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persons/person.xml" ContentType="application/vnd.ms-excel.pers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drawings/drawing2.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drawings/drawing4.xml" ContentType="application/vnd.openxmlformats-officedocument.drawing+xml"/>
  <Override PartName="/xl/worksheets/sheet11.xml" ContentType="application/vnd.openxmlformats-officedocument.spreadsheetml.worksheet+xml"/>
  <Override PartName="/xl/drawings/drawing5.xml" ContentType="application/vnd.openxmlformats-officedocument.drawing+xml"/>
  <Override PartName="/xl/worksheets/sheet12.xml" ContentType="application/vnd.openxmlformats-officedocument.spreadsheetml.worksheet+xml"/>
  <Override PartName="/xl/drawings/drawing6.xml" ContentType="application/vnd.openxmlformats-officedocument.drawing+xml"/>
  <Override PartName="/xl/worksheets/sheet13.xml" ContentType="application/vnd.openxmlformats-officedocument.spreadsheetml.worksheet+xml"/>
  <Override PartName="/xl/drawings/drawing7.xml" ContentType="application/vnd.openxmlformats-officedocument.drawing+xml"/>
  <Override PartName="/xl/worksheets/sheet14.xml" ContentType="application/vnd.openxmlformats-officedocument.spreadsheetml.worksheet+xml"/>
  <Override PartName="/xl/comments15.xml" ContentType="application/vnd.openxmlformats-officedocument.spreadsheetml.comments+xml"/>
  <Override PartName="/xl/threadedComments/threadedComments15.xml" ContentType="application/vnd.ms-excel.threadedcomments+xml"/>
  <Default Extension="vml" ContentType="application/vnd.openxmlformats-officedocument.vmlDrawing"/>
  <Override PartName="/xl/worksheets/sheet15.xml" ContentType="application/vnd.openxmlformats-officedocument.spreadsheetml.worksheet+xml"/>
  <Override PartName="/xl/drawings/drawing8.xml" ContentType="application/vnd.openxmlformats-officedocument.drawing+xml"/>
  <Override PartName="/xl/worksheets/sheet16.xml" ContentType="application/vnd.openxmlformats-officedocument.spreadsheetml.worksheet+xml"/>
  <Override PartName="/xl/comments17.xml" ContentType="application/vnd.openxmlformats-officedocument.spreadsheetml.comments+xml"/>
  <Override PartName="/xl/threadedComments/threadedComments17.xml" ContentType="application/vnd.ms-excel.threadedcomments+xml"/>
  <Override PartName="/xl/drawings/drawing9.xml" ContentType="application/vnd.openxmlformats-officedocument.drawing+xml"/>
  <Override PartName="/xl/worksheets/sheet17.xml" ContentType="application/vnd.openxmlformats-officedocument.spreadsheetml.worksheet+xml"/>
  <Override PartName="/xl/drawings/drawing10.xml" ContentType="application/vnd.openxmlformats-officedocument.drawing+xml"/>
  <Override PartName="/xl/worksheets/sheet18.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drawings/drawing12.xml" ContentType="application/vnd.openxmlformats-officedocument.drawing+xml"/>
  <Override PartName="/xl/worksheets/sheet20.xml" ContentType="application/vnd.openxmlformats-officedocument.spreadsheetml.worksheet+xml"/>
  <Override PartName="/xl/drawings/drawing13.xml" ContentType="application/vnd.openxmlformats-officedocument.drawing+xml"/>
  <Override PartName="/xl/worksheets/sheet21.xml" ContentType="application/vnd.openxmlformats-officedocument.spreadsheetml.worksheet+xml"/>
  <Override PartName="/xl/drawings/drawing14.xml" ContentType="application/vnd.openxmlformats-officedocument.drawing+xml"/>
  <Override PartName="/xl/worksheets/sheet22.xml" ContentType="application/vnd.openxmlformats-officedocument.spreadsheetml.worksheet+xml"/>
  <Override PartName="/xl/drawings/drawing15.xml" ContentType="application/vnd.openxmlformats-officedocument.drawing+xml"/>
  <Override PartName="/xl/worksheets/sheet23.xml" ContentType="application/vnd.openxmlformats-officedocument.spreadsheetml.worksheet+xml"/>
  <Override PartName="/xl/drawings/drawing16.xml" ContentType="application/vnd.openxmlformats-officedocument.drawing+xml"/>
  <Override PartName="/xl/worksheets/sheet24.xml" ContentType="application/vnd.openxmlformats-officedocument.spreadsheetml.worksheet+xml"/>
  <Override PartName="/xl/drawings/drawing17.xml" ContentType="application/vnd.openxmlformats-officedocument.drawing+xml"/>
  <Override PartName="/xl/worksheets/sheet25.xml" ContentType="application/vnd.openxmlformats-officedocument.spreadsheetml.worksheet+xml"/>
  <Override PartName="/xl/drawings/drawing18.xml" ContentType="application/vnd.openxmlformats-officedocument.drawing+xml"/>
  <Override PartName="/xl/worksheets/sheet26.xml" ContentType="application/vnd.openxmlformats-officedocument.spreadsheetml.worksheet+xml"/>
  <Override PartName="/xl/drawings/drawing19.xml" ContentType="application/vnd.openxmlformats-officedocument.drawing+xml"/>
  <Override PartName="/xl/worksheets/sheet27.xml" ContentType="application/vnd.openxmlformats-officedocument.spreadsheetml.worksheet+xml"/>
  <Override PartName="/xl/drawings/drawing20.xml" ContentType="application/vnd.openxmlformats-officedocument.drawing+xml"/>
  <Override PartName="/xl/worksheets/sheet28.xml" ContentType="application/vnd.openxmlformats-officedocument.spreadsheetml.worksheet+xml"/>
  <Override PartName="/xl/worksheets/sheet29.xml" ContentType="application/vnd.openxmlformats-officedocument.spreadsheetml.worksheet+xml"/>
  <Override PartName="/xl/comments30.xml" ContentType="application/vnd.openxmlformats-officedocument.spreadsheetml.comments+xml"/>
  <Override PartName="/xl/threadedComments/threadedComments30.xml" ContentType="application/vnd.ms-excel.threadedcomments+xml"/>
  <Override PartName="/xl/drawings/drawing21.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drawings/drawing22.xml" ContentType="application/vnd.openxmlformats-officedocument.drawing+xml"/>
  <Override PartName="/xl/worksheets/sheet32.xml" ContentType="application/vnd.openxmlformats-officedocument.spreadsheetml.worksheet+xml"/>
  <Override PartName="/xl/drawings/drawing23.xml" ContentType="application/vnd.openxmlformats-officedocument.drawing+xml"/>
  <Override PartName="/xl/worksheets/sheet33.xml" ContentType="application/vnd.openxmlformats-officedocument.spreadsheetml.worksheet+xml"/>
  <Override PartName="/xl/worksheets/sheet34.xml" ContentType="application/vnd.openxmlformats-officedocument.spreadsheetml.worksheet+xml"/>
  <Override PartName="/xl/drawings/drawing24.xml" ContentType="application/vnd.openxmlformats-officedocument.drawing+xml"/>
  <Override PartName="/xl/worksheets/sheet35.xml" ContentType="application/vnd.openxmlformats-officedocument.spreadsheetml.worksheet+xml"/>
  <Override PartName="/xl/drawings/drawing25.xml" ContentType="application/vnd.openxmlformats-officedocument.drawing+xml"/>
  <Override PartName="/xl/worksheets/sheet36.xml" ContentType="application/vnd.openxmlformats-officedocument.spreadsheetml.worksheet+xml"/>
  <Override PartName="/xl/drawings/drawing26.xml" ContentType="application/vnd.openxmlformats-officedocument.drawing+xml"/>
  <Override PartName="/xl/worksheets/sheet37.xml" ContentType="application/vnd.openxmlformats-officedocument.spreadsheetml.worksheet+xml"/>
  <Override PartName="/xl/comments38.xml" ContentType="application/vnd.openxmlformats-officedocument.spreadsheetml.comments+xml"/>
  <Override PartName="/xl/threadedComments/threadedComments38.xml" ContentType="application/vnd.ms-excel.threadedcomments+xml"/>
  <Override PartName="/xl/worksheets/sheet38.xml" ContentType="application/vnd.openxmlformats-officedocument.spreadsheetml.worksheet+xml"/>
  <Override PartName="/xl/worksheets/sheet39.xml" ContentType="application/vnd.openxmlformats-officedocument.spreadsheetml.worksheet+xml"/>
  <Override PartName="/xl/drawings/drawing27.xml" ContentType="application/vnd.openxmlformats-officedocument.drawing+xml"/>
  <Override PartName="/xl/worksheets/sheet40.xml" ContentType="application/vnd.openxmlformats-officedocument.spreadsheetml.worksheet+xml"/>
  <Override PartName="/xl/drawings/drawing28.xml" ContentType="application/vnd.openxmlformats-officedocument.drawing+xml"/>
  <Override PartName="/xl/worksheets/sheet41.xml" ContentType="application/vnd.openxmlformats-officedocument.spreadsheetml.worksheet+xml"/>
  <Override PartName="/xl/drawings/drawing29.xml" ContentType="application/vnd.openxmlformats-officedocument.drawing+xml"/>
  <Override PartName="/xl/worksheets/sheet42.xml" ContentType="application/vnd.openxmlformats-officedocument.spreadsheetml.worksheet+xml"/>
  <Override PartName="/xl/drawings/drawing30.xml" ContentType="application/vnd.openxmlformats-officedocument.drawing+xml"/>
  <Override PartName="/xl/worksheets/sheet43.xml" ContentType="application/vnd.openxmlformats-officedocument.spreadsheetml.worksheet+xml"/>
  <Override PartName="/xl/drawings/drawing31.xml" ContentType="application/vnd.openxmlformats-officedocument.drawing+xml"/>
  <Override PartName="/xl/worksheets/sheet44.xml" ContentType="application/vnd.openxmlformats-officedocument.spreadsheetml.worksheet+xml"/>
  <Override PartName="/xl/worksheets/sheet45.xml" ContentType="application/vnd.openxmlformats-officedocument.spreadsheetml.worksheet+xml"/>
  <Override PartName="/xl/drawings/drawing32.xml" ContentType="application/vnd.openxmlformats-officedocument.drawing+xml"/>
  <Override PartName="/xl/worksheets/sheet46.xml" ContentType="application/vnd.openxmlformats-officedocument.spreadsheetml.worksheet+xml"/>
  <Override PartName="/xl/drawings/drawing33.xml" ContentType="application/vnd.openxmlformats-officedocument.drawing+xml"/>
  <Override PartName="/xl/worksheets/sheet47.xml" ContentType="application/vnd.openxmlformats-officedocument.spreadsheetml.worksheet+xml"/>
  <Override PartName="/xl/drawings/drawing34.xml" ContentType="application/vnd.openxmlformats-officedocument.drawing+xml"/>
  <Override PartName="/xl/worksheets/sheet48.xml" ContentType="application/vnd.openxmlformats-officedocument.spreadsheetml.worksheet+xml"/>
  <Override PartName="/xl/drawings/drawing35.xml" ContentType="application/vnd.openxmlformats-officedocument.drawing+xml"/>
  <Override PartName="/xl/worksheets/sheet49.xml" ContentType="application/vnd.openxmlformats-officedocument.spreadsheetml.worksheet+xml"/>
  <Override PartName="/xl/drawings/drawing36.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drawings/drawing37.xml" ContentType="application/vnd.openxmlformats-officedocument.drawing+xml"/>
  <Override PartName="/xl/worksheets/sheet52.xml" ContentType="application/vnd.openxmlformats-officedocument.spreadsheetml.worksheet+xml"/>
  <Override PartName="/xl/drawings/drawing38.xml" ContentType="application/vnd.openxmlformats-officedocument.drawing+xml"/>
  <Override PartName="/xl/worksheets/sheet53.xml" ContentType="application/vnd.openxmlformats-officedocument.spreadsheetml.worksheet+xml"/>
  <Override PartName="/xl/worksheets/sheet54.xml" ContentType="application/vnd.openxmlformats-officedocument.spreadsheetml.worksheet+xml"/>
  <Override PartName="/xl/drawings/drawing39.xml" ContentType="application/vnd.openxmlformats-officedocument.drawing+xml"/>
  <Override PartName="/xl/worksheets/sheet55.xml" ContentType="application/vnd.openxmlformats-officedocument.spreadsheetml.worksheet+xml"/>
  <Override PartName="/xl/drawings/drawing40.xml" ContentType="application/vnd.openxmlformats-officedocument.drawing+xml"/>
  <Override PartName="/xl/worksheets/sheet56.xml" ContentType="application/vnd.openxmlformats-officedocument.spreadsheetml.worksheet+xml"/>
  <Override PartName="/xl/drawings/drawing41.xml" ContentType="application/vnd.openxmlformats-officedocument.drawing+xml"/>
  <Override PartName="/xl/worksheets/sheet57.xml" ContentType="application/vnd.openxmlformats-officedocument.spreadsheetml.worksheet+xml"/>
  <Override PartName="/xl/drawings/drawing42.xml" ContentType="application/vnd.openxmlformats-officedocument.drawing+xml"/>
  <Override PartName="/xl/worksheets/sheet58.xml" ContentType="application/vnd.openxmlformats-officedocument.spreadsheetml.worksheet+xml"/>
  <Override PartName="/xl/drawings/drawing43.xml" ContentType="application/vnd.openxmlformats-officedocument.drawing+xml"/>
  <Override PartName="/xl/worksheets/sheet59.xml" ContentType="application/vnd.openxmlformats-officedocument.spreadsheetml.worksheet+xml"/>
  <Override PartName="/xl/drawings/drawing44.xml" ContentType="application/vnd.openxmlformats-officedocument.drawing+xml"/>
  <Override PartName="/xl/worksheets/sheet60.xml" ContentType="application/vnd.openxmlformats-officedocument.spreadsheetml.worksheet+xml"/>
  <Override PartName="/xl/drawings/drawing45.xml" ContentType="application/vnd.openxmlformats-officedocument.drawing+xml"/>
  <Override PartName="/xl/worksheets/sheet61.xml" ContentType="application/vnd.openxmlformats-officedocument.spreadsheetml.worksheet+xml"/>
  <Override PartName="/xl/drawings/drawing46.xml" ContentType="application/vnd.openxmlformats-officedocument.drawing+xml"/>
  <Override PartName="/xl/worksheets/sheet62.xml" ContentType="application/vnd.openxmlformats-officedocument.spreadsheetml.worksheet+xml"/>
  <Override PartName="/xl/drawings/drawing47.xml" ContentType="application/vnd.openxmlformats-officedocument.drawing+xml"/>
  <Override PartName="/xl/worksheets/sheet63.xml" ContentType="application/vnd.openxmlformats-officedocument.spreadsheetml.worksheet+xml"/>
  <Override PartName="/xl/worksheets/sheet64.xml" ContentType="application/vnd.openxmlformats-officedocument.spreadsheetml.worksheet+xml"/>
  <Override PartName="/xl/drawings/drawing48.xml" ContentType="application/vnd.openxmlformats-officedocument.drawing+xml"/>
  <Override PartName="/xl/worksheets/sheet65.xml" ContentType="application/vnd.openxmlformats-officedocument.spreadsheetml.worksheet+xml"/>
  <Override PartName="/xl/comments66.xml" ContentType="application/vnd.openxmlformats-officedocument.spreadsheetml.comments+xml"/>
  <Override PartName="/xl/threadedComments/threadedComments66.xml" ContentType="application/vnd.ms-excel.threadedcomments+xml"/>
  <Override PartName="/xl/drawings/drawing49.xml" ContentType="application/vnd.openxmlformats-officedocument.drawing+xml"/>
  <Override PartName="/xl/worksheets/sheet66.xml" ContentType="application/vnd.openxmlformats-officedocument.spreadsheetml.worksheet+xml"/>
  <Override PartName="/xl/drawings/drawing50.xml" ContentType="application/vnd.openxmlformats-officedocument.drawing+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comments82.xml" ContentType="application/vnd.openxmlformats-officedocument.spreadsheetml.comments+xml"/>
  <Override PartName="/xl/threadedComments/threadedComments82.xml" ContentType="application/vnd.ms-excel.threadedcomments+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28025"/>
  <workbookPr updateLinks="never"/>
  <mc:AlternateContent xmlns:mc="http://schemas.openxmlformats.org/markup-compatibility/2006">
    <mc:Choice Requires="x15">
      <x15ac:absPath xmlns:x15ac="http://schemas.microsoft.com/office/spreadsheetml/2010/11/ac" url="https://pwcgbr-my.sharepoint.com/personal/george_savage_pwc_com/Documents/DataFlow/"/>
    </mc:Choice>
  </mc:AlternateContent>
  <bookViews>
    <workbookView xWindow="-110" yWindow="-110" windowWidth="19420" windowHeight="10300" tabRatio="686" firstSheet="2" activeTab="7"/>
  </bookViews>
  <sheets>
    <sheet name="Index" sheetId="3" r:id="rId4"/>
    <sheet name="Help" sheetId="22" r:id="rId5"/>
    <sheet name="Queries" sheetId="101" r:id="rId6"/>
    <sheet name="PwC Setup" sheetId="24" r:id="rId7"/>
    <sheet name="TB and map" sheetId="5" r:id="rId8"/>
    <sheet name="Map adjustments" sheetId="102" r:id="rId9"/>
    <sheet name="TB adjustments" sheetId="7" r:id="rId10"/>
    <sheet name="Mapped TB" sheetId="4" r:id="rId11"/>
    <sheet name="Income statement" sheetId="6" r:id="rId12"/>
    <sheet name="Turnover" sheetId="95" r:id="rId13"/>
    <sheet name="Cost of sales" sheetId="87" r:id="rId14"/>
    <sheet name="Administrative expenses etc" sheetId="23" r:id="rId15"/>
    <sheet name="Finance income and expenses" sheetId="26" r:id="rId16"/>
    <sheet name="Other income and expenses" sheetId="94" r:id="rId17"/>
    <sheet name="Income statement disclosures" sheetId="13" r:id="rId18"/>
    <sheet name="Legal and professional fees" sheetId="10" r:id="rId19"/>
    <sheet name="L&amp;P current copied" sheetId="97" r:id="rId20"/>
    <sheet name="Entertaining and gifts" sheetId="25" r:id="rId21"/>
    <sheet name="Repairs, maintenance etc" sheetId="28" r:id="rId22"/>
    <sheet name="Bad debts" sheetId="33" r:id="rId23"/>
    <sheet name="Bank charges" sheetId="36" r:id="rId24"/>
    <sheet name="Charitable donations" sheetId="37" r:id="rId25"/>
    <sheet name="Interest and foreign exchange" sheetId="34" r:id="rId26"/>
    <sheet name="Penalties and fines" sheetId="35" r:id="rId27"/>
    <sheet name="Other income" sheetId="38" r:id="rId28"/>
    <sheet name="Other analysis exceptional cost" sheetId="39" r:id="rId29"/>
    <sheet name="Irrecoverable VAT" sheetId="40" r:id="rId30"/>
    <sheet name="Sundry" sheetId="42" r:id="rId31"/>
    <sheet name="Other comprehensive income" sheetId="64" r:id="rId32"/>
    <sheet name="Income statement questionnaire" sheetId="85" r:id="rId33"/>
    <sheet name="Tangible asset note" sheetId="12" r:id="rId34"/>
    <sheet name="Tangible asset additions" sheetId="14" r:id="rId35"/>
    <sheet name="Tangible asset disposals" sheetId="30" r:id="rId36"/>
    <sheet name="Intangible asset note" sheetId="65" r:id="rId37"/>
    <sheet name="Intangible asset additions" sheetId="66" r:id="rId38"/>
    <sheet name="Intangible asset disposals" sheetId="67" r:id="rId39"/>
    <sheet name="Intangible asset allowances" sheetId="68" r:id="rId40"/>
    <sheet name="Investment property revaluation" sheetId="96" r:id="rId41"/>
    <sheet name="Finance lease debtor" sheetId="89" r:id="rId42"/>
    <sheet name="Finance lease additions" sheetId="90" r:id="rId43"/>
    <sheet name="Finance lease disposals" sheetId="91" r:id="rId44"/>
    <sheet name="Capitalised revenue expenditure" sheetId="54" r:id="rId45"/>
    <sheet name="Provisions" sheetId="72" r:id="rId46"/>
    <sheet name="Defined contribution pensions" sheetId="74" r:id="rId47"/>
    <sheet name="Defined benefit pensions" sheetId="86" r:id="rId48"/>
    <sheet name="Unpaid remuneration adjustments" sheetId="55" r:id="rId49"/>
    <sheet name="Charitable donations UK &amp; EU" sheetId="58" r:id="rId50"/>
    <sheet name="Loan relationships" sheetId="43" r:id="rId51"/>
    <sheet name="Loan relationships manual" sheetId="57" r:id="rId52"/>
    <sheet name="Car lease rental restriction" sheetId="69" r:id="rId53"/>
    <sheet name="Total debtors" sheetId="44" r:id="rId54"/>
    <sheet name="Other debtors" sheetId="45" r:id="rId55"/>
    <sheet name="Prepayments and accrued income" sheetId="46" r:id="rId56"/>
    <sheet name="Total creditors" sheetId="47" r:id="rId57"/>
    <sheet name="Other creditors" sheetId="48" r:id="rId58"/>
    <sheet name="Accruals and deferred income" sheetId="49" r:id="rId59"/>
    <sheet name="Employee share schemes" sheetId="50" r:id="rId60"/>
    <sheet name="Corporation tax paid and repaid" sheetId="51" r:id="rId61"/>
    <sheet name="Royalties paid overseas" sheetId="52" r:id="rId62"/>
    <sheet name="Intercompany indebtedness" sheetId="53" r:id="rId63"/>
    <sheet name="Balance sheet questionnaire" sheetId="32" r:id="rId64"/>
    <sheet name="Leasing questionnaire" sheetId="15" r:id="rId65"/>
    <sheet name="Capitalised leased assets" sheetId="76" r:id="rId66"/>
    <sheet name="R&amp;D questionnaire" sheetId="78" r:id="rId67"/>
    <sheet name="RDEC" sheetId="82" r:id="rId68"/>
    <sheet name="ERIS" sheetId="83" r:id="rId69"/>
    <sheet name="Patent box questionnaire" sheetId="93" r:id="rId70"/>
    <sheet name="Patent box income streams" sheetId="92" r:id="rId71"/>
    <sheet name="Admin" sheetId="1" r:id="rId72"/>
    <sheet name="Maintenance guidance" sheetId="18" r:id="rId73"/>
    <sheet name="Lists" sheetId="2" r:id="rId74"/>
    <sheet name="TB Map options" sheetId="100" r:id="rId75"/>
    <sheet name="Capitalised rev exp interface" sheetId="60" r:id="rId76"/>
    <sheet name="Capital leased assets interface" sheetId="77" r:id="rId77"/>
    <sheet name="Car lease restriction interface" sheetId="71" r:id="rId78"/>
    <sheet name="Charitable donations interface" sheetId="62" r:id="rId79"/>
    <sheet name="Combined analysis interface" sheetId="19" r:id="rId80"/>
    <sheet name="Defined contribution interface" sheetId="75" r:id="rId81"/>
    <sheet name="IFA additions interface" sheetId="70" r:id="rId82"/>
    <sheet name="IFA allowances interface" sheetId="81" r:id="rId83"/>
    <sheet name="IFA disposals interface" sheetId="79" r:id="rId84"/>
    <sheet name="Loan relationship interface" sheetId="59" r:id="rId85"/>
    <sheet name="Provisions interface" sheetId="73" r:id="rId86"/>
    <sheet name="TFA note interface" sheetId="80" r:id="rId87"/>
    <sheet name="TFA additions interface" sheetId="21" r:id="rId88"/>
    <sheet name="TFA disposals interface" sheetId="31" r:id="rId89"/>
    <sheet name="Trial balance interface" sheetId="20" r:id="rId90"/>
    <sheet name="Unpaid remun interface" sheetId="61" r:id="rId91"/>
  </sheets>
  <definedNames>
    <definedName name="_4percent_Fixed_rate_allowance_Import_DCRange">'IFA allowances interface'!$B$19:$P$28</definedName>
    <definedName name="_6.5percent_Fixed_rate_allowance_Import_DCRange">'IFA allowances interface'!$B$31:$P$40</definedName>
    <definedName name="_ANYMATCH" comment="match any value validation">_xlfn.LAMBDA(_xlpm.match,_xlpm.array,IF(_xlfn.IFNA(MATCH(_xlpm.match,_xlpm.array,0),0)&gt;0,TRUE,FALSE))</definedName>
    <definedName name="_COUNTNONBLANK" comment="counts non blank cells supports arrays">_xlfn.LAMBDA(_xlpm.array,SUMPRODUCT(N(LEN(_xlpm.array)&gt;1)))</definedName>
    <definedName name="_FALSE" comment="false">_xlfn.LAMBDA(_xlpm.val,NOT(_TRUE(_xlpm.val)))</definedName>
    <definedName name="_xlnm._FilterDatabase" localSheetId="11" hidden="1">'Administrative expenses etc'!$A$3:$C$3</definedName>
    <definedName name="_xlnm._FilterDatabase" localSheetId="17" hidden="1">'Entertaining and gifts'!$A$3:$C$3</definedName>
    <definedName name="_xlnm._FilterDatabase" localSheetId="12" hidden="1">'Finance income and expenses'!$A$3:$C$3</definedName>
    <definedName name="_xlnm._FilterDatabase" localSheetId="1" hidden="1">Help!$B$3:$L$1400</definedName>
    <definedName name="_xlnm._FilterDatabase" localSheetId="8" hidden="1">'Income statement'!$B$3:$C$3</definedName>
    <definedName name="_xlnm._FilterDatabase" localSheetId="14" hidden="1">'Income statement disclosures'!$A$3:$C$3</definedName>
    <definedName name="_xlnm._FilterDatabase" localSheetId="15" hidden="1">'Legal and professional fees'!$A$3:$A$3</definedName>
    <definedName name="_xlnm._FilterDatabase" localSheetId="7" hidden="1">'Mapped TB'!$A$4:$T$3006</definedName>
    <definedName name="_xlnm._FilterDatabase" localSheetId="2" hidden="1">Queries!$B$3:$H$206</definedName>
    <definedName name="_xlnm._FilterDatabase" localSheetId="18" hidden="1">'Repairs, maintenance etc'!$A$3:$C$3</definedName>
    <definedName name="_xlnm._FilterDatabase" localSheetId="31" hidden="1">'Tangible asset additions'!$B$3:$F$3</definedName>
    <definedName name="_xlnm._FilterDatabase" localSheetId="30" hidden="1">'Tangible asset note'!$B$3:$C$3</definedName>
    <definedName name="_FIRSTNONBLANKBYROW" comment="First non blank cell by row per row in range">_xlfn.LAMBDA(_xlpm.row,_xlfn.IFNA(_xlfn.BYROW(_xlpm.row,_xlfn.LAMBDA(_xlpm.row,_xlfn.XLOOKUP(TRUE,LEN(_xlpm.row)&gt;0,_xlpm.row))),""))</definedName>
    <definedName name="_FIRSTVALIDATION" comment="displays the first validation from a list of vstacked validations">_xlfn.LAMBDA(_xlpm.vstacked_validations,_xlfn.TAKE(_xlfn._xlws.FILTER(_xlpm.vstacked_validations,INDEX(_xlpm.vstacked_validations,,2)&lt;&gt;"",_xlfn.HSTACK("","")),1))</definedName>
    <definedName name="_FIRSTVALIDATION2" comment="pass in vstacked list of validations retiring  &quot;&quot;,0,&gt;1 for each valiation">_xlfn.LAMBDA(_xlpm.vstack_array,_xlfn.TAKE(_xlfn.LET(_xlpm.x,_xlfn.BYROW(_xlpm.vstack_array,_xlfn.LAMBDA(_xlpm.row,IF(_xlpm.row&gt;0,MATCH(_xlpm.row,_xlpm.vstack_array,0),_xlpm.row))),_xlfn._xlws.FILTER(_xlpm.x,_xlpm.x&gt;0,"")),1))</definedName>
    <definedName name="_FIRSTVALIDATION2MESSAGE" comment="value from _FIRSTVALIDATION2, vstacked arrayof messages matching the number of validations passed to _FIRSTVALIDATION2">_xlfn.LAMBDA(_xlpm.value,_xlpm.vstacked_array_messages,IF(_xlpm.value&gt;0,INDEX(_xlpm.vstacked_array_messages,_xlpm.value)))</definedName>
    <definedName name="_QUOTE" comment="adds quotes around text">_xlfn.LAMBDA(_xlpm.val,CHAR(34)&amp;_xlpm.val&amp;CHAR(34))</definedName>
    <definedName name="_SUMBYROW" comment="sums data by row">_xlfn.LAMBDA(_xlpm.range,_xlfn.BYROW(_xlpm.range,_xlfn.LAMBDA(_xlpm.row,SUM(_xlpm.row))))</definedName>
    <definedName name="_TEXTTORANGENAME" comment="converts text value to a valid name for a range">_xlfn.LAMBDA(_xlpm.text,SUBSTITUTE(SUBSTITUTE(SUBSTITUTE(SUBSTITUTE(SUBSTITUTE(_xlpm.text,"/","_")," ","_"),"\","_"),",","_"),".","_"))</definedName>
    <definedName name="_TRUE" comment="True false eval">_xlfn.LAMBDA(_xlpm.val,IF(_xlpm.val="Yes",TRUE,IF(_xlpm.val="Y",TRUE,IF(_xlpm.val=TRUE,TRUE,FALSE))))</definedName>
    <definedName name="_VALIDATION" comment="returns an array of {condition, message} if condition is true, else {condition,&quot;&quot;}">_xlfn.LAMBDA(_xlpm.condition,_xlpm.message,IF(OR(_xlpm.condition&lt;&gt;"",_xlpm.condition),_xlfn.HSTACK(_xlpm.condition,_xlpm.message),_xlfn.HSTACK(_xlpm.condition,"")))</definedName>
    <definedName name="_VALIDATIONSMESSAGE" comment="validations message">_xlfn.LAMBDA(_xlpm.array_messages,_xlpm.message_if_many,_xlfn.IFNA(IF(_COUNTNONBLANK(_xlpm.array_messages)&gt;1,_xlpm.message_if_many,_xlfn.XLOOKUP(TRUE,LEN(_xlpm.array_messages)&gt;0,_xlpm.array_messages)),""))</definedName>
    <definedName name="Accruals_And_Deferred_Income_DCRange">'Accruals and deferred income'!$B$5:$C$11</definedName>
    <definedName name="AddRow001" localSheetId="55" hidden="1">'Accruals and deferred income'!$B$5:$C$11</definedName>
    <definedName name="AddRow001" localSheetId="19" hidden="1">'Bad debts'!$B$43:$K$48</definedName>
    <definedName name="AddRow001" localSheetId="20" hidden="1">'Bank charges'!$B$43:$K$48</definedName>
    <definedName name="AddRow001" localSheetId="41" hidden="1">'Capitalised revenue expenditure'!$B$6:$P$11</definedName>
    <definedName name="AddRow001" localSheetId="49" hidden="1">'Car lease rental restriction'!$B$13:$J$18</definedName>
    <definedName name="AddRow001" localSheetId="21" hidden="1">'Charitable donations'!$B$43:$K$48</definedName>
    <definedName name="AddRow001" localSheetId="46" hidden="1">'Charitable donations UK &amp; EU'!$B$6:$I$11</definedName>
    <definedName name="AddRow001" localSheetId="57" hidden="1">'Corporation tax paid and repaid'!$B$6:$E$10</definedName>
    <definedName name="AddRow001" localSheetId="56" hidden="1">'Employee share schemes'!$B$9:$H$16</definedName>
    <definedName name="AddRow001" localSheetId="17" hidden="1">'Entertaining and gifts'!$B$44:$K$49</definedName>
    <definedName name="AddRow001" localSheetId="34" hidden="1">'Intangible asset additions'!$B$5:$G$19</definedName>
    <definedName name="AddRow001" localSheetId="35" hidden="1">'Intangible asset disposals'!$B$5:$K$14</definedName>
    <definedName name="AddRow001" localSheetId="59" hidden="1">'Intercompany indebtedness'!$B$7:$H$11</definedName>
    <definedName name="AddRow001" localSheetId="22" hidden="1">'Interest and foreign exchange'!$B$43:$K$48</definedName>
    <definedName name="AddRow001" localSheetId="26" hidden="1">'Irrecoverable VAT'!$B$43:$K$48</definedName>
    <definedName name="AddRow001" localSheetId="15" hidden="1">'Legal and professional fees'!$B$93:$M$105</definedName>
    <definedName name="AddRow001" localSheetId="48" hidden="1">'Loan relationships manual'!$B$60:$G$70</definedName>
    <definedName name="AddRow001" localSheetId="5" hidden="1">'Map adjustments'!$A$8:$D$36</definedName>
    <definedName name="AddRow001" localSheetId="25" hidden="1">'Other analysis exceptional cost'!$B$43:$K$48</definedName>
    <definedName name="AddRow001" localSheetId="54" hidden="1">'Other creditors'!$B$5:$C$11</definedName>
    <definedName name="AddRow001" localSheetId="51" hidden="1">'Other debtors'!$B$5:$C$11</definedName>
    <definedName name="AddRow001" localSheetId="24" hidden="1">'Other income'!$B$43:$K$48</definedName>
    <definedName name="AddRow001" localSheetId="23" hidden="1">'Penalties and fines'!$B$43:$K$48</definedName>
    <definedName name="AddRow001" localSheetId="52" hidden="1">'Prepayments and accrued income'!$B$5:$C$11</definedName>
    <definedName name="AddRow001" localSheetId="42" hidden="1">Provisions!$B$6:$Q$15</definedName>
    <definedName name="AddRow001" localSheetId="64" hidden="1">RDEC!$B$7:$D$11</definedName>
    <definedName name="AddRow001" localSheetId="18" hidden="1">'Repairs, maintenance etc'!$B$43:$K$48</definedName>
    <definedName name="AddRow001" localSheetId="58" hidden="1">'Royalties paid overseas'!$B$8:$S$14</definedName>
    <definedName name="AddRow001" localSheetId="27" hidden="1">Sundry!$B$43:$K$48</definedName>
    <definedName name="AddRow001" localSheetId="31" hidden="1">'Tangible asset additions'!$B$5:$H$19</definedName>
    <definedName name="AddRow001" localSheetId="6" hidden="1">'TB adjustments'!$A$9:$G$60</definedName>
    <definedName name="AddRow001" localSheetId="45" hidden="1">'Unpaid remuneration adjustments'!$B$6:$P$11</definedName>
    <definedName name="AddRow002" localSheetId="57" hidden="1">'Corporation tax paid and repaid'!$B$13:$E$17</definedName>
    <definedName name="AddRow002" localSheetId="59" hidden="1">'Intercompany indebtedness'!$B$16:$H$20</definedName>
    <definedName name="AddRow002" localSheetId="64" hidden="1">ERIS!$B$7:$D$11</definedName>
    <definedName name="AddRow003" localSheetId="57" hidden="1">'Corporation tax paid and repaid'!$B$22:$E$26</definedName>
    <definedName name="AddRow003" localSheetId="59" hidden="1">'Intercompany indebtedness'!$B$28:$D$32</definedName>
    <definedName name="AddRow006" localSheetId="36" hidden="1">'Intangible asset allowances'!$B$45:$T$50</definedName>
    <definedName name="AddRow007" localSheetId="36" hidden="1">'Intangible asset allowances'!$B$57:$S$62</definedName>
    <definedName name="AddRow008" localSheetId="36" hidden="1">'Intangible asset allowances'!$B$33:$S$38</definedName>
    <definedName name="AddRow009" localSheetId="36" hidden="1">'Intangible asset allowances'!$B$21:$S$26</definedName>
    <definedName name="AddRow010" localSheetId="36" hidden="1">'Intangible asset allowances'!$B$9:$S$14</definedName>
    <definedName name="Administrative_expenses_etc_Comments">'Administrative expenses etc'!$B$62</definedName>
    <definedName name="Allowable_per_accounts_Import_DCRange">'IFA allowances interface'!$B$7:$P$16</definedName>
    <definedName name="AP_intermediate_End">Admin!$B$31</definedName>
    <definedName name="Bad_Debts_Accounts_Allocation_DCRange">'Bad debts'!$H$10:$O$32</definedName>
    <definedName name="Bad_Debts_Comments">'Bad debts'!$B$58</definedName>
    <definedName name="Bad_Debts_Manual_Allocations_DCRange">'Bad debts'!$B$43:$K$48</definedName>
    <definedName name="Balance_Sheet_Questionnaire_Q1">'Balance sheet questionnaire'!$C$12</definedName>
    <definedName name="Balance_Sheet_Questionnaire_Q1_text">'Balance sheet questionnaire'!$B$15</definedName>
    <definedName name="Balance_Sheet_Questionnaire_Q2">'Balance sheet questionnaire'!$C$21</definedName>
    <definedName name="Balance_Sheet_Questionnaire_Q2_text">'Balance sheet questionnaire'!$B$24</definedName>
    <definedName name="Balance_Sheet_Questionnaire_Q3">'Balance sheet questionnaire'!$C$30</definedName>
    <definedName name="Balance_Sheet_Questionnaire_Q3_text">'Balance sheet questionnaire'!$B$33</definedName>
    <definedName name="Balance_Sheet_Questionnaire_Q4_text">'Balance sheet questionnaire'!$B$40</definedName>
    <definedName name="Bank_Charges_Account_Allocation_DCRange">'Bank charges'!$H$10:$O$32</definedName>
    <definedName name="Bank_Charges_Comments">'Bank charges'!$B$58</definedName>
    <definedName name="Bank_Charges_Manual_Allocation_DCRange">'Bank charges'!$B$43:$K$48</definedName>
    <definedName name="Businesses_Count">'PwC Setup'!$C$9</definedName>
    <definedName name="Businesses_DCRange">'PwC Setup'!$B$4:$C$7</definedName>
    <definedName name="Businesses_No_Business_Confirmation">'PwC Setup'!$C$10</definedName>
    <definedName name="Capitalised_leased_assets_Export_DCRange">'Capital leased assets interface'!$B$4:$M$104</definedName>
    <definedName name="Capitalised_revenue_expenditure_Export_DCRange">'Capitalised rev exp interface'!$B$4:$L$55</definedName>
    <definedName name="Car_lease_rental_restriction_Export_DCRange">'Car lease restriction interface'!$B$4:$J$204</definedName>
    <definedName name="Car_Lease_Rental_Restriction_Multiple_Cars_DCRange">'Car lease rental restriction'!$B$6:$J$11</definedName>
    <definedName name="Charitable_Donations_Account_Allocation_DCRange">'Charitable donations'!$H$10:$O$32</definedName>
    <definedName name="Charitable_Donations_Comments">'Charitable donations'!$B$58</definedName>
    <definedName name="Charitable_Donations_Manual_Allocation_DCRange">'Charitable donations'!$B$43:$K$48</definedName>
    <definedName name="Client_View_Client">Lists!$T$4</definedName>
    <definedName name="ClientID">Admin!$B$7</definedName>
    <definedName name="ClientName">Admin!$B$6</definedName>
    <definedName name="Codes">Admin!$B$17</definedName>
    <definedName name="Combined_analysis_Export_DCRange">'Combined analysis interface'!$B$5:$F$1005</definedName>
    <definedName name="Corporation_Tax_Paid_And_Repaid_Payments_DCRange">'Corporation tax paid and repaid'!$B$6:$E$10</definedName>
    <definedName name="Corporation_Tax_Paid_And_Repaid_Repayments_DCRange">'Corporation tax paid and repaid'!$B$13:$E$17</definedName>
    <definedName name="Cost_of_sales_Comments">'Cost of sales'!$B$62</definedName>
    <definedName name="Cost_of_sales_sheet_use">'PwC Setup'!$C$17</definedName>
    <definedName name="Currency_Symbol">'PwC Setup'!$C$13</definedName>
    <definedName name="DC_InputColors" hidden="1">"&lt;i&gt;&lt;c&gt;13434879&lt;/c&gt;&lt;c&gt;11323383&lt;/c&gt;&lt;c&gt;10086143&lt;/c&gt;&lt;/i&gt;"</definedName>
    <definedName name="Defined_benefit_scheme_Other1_label">'Defined benefit pensions'!$B$23</definedName>
    <definedName name="Defined_benefit_scheme_Other2_label">'Defined benefit pensions'!$B$24</definedName>
    <definedName name="Defined_benefit_scheme_Other3_label">'Defined benefit pensions'!$B$25</definedName>
    <definedName name="Defined_benefit_scheme1_Basis_change">'Defined benefit pensions'!$D$10</definedName>
    <definedName name="Defined_benefit_scheme1_Components_of_actuarial_gain">'Defined benefit pensions'!$D$31</definedName>
    <definedName name="Defined_benefit_scheme1_Contributions_AP1">'Defined benefit pensions'!$D$18</definedName>
    <definedName name="Defined_benefit_scheme1_Contributions_AP2">'Defined benefit pensions'!$D$19</definedName>
    <definedName name="Defined_benefit_scheme1_Contributions_not_allowed_for_tax_purposes">'Defined benefit pensions'!$D$20</definedName>
    <definedName name="Defined_benefit_scheme1_Excepted_purpose_contributions_AP1">'Defined benefit pensions'!$D$38</definedName>
    <definedName name="Defined_benefit_scheme1_Excepted_purpose_contributions_AP2">'Defined benefit pensions'!$D$39</definedName>
    <definedName name="Defined_benefit_scheme1_IS_Business_1">'Defined benefit pensions'!$E$42</definedName>
    <definedName name="Defined_benefit_scheme1_IS_Business_2">'Defined benefit pensions'!$E$43</definedName>
    <definedName name="Defined_benefit_scheme1_IS_Business_3">'Defined benefit pensions'!$E$44</definedName>
    <definedName name="Defined_benefit_scheme1_IS_Business_4">'Defined benefit pensions'!$E$45</definedName>
    <definedName name="Defined_benefit_scheme1_IS_Current_service_cost">'Defined benefit pensions'!$E$16</definedName>
    <definedName name="Defined_benefit_scheme1_IS_Expected_return_on_pension_scheme_assets">'Defined benefit pensions'!$E$29</definedName>
    <definedName name="Defined_benefit_scheme1_IS_Interest_on_pension_scheme_liabilities">'Defined benefit pensions'!$E$30</definedName>
    <definedName name="Defined_benefit_scheme1_IS_Other_Net_return">'Defined benefit pensions'!$E$32</definedName>
    <definedName name="Defined_benefit_scheme1_IS_Other1">'Defined benefit pensions'!$E$23</definedName>
    <definedName name="Defined_benefit_scheme1_IS_Other2">'Defined benefit pensions'!$E$24</definedName>
    <definedName name="Defined_benefit_scheme1_IS_Other3">'Defined benefit pensions'!$E$25</definedName>
    <definedName name="Defined_benefit_scheme1_IS_Past_service_costs">'Defined benefit pensions'!$E$17</definedName>
    <definedName name="Defined_benefit_scheme1_Name">'Defined benefit pensions'!$B$60</definedName>
    <definedName name="Defined_benefit_scheme1_OCI_Current_service_cost">'Defined benefit pensions'!$F$16</definedName>
    <definedName name="Defined_benefit_scheme1_OCI_Expected_return_on_pension_scheme_assets">'Defined benefit pensions'!$F$29</definedName>
    <definedName name="Defined_benefit_scheme1_OCI_Interest_on_pension_scheme_liabilities">'Defined benefit pensions'!$F$30</definedName>
    <definedName name="Defined_benefit_scheme1_OCI_Other_Net_return">'Defined benefit pensions'!$F$32</definedName>
    <definedName name="Defined_benefit_scheme1_OCI_Other1">'Defined benefit pensions'!$F$23</definedName>
    <definedName name="Defined_benefit_scheme1_OCI_Other2">'Defined benefit pensions'!$F$24</definedName>
    <definedName name="Defined_benefit_scheme1_OCI_Other3">'Defined benefit pensions'!$F$25</definedName>
    <definedName name="Defined_benefit_scheme1_OCI_Past_service_costs">'Defined benefit pensions'!$F$17</definedName>
    <definedName name="Defined_benefit_scheme1_Opening">'Defined benefit pensions'!$D$9</definedName>
    <definedName name="Defined_benefit_scheme1_Other">'Defined benefit pensions'!$D$32</definedName>
    <definedName name="Defined_benefit_scheme1_Other1">'Defined benefit pensions'!$D$23</definedName>
    <definedName name="Defined_benefit_scheme1_Other2">'Defined benefit pensions'!$D$24</definedName>
    <definedName name="Defined_benefit_scheme1_Other3">'Defined benefit pensions'!$D$25</definedName>
    <definedName name="Defined_benefit_scheme1_Transfer_of_trade_in">'Defined benefit pensions'!$D$21</definedName>
    <definedName name="Defined_benefit_scheme1_Transfer_of_trade_out">'Defined benefit pensions'!$D$22</definedName>
    <definedName name="Defined_benefit_scheme2_Basis_change">'Defined benefit pensions'!$H$10</definedName>
    <definedName name="Defined_benefit_scheme2_Components_of_actuarial_gain">'Defined benefit pensions'!$H$31</definedName>
    <definedName name="Defined_benefit_scheme2_Contributions_AP1">'Defined benefit pensions'!$H$18</definedName>
    <definedName name="Defined_benefit_scheme2_Contributions_AP2">'Defined benefit pensions'!$H$19</definedName>
    <definedName name="Defined_benefit_scheme2_Contributions_not_allowed_for_tax_purposes">'Defined benefit pensions'!$H$20</definedName>
    <definedName name="Defined_benefit_scheme2_Excepted_purpose_contributions_AP1">'Defined benefit pensions'!$H$38</definedName>
    <definedName name="Defined_benefit_scheme2_Excepted_purpose_contributions_AP2">'Defined benefit pensions'!$H$39</definedName>
    <definedName name="Defined_benefit_scheme2_IS_Business_1">'Defined benefit pensions'!$I$42</definedName>
    <definedName name="Defined_benefit_scheme2_IS_Business_2">'Defined benefit pensions'!$I$43</definedName>
    <definedName name="Defined_benefit_scheme2_IS_Business_3">'Defined benefit pensions'!$I$44</definedName>
    <definedName name="Defined_benefit_scheme2_IS_Business_4">'Defined benefit pensions'!$I$45</definedName>
    <definedName name="Defined_benefit_scheme2_IS_Current_service_cost">'Defined benefit pensions'!$I$16</definedName>
    <definedName name="Defined_benefit_scheme2_IS_Expected_return_on_pension_scheme_assets">'Defined benefit pensions'!$I$29</definedName>
    <definedName name="Defined_benefit_scheme2_IS_Interest_on_pension_scheme_liabilities">'Defined benefit pensions'!$I$30</definedName>
    <definedName name="Defined_benefit_scheme2_IS_Other_Net_return">'Defined benefit pensions'!$I$32</definedName>
    <definedName name="Defined_benefit_scheme2_IS_Other1">'Defined benefit pensions'!$I$23</definedName>
    <definedName name="Defined_benefit_scheme2_IS_Other2">'Defined benefit pensions'!$I$24</definedName>
    <definedName name="Defined_benefit_scheme2_IS_Other3">'Defined benefit pensions'!$I$25</definedName>
    <definedName name="Defined_benefit_scheme2_IS_Past_service_costs">'Defined benefit pensions'!$I$17</definedName>
    <definedName name="Defined_benefit_scheme2_IS_total_amount">'Defined benefit pensions'!$I$54</definedName>
    <definedName name="Defined_benefit_scheme2_Name">'Defined benefit pensions'!$B$61</definedName>
    <definedName name="Defined_benefit_scheme2_OCI_Current_service_cost">'Defined benefit pensions'!$J$16</definedName>
    <definedName name="Defined_benefit_scheme2_OCI_Expected_return_on_pension_scheme_assets">'Defined benefit pensions'!$J$29</definedName>
    <definedName name="Defined_benefit_scheme2_OCI_Interest_on_pension_scheme_liabilities">'Defined benefit pensions'!$J$30</definedName>
    <definedName name="Defined_benefit_scheme2_OCI_Other_Net_return">'Defined benefit pensions'!$J$32</definedName>
    <definedName name="Defined_benefit_scheme2_OCI_Other1">'Defined benefit pensions'!$J$23</definedName>
    <definedName name="Defined_benefit_scheme2_OCI_Other2">'Defined benefit pensions'!$J$24</definedName>
    <definedName name="Defined_benefit_scheme2_OCI_Other3">'Defined benefit pensions'!$J$25</definedName>
    <definedName name="Defined_benefit_scheme2_OCI_Past_service_costs">'Defined benefit pensions'!$J$17</definedName>
    <definedName name="Defined_benefit_scheme2_Opening">'Defined benefit pensions'!$H$9</definedName>
    <definedName name="Defined_benefit_scheme2_Other">'Defined benefit pensions'!$H$32</definedName>
    <definedName name="Defined_benefit_scheme2_Other1">'Defined benefit pensions'!$H$23</definedName>
    <definedName name="Defined_benefit_scheme2_Other2">'Defined benefit pensions'!$H$24</definedName>
    <definedName name="Defined_benefit_scheme2_Other3">'Defined benefit pensions'!$H$25</definedName>
    <definedName name="Defined_benefit_scheme2_Transfer_of_trade_in">'Defined benefit pensions'!$H$21</definedName>
    <definedName name="Defined_benefit_scheme2_Transfer_of_trade_out">'Defined benefit pensions'!$H$22</definedName>
    <definedName name="Defined_contribution_pension_schemes_Export_DCRange">'Defined contribution interface'!$B$4:$K$55</definedName>
    <definedName name="DFATTACHMENTS_10">'Penalties and fines'!$B$56</definedName>
    <definedName name="DFATTACHMENTS_11">'Loan relationships manual'!$B$77</definedName>
    <definedName name="DFATTACHMENTS_12">'Intangible asset additions'!$B$26</definedName>
    <definedName name="DFATTACHMENTS_13">'Intangible asset disposals'!$B$21</definedName>
    <definedName name="DFATTACHMENTS_14">'R&amp;D questionnaire'!$B$41</definedName>
    <definedName name="DFATTACHMENTS_15">'R&amp;D questionnaire'!$B$39</definedName>
    <definedName name="DFATTACHMENTS_16">'Intangible asset allowances'!$B$67</definedName>
    <definedName name="DFATTACHMENTS_17">'Repairs, maintenance etc'!$B$56</definedName>
    <definedName name="DFATTACHMENTS_18">'Other income'!$B$56</definedName>
    <definedName name="DFATTACHMENTS_19">'Other analysis exceptional cost'!$B$56</definedName>
    <definedName name="DFATTACHMENTS_2">'Legal and professional fees'!$B$111</definedName>
    <definedName name="DFATTACHMENTS_20">'Irrecoverable VAT'!$B$56</definedName>
    <definedName name="DFATTACHMENTS_21">Sundry!$B$56</definedName>
    <definedName name="DFATTACHMENTS_22">'Income statement questionnaire'!$B$95</definedName>
    <definedName name="DFATTACHMENTS_23">'Income statement questionnaire'!$B$102</definedName>
    <definedName name="DFATTACHMENTS_24">'Finance lease additions'!$B$18</definedName>
    <definedName name="DFATTACHMENTS_25">'Finance lease disposals'!$B$19</definedName>
    <definedName name="DFATTACHMENTS_26">'Patent box questionnaire'!$B$19</definedName>
    <definedName name="DFATTACHMENTS_3">'Tangible asset additions'!$B$38</definedName>
    <definedName name="DFATTACHMENTS_4" localSheetId="18">'Repairs, maintenance etc'!$B$56</definedName>
    <definedName name="DFATTACHMENTS_4">'Entertaining and gifts'!$B$57</definedName>
    <definedName name="DFATTACHMENTS_5">'Tangible asset disposals'!$B$29</definedName>
    <definedName name="DFATTACHMENTS_6">'Bad debts'!$B$56</definedName>
    <definedName name="DFATTACHMENTS_7">'Bank charges'!$B$56</definedName>
    <definedName name="DFATTACHMENTS_8">'Charitable donations'!$B$56</definedName>
    <definedName name="DFATTACHMENTS_9">'Interest and foreign exchange'!$B$56</definedName>
    <definedName name="Discuss_With_Pwc">Lists!$P$17</definedName>
    <definedName name="Employee_Share_Schemes_Accrued_Gains_DCRange">'Employee share schemes'!$B$25:$C$31</definedName>
    <definedName name="Employee_Share_Schemes_Acquired_Beneficial_Ownership">'Employee share schemes'!$F$5</definedName>
    <definedName name="Employee_Share_Schemes_DCRange">'Employee share schemes'!$B$9:$H$16</definedName>
    <definedName name="Employee_Share_Schemes_Yes_No">'Employee share schemes'!$F$4</definedName>
    <definedName name="Entertaining_and_Gifts_Account_Allocation_DCRange">'Entertaining and gifts'!$H$10:$O$32</definedName>
    <definedName name="Entertaining_And_Gifts_Comments">'Entertaining and gifts'!$B$59</definedName>
    <definedName name="Entertaining_And_Gifts_Manual_Allocation_DCRange">'Entertaining and gifts'!$B$44:$K$49</definedName>
    <definedName name="EntityID">Admin!$B$10</definedName>
    <definedName name="EntityName">Admin!$B$9</definedName>
    <definedName name="EntityShortName">Admin!$B$8</definedName>
    <definedName name="ERIS_Qualifying_Expenditure_DCRange">ERIS!$B$7:$D$11</definedName>
    <definedName name="Excluded_assets_Import_DCRange">'IFA allowances interface'!$B$43:$Q$52</definedName>
    <definedName name="Finance_income_and_costs_Comments">'Finance income and expenses'!$B$16</definedName>
    <definedName name="Finance_income_and_costs_sheet_use">'PwC Setup'!$C$18</definedName>
    <definedName name="Finance_lease_additions_Comment">'Finance lease additions'!$B$20</definedName>
    <definedName name="Finance_lease_additions_DCRange">'Finance lease additions'!$B$5:$I$13</definedName>
    <definedName name="Finance_lease_debtor_Note_DCRange">'Finance lease debtor'!$D$6:$J$16</definedName>
    <definedName name="Finance_lease_debtor_Note_Depreciation_long_funding_operating_leases">'Finance lease debtor'!$F$20</definedName>
    <definedName name="Finance_lease_debtor_Note_IS_move_DCRange">'Finance lease debtor'!$D$25:$J$26</definedName>
    <definedName name="Finance_lease_debtor_Note_Other1_Label">'Finance lease debtor'!$B$14</definedName>
    <definedName name="Finance_lease_debtor_Note_Other2_Label">'Finance lease debtor'!$B$15</definedName>
    <definedName name="Finance_lease_debtor_Note_Other3_Label">'Finance lease debtor'!$B$16</definedName>
    <definedName name="Finance_lease_disposals_Comment">'Finance lease disposals'!$B$21</definedName>
    <definedName name="Finance_lease_disposals_DCRange">'Finance lease disposals'!$B$5:$J$14</definedName>
    <definedName name="FitText01" localSheetId="11" hidden="1">'Administrative expenses etc'!$B$62:$C$64</definedName>
    <definedName name="FitText01" localSheetId="19" hidden="1">'Bad debts'!$B$58:$J$60</definedName>
    <definedName name="FitText01" localSheetId="60" hidden="1">'Balance sheet questionnaire'!$B$15:$B$17</definedName>
    <definedName name="FitText01" localSheetId="20" hidden="1">'Bank charges'!$B$58:$J$60</definedName>
    <definedName name="FitText01" localSheetId="21" hidden="1">'Charitable donations'!$B$58:$J$60</definedName>
    <definedName name="FitText01" localSheetId="10" hidden="1">'Cost of sales'!$B$62:$C$64</definedName>
    <definedName name="FitText01" localSheetId="17" hidden="1">'Entertaining and gifts'!$B$59:$J$59</definedName>
    <definedName name="FitText01" localSheetId="12" hidden="1">'Finance income and expenses'!$B$16:$C$18</definedName>
    <definedName name="FitText01" localSheetId="40" hidden="1">'Finance lease disposals'!$B$21:$J$23</definedName>
    <definedName name="FitText01" localSheetId="29" hidden="1">'Income statement questionnaire'!$B$15:$B$17</definedName>
    <definedName name="FitText01" localSheetId="34" hidden="1">'Intangible asset additions'!$B$28:$G$30</definedName>
    <definedName name="FitText01" localSheetId="36" hidden="1">'Intangible asset allowances'!$B$69:$E$71</definedName>
    <definedName name="FitText01" localSheetId="35" hidden="1">'Intangible asset disposals'!$B$23:$K$25</definedName>
    <definedName name="FitText01" localSheetId="22" hidden="1">'Interest and foreign exchange'!$B$58:$J$60</definedName>
    <definedName name="FitText01" localSheetId="26" hidden="1">'Irrecoverable VAT'!$B$58:$J$60</definedName>
    <definedName name="FitText01" localSheetId="61" hidden="1">'Leasing questionnaire'!$B$29:$B$30</definedName>
    <definedName name="FitText01" localSheetId="15" hidden="1">'Legal and professional fees'!$B$113:$H$113</definedName>
    <definedName name="FitText01" localSheetId="47" hidden="1">'Loan relationships'!$B$86:$F$88</definedName>
    <definedName name="FitText01" localSheetId="48" hidden="1">'Loan relationships manual'!$B$79:$C$81</definedName>
    <definedName name="FitText01" localSheetId="25" hidden="1">'Other analysis exceptional cost'!$B$58:$J$60</definedName>
    <definedName name="FitText01" localSheetId="24" hidden="1">'Other income'!$B$58:$J$60</definedName>
    <definedName name="FitText01" localSheetId="13" hidden="1">'Other income and expenses'!$B$17:$C$19</definedName>
    <definedName name="FitText01" localSheetId="66" hidden="1">'Patent box questionnaire'!$B$23:$B$25</definedName>
    <definedName name="FitText01" localSheetId="23" hidden="1">'Penalties and fines'!$B$58:$J$60</definedName>
    <definedName name="FitText01" localSheetId="18" hidden="1">'Repairs, maintenance etc'!$B$58:$J$58</definedName>
    <definedName name="FitText01" localSheetId="27" hidden="1">Sundry!$B$58:$J$60</definedName>
    <definedName name="FitText01" localSheetId="31" hidden="1">'Tangible asset additions'!$B$40:$F$40</definedName>
    <definedName name="FitText01" localSheetId="9" hidden="1">Turnover!$B$20:$C$22</definedName>
    <definedName name="FitText02" localSheetId="60" hidden="1">'Balance sheet questionnaire'!$B$24:$B$26</definedName>
    <definedName name="FitText02" localSheetId="29" hidden="1">'Income statement questionnaire'!$B$28:$B$30</definedName>
    <definedName name="FitText02" localSheetId="61" hidden="1">'Leasing questionnaire'!$B$308:$B$310</definedName>
    <definedName name="FitText03" localSheetId="60" hidden="1">'Balance sheet questionnaire'!$B$33:$B$35</definedName>
    <definedName name="FitText03" localSheetId="29" hidden="1">'Income statement questionnaire'!$B$50:$B$52</definedName>
    <definedName name="FitText03" localSheetId="61" hidden="1">'Leasing questionnaire'!$B$302:$B$304</definedName>
    <definedName name="FitText04" localSheetId="60" hidden="1">'Balance sheet questionnaire'!$B$40:$B$42</definedName>
    <definedName name="FitText04" localSheetId="29" hidden="1">'Income statement questionnaire'!$B$86:$B$88</definedName>
    <definedName name="FitText04" localSheetId="61" hidden="1">'Leasing questionnaire'!$B$294:$B$296</definedName>
    <definedName name="FitText05" localSheetId="29" hidden="1">'Income statement questionnaire'!$B$106:$B$108</definedName>
    <definedName name="FitText05" localSheetId="61" hidden="1">'Leasing questionnaire'!$B$286:$B$288</definedName>
    <definedName name="FitText06" localSheetId="61" hidden="1">'Leasing questionnaire'!$B$278:$B$280</definedName>
    <definedName name="FitText07" localSheetId="61" hidden="1">'Leasing questionnaire'!$B$273:$B$275</definedName>
    <definedName name="FitText08" localSheetId="61" hidden="1">'Leasing questionnaire'!$B$263:$B$265</definedName>
    <definedName name="FitText09" localSheetId="61" hidden="1">'Leasing questionnaire'!$B$252:$B$254</definedName>
    <definedName name="FitText10" localSheetId="61" hidden="1">'Leasing questionnaire'!$B$240:$B$242</definedName>
    <definedName name="FitText11" localSheetId="61" hidden="1">'Leasing questionnaire'!$B$235:$B$237</definedName>
    <definedName name="FitText12" localSheetId="61" hidden="1">'Leasing questionnaire'!$B$230:$B$232</definedName>
    <definedName name="FitText13" localSheetId="61" hidden="1">'Leasing questionnaire'!$B$219:$B$221</definedName>
    <definedName name="FitText14" localSheetId="61" hidden="1">'Leasing questionnaire'!$B$214:$B$216</definedName>
    <definedName name="FitText15" localSheetId="61" hidden="1">'Leasing questionnaire'!$B$209:$B$211</definedName>
    <definedName name="FitText16" localSheetId="61" hidden="1">'Leasing questionnaire'!$B$199:$B$201</definedName>
    <definedName name="FitText17" localSheetId="61" hidden="1">'Leasing questionnaire'!$B$194:$B$196</definedName>
    <definedName name="FitText18" localSheetId="61" hidden="1">'Leasing questionnaire'!$B$189:$B$191</definedName>
    <definedName name="FitText19" localSheetId="61" hidden="1">'Leasing questionnaire'!$B$179:$B$181</definedName>
    <definedName name="FitText20" localSheetId="61" hidden="1">'Leasing questionnaire'!$B$174:$B$176</definedName>
    <definedName name="FitText21" localSheetId="61" hidden="1">'Leasing questionnaire'!$B$166:$B$168</definedName>
    <definedName name="FitText22" localSheetId="61" hidden="1">'Leasing questionnaire'!$B$156:$B$158</definedName>
    <definedName name="FitText23" localSheetId="61" hidden="1">'Leasing questionnaire'!$B$146:$B$148</definedName>
    <definedName name="FitText24" localSheetId="61" hidden="1">'Leasing questionnaire'!$B$141:$B$143</definedName>
    <definedName name="FitText25" localSheetId="61" hidden="1">'Leasing questionnaire'!$B$135:$B$137</definedName>
    <definedName name="FitText26" localSheetId="61" hidden="1">'Leasing questionnaire'!$B$122:$B$124</definedName>
    <definedName name="FitText27" localSheetId="61" hidden="1">'Leasing questionnaire'!$B$115:$B$117</definedName>
    <definedName name="FitText28" localSheetId="61" hidden="1">'Leasing questionnaire'!$B$110:$B$112</definedName>
    <definedName name="FitText29" localSheetId="61" hidden="1">'Leasing questionnaire'!$B$101:$B$103</definedName>
    <definedName name="FitText30" localSheetId="61" hidden="1">'Leasing questionnaire'!$B$96:$B$98</definedName>
    <definedName name="FitText31" localSheetId="61" hidden="1">'Leasing questionnaire'!$B$88:$B$90</definedName>
    <definedName name="FitText32" localSheetId="61" hidden="1">'Leasing questionnaire'!$B$78:$B$80</definedName>
    <definedName name="FitText33" localSheetId="61" hidden="1">'Leasing questionnaire'!$B$69:$B$71</definedName>
    <definedName name="FitText34" localSheetId="61" hidden="1">'Leasing questionnaire'!$B$64:$B$66</definedName>
    <definedName name="FitText35" localSheetId="61" hidden="1">'Leasing questionnaire'!$B$58:$B$60</definedName>
    <definedName name="FitText36" localSheetId="61" hidden="1">'Leasing questionnaire'!$B$44:$B$46</definedName>
    <definedName name="Fixed_Asset_Additions_Comments">'Tangible asset additions'!$B$40</definedName>
    <definedName name="Fixed_Asset_Additions_DCRange">'Tangible asset additions'!$B$5:$H$19</definedName>
    <definedName name="Fixed_Asset_Disposals_Comments">'Tangible asset disposals'!$B$31</definedName>
    <definedName name="Fixed_Asset_Disposals_DCRange">'Tangible asset disposals'!$B$5:$J$19</definedName>
    <definedName name="Fixed_Assets_Cost_Other1_Label">'Tangible asset note'!$B$13</definedName>
    <definedName name="Fixed_Assets_Cost_Other2_Label">'Tangible asset note'!$B$14</definedName>
    <definedName name="Fixed_Assets_Cost_Other3_Label">'Tangible asset note'!$B$15</definedName>
    <definedName name="Fixed_Assets_Depreciation_Other1_Label">'Tangible asset note'!$B$28</definedName>
    <definedName name="Fixed_Assets_Depreciation_Other2_Label">'Tangible asset note'!$B$29</definedName>
    <definedName name="Fixed_Assets_Depreciation_Other3_Label">'Tangible asset note'!$B$30</definedName>
    <definedName name="Fixed_Assets_Show_Other_Rows">'Tangible asset note'!$C$44</definedName>
    <definedName name="FL_Debtor_Note_Show_Other_Rows">'Finance lease debtor'!$C$31</definedName>
    <definedName name="FormsFlowWorkbook" hidden="1">TRUE</definedName>
    <definedName name="Group_relief_payments_receipts_DCRange">'Corporation tax paid and repaid'!$B$22:$E$26</definedName>
    <definedName name="IFA_Note_Amortisation_DCRange">'Intangible asset note'!$D$18:$E$26</definedName>
    <definedName name="IFA_Note_Cost_DCRange">'Intangible asset note'!$D$6:$E$13</definedName>
    <definedName name="IFA_Note_Show_Other_Rows">'Intangible asset note'!$C$40</definedName>
    <definedName name="Income_Statement_Configuration_Filtered">'PwC Setup'!$M$16:$M$18</definedName>
    <definedName name="Income_statement_disclosures_Comments">'Income statement disclosures'!$B$315</definedName>
    <definedName name="Income_statement_questionnaire_additional_information_Comment">'Income statement questionnaire'!$B$106</definedName>
    <definedName name="Income_statement_questionnaire_capital_expenditure_Q">'Income statement questionnaire'!$C$73</definedName>
    <definedName name="Income_statement_questionnaire_car_lease_rental_restriction_Q">'Income statement questionnaire'!$C$62</definedName>
    <definedName name="Income_statement_questionnaire_connected_party_transactions_Comment">'Income statement questionnaire'!$B$28</definedName>
    <definedName name="Income_statement_questionnaire_connected_party_transactions_Q">'Income statement questionnaire'!$C$25</definedName>
    <definedName name="Income_statement_questionnaire_contaminated_land_Q">'Income statement questionnaire'!$C$99</definedName>
    <definedName name="Income_statement_questionnaire_cost_of_sales_deductible_Q">'Income statement questionnaire'!$C$21</definedName>
    <definedName name="Income_statement_questionnaire_donations_paid_Comment">'Income statement questionnaire'!$B$50</definedName>
    <definedName name="Income_statement_questionnaire_donations_paid_Q">'Income statement questionnaire'!$C$47</definedName>
    <definedName name="Income_statement_questionnaire_entertaining_estimates_Q">'Income statement questionnaire'!$C$43</definedName>
    <definedName name="Income_statement_questionnaire_entertaining_Q">'Income statement questionnaire'!$C$38</definedName>
    <definedName name="Income_statement_questionnaire_fines_Q">'Income statement questionnaire'!$C$56</definedName>
    <definedName name="Income_statement_questionnaire_foreign_exchange_Q">'Income statement questionnaire'!$C$92</definedName>
    <definedName name="Income_statement_questionnaire_interest_payable_connected_paid_Comment">'Income statement questionnaire'!$B$86</definedName>
    <definedName name="Income_statement_questionnaire_interest_payable_connected_paid_Q">'Income statement questionnaire'!$C$83</definedName>
    <definedName name="Income_statement_questionnaire_interest_payable_overseas_Q">'Income statement questionnaire'!$C$79</definedName>
    <definedName name="Income_statement_questionnaire_intra_group_transactions_Q">'Income statement questionnaire'!$C$34</definedName>
    <definedName name="Income_statement_questionnaire_tax_avoidance_disclosure_Comment">'Income statement questionnaire'!$B$15</definedName>
    <definedName name="Income_statement_questionnaire_tax_avoidance_disclosure_Q">'Income statement questionnaire'!$C$12</definedName>
    <definedName name="Index_Accruals_and_deferred_income_Force_Show">Index!$F$61</definedName>
    <definedName name="Index_Administrative_expenses_and_other_operating_expenses____income__Force_Show">Index!$F$19</definedName>
    <definedName name="Index_Asset_Revaluations_Force_Show">Index!$F$46</definedName>
    <definedName name="Index_Bad_debts_Force_Show">Index!$F$26</definedName>
    <definedName name="Index_Balance_sheet_analysis_Force_Show">Index!$F$37</definedName>
    <definedName name="Index_Balance_sheet_questionnaire_Force_Show">Index!$F$38</definedName>
    <definedName name="Index_Bank_charges_Force_Show">Index!$F$27</definedName>
    <definedName name="Index_Capitalised_Leased_Assets_Force_Show">Index!$F$75</definedName>
    <definedName name="Index_Capitalised_revenue_expenditure_Force_Show">Index!$F$50</definedName>
    <definedName name="Index_Car_lease_rental_restriction_Force_Show">Index!$F$66</definedName>
    <definedName name="Index_Charitable_donations_Force_Show">Index!$F$28</definedName>
    <definedName name="Index_Charitable_donations_to_registered_UK_and_EU_charities_Force_Show">Index!$F$55</definedName>
    <definedName name="Index_Client_View">Index!$B$101</definedName>
    <definedName name="Index_Corporation_tax_paid_and_repaid_Force_Show">Index!$F$68</definedName>
    <definedName name="Index_Cost_of_Sales_Force_Show">Index!$F$18</definedName>
    <definedName name="Index_Defined_Benefits_Pensions_Force_Show">Index!$F$53</definedName>
    <definedName name="Index_Employee_share_schemes_Force_Show">Index!$F$67</definedName>
    <definedName name="Index_Entertaining_and_gifts_Force_Show">Index!$F$24</definedName>
    <definedName name="Index_Finance_income_and_costs_Force_Show">Index!$F$20</definedName>
    <definedName name="Index_Finance_Lease_Additions_Force_Show">Index!$F$48</definedName>
    <definedName name="Index_Finance_Lease_Debtor_Force_Show">Index!$F$47</definedName>
    <definedName name="Index_Finance_Lease_Disposals_Force_Show">Index!$F$49</definedName>
    <definedName name="Index_Fines_and_penalties_Force_Show">Index!$F$30</definedName>
    <definedName name="Index_Fixed_asset_additions_Force_Show">Index!$F$40</definedName>
    <definedName name="Index_Fixed_asset_disposals_Force_Show">Index!$F$41</definedName>
    <definedName name="Index_Fixed_asset_note_Force_Show">Index!$F$39</definedName>
    <definedName name="Index_IFA_Additions_Force_Show">Index!$F$43</definedName>
    <definedName name="Index_IFA_Allowances_Force_Show">Index!$F$45</definedName>
    <definedName name="Index_IFA_Disposals_Force_Show">Index!$F$44</definedName>
    <definedName name="Index_IFA_Note_Force_Show">Index!$F$42</definedName>
    <definedName name="Index_Income_statement_analysis_Force_Show">Index!$F$14</definedName>
    <definedName name="Index_Income_statement_disclosures_Force_Show">Index!$F$22</definedName>
    <definedName name="Index_Income_statement_Force_Show">Index!$F$16</definedName>
    <definedName name="Index_Income_statement_questionnaire_Force_Show">Index!$F$15</definedName>
    <definedName name="Index_Industry_specific_Exceptional_Force_Show">Index!$F$32</definedName>
    <definedName name="Index_Intercompany_indebtedness_Force_Show">Index!$F$62</definedName>
    <definedName name="Index_Interest_and_foreign_exchange_differences_Force_Show">Index!$F$29</definedName>
    <definedName name="Index_Irrecoverable_VAT_Force_Show">Index!$F$33</definedName>
    <definedName name="Index_Leasing_questionnaire_Force_Show">Index!$F$74</definedName>
    <definedName name="Index_Legal_and_professional_fees_Force_Show">Index!$F$23</definedName>
    <definedName name="Index_Loan_relationships_Force_Show">Index!$F$65</definedName>
    <definedName name="Index_Other_analysis_Force_Show">Index!$F$64</definedName>
    <definedName name="Index_Other_comprehensive_income_Force_Show">Index!$F$35</definedName>
    <definedName name="Index_Other_creditors_Force_Show">Index!$F$60</definedName>
    <definedName name="Index_Other_debtors_Force_Show">Index!$F$57</definedName>
    <definedName name="Index_Other_Income_Expenses_Force_Show">Index!$F$21</definedName>
    <definedName name="Index_Other_income_Force_Show">Index!$F$31</definedName>
    <definedName name="Index_Patent_Box_Force_Show">Index!$F$77</definedName>
    <definedName name="Index_Patent_Box_Questionnaire_Force_Show">Index!$F$76</definedName>
    <definedName name="Index_Pension_contributions_deductible_on_paid_basis_Force_Show">Index!$F$52</definedName>
    <definedName name="Index_Prepayments_and_accrued_income_Force_Show">Index!$F$58</definedName>
    <definedName name="Index_Provisions_Force_Show">Index!$F$51</definedName>
    <definedName name="Index_R_and_D_Additional_Info_Force_Show">Index!$F$71</definedName>
    <definedName name="Index_R_and_D_expenditure_credit__Force_Show">Index!$F$70</definedName>
    <definedName name="Index_R_and_D_tax_relief_Force_Show">Index!$F$72</definedName>
    <definedName name="Index_R_D_Questionnaire_Force_Show">Index!$F$69</definedName>
    <definedName name="Index_Repairs_and_maintenance_Force_Show">Index!$F$25</definedName>
    <definedName name="Index_Royalties_paid_to_non_UK_resident_Force_Show">Index!$F$73</definedName>
    <definedName name="Index_Sundry_Force_Show">Index!$F$34</definedName>
    <definedName name="Index_Total_creditors_Force_Show">Index!$F$59</definedName>
    <definedName name="Index_Total_debtors_Force_Show">Index!$F$56</definedName>
    <definedName name="Index_Turnover_Force_Show">Index!$F$17</definedName>
    <definedName name="Index_Unpaid_remuneration_adjustments_Force_Show">Index!$F$54</definedName>
    <definedName name="Intangible_Asset_Additions_Comments">'Intangible asset additions'!$B$28</definedName>
    <definedName name="Intangible_Asset_Additions_DCRange">'Intangible asset additions'!$B$5:$G$19</definedName>
    <definedName name="Intangible_asset_allowances_Comments">'Intangible asset allowances'!$B$69</definedName>
    <definedName name="Intangible_Asset_Disposals_Comments">'Intangible asset disposals'!$B$23</definedName>
    <definedName name="Intangible_Asset_Disposals_DCRange">'Intangible asset disposals'!$B$5:$K$14</definedName>
    <definedName name="Intangible_assets_Amortisation_Other1_label">'Intangible asset note'!$B$24</definedName>
    <definedName name="Intangible_assets_Amortisation_Other2_label">'Intangible asset note'!$B$25</definedName>
    <definedName name="Intangible_assets_Amortisation_Other3_label">'Intangible asset note'!$B$26</definedName>
    <definedName name="Intangible_assets_Cost_Other1_label">'Intangible asset note'!$B$11</definedName>
    <definedName name="Intangible_assets_Cost_Other2_label">'Intangible asset note'!$B$12</definedName>
    <definedName name="Intangible_assets_Cost_Other3_label">'Intangible asset note'!$B$13</definedName>
    <definedName name="Intangible_fixed_asset_additions_Export_DCRange">'IFA additions interface'!$B$4:$M$204</definedName>
    <definedName name="Intangible_fixed_asset_disposals_Export_DCRange">'IFA disposals interface'!$B$4:$I$104</definedName>
    <definedName name="Intercompany_Indebtedness_Intercompany_Creditors_DCRange">'Intercompany indebtedness'!$B$16:$H$20</definedName>
    <definedName name="Intercompany_Indebtedness_Intercompany_Debtors_DCRange">'Intercompany indebtedness'!$B$7:$H$11</definedName>
    <definedName name="Intercompany_Indebtedness_Intercompany_Notional_Interest_Adj_DCRange">'Intercompany indebtedness'!$B$28:$D$32</definedName>
    <definedName name="Interest_And_Foreign_Exchange_Comments">'Interest and foreign exchange'!$B$58</definedName>
    <definedName name="Interest_And_Foreign_Exchange_Manual_Allocation_DCRange">'Interest and foreign exchange'!$B$43:$K$48</definedName>
    <definedName name="Interest_Foreign_Exchange_Account_Allocation_DCRange">'Interest and foreign exchange'!$H$10:$O$32</definedName>
    <definedName name="Irrecoverable_VAT_Account_Allocation_DCRange">'Irrecoverable VAT'!$H$10:$O$32</definedName>
    <definedName name="Irrecoverable_VAT_Comments">'Irrecoverable VAT'!$B$58</definedName>
    <definedName name="Irrecoverable_VAT_Manual_Allocation_DCRange">'Irrecoverable VAT'!$B$43:$K$48</definedName>
    <definedName name="IsClient">Index!$B$105</definedName>
    <definedName name="Jurisdiction">Admin!$B$15</definedName>
    <definedName name="Leasing_Questionnaire_A1">'Leasing questionnaire'!$C$50</definedName>
    <definedName name="Leasing_Questionnaire_A2_text">'Leasing questionnaire'!$B$58</definedName>
    <definedName name="Leasing_Questionnaire_A2a">'Leasing questionnaire'!$C$53</definedName>
    <definedName name="Leasing_Questionnaire_A2b">'Leasing questionnaire'!$C$54</definedName>
    <definedName name="Leasing_Questionnaire_A2c">'Leasing questionnaire'!$C$55</definedName>
    <definedName name="Leasing_Questionnaire_A2d">'Leasing questionnaire'!$C$56</definedName>
    <definedName name="Leasing_Questionnaire_A2e">'Leasing questionnaire'!$C$57</definedName>
    <definedName name="Leasing_Questionnaire_A3_text">'Leasing questionnaire'!$B$64</definedName>
    <definedName name="Leasing_Questionnaire_A4">'Leasing questionnaire'!$C$68</definedName>
    <definedName name="Leasing_Questionnaire_A4_text">'Leasing questionnaire'!$B$69</definedName>
    <definedName name="Leasing_Questionnaire_A5_text">'Leasing questionnaire'!$B$78</definedName>
    <definedName name="Leasing_Questionnaire_A5a">'Leasing questionnaire'!$C$74</definedName>
    <definedName name="Leasing_Questionnaire_A5b">'Leasing questionnaire'!$C$75</definedName>
    <definedName name="Leasing_Questionnaire_A5c">'Leasing questionnaire'!$C$76</definedName>
    <definedName name="Leasing_Questionnaire_A5d">'Leasing questionnaire'!$C$77</definedName>
    <definedName name="Leasing_Questionnaire_A6">'Leasing questionnaire'!$C$82</definedName>
    <definedName name="Leasing_Questionnaire_A7_text">'Leasing questionnaire'!$B$88</definedName>
    <definedName name="Leasing_Questionnaire_A7a">'Leasing questionnaire'!$C$85</definedName>
    <definedName name="Leasing_Questionnaire_A7b">'Leasing questionnaire'!$C$86</definedName>
    <definedName name="Leasing_Questionnaire_A7c">'Leasing questionnaire'!$C$87</definedName>
    <definedName name="Leasing_Questionnaire_A8_text">'Leasing questionnaire'!$B$96</definedName>
    <definedName name="Leasing_Questionnaire_A8a">'Leasing questionnaire'!$C$93</definedName>
    <definedName name="Leasing_Questionnaire_A8b">'Leasing questionnaire'!$C$94</definedName>
    <definedName name="Leasing_Questionnaire_A8c">'Leasing questionnaire'!$C$95</definedName>
    <definedName name="Leasing_Questionnaire_A9">'Leasing questionnaire'!$C$100</definedName>
    <definedName name="Leasing_Questionnaire_A9_text">'Leasing questionnaire'!$B$101</definedName>
    <definedName name="Leasing_Questionnaire_B1">'Leasing questionnaire'!$C$107</definedName>
    <definedName name="Leasing_Questionnaire_B2">'Leasing questionnaire'!$C$109</definedName>
    <definedName name="Leasing_Questionnaire_B2_text">'Leasing questionnaire'!$B$110</definedName>
    <definedName name="Leasing_Questionnaire_B3">'Leasing questionnaire'!$C$114</definedName>
    <definedName name="Leasing_Questionnaire_B3_text">'Leasing questionnaire'!$B$115</definedName>
    <definedName name="Leasing_Questionnaire_B4">'Leasing questionnaire'!$C$119</definedName>
    <definedName name="Leasing_Questionnaire_B5">'Leasing questionnaire'!$C$121</definedName>
    <definedName name="Leasing_Questionnaire_B5_text">'Leasing questionnaire'!$B$122</definedName>
    <definedName name="Leasing_Questionnaire_C1_text">'Leasing questionnaire'!$B$135</definedName>
    <definedName name="Leasing_Questionnaire_C1a">'Leasing questionnaire'!$C$130</definedName>
    <definedName name="Leasing_Questionnaire_C1b">'Leasing questionnaire'!$C$131</definedName>
    <definedName name="Leasing_Questionnaire_C1c">'Leasing questionnaire'!$C$132</definedName>
    <definedName name="Leasing_Questionnaire_C1d">'Leasing questionnaire'!$C$133</definedName>
    <definedName name="Leasing_Questionnaire_C1e">'Leasing questionnaire'!$C$134</definedName>
    <definedName name="Leasing_Questionnaire_C2_text">'Leasing questionnaire'!$B$141</definedName>
    <definedName name="Leasing_Questionnaire_C3">'Leasing questionnaire'!$C$145</definedName>
    <definedName name="Leasing_Questionnaire_C3_text">'Leasing questionnaire'!$B$146</definedName>
    <definedName name="Leasing_Questionnaire_C4_text">'Leasing questionnaire'!$B$156</definedName>
    <definedName name="Leasing_Questionnaire_C4a">'Leasing questionnaire'!$C$151</definedName>
    <definedName name="Leasing_Questionnaire_C4b">'Leasing questionnaire'!$C$152</definedName>
    <definedName name="Leasing_Questionnaire_C4c">'Leasing questionnaire'!$C$153</definedName>
    <definedName name="Leasing_Questionnaire_C4d">'Leasing questionnaire'!$C$154</definedName>
    <definedName name="Leasing_Questionnaire_C5">'Leasing questionnaire'!$C$160</definedName>
    <definedName name="Leasing_Questionnaire_C6_text">'Leasing questionnaire'!$B$166</definedName>
    <definedName name="Leasing_Questionnaire_C6a">'Leasing questionnaire'!$C$163</definedName>
    <definedName name="Leasing_Questionnaire_C6b">'Leasing questionnaire'!$C$164</definedName>
    <definedName name="Leasing_Questionnaire_C6c">'Leasing questionnaire'!$C$165</definedName>
    <definedName name="Leasing_Questionnaire_C7_text">'Leasing questionnaire'!$B$174</definedName>
    <definedName name="Leasing_Questionnaire_C7a">'Leasing questionnaire'!$C$171</definedName>
    <definedName name="Leasing_Questionnaire_C7b">'Leasing questionnaire'!$C$172</definedName>
    <definedName name="Leasing_Questionnaire_C7c">'Leasing questionnaire'!$C$173</definedName>
    <definedName name="Leasing_Questionnaire_C8">'Leasing questionnaire'!$C$178</definedName>
    <definedName name="Leasing_Questionnaire_C8_text">'Leasing questionnaire'!$B$179</definedName>
    <definedName name="Leasing_Questionnaire_D1">'Leasing questionnaire'!$C$185</definedName>
    <definedName name="Leasing_Questionnaire_D2">'Leasing questionnaire'!$C$188</definedName>
    <definedName name="Leasing_Questionnaire_D2_text">'Leasing questionnaire'!$B$189</definedName>
    <definedName name="Leasing_Questionnaire_D3">'Leasing questionnaire'!$C$193</definedName>
    <definedName name="Leasing_Questionnaire_D3_text">'Leasing questionnaire'!$B$194</definedName>
    <definedName name="Leasing_Questionnaire_D4">'Leasing questionnaire'!$C$198</definedName>
    <definedName name="Leasing_Questionnaire_D4_text">'Leasing questionnaire'!$B$199</definedName>
    <definedName name="Leasing_Questionnaire_D5_text">'Leasing questionnaire'!$B$209</definedName>
    <definedName name="Leasing_Questionnaire_D5a">'Leasing questionnaire'!$C$204</definedName>
    <definedName name="Leasing_Questionnaire_D5b">'Leasing questionnaire'!$C$205</definedName>
    <definedName name="Leasing_Questionnaire_D5c">'Leasing questionnaire'!$C$206</definedName>
    <definedName name="Leasing_Questionnaire_D5d">'Leasing questionnaire'!$C$207</definedName>
    <definedName name="Leasing_Questionnaire_D5e">'Leasing questionnaire'!$C$208</definedName>
    <definedName name="Leasing_Questionnaire_D6_text">'Leasing questionnaire'!$B$214</definedName>
    <definedName name="Leasing_Questionnaire_D7">'Leasing questionnaire'!$C$218</definedName>
    <definedName name="Leasing_Questionnaire_D7_text">'Leasing questionnaire'!$B$219</definedName>
    <definedName name="Leasing_Questionnaire_E1_text">'Leasing questionnaire'!$B$230</definedName>
    <definedName name="Leasing_Questionnaire_E1a">'Leasing questionnaire'!$C$226</definedName>
    <definedName name="Leasing_Questionnaire_E1b">'Leasing questionnaire'!$C$227</definedName>
    <definedName name="Leasing_Questionnaire_E1c">'Leasing questionnaire'!$C$228</definedName>
    <definedName name="Leasing_Questionnaire_E1d">'Leasing questionnaire'!$C$229</definedName>
    <definedName name="Leasing_Questionnaire_E2_text">'Leasing questionnaire'!$B$235</definedName>
    <definedName name="Leasing_Questionnaire_E3">'Leasing questionnaire'!$C$239</definedName>
    <definedName name="Leasing_Questionnaire_E3_text">'Leasing questionnaire'!$B$240</definedName>
    <definedName name="Leasing_Questionnaire_F1">'Leasing questionnaire'!$C$246</definedName>
    <definedName name="Leasing_Questionnaire_F1_text">'Leasing questionnaire'!$B$252</definedName>
    <definedName name="Leasing_Questionnaire_F2">'Leasing questionnaire'!$C$256</definedName>
    <definedName name="Leasing_Questionnaire_F2_text">'Leasing questionnaire'!$B$263</definedName>
    <definedName name="Leasing_Questionnaire_F3">'Leasing questionnaire'!$C$269</definedName>
    <definedName name="Leasing_Questionnaire_F4">'Leasing questionnaire'!$C$271</definedName>
    <definedName name="Leasing_Questionnaire_F4_text">'Leasing questionnaire'!$B$273</definedName>
    <definedName name="Leasing_Questionnaire_F5">'Leasing questionnaire'!$C$277</definedName>
    <definedName name="Leasing_Questionnaire_F5_text">'Leasing questionnaire'!$B$278</definedName>
    <definedName name="Leasing_Questionnaire_G1">'Leasing questionnaire'!$C$284</definedName>
    <definedName name="Leasing_Questionnaire_G1_text">'Leasing questionnaire'!$B$286</definedName>
    <definedName name="Leasing_Questionnaire_G2">'Leasing questionnaire'!$C$290</definedName>
    <definedName name="Leasing_Questionnaire_G3">'Leasing questionnaire'!$C$292</definedName>
    <definedName name="Leasing_Questionnaire_G3_text">'Leasing questionnaire'!$B$294</definedName>
    <definedName name="Leasing_Questionnaire_H1">'Leasing questionnaire'!$C$300</definedName>
    <definedName name="Leasing_Questionnaire_H1_text">'Leasing questionnaire'!$B$302</definedName>
    <definedName name="Leasing_Questionnaire_H2">'Leasing questionnaire'!$C$306</definedName>
    <definedName name="Leasing_Questionnaire_H2_text">'Leasing questionnaire'!$B$308</definedName>
    <definedName name="Leasing_Questionnaire_Q1">'Leasing questionnaire'!$C$12</definedName>
    <definedName name="Leasing_Questionnaire_Q2">'Leasing questionnaire'!$C$14</definedName>
    <definedName name="Leasing_Questionnaire_Q2A">'Leasing questionnaire'!$C$15</definedName>
    <definedName name="Leasing_Questionnaire_Q3">'Leasing questionnaire'!$C$17</definedName>
    <definedName name="Leasing_Questionnaire_Q4a">'Leasing questionnaire'!$C$20</definedName>
    <definedName name="Leasing_Questionnaire_Q4b">'Leasing questionnaire'!$C$21</definedName>
    <definedName name="Leasing_Questionnaire_Q4c">'Leasing questionnaire'!$C$22</definedName>
    <definedName name="Leasing_Questionnaire_Q5_text">'Leasing questionnaire'!$B$29</definedName>
    <definedName name="Leasing_Questionnaire_Q5a">'Leasing questionnaire'!$C$25</definedName>
    <definedName name="Leasing_Questionnaire_Q5b">'Leasing questionnaire'!$C$26</definedName>
    <definedName name="Leasing_Questionnaire_Q5c">'Leasing questionnaire'!$C$27</definedName>
    <definedName name="Leasing_Questionnaire_Q5d">'Leasing questionnaire'!$C$28</definedName>
    <definedName name="Leasing_Questionnaire_Q6a">'Leasing questionnaire'!$C$33</definedName>
    <definedName name="Leasing_Questionnaire_Q6b">'Leasing questionnaire'!$C$34</definedName>
    <definedName name="Leasing_Questionnaire_Q6c">'Leasing questionnaire'!$C$35</definedName>
    <definedName name="Leasing_Questionnaire_Q6d">'Leasing questionnaire'!$C$36</definedName>
    <definedName name="Leasing_Questionnaire_Q7_text">'Leasing questionnaire'!$B$44</definedName>
    <definedName name="Leasing_Questionnaire_Q7a">'Leasing questionnaire'!$C$39</definedName>
    <definedName name="Leasing_Questionnaire_Q7b">'Leasing questionnaire'!$C$40</definedName>
    <definedName name="Leasing_Questionnaire_Q7c">'Leasing questionnaire'!$C$41</definedName>
    <definedName name="Leasing_Questionnaire_Q7d">'Leasing questionnaire'!$C$42</definedName>
    <definedName name="Leasing_Questionnaire_Q7e">'Leasing questionnaire'!$C$43</definedName>
    <definedName name="Legal_And_Professional_Disclosure_Allocation_DCRange">'Legal and professional fees'!$C$46:$M$81</definedName>
    <definedName name="Legal_And_Professional_Fees_Comments">'Legal and professional fees'!$B$113</definedName>
    <definedName name="Legal_And_Professional_Fees_Show_transactions">'Legal and professional fees'!$C$87</definedName>
    <definedName name="Legal_And_Professional_Manual_Allocation_DCRange">'Legal and professional fees'!$B$93:$M$105</definedName>
    <definedName name="Loan_relationships_and_derivatives_Export_DCRange">'Loan relationship interface'!$B$4:$F$199</definedName>
    <definedName name="Loan_Relationships_Comments">'Loan relationships'!$B$86</definedName>
    <definedName name="Loan_Relationships_Manual_Allocation_DCRange">'Loan relationships manual'!$B$60:$G$70</definedName>
    <definedName name="Loan_Relationships_Manual_Comments">'Loan relationships manual'!$B$79</definedName>
    <definedName name="Map_adjustments_DCRange">'Map adjustments'!$A$8:$D$36</definedName>
    <definedName name="Map_Administrative_and_other_operating_expenses___income">'TB Map options'!$H$5</definedName>
    <definedName name="Map_Bad_debts">'TB Map options'!$T$5</definedName>
    <definedName name="Map_Bank_charges">'TB Map options'!$V$5</definedName>
    <definedName name="Map_Charitable_donations">'TB Map options'!$X$5</definedName>
    <definedName name="Map_Cost_of_sales">'TB Map options'!$F$5</definedName>
    <definedName name="Map_Entertaining_and_gifts">'TB Map options'!$P$5</definedName>
    <definedName name="Map_Finance_income_and_expenses">'TB Map options'!$J$5</definedName>
    <definedName name="Map_Income_statement">'TB Map options'!$B$5:$B$9</definedName>
    <definedName name="Map_Interest_and_foreign_exchange_movements">'TB Map options'!$Z$5</definedName>
    <definedName name="Map_Irrecoverable_VAT">'TB Map options'!$AH$5</definedName>
    <definedName name="Map_Legal_and_professional_fees">'TB Map options'!$N$5</definedName>
    <definedName name="Map_Other_analysis___exceptional_costs">'TB Map options'!$AF$5</definedName>
    <definedName name="Map_Other_income">'TB Map options'!$AD$5</definedName>
    <definedName name="Map_Other_income_and_expenses">'TB Map options'!$L$5</definedName>
    <definedName name="Map_Penalties_and_fines">'TB Map options'!$AB$5</definedName>
    <definedName name="Map_RangeName_Prefix">Lists!$P$21</definedName>
    <definedName name="Map_Repairs__maintenance_and_computer_costs">'TB Map options'!$R$5</definedName>
    <definedName name="Map_Sorted_Administrative_and_other_operating_expenses___income">'TB Map options'!$I$5</definedName>
    <definedName name="Map_Sorted_Bad_debts">'TB Map options'!$U$5</definedName>
    <definedName name="Map_Sorted_Bank_charges">'TB Map options'!$W$5</definedName>
    <definedName name="Map_Sorted_Charitable_donations">'TB Map options'!$Y$5</definedName>
    <definedName name="Map_Sorted_Cost_of_sales">'TB Map options'!$G$5</definedName>
    <definedName name="Map_Sorted_Entertaining_and_gifts">'TB Map options'!$Q$5</definedName>
    <definedName name="Map_Sorted_Finance_income_and_expenses">'TB Map options'!$K$5</definedName>
    <definedName name="Map_Sorted_Income_statement">'TB Map options'!$C$5</definedName>
    <definedName name="Map_Sorted_Interest_and_foreign_exchange_movements">'TB Map options'!$AA$5</definedName>
    <definedName name="Map_Sorted_Irrecoverable_VAT">'TB Map options'!$AI$5</definedName>
    <definedName name="Map_Sorted_Legal_and_professional_fees">'TB Map options'!$O$5</definedName>
    <definedName name="Map_Sorted_Other_analysis___exceptional_costs">'TB Map options'!$AG$5</definedName>
    <definedName name="Map_Sorted_Other_income">'TB Map options'!$AE$5</definedName>
    <definedName name="Map_Sorted_Other_income_and_expenses">'TB Map options'!$M$5</definedName>
    <definedName name="Map_Sorted_Penalties_and_fines">'TB Map options'!$AC$5</definedName>
    <definedName name="Map_Sorted_RangeName_Prefix">Lists!$P$22</definedName>
    <definedName name="Map_Sorted_Repairs__maintenance_and_computer_costs">'TB Map options'!$S$5</definedName>
    <definedName name="Map_Sorted_Sundry">'TB Map options'!$AK$5</definedName>
    <definedName name="Map_Sorted_Turnover">'TB Map options'!$E$5</definedName>
    <definedName name="Map_Sundry">'TB Map options'!$AJ$5</definedName>
    <definedName name="Map_Turnover">'TB Map options'!$D$5</definedName>
    <definedName name="Mapped_TB_Input_DCRange">'TB and map'!$A$7:$J$3006</definedName>
    <definedName name="Message_Discuss_With_Pwc">Lists!$P$19</definedName>
    <definedName name="Message_Select_From_Dropdown_Or_Add_New_Disclosure">Lists!$P$20</definedName>
    <definedName name="Message_Should_Be_Zero">Lists!$P$9</definedName>
    <definedName name="Message_Total_Equal_Breakdown">Lists!$P$13</definedName>
    <definedName name="Multiple_Business">'PwC Setup'!$C$25</definedName>
    <definedName name="Multiple_Validations_Message">Lists!$P$18</definedName>
    <definedName name="OCI_Changes_in_the_fair_value_of_debt_instruments">'Other comprehensive income'!$C$8</definedName>
    <definedName name="OCI_Changes_in_the_fair_value_of_equity_investments">'Other comprehensive income'!$C$20</definedName>
    <definedName name="OCI_Costs_of_hedging">'Other comprehensive income'!$C$13</definedName>
    <definedName name="OCI_Exchange_differences_on_translation_of_discontinued_operation">'Other comprehensive income'!$C$11</definedName>
    <definedName name="OCI_Exchange_differences_on_translation_of_foreign_operations">'Other comprehensive income'!$C$10</definedName>
    <definedName name="OCI_Gains_on_cash_flow_hedges">'Other comprehensive income'!$C$12</definedName>
    <definedName name="OCI_Gains_on_net_investment_hedge">'Other comprehensive income'!$C$15</definedName>
    <definedName name="OCI_Hedging_gains_reclassified_to_profit_or_loss">'Other comprehensive income'!$C$14</definedName>
    <definedName name="OCI_Income_tax_may_be_reclassified_to_IS">'Other comprehensive income'!$C$16</definedName>
    <definedName name="OCI_Income_tax_may_not_be_reclassified_to_IS">'Other comprehensive income'!$C$23</definedName>
    <definedName name="OCI_Remeasurements_of_post_employment_benefit_obligations">'Other comprehensive income'!$C$22</definedName>
    <definedName name="OCI_Revaluation_of_land_and_buildings">'Other comprehensive income'!$C$19</definedName>
    <definedName name="OCI_Share_of_associates_and_joint_ventures_may_be_reclassified_to_IS">'Other comprehensive income'!$C$9</definedName>
    <definedName name="OCI_Share_of_associates_and_joint_ventures_may_not_be_reclassified_to_IS">'Other comprehensive income'!$C$21</definedName>
    <definedName name="Other_Analysis_Exceptional_Cost_Account_Allocation_DCRange">'Other analysis exceptional cost'!$H$7:$O$32</definedName>
    <definedName name="Other_Analysis_Exceptional_Costs_Comments">'Other analysis exceptional cost'!$B$58</definedName>
    <definedName name="Other_Analysis_Exceptional_Costs_Manual_Allocation_DCRange">'Other analysis exceptional cost'!$B$43:$K$48</definedName>
    <definedName name="Other_Creditors_DCRange">'Other creditors'!$B$5:$C$11</definedName>
    <definedName name="Other_Debtors_DCRange">'Other debtors'!$B$5:$C$11</definedName>
    <definedName name="Other_Income_Account_Allocation_DCRange">'Other income'!$H$10:$O$32</definedName>
    <definedName name="Other_income_and_costs_sheet_use">'PwC Setup'!$C$19</definedName>
    <definedName name="Other_income_and_expenses_Comment">'Other income and expenses'!$B$17</definedName>
    <definedName name="Other_Income_Comments">'Other income'!$B$58</definedName>
    <definedName name="Other_Income_Manual_Allocation_DCRange">'Other income'!$B$43:$K$48</definedName>
    <definedName name="Patent_box_associates_excluding_self_Q">'Patent box questionnaire'!$C$8</definedName>
    <definedName name="Patent_box_Comment">'Patent box questionnaire'!$B$23</definedName>
    <definedName name="Patent_box_Global_streaming_election_Q">'Patent box questionnaire'!$C$16</definedName>
    <definedName name="Patent_box_income_streams_debits_DCRange">'Patent box income streams'!$D$20:$I$20</definedName>
    <definedName name="Patent_box_income_streams_income_DCRange">'Patent box income streams'!$D$10:$I$16</definedName>
    <definedName name="Patent_box_income_streams_IP_income_DCRange">'Patent box income streams'!$E$34:$I$34</definedName>
    <definedName name="Patent_box_income_streams_IP_percentage_DCRange">'Patent box income streams'!$E$36:$I$36</definedName>
    <definedName name="Patent_box_income_streams_marketing_assets_DCRange">'Patent box income streams'!$E$59:$I$60</definedName>
    <definedName name="Patent_box_income_streams_names_DCRange">'Patent box income streams'!$E$3:$I$3</definedName>
    <definedName name="Patent_box_income_streams_non_routine_costs_DCRange">'Patent box income streams'!$E$48:$I$54</definedName>
    <definedName name="Patent_box_income_streams_r_d_fraction_DCRange">'Patent box income streams'!$E$68:$I$71</definedName>
    <definedName name="Patent_box_income_streams_r_d_fraction_increase_DCRange">'Patent box income streams'!$E$75:$I$75</definedName>
    <definedName name="Patent_box_income_streams_r_d_fraction_option_DCRange">'Patent box income streams'!$E$79:$I$79</definedName>
    <definedName name="Patent_box_income_streams_routine_costs_DCRange">'Patent box income streams'!$E$41:$I$46</definedName>
    <definedName name="Patent_box_income_streams_types_DCRange">'Patent box income streams'!$E$5:$I$6</definedName>
    <definedName name="Patent_box_Number_of_trades_Q">'Patent box questionnaire'!$C$10</definedName>
    <definedName name="Patent_box_s357BN_CTA_2010_applies_Q">'Patent box questionnaire'!$C$12</definedName>
    <definedName name="Patent_box_Small_claims_figure_election_Q">'Patent box questionnaire'!$C$14</definedName>
    <definedName name="Penalties_and_Fines_Account_Allocation_DCRange">'Penalties and fines'!$H$7:$O$32</definedName>
    <definedName name="Penalties_And_Fines_Comments">'Penalties and fines'!$B$58</definedName>
    <definedName name="Penalties_And_Fines_Manual_Allocation_DCRange">'Penalties and fines'!$B$43:$K$48</definedName>
    <definedName name="Period">Admin!$B$13</definedName>
    <definedName name="POA_End">Admin!$B$23</definedName>
    <definedName name="POA_Start">Admin!$B$22</definedName>
    <definedName name="Prepayments_And_Accrued_Income_DCRange">'Prepayments and accrued income'!$B$5:$C$11</definedName>
    <definedName name="Provisions_Export_DCRange">'Provisions interface'!$B$4:$L$55</definedName>
    <definedName name="Qualifying_donations_Export_DCRange">'Charitable donations interface'!$B$4:$H$55</definedName>
    <definedName name="Queries_blank">Queries!$D$4:$H$4</definedName>
    <definedName name="Query_text" localSheetId="15">'Legal and professional fees'!$B$133</definedName>
    <definedName name="Query_text" localSheetId="31">'Tangible asset additions'!$B$51</definedName>
    <definedName name="RDEC_Qualifying_Expenditure_DCRange">RDEC!$B$7:$D$11</definedName>
    <definedName name="Relevant_assets_Import_DCRange">'IFA allowances interface'!$B$55:$P$64</definedName>
    <definedName name="Repairs_Maintenance_Account_Allocation_DCRange">'Repairs, maintenance etc'!$H$10:$O$32</definedName>
    <definedName name="Repairs_Maintenance_Comments">'Repairs, maintenance etc'!$B$58</definedName>
    <definedName name="Repairs_Maintenance_Manual_Allocation_DCRange">'Repairs, maintenance etc'!$B$43:$K$48</definedName>
    <definedName name="Report_201_Import_DCRange">'Trial balance interface'!$I$6:$P$507</definedName>
    <definedName name="Report_220_Import_DCRange">Provisions!$B$5:$Q$15</definedName>
    <definedName name="Report_221_Import_DCRange">'Capitalised revenue expenditure'!$B$5:$P$11</definedName>
    <definedName name="Report_226_Import_DCRange">'Charitable donations UK &amp; EU'!$B$5:$I$11</definedName>
    <definedName name="Report_227_Import_DCRange">'Combined analysis interface'!$H$5:$J$1005</definedName>
    <definedName name="Report_228_Import_DCRange">'Car lease rental restriction'!$B$12:$J$18</definedName>
    <definedName name="Report_315_Import_DCRange">'Intangible asset allowances'!$B$44:$T$50</definedName>
    <definedName name="Report_322_Import_DCRange">'Defined contribution pensions'!$B$5:$M$15</definedName>
    <definedName name="Report_333_Import_DCRange">'Intangible asset allowances'!$B$56:$S$62</definedName>
    <definedName name="Report_369_Import_DCRange">'Unpaid remuneration adjustments'!$B$5:$P$11</definedName>
    <definedName name="Report_370_Import_DCRange">'Intangible asset allowances'!$B$32:$S$38</definedName>
    <definedName name="Report_394_Import_DCRange">'Intangible asset allowances'!$B$8:$S$14</definedName>
    <definedName name="Report_400_Import_DCRange">'Intangible asset allowances'!$B$20:$S$26</definedName>
    <definedName name="Report_679_Import_DCRange">'Capitalised leased assets'!$B$5:$V$15</definedName>
    <definedName name="RequestID">Admin!$B$18</definedName>
    <definedName name="Royalties_Paid_To_NonUK_Residents_Paid_12_Mths_After">'Royalties paid overseas'!$D$4</definedName>
    <definedName name="Royalties_Paid_To_NonUK_Residents_Royalties_DCRange">'Royalties paid overseas'!$B$8:$S$14</definedName>
    <definedName name="Scenario">Admin!$B$16</definedName>
    <definedName name="Single_Business">'PwC Setup'!$C$24</definedName>
    <definedName name="Status">Admin!$B$19</definedName>
    <definedName name="Sundry_Account_Allocation_DCRange">Sundry!$H$10:$O$32</definedName>
    <definedName name="Sundry_Comments">Sundry!$B$58</definedName>
    <definedName name="Sundry_Manual_Allocation_DCRange">Sundry!$B$43:$K$48</definedName>
    <definedName name="Tangible_Fixed_Asset_Additions_Export_DCRange">'TFA additions interface'!$B$4:$E$204</definedName>
    <definedName name="Tangible_fixed_asset_disposals_Export_DCRange">'TFA disposals interface'!$B$4:$H$204</definedName>
    <definedName name="TaxType">Admin!$B$11</definedName>
    <definedName name="TB_Adjustments_DCRange">'TB adjustments'!$A$9:$G$60</definedName>
    <definedName name="TemplateName">Admin!$B$14</definedName>
    <definedName name="TFA_Note_Cost_DCRange">'Tangible asset note'!$D$6:$G$15</definedName>
    <definedName name="TFA_Note_Depreciation_DCRange">'Tangible asset note'!$D$20:$G$30</definedName>
    <definedName name="Total_creditors_Accruals_and_deferred_income">'Total creditors'!$C$25</definedName>
    <definedName name="Total_creditors_Arrangements_that_are_financial_liabilities">'Total creditors'!$C$11</definedName>
    <definedName name="Total_creditors_Corporation_tax">'Total creditors'!$C$22</definedName>
    <definedName name="Total_creditors_Creditors_greater_than_one_year">'Total creditors'!$C$34</definedName>
    <definedName name="Total_creditors_Creditors_less_than_one_year">'Total creditors'!$C$33</definedName>
    <definedName name="Total_creditors_Finance_leases">'Total creditors'!$C$10</definedName>
    <definedName name="Total_creditors_Long_term_loans__external_and_intercompany">'Total creditors'!$C$9</definedName>
    <definedName name="Total_creditors_Other_creditors">'Total creditors'!$C$24</definedName>
    <definedName name="Total_creditors_Other_creditors_1">'Total creditors'!$C$28</definedName>
    <definedName name="Total_Creditors_Other_creditors_1_Description">'Total creditors'!$B$28</definedName>
    <definedName name="Total_creditors_Other_creditors_2">'Total creditors'!$C$29</definedName>
    <definedName name="Total_Creditors_Other_creditors_2_Description">'Total creditors'!$B$29</definedName>
    <definedName name="Total_creditors_Other_financial_liabilities_1">'Total creditors'!$C$14</definedName>
    <definedName name="Total_Creditors_Other_financial_liabilities_1_Description">'Total creditors'!$B$14</definedName>
    <definedName name="Total_creditors_Other_financial_liabilities_2">'Total creditors'!$C$15</definedName>
    <definedName name="Total_Creditors_Other_financial_liabilities_2_Description">'Total creditors'!$B$15</definedName>
    <definedName name="Total_creditors_Other_taxes_and_social_security">'Total creditors'!$C$23</definedName>
    <definedName name="Total_creditors_Overdrafts">'Total creditors'!$C$7</definedName>
    <definedName name="Total_creditors_Short_term_loans__external_and_intercompany">'Total creditors'!$C$8</definedName>
    <definedName name="Total_creditors_Trade_creditors___intercompany">'Total creditors'!$C$21</definedName>
    <definedName name="Total_creditors_Trade_creditors___third_party">'Total creditors'!$C$20</definedName>
    <definedName name="Total_debtors_Arrangements_that_are_financial_assets">'Total debtors'!$C$12</definedName>
    <definedName name="Total_debtors_Cash_and_cash_equivalents">'Total debtors'!$C$7</definedName>
    <definedName name="Total_debtors_Corporation_tax">'Total debtors'!$C$24</definedName>
    <definedName name="Total_debtors_Debtors_greater_than_one_year">'Total debtors'!$C$36</definedName>
    <definedName name="Total_debtors_Debtors_less_than_one_year">'Total debtors'!$C$35</definedName>
    <definedName name="Total_debtors_Long_term_loans">'Total debtors'!$C$9</definedName>
    <definedName name="Total_debtors_Net_investments_in_finance_leases">'Total debtors'!$C$10</definedName>
    <definedName name="Total_debtors_Other_debtors">'Total debtors'!$C$25</definedName>
    <definedName name="Total_debtors_Other_debtors_1">'Total debtors'!$C$29</definedName>
    <definedName name="Total_Debtors_Other_debtors_1_Description">'Total debtors'!$B$29</definedName>
    <definedName name="Total_debtors_Other_debtors_2">'Total debtors'!$C$30</definedName>
    <definedName name="Total_Debtors_Other_debtors_2_Description">'Total debtors'!$B$30</definedName>
    <definedName name="Total_debtors_Other_financial_assets_1">'Total debtors'!$C$15</definedName>
    <definedName name="Total_Debtors_Other_financial_assets_1_Description">'Total debtors'!$B$15</definedName>
    <definedName name="Total_debtors_Other_financial_assets_2">'Total debtors'!$C$16</definedName>
    <definedName name="Total_Debtors_Other_financial_assets_2_Description">'Total debtors'!$B$16</definedName>
    <definedName name="Total_debtors_Payments_and_accrued_income">'Total debtors'!$C$26</definedName>
    <definedName name="Total_debtors_Securities_issued_by_Governments_etc">'Total debtors'!$C$11</definedName>
    <definedName name="Total_debtors_Short_term_loans">'Total debtors'!$C$8</definedName>
    <definedName name="Total_debtors_Trade_debtors___intercompany">'Total debtors'!$C$23</definedName>
    <definedName name="Total_debtors_Trade_debtors___third_party">'Total debtors'!$C$22</definedName>
    <definedName name="Trial_balance_Export_DCRange">'Trial balance interface'!$B$6:$E$507</definedName>
    <definedName name="Turnover_Comment">Turnover!$B$20</definedName>
    <definedName name="Turnover_sheet_use">'PwC Setup'!$C$16</definedName>
    <definedName name="Unpaid_remuneration_adjustments_Export_DCRange">'Unpaid remun interface'!$B$4:$M$55</definedName>
    <definedName name="Year">Admin!$B$12</definedName>
    <definedName name="Yes">Lists!$B$4</definedName>
    <definedName name="YES_NO_LIST">Lists!$B$4:$B$5</definedName>
    <definedName name="DC_ReadOnly">FALSE</definedName>
    <definedName name="DC_BaseUrl" hidden="1">"https://emea1.onesourcetax.com/emea1/ods-service"</definedName>
  </definedNames>
  <calcPr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 l="1"/>
</calcChain>
</file>

<file path=xl/comments15.xml><?xml version="1.0" encoding="utf-8"?>
<comments xmlns="http://schemas.openxmlformats.org/spreadsheetml/2006/main" xmlns:mc="http://schemas.openxmlformats.org/markup-compatibility/2006" xmlns:xr="http://schemas.microsoft.com/office/spreadsheetml/2014/revision" mc:Ignorable="xr">
  <authors>
    <author>tc={BF06F275-79D7-4602-9B9C-C69B6A5913DF}</author>
  </authors>
  <commentList>
    <comment ref="B129" authorId="0" shapeId="0" xr:uid="{BF06F275-79D7-4602-9B9C-C69B6A5913DF}">
      <text>
        <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@George Savage (UK) link directly to equivalent LR caption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tc={35CF9858-1038-4796-A3A5-2736BF9462D5}</author>
    <author>tc={8905E804-80A5-4B5C-8C8C-618C739A685A}</author>
    <author>tc={7688FD5D-A898-4BC8-959C-2CA6B8A6527E}</author>
  </authors>
  <commentList>
    <comment ref="R13" authorId="0" shapeId="0" xr:uid="{35CF9858-1038-4796-A3A5-2736BF9462D5}">
      <text>
        <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@Karen Chilvers (UK) 
check this is the last row for the spill array. Ie 2 above the new caption</t>
        </r>
      </text>
    </comment>
    <comment ref="B34" authorId="1" shapeId="0" xr:uid="{8905E804-80A5-4B5C-8C8C-618C739A685A}">
      <text>
        <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@Karen Chilvers (UK) 
Make changes on this sheet first as inserts some rows, otherwise it’s not 8:48 on IS disclosures</t>
        </r>
      </text>
    </comment>
    <comment ref="C52" authorId="2" shapeId="0" xr:uid="{7688FD5D-A898-4BC8-959C-2CA6B8A6527E}">
      <text>
        <r>
          <t xml:space="preserve">[Threaded comment]
Your version of Excel allows you to read this threaded comment; however, any edits to it will get removed if the file is opened in a newer version of Excel. Learn more: https://go.microsoft.com/fwlink/?linkid=870924
Comment:
    Amended this as well for the addition of Discuss with PwC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tc={A216BAA9-2D57-43AC-9941-FF0C34936C54}</author>
  </authors>
  <commentList>
    <comment ref="B21" authorId="0" shapeId="0" xr:uid="{A216BAA9-2D57-43AC-9941-FF0C34936C54}">
      <text>
        <r>
          <t>[Threaded comment]
Your version of Excel allows you to read this threaded comment; however, any edits to it will get removed if the file is opened in a newer version of Excel. Learn more: https://go.microsoft.com/fwlink/?linkid=870924
Comment:
    The answer here should drive something, eg if no, then need COS analysis</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tc={F34DA383-8B27-412F-956E-3B058295D47E}</author>
  </authors>
  <commentList>
    <comment ref="D76" authorId="0" shapeId="0" xr:uid="{F34DA383-8B27-412F-956E-3B058295D47E}">
      <text>
        <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@George Savage (UK) 
This calculation is copied from OCT, but looks odd. Need to review with tax accounting
The odd bit is adding D102 (closing depreciation per IS) and D105 (opening depreciation per OCI). Seems odd to add a closing balance to an opening balance</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tc={1AD5E7FA-1308-422D-9F95-9B075E231E2D}</author>
    <author>tc={865B6609-3224-4A91-A423-8E929B17A03D}</author>
  </authors>
  <commentList>
    <comment ref="B15" authorId="0" shapeId="0" xr:uid="{1AD5E7FA-1308-422D-9F95-9B075E231E2D}">
      <text>
        <r>
          <t>[Threaded comment]
Your version of Excel allows you to read this threaded comment; however, any edits to it will get removed if the file is opened in a newer version of Excel. Learn more: https://go.microsoft.com/fwlink/?linkid=870924
Comment:
    SME wording in R&amp;D questionnaire</t>
        </r>
      </text>
    </comment>
    <comment ref="B19" authorId="1" shapeId="0" xr:uid="{865B6609-3224-4A91-A423-8E929B17A03D}">
      <text>
        <r>
          <t>[Threaded comment]
Your version of Excel allows you to read this threaded comment; however, any edits to it will get removed if the file is opened in a newer version of Excel. Learn more: https://go.microsoft.com/fwlink/?linkid=870924
Comment:
    ERIS wording from OCT</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tc={6822BBCA-6916-42F1-AF12-D796770D70C4}</author>
  </authors>
  <commentList>
    <comment ref="R3" authorId="0" shapeId="0" xr:uid="{6822BBCA-6916-42F1-AF12-D796770D70C4}">
      <text>
        <r>
          <t>[Threaded comment]
Your version of Excel allows you to read this threaded comment; however, any edits to it will get removed if the file is opened in a newer version of Excel. Learn more: https://go.microsoft.com/fwlink/?linkid=870924
Comment:
    NOT QUITE SORTED</t>
        </r>
      </text>
    </comment>
  </commentList>
</comments>
</file>

<file path=xl/metadata.xml><?xml version="1.0" encoding="utf-8"?>
<metadata xmlns="http://schemas.openxmlformats.org/spreadsheetml/2006/main" xmlns:xda="http://schemas.microsoft.com/office/spreadsheetml/2017/dynamicarray" xmlns:xlrd="http://schemas.microsoft.com/office/spreadsheetml/2017/richdata">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<sst xmlns="http://schemas.openxmlformats.org/spreadsheetml/2006/main" count="11378" uniqueCount="4813">
  <si>
    <t>Columns managing display</t>
  </si>
  <si>
    <t>Help</t>
  </si>
  <si>
    <t>Sheet name</t>
  </si>
  <si>
    <t>Action</t>
  </si>
  <si>
    <t>Validation Errors</t>
  </si>
  <si>
    <t>Confirm Reviewed</t>
  </si>
  <si>
    <t>Force the sheet to be shown or hidden</t>
  </si>
  <si>
    <t>Comment</t>
  </si>
  <si>
    <t>Is the sheet visible to client?</t>
  </si>
  <si>
    <t>Setting on sheet to show?</t>
  </si>
  <si>
    <t>Force shown</t>
  </si>
  <si>
    <t>Force hidden</t>
  </si>
  <si>
    <t>Force section hidden</t>
  </si>
  <si>
    <t>Visible?</t>
  </si>
  <si>
    <t>Row</t>
  </si>
  <si>
    <t xml:space="preserve">Hide row </t>
  </si>
  <si>
    <t xml:space="preserve">Hide sheet </t>
  </si>
  <si>
    <t>Sheet title</t>
  </si>
  <si>
    <t>row on IS disclosures</t>
  </si>
  <si>
    <t>PwC Setup</t>
  </si>
  <si>
    <t>Trial Balance analysis</t>
  </si>
  <si>
    <t>Hidden from client</t>
  </si>
  <si>
    <t>TB adjustments</t>
  </si>
  <si>
    <t>Shown to client</t>
  </si>
  <si>
    <t>Mapped TB</t>
  </si>
  <si>
    <t>Income statement analysis</t>
  </si>
  <si>
    <t>Hide to hide all of the income statement analysis</t>
  </si>
  <si>
    <t>need to rf whether shown to client in prior perio</t>
  </si>
  <si>
    <t>Cost of sales</t>
  </si>
  <si>
    <t>Income statement disclosures</t>
  </si>
  <si>
    <t>finalise client review on summary sheet</t>
  </si>
  <si>
    <t>Legal and professional fees</t>
  </si>
  <si>
    <t>Entertaining and gifts</t>
  </si>
  <si>
    <t>Repairs, maintenance etc</t>
  </si>
  <si>
    <t>Bad debts</t>
  </si>
  <si>
    <t>Bank charges</t>
  </si>
  <si>
    <t>Charitable donations</t>
  </si>
  <si>
    <t>Interest and foreign exchange</t>
  </si>
  <si>
    <t>Penalties and fines</t>
  </si>
  <si>
    <t>Other income</t>
  </si>
  <si>
    <t>Other analysis exceptional cost</t>
  </si>
  <si>
    <t>Irrecoverable VAT</t>
  </si>
  <si>
    <t>Sundry</t>
  </si>
  <si>
    <t>Other comprehensive income</t>
  </si>
  <si>
    <t>Income statement questionnaire</t>
  </si>
  <si>
    <t>Balance sheet analysis</t>
  </si>
  <si>
    <t>Hide to hide all of the balance sheet analysis</t>
  </si>
  <si>
    <t>Tangible asset note</t>
  </si>
  <si>
    <t>Tangible fixed asset note</t>
  </si>
  <si>
    <t>Tangible asset additions</t>
  </si>
  <si>
    <t>Tangible fixed asset additions</t>
  </si>
  <si>
    <t>Tangible asset disposals</t>
  </si>
  <si>
    <t>Tangible fixed asset disposals</t>
  </si>
  <si>
    <t>Intangible asset note</t>
  </si>
  <si>
    <t>Intangible fixed asset note</t>
  </si>
  <si>
    <t>Intangible asset additions</t>
  </si>
  <si>
    <t>Intangible fixed asset additions</t>
  </si>
  <si>
    <t>Intangible asset disposals</t>
  </si>
  <si>
    <t>Intangible fixed asset disposals</t>
  </si>
  <si>
    <t>Intangible asset allowances</t>
  </si>
  <si>
    <t>Intangible fixed asset allowances</t>
  </si>
  <si>
    <t>Finance lease debtor</t>
  </si>
  <si>
    <t>Finance lease additions</t>
  </si>
  <si>
    <t>Finance lease disposals</t>
  </si>
  <si>
    <t>Capitalised revenue expenditure</t>
  </si>
  <si>
    <t>Provisions</t>
  </si>
  <si>
    <t>Defined contribution pensions</t>
  </si>
  <si>
    <t>Defined benefit pensions</t>
  </si>
  <si>
    <t>Unpaid remuneration adjustments</t>
  </si>
  <si>
    <t>Charitable donations to registered UK and EU charities</t>
  </si>
  <si>
    <t>Charitable donations UK &amp; EU</t>
  </si>
  <si>
    <t>Total debtors</t>
  </si>
  <si>
    <t>Other debtors</t>
  </si>
  <si>
    <t>Prepayments and accrued income</t>
  </si>
  <si>
    <t>Total creditors</t>
  </si>
  <si>
    <t>Other creditors</t>
  </si>
  <si>
    <t>Accruals and deferred income</t>
  </si>
  <si>
    <t>Intercompany indebtedness</t>
  </si>
  <si>
    <t>Balance sheet questionnaire</t>
  </si>
  <si>
    <t>Other analysis</t>
  </si>
  <si>
    <t>Hide to hide all of the other analysis</t>
  </si>
  <si>
    <t>Loan relationships manual</t>
  </si>
  <si>
    <t>Loan relationships</t>
  </si>
  <si>
    <t>Car lease rental restriction</t>
  </si>
  <si>
    <t>Employee share schemes</t>
  </si>
  <si>
    <t>Corporation tax paid and repaid</t>
  </si>
  <si>
    <t>R&amp;D questionnaire</t>
  </si>
  <si>
    <t>R&amp;D expenditure credit (RDEC)</t>
  </si>
  <si>
    <t>R&amp;D additional information form</t>
  </si>
  <si>
    <t>Enhanced R&amp;D intensive support (ERIS)</t>
  </si>
  <si>
    <t>Royalties paid overseas</t>
  </si>
  <si>
    <t>Royalties paid to non-UK residents</t>
  </si>
  <si>
    <t>Leasing questionnaire</t>
  </si>
  <si>
    <t>Capitalised leased assets</t>
  </si>
  <si>
    <t>Admin sheets</t>
  </si>
  <si>
    <t>hide these rows statically</t>
  </si>
  <si>
    <t>Admin</t>
  </si>
  <si>
    <t>Lists</t>
  </si>
  <si>
    <t>Capitalised leased assets interface</t>
  </si>
  <si>
    <t>Capitalised revenue expenditure interface</t>
  </si>
  <si>
    <t>Car lease restriction interface</t>
  </si>
  <si>
    <t>Charitable donations interface</t>
  </si>
  <si>
    <t>Combined analysis interface</t>
  </si>
  <si>
    <t>Defined contribution interface</t>
  </si>
  <si>
    <t>IFA additions interface</t>
  </si>
  <si>
    <t>IFA disposals interface</t>
  </si>
  <si>
    <t>IFA allowances interface</t>
  </si>
  <si>
    <t>Loan relationship interface</t>
  </si>
  <si>
    <t>Provisions interface</t>
  </si>
  <si>
    <t>TFA note interface</t>
  </si>
  <si>
    <t>TFA additions interface</t>
  </si>
  <si>
    <t>TFA disposals interface</t>
  </si>
  <si>
    <t>Trial balance interface</t>
  </si>
  <si>
    <t>Unpaid remuneration interface</t>
  </si>
  <si>
    <t>End of table, insert above</t>
  </si>
  <si>
    <t>Choose client to see how presented to client</t>
  </si>
  <si>
    <t>PwC</t>
  </si>
  <si>
    <t>SheetName</t>
  </si>
  <si>
    <t>Index</t>
  </si>
  <si>
    <t>Is request being displayed for client?</t>
  </si>
  <si>
    <t>Is request being displayed for admin?</t>
  </si>
  <si>
    <t>Display control</t>
  </si>
  <si>
    <t>Force show/hide settings</t>
  </si>
  <si>
    <t>Columns to hide</t>
  </si>
  <si>
    <t>Hide columns</t>
  </si>
  <si>
    <t>END</t>
  </si>
  <si>
    <t>Columns helping resize of rows</t>
  </si>
  <si>
    <t>estimate number of rows</t>
  </si>
  <si>
    <t>Setting the scene / Introduction</t>
  </si>
  <si>
    <t>P&amp;L Checker and Current Period Latest TB tabs</t>
  </si>
  <si>
    <t>Client instructions</t>
  </si>
  <si>
    <t>Map to agree with client</t>
  </si>
  <si>
    <t>Onesource Mappings Report</t>
  </si>
  <si>
    <t>Profit and loss account</t>
  </si>
  <si>
    <t>Repairs and maintenance</t>
  </si>
  <si>
    <t>Computer costs</t>
  </si>
  <si>
    <t xml:space="preserve">Interest and foreign exchange </t>
  </si>
  <si>
    <t>2.10</t>
  </si>
  <si>
    <t>Industry specific / Exceptional costs / Other analysis</t>
  </si>
  <si>
    <t>2.12</t>
  </si>
  <si>
    <t>2.13</t>
  </si>
  <si>
    <t>2.14</t>
  </si>
  <si>
    <t>3</t>
  </si>
  <si>
    <t>Balance Sheet</t>
  </si>
  <si>
    <t>3.1</t>
  </si>
  <si>
    <t>3.2</t>
  </si>
  <si>
    <t>Defined benefit pension costs</t>
  </si>
  <si>
    <t>3.3</t>
  </si>
  <si>
    <t>Defined contribution pension costs</t>
  </si>
  <si>
    <t>3.4</t>
  </si>
  <si>
    <t>Depreciation / Amortisation / (Profit) or loss on disposal of assets</t>
  </si>
  <si>
    <t>3.5</t>
  </si>
  <si>
    <t>Unpaid Remuneration</t>
  </si>
  <si>
    <t>3.6</t>
  </si>
  <si>
    <t>Fixed assets - additions</t>
  </si>
  <si>
    <t>3.7</t>
  </si>
  <si>
    <t>Fixed assets - disposals</t>
  </si>
  <si>
    <t>3.8</t>
  </si>
  <si>
    <t>Fixed assets – group transfers</t>
  </si>
  <si>
    <t>3.9</t>
  </si>
  <si>
    <t>Revenue in capital expenditure</t>
  </si>
  <si>
    <t>3.10</t>
  </si>
  <si>
    <t>Intangible assets</t>
  </si>
  <si>
    <t>3.11</t>
  </si>
  <si>
    <t>Capital gains and losses</t>
  </si>
  <si>
    <t>3.12</t>
  </si>
  <si>
    <t>Revaluations of investments</t>
  </si>
  <si>
    <t>3.13</t>
  </si>
  <si>
    <t>Revaluations of properties</t>
  </si>
  <si>
    <t>3.14</t>
  </si>
  <si>
    <t>Investments</t>
  </si>
  <si>
    <t>3.15</t>
  </si>
  <si>
    <t>General provisions / Reserves</t>
  </si>
  <si>
    <t>3.16</t>
  </si>
  <si>
    <t>3.17</t>
  </si>
  <si>
    <t>Royalties and other charges</t>
  </si>
  <si>
    <t>3.18</t>
  </si>
  <si>
    <t>3.19</t>
  </si>
  <si>
    <t>3.20</t>
  </si>
  <si>
    <t>3.21</t>
  </si>
  <si>
    <t>3.22</t>
  </si>
  <si>
    <t>3.23</t>
  </si>
  <si>
    <t>3.24</t>
  </si>
  <si>
    <t>3.25</t>
  </si>
  <si>
    <t>4</t>
  </si>
  <si>
    <t>Specialist Areas</t>
  </si>
  <si>
    <t>4.1</t>
  </si>
  <si>
    <t>Lease premiums paid or received</t>
  </si>
  <si>
    <t>4.2</t>
  </si>
  <si>
    <t>Long funding operating leases (Lessee or Lessor)</t>
  </si>
  <si>
    <t>4.3</t>
  </si>
  <si>
    <t>4.4</t>
  </si>
  <si>
    <t>Research and development</t>
  </si>
  <si>
    <t>4.5</t>
  </si>
  <si>
    <t>Patent box and other creative industry reliefs</t>
  </si>
  <si>
    <t>4.6</t>
  </si>
  <si>
    <t>Land remediation revenue expenditure</t>
  </si>
  <si>
    <t>1</t>
  </si>
  <si>
    <t>1.1</t>
  </si>
  <si>
    <t>The current period latest TB (trial balance) should agree back to the Statutory Accounts figures in column C of the P&amp;L checker.</t>
  </si>
  <si>
    <t>You have the ability to amend figures in the orange boxes of the P&amp;L checker.</t>
  </si>
  <si>
    <t xml:space="preserve">The latest trial balance should be pasted into column A,B and C of the Current Period Latest TB tab (this almost always will have been input already by PwC). </t>
  </si>
  <si>
    <t>Any post trial balance adjustments can be typed in column E onwards against the relevant account code. The final figure is automatically populated in column D. These adjustments may have already been inputted by PwC or you should input them yourself against the correct account code if possible.</t>
  </si>
  <si>
    <t>1.2</t>
  </si>
  <si>
    <t>Please read through this tab and check for any additional comments made by PwC in column B.</t>
  </si>
  <si>
    <t>You can use the links in row 8 - 13 to take you to the relevant sub section.</t>
  </si>
  <si>
    <t>Please note for all the relevant expense categories analysed in the mapping for the purposes of tax accounting (TA), we understand that in some cases it may not be possible to provide information in granular detail needed for the final computation to be submitted to HMRC. If this is the case, you can provide your best estimate that is materially correct for purposes of the TA workings. Please split out the costs into TA estimate – allowable, TA estimate – disallowable or where you are unsure as to the categorisation of an amount, please provide a brief description of the nature and purpose of the item to enable us classify the items correctly. If you have any queries on this, please speak to your PwC contact.</t>
  </si>
  <si>
    <t>1.3</t>
  </si>
  <si>
    <t xml:space="preserve">The ‘map to agree with client’ tab shows how we have mapped your master chart of accounts/trial balance to the standard computation narratives. Column C is where the codes have been mapped to in the P&amp;L and D&amp;E are any relevant sub analysis. </t>
  </si>
  <si>
    <t>You should review this to ensure you are happy with the allocations and that any codes containing tax sensitive items have been mapped to a sub analysis tab in column E.</t>
  </si>
  <si>
    <t>We may have also added in queries to column F regarding certain account codes. Please check for any comments and respond in column G.</t>
  </si>
  <si>
    <t xml:space="preserve">You can also add comments to column G for mapping allocations you would like us to amend. If necessary, please suggest an alternative heading (see Onesource TB for list of all headings) or alternatively provide a brief description as to what expenditure the account code contains, and we will map accordingly. </t>
  </si>
  <si>
    <t>The purpose of mapping ‘Administrative expenses’ is to identify any items that may require an adjustment for tax purposes. Where these costs are included in cost of sales, for example, the total for that particular cost will be shown within administrative expenses with a "reversal row" displayed underneath. You can see an example of this in action below as well as how the P&amp;L will be disclosed in your computation(s):</t>
  </si>
  <si>
    <t>{Link to Example P&amp;L}</t>
  </si>
  <si>
    <t>Where an item has been accounted for over a number of different cost centres or accounts codes it is particularly important that we are able to identify and amalgamate these costs so that they reconcile to the totals disclosed in the statutory accounts. Some examples of the types of costs where this can apply are given below:</t>
  </si>
  <si>
    <t>●</t>
  </si>
  <si>
    <t>(gain)/loss on foreign exchange</t>
  </si>
  <si>
    <t>(profit)/loss on disposal of fixed assets</t>
  </si>
  <si>
    <t>amortisation of intangibles</t>
  </si>
  <si>
    <t>depreciation</t>
  </si>
  <si>
    <t>exceptional costs</t>
  </si>
  <si>
    <t>1.4</t>
  </si>
  <si>
    <t>The ‘Onesource mappings report’ contains the entity trial balance, including code, description and amount and the mapping based on the ‘map to agree with client’ tab.</t>
  </si>
  <si>
    <t>This tab may appear to be very similar to the ‘map to agree with client’ but it will only include any codes and descriptions included in the entity’s trial balance, if a master chart of accounts has been used to produce the full map.</t>
  </si>
  <si>
    <t>It may also include further queries in respect of specific amounts that are not included in any of the further analysis tabs. Please respond as appropriate in column I.</t>
  </si>
  <si>
    <t>2</t>
  </si>
  <si>
    <t>2.1</t>
  </si>
  <si>
    <t>The purpose of analysing ‘legal and professional fees’ is to identify the nature of the payments and to determine what tax relief is available in respect of these costs.</t>
  </si>
  <si>
    <t xml:space="preserve">Please allocate any legal/professional fees to one of the standard headings. If you are unsure which heading an expense falls under, please select 'Discuss with PwC' and add further details of the expenses incurred together with a broad description of the actual work carried out in the comments box You can also add attachments if you think this would help in understanding the naure of the expense). You may find the below table useful as an initial guide but please note that this is not an exhaustive list. Where there are significant legal projects, please speak to your PwC Contact to enable us to scope this work separately. </t>
  </si>
  <si>
    <t>Standard computation analysis heading</t>
  </si>
  <si>
    <r>
      <t>Examples</t>
    </r>
    <r>
      <rPr>
        <sz val="11"/>
        <color theme="1"/>
        <rFont val="Arial"/>
        <family val="2"/>
      </rPr>
      <t xml:space="preserve"> (please note, this is not an exhaustive list)</t>
    </r>
  </si>
  <si>
    <t>Legal fees to be allocated - see codes below</t>
  </si>
  <si>
    <t>The codes to be analysed are as indicated in the mapping tool file</t>
  </si>
  <si>
    <t>Fines and penalties and associated legal and professional costs</t>
  </si>
  <si>
    <t>Companies House penalties</t>
  </si>
  <si>
    <t>Late filing penalties</t>
  </si>
  <si>
    <t>Court appeals against tax liabilities</t>
  </si>
  <si>
    <t>Legal and professional- acquisition or disposal of tangible fixed assets</t>
  </si>
  <si>
    <t xml:space="preserve">Legal fees re acquisition or disposal of a building </t>
  </si>
  <si>
    <t>Legal fees re acquisition or disposal of tangible fixed assets e.g. plant and machinery</t>
  </si>
  <si>
    <t>Legal and professional - acquisition or disposal of intangible fixed assets - post 2002</t>
  </si>
  <si>
    <t>Please speak to your PwC contact</t>
  </si>
  <si>
    <t>Legal and professional - acquisition or disposal of intangible fixed assets - pre 2002</t>
  </si>
  <si>
    <t>Legal and professional - repairs or maintenance or alteration of tangible fixed assets</t>
  </si>
  <si>
    <t>Repairs or maintenance of tangible fixed assets</t>
  </si>
  <si>
    <t>Alteration of tangible fixed assets</t>
  </si>
  <si>
    <t>Company Secretarial, audit, accountancy, tax compliance and payroll</t>
  </si>
  <si>
    <t xml:space="preserve">Accountancy expenses in relation to: </t>
  </si>
  <si>
    <t>routine audit and accounts work</t>
  </si>
  <si>
    <t>tax compliance</t>
  </si>
  <si>
    <t>payroll fees</t>
  </si>
  <si>
    <t>routine company secretarial costs</t>
  </si>
  <si>
    <t>tax investigations where no additional liabilities are discovered  </t>
  </si>
  <si>
    <t>routine consultancy fees in relation to the ongoing business</t>
  </si>
  <si>
    <t>Health and safety and business related audits / assessments</t>
  </si>
  <si>
    <t>Health and safety assessments</t>
  </si>
  <si>
    <t xml:space="preserve">Routine business audits </t>
  </si>
  <si>
    <t>Operational / business process reviews</t>
  </si>
  <si>
    <t>Routine operational review fees</t>
  </si>
  <si>
    <t>Routine business process audits/reviews</t>
  </si>
  <si>
    <t>On-going business or trading contracts and disputes with customers and suppliers</t>
  </si>
  <si>
    <t>Tendering for trading contracts</t>
  </si>
  <si>
    <t>Trade disputes</t>
  </si>
  <si>
    <t>Defending trade rights</t>
  </si>
  <si>
    <t>Advertising agency fees in relation to the ongoing business</t>
  </si>
  <si>
    <t>Consultancy fees in relation to the ongoing business</t>
  </si>
  <si>
    <t>Legal - employee related</t>
  </si>
  <si>
    <t>Employment related costs, including counselling services for redundant employees</t>
  </si>
  <si>
    <t>Human resources (HR) costs</t>
  </si>
  <si>
    <t>Employee's service agreements</t>
  </si>
  <si>
    <t>Legal – investments - capital</t>
  </si>
  <si>
    <t>Placing and brokerage fees</t>
  </si>
  <si>
    <t>Initial listing &amp; Stock Exchange fees</t>
  </si>
  <si>
    <t>Underwriting</t>
  </si>
  <si>
    <t>Placing process in share issues</t>
  </si>
  <si>
    <t>Approved purchase of own shares</t>
  </si>
  <si>
    <t>Specific abortive fees</t>
  </si>
  <si>
    <t>Acquisitions, demergers, mergers, reorganisations</t>
  </si>
  <si>
    <t>Regulations relating to take-over bids</t>
  </si>
  <si>
    <t>Purchase or sale of investments</t>
  </si>
  <si>
    <t>General advice on potential targets or predators in take-over bids</t>
  </si>
  <si>
    <t>Legal – investments - revenue</t>
  </si>
  <si>
    <t>Expenditure on appraising and investigating investments</t>
  </si>
  <si>
    <t>Preliminary feasibility studies costs</t>
  </si>
  <si>
    <t>Ongoing listing &amp; Stock Exchange fees</t>
  </si>
  <si>
    <t>Legal - tax advisory - allowable</t>
  </si>
  <si>
    <t>Trade related tax advisory fees</t>
  </si>
  <si>
    <t>Legal - tax advisory - disallowable</t>
  </si>
  <si>
    <t xml:space="preserve">Tax fees in relation to acquisition or disposal of investments </t>
  </si>
  <si>
    <t>Tax investigations</t>
  </si>
  <si>
    <t xml:space="preserve">Non trade related tax advisory fees </t>
  </si>
  <si>
    <t>Legal - the issuing of debt and loan finance</t>
  </si>
  <si>
    <t>Loan finance fees</t>
  </si>
  <si>
    <t>Debt issue costs</t>
  </si>
  <si>
    <t>Debt documentation fees</t>
  </si>
  <si>
    <t>Legal – leases - allowable</t>
  </si>
  <si>
    <t>Fees in relation renewing a short lease (&lt; 50 years) with similar terms</t>
  </si>
  <si>
    <t>Legal – leases - disallowable</t>
  </si>
  <si>
    <t>Fees in relation to new leases</t>
  </si>
  <si>
    <t>Renewing long leases (&gt;50 years)</t>
  </si>
  <si>
    <t>Costs relating to assignment of leases</t>
  </si>
  <si>
    <t>Legal - set up of share schemes or share plans</t>
  </si>
  <si>
    <t>Approved scheme set up fees</t>
  </si>
  <si>
    <t>Unapproved share scheme set up costs</t>
  </si>
  <si>
    <t>Legal - valuations for insurance or accounting purposes</t>
  </si>
  <si>
    <t>Valuations for insurance purposes</t>
  </si>
  <si>
    <t>Valuations for accounting purposes</t>
  </si>
  <si>
    <t>Other legal and professional fees (please specify)</t>
  </si>
  <si>
    <t>Please do not use this section - this is for PwC only</t>
  </si>
  <si>
    <t>Rates assessment, rent reviews and other allowable property costs</t>
  </si>
  <si>
    <t>Business rates</t>
  </si>
  <si>
    <t>Rent reviews</t>
  </si>
  <si>
    <t>Property management fees</t>
  </si>
  <si>
    <t>Staff training</t>
  </si>
  <si>
    <t xml:space="preserve">Staff training days </t>
  </si>
  <si>
    <t>Professional exam costs</t>
  </si>
  <si>
    <t>Staff update courses fees</t>
  </si>
  <si>
    <t>Actuarial consulting</t>
  </si>
  <si>
    <t>Actuarial fees</t>
  </si>
  <si>
    <t>Routine actuarial consultancy fees</t>
  </si>
  <si>
    <t>Regulatory / compliance advice</t>
  </si>
  <si>
    <t>Statutory regulation fees e.g. FCA fees</t>
  </si>
  <si>
    <t>Debt collection and disputes with customers and suppliers</t>
  </si>
  <si>
    <t>Debt recovery</t>
  </si>
  <si>
    <t>Trademark / patent costs</t>
  </si>
  <si>
    <t>Trademark costs</t>
  </si>
  <si>
    <t xml:space="preserve">Patent costs </t>
  </si>
  <si>
    <t>Investor relations</t>
  </si>
  <si>
    <t>Investor relation costs</t>
  </si>
  <si>
    <t xml:space="preserve">AGM costs </t>
  </si>
  <si>
    <t>Other allowable legal and professional fees</t>
  </si>
  <si>
    <t>Please do not use this section unless pre agreed with your PwC contact</t>
  </si>
  <si>
    <t>Other disallowable legal and professional fees</t>
  </si>
  <si>
    <t>Legal TA estimate - [Allowed]</t>
  </si>
  <si>
    <t>Estimate for tax accounting as noted in the client instructions section.</t>
  </si>
  <si>
    <t>Legal TA estimate - [Disallowed]</t>
  </si>
  <si>
    <t>2.2</t>
  </si>
  <si>
    <t xml:space="preserve">The purpose of analysing ‘entertaining’ expenditure is to identify amounts which are not allowable for tax purposes. </t>
  </si>
  <si>
    <t>Entertaining includes not only the provision of food and drink but also any kind of hospitality, including working lunches with customers, promotional events, hotel accommodation for clients, golfing days, and corporate boxes/seat tickets to sporting events.</t>
  </si>
  <si>
    <t>Entertaining to be allocated - see codes below</t>
  </si>
  <si>
    <t>Staff / employee entertaining, party, event, gifts or meals</t>
  </si>
  <si>
    <t>Any expenditure solely related to the company's employees should be categorised here.</t>
  </si>
  <si>
    <t>It is not necessary to provide details of events that were held exclusively for staff or of gifts given to staff. Including this expenditure within this heading will suffice.</t>
  </si>
  <si>
    <t>In relation to annual staff parties where staff from a number of group companies attend, please confirm that the relevant costs have been recharged to the appropriate group company.</t>
  </si>
  <si>
    <t>Client / customer entertaining, party, event or meals</t>
  </si>
  <si>
    <t>Any entertaining costs relating to clients, customers and suppliers should be categorised here.</t>
  </si>
  <si>
    <t>Where the purpose of an event was to entertain customers or suppliers and staff also attended, please categorise the whole cost of the event as customer/client entertaining. The cost of such events should not be apportioned between staff and customer entertaining.</t>
  </si>
  <si>
    <t>Third party gifts - allowable</t>
  </si>
  <si>
    <t>Please provide the amount of expenditure incurred for any gifts which meet all of the following:</t>
  </si>
  <si>
    <t>the gift is not food, alcohol or tobacco</t>
  </si>
  <si>
    <t>the total cost of all gifts per annum is not more than £50 per recipient</t>
  </si>
  <si>
    <t>the gift incorporates conspicuous advertising for your business</t>
  </si>
  <si>
    <t>Third party gifts - disallowable</t>
  </si>
  <si>
    <t>Please provide a brief description of any expenditure incurred on the provision of gifts, plus details of the amount of expenditure incurred, for any gifts which fall within the following categories:</t>
  </si>
  <si>
    <t>the gift is food, alcohol or tobacco or is a token or voucher exchangeable for goods</t>
  </si>
  <si>
    <t>the gift does not incorporate conspicuous advertising for your business</t>
  </si>
  <si>
    <t>the gift(s) cost more than £50 per recipient (in total per annum)</t>
  </si>
  <si>
    <t>Entertaining included within (specify)</t>
  </si>
  <si>
    <t>Please specify all codes where entertaining has been included within the P&amp;L account</t>
  </si>
  <si>
    <t>Entertaining TA estimate - [Allowed]</t>
  </si>
  <si>
    <t>Entertaining TA estimate - [Disallowed]</t>
  </si>
  <si>
    <t>Entertaining additional notes in allocation table</t>
  </si>
  <si>
    <t>If you cannot fit these into any of the categories, please provide a brief description of the nature and purpose of the expenditure.</t>
  </si>
  <si>
    <t>2.3</t>
  </si>
  <si>
    <t>The purpose of analysing ‘Repairs and maintenance’ is to distinguish between:</t>
  </si>
  <si>
    <t xml:space="preserve">costs incurred in maintaining an asset in good working order or restoring it to its original condition (which would be allowable revenue expenditure for tax purposes), </t>
  </si>
  <si>
    <t>and expenditure which represents an improvement, alteration or an addition to an asset (which could be deemed to be capital). However, if there is a like for like replacement or repair of an item using new technology or materials and the outcome of the work does not substantially enhance the asset, then this would be revenue in nature</t>
  </si>
  <si>
    <t>if an asset is replaced in its entirety, this may be regarded as capital expenditure</t>
  </si>
  <si>
    <t>Where expenditure has been incurred on acquiring, improving or altering an asset, please provide a detailed item by item analysis. We recognise that companies may have a policy of not capitalising items below a particular value on the grounds of materiality. While this is an acceptable policy for Accounts purposes, please note that for corporation tax purposes, adjustments may need to be made for such items in the tax computation. Please therefore ensure that any small capital purchases which have been expensed by your company are also included here. Please also refer to the note on consumables below.</t>
  </si>
  <si>
    <t>In the standard computation, repairs and maintenance should be categorised between the below headings. If you are unsure which capital allowances pool an item should be categorised as please provide a detailed description in the space below to allow us to decide the correct treatment.</t>
  </si>
  <si>
    <t>Standard computation headings</t>
  </si>
  <si>
    <r>
      <t xml:space="preserve">Examples </t>
    </r>
    <r>
      <rPr>
        <sz val="11"/>
        <color theme="1"/>
        <rFont val="Arial"/>
        <family val="2"/>
      </rPr>
      <t>(please note, this is not an exhaustive list)</t>
    </r>
  </si>
  <si>
    <t>Repairs and maintenance to be allocated - see codes below</t>
  </si>
  <si>
    <t>Repairs / replacement / maintenance / service contracts / consumables - revenue</t>
  </si>
  <si>
    <t>We do not need a detailed list of allowable expenditure, as described above. This type of expense can be grouped together within these headings.</t>
  </si>
  <si>
    <t>Repairs / replacement / new assets / tooling - capital - general pool</t>
  </si>
  <si>
    <t xml:space="preserve">Plant and machinery e.g. - </t>
  </si>
  <si>
    <t>computer, printers</t>
  </si>
  <si>
    <t>tooling</t>
  </si>
  <si>
    <t>furniture and equipment</t>
  </si>
  <si>
    <t>Repairs / replacement / new assets - capital - special rate pool</t>
  </si>
  <si>
    <t xml:space="preserve">Integral features e.g. - </t>
  </si>
  <si>
    <t>lifts, escalators and moving walkways</t>
  </si>
  <si>
    <t>space and water heating systems</t>
  </si>
  <si>
    <t>air-conditioning and air-cooling systems</t>
  </si>
  <si>
    <t>a cold water system</t>
  </si>
  <si>
    <t>electrical systems, including lighting systems</t>
  </si>
  <si>
    <t>Repairs / replacement / new assets - capital - short life assets pool</t>
  </si>
  <si>
    <t>This category is for any repair spend that is capital in nature (i.e. has a useful life of over 2 years) and it has been agreed that these qualify for short life asset pool allowances.</t>
  </si>
  <si>
    <t>Repairs / replacement / new assets - capital - other allowances (specify)</t>
  </si>
  <si>
    <t>This category is for any repair spend that is capital in nature and it has been agreed that these qualify for other allowances e.g. structures and buildings allowance.</t>
  </si>
  <si>
    <t>Repairs / replacement / new assets - capital - non-qualifying</t>
  </si>
  <si>
    <t>This category is for any repair spend that is capital in nature and has been agreed that these do not qualify for capital allowances.</t>
  </si>
  <si>
    <t>Dilapidations provisions</t>
  </si>
  <si>
    <t xml:space="preserve">Please ensure that any provisions for repairs or dilapidations are included within this heading. </t>
  </si>
  <si>
    <t>Repairs TA estimate - [Allowed]</t>
  </si>
  <si>
    <t>Repairs TA estimate - [Disallowed]</t>
  </si>
  <si>
    <t>Repairs additional notes in allocation table</t>
  </si>
  <si>
    <t>2.4</t>
  </si>
  <si>
    <t>The purpose of analysing provisions/reserves is so that we can identify any provisions or accruals which may be general in nature, capital in nature, or disallowable under specific legislation.</t>
  </si>
  <si>
    <t xml:space="preserve">Where provisions are disclosed separately in the Statutory Accounts, (e.g. onerous lease provisions, pension accruals or prepayments) please ensure that the numbers tie into the disclosures in the statutory accounts. </t>
  </si>
  <si>
    <t>Tax sensitive balances</t>
  </si>
  <si>
    <t xml:space="preserve">For a provision or accrual to be allowable for tax purposes it is necessary to demonstrate that a liability or exposure exists at the Balance Sheet date and that the amount provided is accurately quantifiable and has been precisely calculated. If there are any balances that do not meet these criteria please ensure that details are given on this schedule, including the purpose of the provision/accrual and the basis of calculation. </t>
  </si>
  <si>
    <t>However, if you are unsure of any particular item, please provide a detailed description of the item and your query and your PwC contact will liaise directly with you on this.</t>
  </si>
  <si>
    <t>Bad debts to be allocated - see codes below</t>
  </si>
  <si>
    <t>Third party bad debts / impairments - general provisions</t>
  </si>
  <si>
    <t>General bad debt provisions (i.e. any provision which is not allocated to a specific debtor balance such as round sum provisions or provisions calculated as a percentage of total debts) should always be clearly identified. Such general provisions are not normally compliant with GAAP. To enable us to determine whether a bad debt provision is allowable for tax purposes, please give full details of the provision and the basis of calculation.</t>
  </si>
  <si>
    <t>Third party bad debts / impairments - specific provisions / write offs</t>
  </si>
  <si>
    <t xml:space="preserve">Provisions made against specific customers or write off of balances where there is a known inability to pay (e.g. due to liquidation) </t>
  </si>
  <si>
    <t>Intercompany or connected party bad debts / impairments</t>
  </si>
  <si>
    <t>Please provide details of any bad debt provisions made in respect of debtors that are connected to the company.</t>
  </si>
  <si>
    <t>Loan write off - deed of waiver [Company name]</t>
  </si>
  <si>
    <t>Please include amounts here where the formal waivers (as evidenced by deeds that have been legally drawn up by solicitors) are in place for the loan write offs.</t>
  </si>
  <si>
    <t>Loan write off - informal write off [Company name]</t>
  </si>
  <si>
    <t>If there is no formal waiver in place (as evidenced by deed) and the debt is simply informally written off, please include details here.</t>
  </si>
  <si>
    <t>Bad debts TA estimate - [Allowed]</t>
  </si>
  <si>
    <t>Bad debts TA estimate - [Disallowed]</t>
  </si>
  <si>
    <t>Bad debts additional notes in allocation table</t>
  </si>
  <si>
    <t>2.5</t>
  </si>
  <si>
    <t>Please categorise bank charges amongst the following headings:</t>
  </si>
  <si>
    <t xml:space="preserve">Bank charges relating to borrowing of money for investment activities </t>
  </si>
  <si>
    <t xml:space="preserve">Bank charges relating to borrowing of money for trading activities </t>
  </si>
  <si>
    <t>Credit card charges</t>
  </si>
  <si>
    <t>Other bank charges</t>
  </si>
  <si>
    <t>Bank charges - TA estimate - [Allowed]</t>
  </si>
  <si>
    <t>Bank charges - TA estimate - [Disallowed]</t>
  </si>
  <si>
    <t>Bank charges additional notes in allocation table</t>
  </si>
  <si>
    <t>The purpose of analysing bank charges is to ensure that they are appropriately analysed and disclosed in the loan relationship statement in the tax computation.</t>
  </si>
  <si>
    <t>2.6</t>
  </si>
  <si>
    <t>Please ensure that all expenditure on donations is identified and analysed, regardless of where it is categorised in the accounts. The purpose of analysing ‘Charitable donations’ is to identify payments to charities which are subject to specific tax rules.</t>
  </si>
  <si>
    <t xml:space="preserve">Please analyse donations between those paid to: </t>
  </si>
  <si>
    <t>Charitable donations to registered UK charities</t>
  </si>
  <si>
    <t>Charitable donations to registered EU charities</t>
  </si>
  <si>
    <t>Other trade related charitable donations</t>
  </si>
  <si>
    <t xml:space="preserve">Charitable donations to non-registered UK charities </t>
  </si>
  <si>
    <t>Charitable donations to non-registered EU charities or non-EU charities</t>
  </si>
  <si>
    <t>Charitable donations to other allowable organisations</t>
  </si>
  <si>
    <t>As noted in the client instructions, where applicable, an estimate of the allowable or disallowable amounts can be provided for tax accounting purposes. There is no need to itemise donations to UK/EU charities unless there are any unusual or large amounts. However, if you are unsure of any particular item, please provide a detailed description of the item and your query and your PwC contact will liaise directly with you on this.</t>
  </si>
  <si>
    <t>2.7</t>
  </si>
  <si>
    <t>The purpose of analysing ‘computer costs’ is to identify any expenditure which, although charged to the Profit and Loss Account, may be deemed to be capital by HMRC and hence not allowable as a revenue deduction for tax purposes.</t>
  </si>
  <si>
    <t>Examples of potentially capital items are:</t>
  </si>
  <si>
    <t>Additions to computer hardware</t>
  </si>
  <si>
    <t>Upgrades which fundamentally change the functionality of the system</t>
  </si>
  <si>
    <t>All costs associated with the installation of a new system</t>
  </si>
  <si>
    <t>Creation of a new website</t>
  </si>
  <si>
    <t>Please see below the standard computation categories:</t>
  </si>
  <si>
    <t>New assets - revenue</t>
  </si>
  <si>
    <t>New assets - capital - general pool</t>
  </si>
  <si>
    <t>New assets - capital - short life assets pool</t>
  </si>
  <si>
    <t>New assets - capital - non-qualifying</t>
  </si>
  <si>
    <t>New assets - capital - other allowances (specify)</t>
  </si>
  <si>
    <t>It is not necessary to provide a detailed break-down of computer repairs and maintenance costs although a broad analysis is useful, and you can categorise items to the following standard headings:</t>
  </si>
  <si>
    <t>Software licences</t>
  </si>
  <si>
    <t>Computer maintenance, support and training costs</t>
  </si>
  <si>
    <t>Computer cost TA estimate - [Allowed]</t>
  </si>
  <si>
    <t>Computer cost TA estimate - [Disallowed]</t>
  </si>
  <si>
    <t>Computer costs additional notes in the allocation table</t>
  </si>
  <si>
    <t>2.8</t>
  </si>
  <si>
    <t>The purpose of analysing ‘foreign exchange gains and losses’ included in the Statutory Accounts (whether in the Profit and Loss Account or elsewhere, e.g. within reserves) is so that the appropriate tax treatment can be determined.</t>
  </si>
  <si>
    <t>Please categorise foreign exchange movements into the following headings:</t>
  </si>
  <si>
    <t>Foreign exchange differences – trading</t>
  </si>
  <si>
    <t>Foreign exchange differences – non-trading</t>
  </si>
  <si>
    <t>Foreign exchange differences – additional notes in the allocation table</t>
  </si>
  <si>
    <t>Foreign exchange differences – disallowable (for PwC use only)</t>
  </si>
  <si>
    <t>Interest receivable/payable (this will need to further analysed in loan relationships - see section 2.14 below)</t>
  </si>
  <si>
    <t>Defined benefit pension interest</t>
  </si>
  <si>
    <t>Derivative contracts</t>
  </si>
  <si>
    <t>Where the amounts are for tax accounting, as noted in the client instructions, the TA estimate of allowable or disallowable heading may be used but we recommend you discuss this with your PwC contact.</t>
  </si>
  <si>
    <t>Trading – where the company has an active trade (not an investment or property rental business) foreign exchange on sales/purchases/operational costs and revaluation of the associated trade debtors/creditors/working capital</t>
  </si>
  <si>
    <t>Non-trading – where the company has an investment business or a property rental business or other non-trading activity all foreign exchange will be non-trading. A trading company can have non-trading foreign exchange. For example, where it lends cash to group companies and lending of money is not part of its trade, the foreign exchange on this loan would be non- trading.</t>
  </si>
  <si>
    <t>Foreign exchange differences additional notes in the allocation table: foreign exchange relating to capital transactions, hedging arrangements, other tax timing differences and disallowed expenses may be disallowed or deferred to another period. To help us determine the appropriate tax treatment, please provide a further detailed explanation for any gain/loss that arose on the following:</t>
  </si>
  <si>
    <t>the period end translation of foreign currency liabilities (e.g. loans) in the balance sheet, stating the nature and purpose of the loan from the company's point of view</t>
  </si>
  <si>
    <t>the period end translation of loans receivable, and in particular highlighting where the purpose of the loan is to finance an overseas subsidiary rather than financing it by using equity</t>
  </si>
  <si>
    <t>the period end translation of foreign currency assets such as goodwill, shares or fixed assets. In the case of shares, please state any special terms attaching to the shares (e.g. if they are preference shares, and whether they are convertible or redeemable)</t>
  </si>
  <si>
    <t>overseas dividends received, highlighting where any part of the foreign exchange gain or loss arises on a dividend that is overdue</t>
  </si>
  <si>
    <t>the sale or acquisition of capital items (fixed assets, investments etc.) denominated in foreign currency</t>
  </si>
  <si>
    <t>interest received / paid, stating which loan or balance that interest relates to</t>
  </si>
  <si>
    <t>the sale / redemption of foreign currency denominated short-term investments, monetary items (e.g. loans) etc.</t>
  </si>
  <si>
    <t>translation of overseas branch results</t>
  </si>
  <si>
    <t>hedging activities</t>
  </si>
  <si>
    <t>the source of the exchange rate used in making the translation</t>
  </si>
  <si>
    <t>dividends payable</t>
  </si>
  <si>
    <t>entertaining expenses</t>
  </si>
  <si>
    <t>tax balances</t>
  </si>
  <si>
    <t>Functional currency</t>
  </si>
  <si>
    <t>1.</t>
  </si>
  <si>
    <t>If the company has changed its functional currency in the period, please confirm when this happened, and state what the old and new functional currencies are.</t>
  </si>
  <si>
    <t>2.</t>
  </si>
  <si>
    <t>If a designated currency election has been made in respect of the period, please provide a copy of the election.</t>
  </si>
  <si>
    <t>Derivatives</t>
  </si>
  <si>
    <t>The purpose of analysing ‘derivatives’ is to identify the appropriate treatment and disclosures to be made in the corporation tax computation especially where the tax treatment is a departure from the accounting treatment. Fair value movements on Derivatives may be booked in various places in the P&amp;L account and in the Hedging reserve. Where we have been able to identify in your trial balance a fair value derivative movement included in PBT we may have mapped this to “other income” or “loan relationships”. Fair value of derivative movements included in the Hedging Reserve will not be mapped (being below profit after tax) but where we are tracking these in the tax computation, we will provide a schedule to capture this information. We are likely to have follow up questions.</t>
  </si>
  <si>
    <t>Where the derivative contract is new please provide the following additional information:</t>
  </si>
  <si>
    <t xml:space="preserve">a.     </t>
  </si>
  <si>
    <t>Please detail the nature of the derivative contract.</t>
  </si>
  <si>
    <t xml:space="preserve">b.     </t>
  </si>
  <si>
    <t>Please confirm the reason that the derivative contract was taken out.  </t>
  </si>
  <si>
    <t xml:space="preserve">c.     </t>
  </si>
  <si>
    <t>Is the derivative intended to hedge another asset or liability?  If so, please confirm the nature of the underlying asset or liability and provide details of how this item has been accounted for?</t>
  </si>
  <si>
    <t xml:space="preserve">d.     </t>
  </si>
  <si>
    <t>How has the derivative been accounted for?  Is there a formal accounting hedge?</t>
  </si>
  <si>
    <t xml:space="preserve">e.     </t>
  </si>
  <si>
    <t>Have any formal elections been made in respect of derivatives?</t>
  </si>
  <si>
    <t xml:space="preserve">f.     </t>
  </si>
  <si>
    <t>Were any premiums or other payments made?</t>
  </si>
  <si>
    <t xml:space="preserve">Does the company fair value any investments?  </t>
  </si>
  <si>
    <t xml:space="preserve">If so, what is the nature of the investment? </t>
  </si>
  <si>
    <t>Where is this booked in P&amp;L or Reserves?</t>
  </si>
  <si>
    <t>Has a loan or derivative contract been taken out to hedge the revaluation?</t>
  </si>
  <si>
    <t>If you have any queries in respect of any of the above points, please speak to your PwC contact.</t>
  </si>
  <si>
    <t>2.9</t>
  </si>
  <si>
    <t>In general penalties and fines are disallowable however see below guidance of how to categorise them:</t>
  </si>
  <si>
    <t>Allowable</t>
  </si>
  <si>
    <t>HMRC generally allow fines incurred by employees, but not directors, in the course of carrying out their duties (e.g. employee parking fines) (see HMRC’s BIM42515)</t>
  </si>
  <si>
    <t>{Link to HMRC - Fines}</t>
  </si>
  <si>
    <t>Liability to a regulatory body on revenue account to cover the regulator’s trade costs</t>
  </si>
  <si>
    <t>Disallowable</t>
  </si>
  <si>
    <t>HMRC fines - including late filing penalties</t>
  </si>
  <si>
    <t>Parking and traffic fines of directors</t>
  </si>
  <si>
    <t xml:space="preserve">The purpose of analysing items that have been charged to ‘Other income’ is to identify income which may require an adjustment for tax purposes. </t>
  </si>
  <si>
    <t>The standard mapping headings for other income are:</t>
  </si>
  <si>
    <t>Rent receivable</t>
  </si>
  <si>
    <t>Foreign income taxed as Trading Income</t>
  </si>
  <si>
    <t>Dividends</t>
  </si>
  <si>
    <t>RDEC above the line credit - current year</t>
  </si>
  <si>
    <t>RDEC above the line credit - prior years</t>
  </si>
  <si>
    <t>Royalties receivable - UK</t>
  </si>
  <si>
    <t>Royalties receivable - Overseas - taxable as trading income</t>
  </si>
  <si>
    <t>Royalties receivable - Overseas - taxable as non-trading income</t>
  </si>
  <si>
    <t>Management fee income</t>
  </si>
  <si>
    <t>Other taxable income</t>
  </si>
  <si>
    <t>Coronavirus job retention scheme grant income</t>
  </si>
  <si>
    <t>Eat Out to Help Out grant income</t>
  </si>
  <si>
    <t>Other income TA estimate - [Allowed]</t>
  </si>
  <si>
    <t>Other income TA estimate - [Disallowed]</t>
  </si>
  <si>
    <t>Other income additional notes in the allocation table</t>
  </si>
  <si>
    <t>Any items that do not fit into these categories should be included in the ‘other income additional notes in the allocation table’ line in the mapping tool and further details should be provided. Please see below for examples:</t>
  </si>
  <si>
    <t>Capital contributions</t>
  </si>
  <si>
    <t>Please provide a full description and identify the expenditure to which the capital contribution relates (particularly if this was a contribution towards fixed assets). In addition, please provide the name of the contributor and any legal documentation that details the contribution i.e. lease agreements. Please note that this can be a complex area where mistakes are possible. Therefore, if you have any queries in relation to this, please speak to your PwC contact.</t>
  </si>
  <si>
    <t>Government grants (other than Coronavirus job retention scheme and Eat Out to Help Out grant income which have their own category)</t>
  </si>
  <si>
    <t>Please provide details of any government or other grants received during the period as follows:</t>
  </si>
  <si>
    <t xml:space="preserve">○      </t>
  </si>
  <si>
    <t>purpose of the grant (e.g. purchase of new equipment, recruitment of new staff)</t>
  </si>
  <si>
    <t>the amount received</t>
  </si>
  <si>
    <t>how the grant was treated in the accounts, in particular the amount credited to the profit and loss account and any balance sheet entries.</t>
  </si>
  <si>
    <t xml:space="preserve">Coronavirus Job Retention Scheme (CJRS) </t>
  </si>
  <si>
    <t xml:space="preserve">A separate template or a tab in the mapping tool is provided to collect the information which is required on the CT600 form. Please refer to page 18 of the HMRC guidance notes for further details on this. </t>
  </si>
  <si>
    <t>{Link to HMRC - CT600}</t>
  </si>
  <si>
    <t>Eat Out to Help Out (EOTHO)</t>
  </si>
  <si>
    <t>As above a separate template or tab in the mapping tool is provided to collect the information which is required on the CT600 form.</t>
  </si>
  <si>
    <t>Taxed income</t>
  </si>
  <si>
    <t>Please describe the type of income received (e.g. licence fee, royalties); the country from which the income originated; and the amount of tax withheld.</t>
  </si>
  <si>
    <t>Post cessation income</t>
  </si>
  <si>
    <t>If the trade has ceased, please provide details of any income received after the date of cessation and in particular highlight any sums which relate to the reversal of general provisions, or which relate to capital transactions (e.g. disposal of property).</t>
  </si>
  <si>
    <t>Lease premiums received</t>
  </si>
  <si>
    <t>Please note the total lease premiums received.</t>
  </si>
  <si>
    <t>2.11</t>
  </si>
  <si>
    <t>Other analysis / exceptional costs</t>
  </si>
  <si>
    <t>The purpose of the industry specific analysis is to provide further breakdowns for exceptional costs and any account codes that do not fit into one of the standardised headings and may need further analysis in order to identify expenditure that may require an adjustment for tax purposes. We require a description of each item.</t>
  </si>
  <si>
    <r>
      <t xml:space="preserve">Some examples of items which may be tax sensitive are below. Please also identify any of the following separately giving full details of the </t>
    </r>
    <r>
      <rPr>
        <b/>
        <sz val="11"/>
        <color theme="1"/>
        <rFont val="Arial"/>
        <family val="2"/>
      </rPr>
      <t xml:space="preserve">nature </t>
    </r>
    <r>
      <rPr>
        <sz val="11"/>
        <color theme="1"/>
        <rFont val="Arial"/>
        <family val="2"/>
      </rPr>
      <t>of the expense and if appropriate how they arose.</t>
    </r>
  </si>
  <si>
    <t>project costs</t>
  </si>
  <si>
    <t>acquisition costs</t>
  </si>
  <si>
    <t>other expenses</t>
  </si>
  <si>
    <t>exceptional costs e.g.</t>
  </si>
  <si>
    <t>reorganisation costs</t>
  </si>
  <si>
    <t>write off of investments</t>
  </si>
  <si>
    <t>impairment of fixed assets</t>
  </si>
  <si>
    <t>waiver of loans</t>
  </si>
  <si>
    <t>compensation payments</t>
  </si>
  <si>
    <t>profit / loss on disposal of fixed assets</t>
  </si>
  <si>
    <t>closure costs</t>
  </si>
  <si>
    <t>costs specific to a particular industry or trade</t>
  </si>
  <si>
    <t>post cessation expenses/receipts</t>
  </si>
  <si>
    <t>overseas income – see further details below</t>
  </si>
  <si>
    <t>Overseas income received</t>
  </si>
  <si>
    <t>The purpose of analysing ‘Overseas income received’ is to identify any potential double taxation relief claims. Typical sources of overseas income include:</t>
  </si>
  <si>
    <t xml:space="preserve">trading income </t>
  </si>
  <si>
    <t>management fees &amp; recharges</t>
  </si>
  <si>
    <t>royalties</t>
  </si>
  <si>
    <t>interest received</t>
  </si>
  <si>
    <t>interests in overseas partnerships</t>
  </si>
  <si>
    <t>overseas branches</t>
  </si>
  <si>
    <t>dividends from overseas entities</t>
  </si>
  <si>
    <t>You do not need to include details of income from everyday trading with overseas entities unless this trading takes place through an overseas branch of your company or has been subject to taxation in the overseas jurisdiction.</t>
  </si>
  <si>
    <t>Non trading income (non trading royalties, non trading interest, non trading management fee income and any other income not taxed as trading income)</t>
  </si>
  <si>
    <t xml:space="preserve">Please provide a description of the income on a source by source basis (e.g. royalties, management fees, interest etc.) showing for each country, the gross amount received and details of the amount of withholding tax (WHT) suffered. Please note that WHT is tax deducted at source by the country from which the income is derived and should be supported by a certificate of deduction or other documentary evidence, wherever possible. Please do not provide us with the documentation but you should be able to present this to HMRC if it is needed. </t>
  </si>
  <si>
    <t xml:space="preserve">If there is a double taxation agreement in place, please confirm under which article the WHT has been deducted. </t>
  </si>
  <si>
    <t>Please confirm if the EU Royalties and Interest Directive applies to any of the income streams prior to 1st January 2021 when the directive no longer applied to payments to the UK. For changes in relation to Brexit, please see our Brexit hub in PwC Suite and speak to your PwC contact if you have any queries.</t>
  </si>
  <si>
    <t>{Link to PwC Suite - Brexit}</t>
  </si>
  <si>
    <t xml:space="preserve">Please indicate where the income has been credited in the accounts and whether this is on a gross basis or net of withholding taxes. </t>
  </si>
  <si>
    <t>Please identify any amounts included in opening and closing debtors/creditors for each source.</t>
  </si>
  <si>
    <t>Overseas trading income (sales, management fees taxed as trading income, trade royalties, any other income taxed as trading income)</t>
  </si>
  <si>
    <t>Where a company has overseas trading income suffering tax double taxation relief credit is only provided on the net profit on that income (as opposed to the gross income for non trading income). Therefore, each income source must have direct expenses and apportioned overhead expenses attributed to it, to show a net profit or loss on the source, before available tax relief for the foreign tax can be calculated.  </t>
  </si>
  <si>
    <t>Please provide a description of the income on a source by source basis (e.g. sales, management fees, etc.) showing for each country, the gross amount received and details of the amount of withholding tax suffered.</t>
  </si>
  <si>
    <t>Please provide details of any expenses that are directly attributable to each income source.</t>
  </si>
  <si>
    <t>Please provide any details that may assist us in allocating other general overheads to each source so that we can arrive at a net profit (or loss) for each individual source of income. </t>
  </si>
  <si>
    <t>Please confirm the country any services were physically provided from e.g. if consultancy fees were chargeable were the services provided whilst staff were physically present in the UK or the overseas territory?</t>
  </si>
  <si>
    <t xml:space="preserve">Please confirm if the EU Royalties and Interest Directive applies to any of the income streams prior to 1st January 2021 when the directive no longer applied to payments to the UK. </t>
  </si>
  <si>
    <t>If you have any doubts with regards to what overseas sources should be considered as trading, it may be advisable to contact your PwC contact.</t>
  </si>
  <si>
    <t>Branches</t>
  </si>
  <si>
    <t>If the company operates through an overseas branch, the results of which are incorporated into the company's accounts, please provide the following information:</t>
  </si>
  <si>
    <t>a copy of the branch accounts together with a translation into English. Where formal accounts are not prepared, the profit and loss account and balance sheet (if prepared) of the branch</t>
  </si>
  <si>
    <t>where the functional currency of the branch is not sterling, the exchange rate used to translate the branch results into sterling for the purposes of the UK company Accounts</t>
  </si>
  <si>
    <t xml:space="preserve">details of the amounts and dates of any overseas tax paid or received in respect of the branch, the periods it relates to and the name of the tax </t>
  </si>
  <si>
    <t xml:space="preserve">confirm no penalties or interest is included within the tax amount </t>
  </si>
  <si>
    <t xml:space="preserve">confirm there have been no changes in the tax payable for prior years </t>
  </si>
  <si>
    <t>where the company has made a branch exemption election for UK tax purposes, please provide a copy of the election</t>
  </si>
  <si>
    <t>any other useful supporting information in relation to the above</t>
  </si>
  <si>
    <t>Overseas tax</t>
  </si>
  <si>
    <t>Where amounts have been subject to overseas tax, please confirm the amounts suffered and the basis for relief to be claimed. A list of admissible taxes for credit relief is accessible through this link to HMRC’s manual.</t>
  </si>
  <si>
    <t>{Link to HMRC - Double Tax Relief}</t>
  </si>
  <si>
    <t>Please note that this can be a complex area where mistakes are possible. Therefore, if you have any queries in relation to this, please speak to your PwC contact.</t>
  </si>
  <si>
    <t>Interests in overseas partnerships</t>
  </si>
  <si>
    <t>If the company has an interest in an overseas partnership:</t>
  </si>
  <si>
    <t>please show the company's share of partnership profits/losses and identify where this is included in the company's accounts</t>
  </si>
  <si>
    <t>indicate the exchange rate used to translate the partnership results</t>
  </si>
  <si>
    <t>where the partnership has suffered withholding tax, please provide the information as noted in this guidance depending on the type of income</t>
  </si>
  <si>
    <t>Dividends from overseas entities</t>
  </si>
  <si>
    <t>Please provide the following information for each dividend receivable from any non-UK resident entity:</t>
  </si>
  <si>
    <t>the name of the entity it is received from and country of incorporation and your % shareholding of this entity</t>
  </si>
  <si>
    <t xml:space="preserve">in the limited scenario where dividends are taxable and we are claiming double tax relief for underlying tax and withholding tax i.e., not qualifying for a dividend exemption, please provide the following: </t>
  </si>
  <si>
    <t xml:space="preserve">details of any withholding tax suffered </t>
  </si>
  <si>
    <t>details of which period(s) from which the profits of the overseas company have been distributed</t>
  </si>
  <si>
    <t>copies of the accounts of the overseas company for these periods</t>
  </si>
  <si>
    <t>details of actual tax paid by the overseas company in respect of those periods' profits</t>
  </si>
  <si>
    <t>accounts and tax paid for further companies lower down the ownership chain from which the dividends have been sourced (in this case it might be advisable to contact us)</t>
  </si>
  <si>
    <t> </t>
  </si>
  <si>
    <t>Taxed income receivable</t>
  </si>
  <si>
    <t xml:space="preserve">Please analyse any UK source income received under the deduction of tax, showing: </t>
  </si>
  <si>
    <t xml:space="preserve">the identity of the payer </t>
  </si>
  <si>
    <t>the amount of tax deducted at source</t>
  </si>
  <si>
    <t>the date(s) when the payment(s) were received</t>
  </si>
  <si>
    <t>Interest in partnerships</t>
  </si>
  <si>
    <t>If the company has an interest in a partnership:</t>
  </si>
  <si>
    <t xml:space="preserve">Please provide details of the accounting share or book share of the profit/loss of the partnership in the company’s accounts and identify where this is in the trial balance. </t>
  </si>
  <si>
    <t>Please provide details of the taxable or exempt income/losses allocated to the company from the partnership with reference to the types of taxable income and profit i.e. trading profits, loan relationships, capital gains, management expenses etc.</t>
  </si>
  <si>
    <t>Please provide us with any other relevant supporting information that affects the tax position for the period.</t>
  </si>
  <si>
    <t>The legislation relating to partnerships in the UK or overseas can be complex so please speak to your PwC contact if you are unsure so that we can ensure that the relevant information is provided to enable us to complete the computation.</t>
  </si>
  <si>
    <t xml:space="preserve">Irrecoverable VAT refers to Value-Added Tax that cannot be recovered from HMRC. The purpose of analysing Irrecoverable VAT is to identify any disallowable elements or expenditure that may qualify for capital allowances. </t>
  </si>
  <si>
    <t>‘Irrecoverable VAT to be allocated’ balance should be zero in the final computation.</t>
  </si>
  <si>
    <t xml:space="preserve">The treatment of the irrecoverable VAT depends on the underlying transaction to which it relates. </t>
  </si>
  <si>
    <t xml:space="preserve">It should be identified what these transactions are and whether the amounts relate to disallowable expenditure, such as client entertaining or capital expenditure. </t>
  </si>
  <si>
    <t>Irrecoverable VAT on client entertainment is disallowable in the same way that the client entertainment to which it relates is disallowable. Note that the irrecoverable VAT may also relate to items which have been capitalised e.g. fixed assets, acquisition costs of investments, etc.</t>
  </si>
  <si>
    <t xml:space="preserve">Where there is irrecoverable VAT on assets which are eligible for capital allowances, the amount treated as qualifying for allowances is inclusive of the irrecoverable VAT. </t>
  </si>
  <si>
    <t>Irrecoverable VAT on non qualifying assets is not deductible.</t>
  </si>
  <si>
    <t xml:space="preserve">Please see below the relevant categories in the standardised computation and note that TA below stands for tax accounting: </t>
  </si>
  <si>
    <t>Capital - capital allowances</t>
  </si>
  <si>
    <t>Capital - non-deductible</t>
  </si>
  <si>
    <t>Entertaining</t>
  </si>
  <si>
    <t>Leasing</t>
  </si>
  <si>
    <t>Allowable costs</t>
  </si>
  <si>
    <t>Irrecoverable VAT TA estimate - [Allowed]</t>
  </si>
  <si>
    <t>Irrecoverable VAT TA Estimate - [Disallowed]</t>
  </si>
  <si>
    <t>Irrecoverable VAT additional notes in the allocation table</t>
  </si>
  <si>
    <t>Please complete the sundry analysis tab, clearly identifying any known disallowable items. If you are unsure whether an item should be disallowable then provide as much detail to allow us to decide the tax treatment.</t>
  </si>
  <si>
    <t>You can categorise the transactions between the allowable and disallowable headings in the analysis table, or you can provide more detail underneath of the costs and amounts.</t>
  </si>
  <si>
    <t>The purpose of analysing ‘interest payable’ and ‘interest receivable’ is to identify the appropriate disclosures to be made in the corporation tax computation. You should analyse the account codes mapped to interest receivable and payable against the standard computation headings in the mapping tool or provide further details underneath the existing narratives.</t>
  </si>
  <si>
    <t>Please avoid describing interest amounts as "Other" except where the amount is very small, but rather provide a full description of each item.</t>
  </si>
  <si>
    <r>
      <rPr>
        <b/>
        <sz val="11"/>
        <color theme="1"/>
        <rFont val="Arial"/>
        <family val="2"/>
      </rPr>
      <t>Bank interest payable &amp; receivable</t>
    </r>
    <r>
      <rPr>
        <sz val="11"/>
        <color theme="1"/>
        <rFont val="Arial"/>
        <family val="2"/>
      </rPr>
      <t xml:space="preserve"> - A single total for bank interest receivable and another total for bank interest payable is sufficient. </t>
    </r>
  </si>
  <si>
    <r>
      <rPr>
        <b/>
        <sz val="11"/>
        <color theme="1"/>
        <rFont val="Arial"/>
        <family val="2"/>
      </rPr>
      <t>Intercompany interest payable &amp; receivable</t>
    </r>
    <r>
      <rPr>
        <sz val="11"/>
        <color theme="1"/>
        <rFont val="Arial"/>
        <family val="2"/>
      </rPr>
      <t xml:space="preserve"> - For group/related party interest, please identify the name of the company either paying or receiving the interest and confirm whether it is a UK company or not.</t>
    </r>
  </si>
  <si>
    <t>Where interest is payable to an occupational pension scheme, please confirm whether that interest will be paid within 12 months of the end of the period (or, if not, how much of the accrued interest will remain unpaid 12 months after the end of the period).</t>
  </si>
  <si>
    <t>Where there is a possibility that any other interest payable will remain unpaid 12 months after the end of the period, please speak to your PwC contact to establish whether or not the paying company is a “close company” for tax purposes. If it is a close company, it will be necessary to establish whether any of the outstanding amounts are payable to certain persons / entities connected to the company. This is a complex area.</t>
  </si>
  <si>
    <t>For other interest (e.g. on loan notes), please describe the type of security and the identity of the recipient/payer. Also include the dates of payments and specify the amounts that the payments are settling.</t>
  </si>
  <si>
    <r>
      <rPr>
        <b/>
        <sz val="11"/>
        <color theme="1"/>
        <rFont val="Arial"/>
        <family val="2"/>
      </rPr>
      <t>Interest payable in respect of VAT &amp; PAYE etc.</t>
    </r>
    <r>
      <rPr>
        <sz val="11"/>
        <color theme="1"/>
        <rFont val="Arial"/>
        <family val="2"/>
      </rPr>
      <t xml:space="preserve"> - For any interest payable to/receivable from the tax authorities please state which particular tax the interest related to (i.e. corporation tax, PAYE, VAT).</t>
    </r>
  </si>
  <si>
    <t>Please see below the relevant categories in the standardised computation:</t>
  </si>
  <si>
    <t>Bank interest payable</t>
  </si>
  <si>
    <t>Intercompany interest payable</t>
  </si>
  <si>
    <t>Share of partnership interest expenses/income</t>
  </si>
  <si>
    <t>Bank charges relating to borrowing of money for trading activities</t>
  </si>
  <si>
    <t>Bank charges relating to borrowing of money for investment activities</t>
  </si>
  <si>
    <t>Foreign exchange differences - trade/non trade</t>
  </si>
  <si>
    <t>Capitalised interest</t>
  </si>
  <si>
    <t>Finance lease interest expense</t>
  </si>
  <si>
    <t>Discount on provisions</t>
  </si>
  <si>
    <t>Amortisation of financing costs</t>
  </si>
  <si>
    <t>Issuance or discounts on debts</t>
  </si>
  <si>
    <t>Impairments of debts [SPECIFY COUNTERPARTY]</t>
  </si>
  <si>
    <t>Release or waiver of loan [SPECIFY COUNTERPARTY]</t>
  </si>
  <si>
    <t>Preference shares dividends payable</t>
  </si>
  <si>
    <t>Fair value movements on bond funds</t>
  </si>
  <si>
    <t>Bank interest taxed as trading income</t>
  </si>
  <si>
    <t>Intercompany interest taxed as trading income</t>
  </si>
  <si>
    <t>Income from gilts and bonds</t>
  </si>
  <si>
    <t>Change in basis adjustment</t>
  </si>
  <si>
    <t>Interest payable in respect of VAT</t>
  </si>
  <si>
    <t>Interest payable in respect of PAYE</t>
  </si>
  <si>
    <t>Interest payable in respect of CT</t>
  </si>
  <si>
    <t>Interest received net of tax</t>
  </si>
  <si>
    <t>For interest received net of UK or overseas tax, please indicate how this sum was accounted for in the statutory accounts (i.e. whether the receipt was credited to the profit and loss account as net or gross figures). In addition, please supply a schedule showing the WHT which was deducted from the interest at source against each amount of interest by country of origin.</t>
  </si>
  <si>
    <t>Leases under IFRS16</t>
  </si>
  <si>
    <t>Please indicate separately where interest relates to IFRS16 leases (right of use assets) as opposed to finance leases which were previously accounted for in tangible fixed assets under IFRS pre the adoption of IFRS16.</t>
  </si>
  <si>
    <t>Other loan relationship matters</t>
  </si>
  <si>
    <t>Does the company hold any Money Market funds or Bond Funds?</t>
  </si>
  <si>
    <t>Has the company undertaken any debt restructuring or refinancing in the period? If so</t>
  </si>
  <si>
    <t>Has the company been released from any debts? Was the release done by way of formal deed? If so, please provide a copy of the deed.</t>
  </si>
  <si>
    <t>Has the company written off/impaired/released any debts and is this with a connected party?</t>
  </si>
  <si>
    <t>Has any of the company's debt been refinanced? If so, please provide details?</t>
  </si>
  <si>
    <t>Has any of the company's debt been acquired by a connected company?</t>
  </si>
  <si>
    <t>Please speak to your PwC contact if you have any queries in respect of the above points.</t>
  </si>
  <si>
    <t xml:space="preserve">Please complete the car lease rental restriction statement in the balance sheet tax pack (where applicable). </t>
  </si>
  <si>
    <t xml:space="preserve">The purpose of analysing leasing costs in respect of leased cars is to provide the information we need to calculate the amounts to be disallowed in the corporation tax computation. </t>
  </si>
  <si>
    <t xml:space="preserve">If the company does not lease or hire any cars, or if the leased cars are low CO₂ emissions - currently below 50g/km for leases which commenced on or after 1 April 2021, and below 110g/km for leases which commenced before that date or are electrically propelled, please just confirm this to us. </t>
  </si>
  <si>
    <t xml:space="preserve">An electronically propelled car is one that is propelled solely by electrical power with that power derived either from a source external to the vehicle, or from an electrical storage battery that is not connected to any source of power when the vehicle is in motion. </t>
  </si>
  <si>
    <t>Where the lease is accounted for as a “right of use” asset and lease liability we require details of the depreciation and lease interest charged to P&amp;L for each lease.</t>
  </si>
  <si>
    <t xml:space="preserve">For all other leased cars, please provide the following details: </t>
  </si>
  <si>
    <t>Leases that commenced after 31 March 2018 but before 1 April 2021</t>
  </si>
  <si>
    <t>We require details of the total leasing costs for all cars with official carbon dioxide emissions above 110 g/km (130g/km for leases which commenced prior to 1 April 2018). Where the lease is accounted for as a “right of use” asset and lease liability we require details of the depreciation and lease interest charged to P&amp;L for each lease.</t>
  </si>
  <si>
    <t>Leases that commenced after 31 March 2009 but before 1 April 2018</t>
  </si>
  <si>
    <t>We require details of the total leasing costs (*) for all cars with official carbon dioxide emissions above 130 g/km (160g/km for leases which commenced prior to 1 April 2013), excluding cars first registered before 1 March 2001 or electrically propelled cars (as defined above). Where the lease is accounted for as a “right of use” asset and lease liability we require details of the depreciation and lease interest charged to P&amp;L for each lease.</t>
  </si>
  <si>
    <t>Leases that commenced prior to 1 April 2009</t>
  </si>
  <si>
    <t>Please provide the following details in respect of all leased cars with an original retail price in excess of £12,000:</t>
  </si>
  <si>
    <t>registration number</t>
  </si>
  <si>
    <t>original retail price (if you know the original price paid by the lessor then this can be used; alternatively use the manufacturer's list price). In both cases, the amount should be inclusive of VAT</t>
  </si>
  <si>
    <t xml:space="preserve">The purpose of identifying defined benefit pension costs separately is to analyse the pension fund movements which have been put through the Profit and Loss Account and the Other Comprehensive Income/Statement of Changes in Equity together with the amount paid. </t>
  </si>
  <si>
    <t>The amounts entered should agree to the Accounts disclosure, and the analyses of the Profit and Loss Account entered elsewhere in the mapping tool pack.</t>
  </si>
  <si>
    <t>Deferred or prepaid pension contributions put through the Profit and Loss Account should be identified clearly.</t>
  </si>
  <si>
    <t xml:space="preserve">Some larger pension payments are required by law to be spread over more than one accounting period e.g. employer's contributions paid on or after 6 April 2006 which exceed 210% of the total prior year payment may be subject to the spreading rules, therefore please provide the following to allow us to confirm the position: </t>
  </si>
  <si>
    <t xml:space="preserve">details of the actual current year total employer's contributions paid </t>
  </si>
  <si>
    <t xml:space="preserve">details of total employer's contributions paid in the prior year </t>
  </si>
  <si>
    <t xml:space="preserve">details of contributions from earlier years that are subject to these spreading rules </t>
  </si>
  <si>
    <t>If available, please provide the pension report to support your defined benefit pension costs and movements.</t>
  </si>
  <si>
    <t>The purpose of identifying defined contribution pension costs separately is to track unpaid employer’s pension contribution only. Employer’s contributions are only deductible in the period in which they are paid. No tax adjustment is required in respect of employee pension contributions.</t>
  </si>
  <si>
    <t>The principles in relation to tax deductions and spreading noted above for defined benefit pension costs also apply to defined contribution costs.</t>
  </si>
  <si>
    <t xml:space="preserve">Employer's pension contributions </t>
  </si>
  <si>
    <t xml:space="preserve">Ordinary pension contributions made to an 'approved exempt' pension fund are deductible as a trading expense in the accounting period in which they are paid, irrespective of the accounting treatment. Please provide details of the pension charge in the period, employer's contributions made in the period and any employer's contributions accruals or prepayments carried forward. </t>
  </si>
  <si>
    <t xml:space="preserve">Please exclude any employee's pension contributions. </t>
  </si>
  <si>
    <t xml:space="preserve">If any provisions are made or amounts are paid into an unapproved or approved but not exempt scheme, please identify this clearly in the mapping tool pack. </t>
  </si>
  <si>
    <t xml:space="preserve">Special pension contributions </t>
  </si>
  <si>
    <t xml:space="preserve">A company may make a special pension contribution to a pension scheme in order to make up a shortfall or similar. These are generally one-off, rather than annual payments. The Pension Schemes Office has the power to spread the tax relief. Please provide details of any special pension contributions made together with details of any correspondence with the Pension Schemes Office. </t>
  </si>
  <si>
    <t>Please ensure that the codes we have mapped to the following headings agree to the notes in the financial statements.</t>
  </si>
  <si>
    <t>Amortisation of intangibles</t>
  </si>
  <si>
    <t>(Profit) / loss on intangibles disposals</t>
  </si>
  <si>
    <t>Depreciation (including depreciation on Right of Use Assets)</t>
  </si>
  <si>
    <t>(Profit) or loss on disposal of fixed assets (including Right of Use Assets)</t>
  </si>
  <si>
    <t>Please ensure you make us aware of any codes containing these amounts within cost of sales, as cost of sales is not analysed in full within the standardised computation.</t>
  </si>
  <si>
    <t>Please also make us aware of any costs of disposal that have been netted against proceeds and hence netted against (profit) / loss on disposal.</t>
  </si>
  <si>
    <t>It is not necessary to provide a full detailed analysis for wages, salaries and other staff costs however please identify any items which may fit into the following categories as they may not be allowable for tax purposes or may require further adjustments to qualify for tax relief.</t>
  </si>
  <si>
    <t xml:space="preserve">Please provide details of any amounts of staff bonuses or other emoluments (e.g. commissions or holiday pay) that were accrued at the year-end but which will not be paid within 9 months of the period end. </t>
  </si>
  <si>
    <t xml:space="preserve">For redundancy costs, please also provide details of any amounts accrued at the year end if any of the following conditions are not met: </t>
  </si>
  <si>
    <t xml:space="preserve">decision made and individual staff identified before the year-end </t>
  </si>
  <si>
    <t xml:space="preserve">provision calculated per individual </t>
  </si>
  <si>
    <t xml:space="preserve">paid out within 9 months of year end </t>
  </si>
  <si>
    <t xml:space="preserve">Contributions to Employee Benefit Trusts (EBTs) </t>
  </si>
  <si>
    <t>Amounts accrued or paid over to an Employee Benefit Trust are only deductible if the amounts paid into the trust are paid out, either by way of qualifying benefits or expenses, either within the accounting period or within 9 months after the end of the accounting period. Please provide details of amounts paid into any EBT's and details of when the amounts were paid out.</t>
  </si>
  <si>
    <t>Fixed assets additions</t>
  </si>
  <si>
    <t>The purpose of analysing the additions shown in the Fixed Asset Summary is so that it can be identified which assets may qualify for capital allowances or other tax relief.</t>
  </si>
  <si>
    <t xml:space="preserve">So far as possible, the asset analysis should follow the groupings in the accounts. </t>
  </si>
  <si>
    <t xml:space="preserve">Thus, additions to 'Property, land and buildings' should be entered under that heading in the statement, additions to 'Plant and machinery' under that heading, and so on. If none of the headings provided are appropriate, enter under 'Other'. </t>
  </si>
  <si>
    <t>The standardised balance sheet tax pack has a number of headings to assist you in providing an analysis. We would be grateful if the information where possible is provided in this format. Please speak to your PwC contact if you would like assistance with a formal review of the capital spend as this is an out of scope item for the normal computation preparation.</t>
  </si>
  <si>
    <t xml:space="preserve">If there has been a change in accounting date and the period of account is longer than 12 months, please distinguish between additions in the first 12 months and assets purchased thereafter. </t>
  </si>
  <si>
    <t>In the case of normal plant and machinery we do not need an exhaustive list of each separate asset. Similar categories of asset should be grouped together (e.g. 'computers', 'desks').</t>
  </si>
  <si>
    <t>As the rates of the annual investment allowance (AIA) are constantly changing, please enter in the balance sheet tax pack the date of acquisition of each fixed asset addition.</t>
  </si>
  <si>
    <t xml:space="preserve">Please note that there were quite a few changes to the capital allowances rates in the 2021 budget e.g. the super-deduction and freeports. Please see a link to the key changes on PwC Suite. These new changes to the capital allowances regime are complex and need further consideration. Please speak with your PwC contact to discuss in further detail. </t>
  </si>
  <si>
    <t>{Link to PwC Suite - Super deduction}</t>
  </si>
  <si>
    <t>{Link to PwC Suite - Budget}</t>
  </si>
  <si>
    <t>In relation to the heading for cars please note that the rates depend on dates of acquisition, so please see the link to HMRC website re the current rates.</t>
  </si>
  <si>
    <t>{Link to HMRC - Business Cars}</t>
  </si>
  <si>
    <t>Fixed assets disposals</t>
  </si>
  <si>
    <t>The purpose of analysing the disposals shown in the Fixed Asset Summary is so that we can identify the profit or loss in disposal, which is calculated by collecting the proceeds received and the net book value for each asset disposed of.</t>
  </si>
  <si>
    <t xml:space="preserve">The total profit or loss on disposals should agree to the figure in the Profit &amp; Loss account and disclosed in the notes to the statutory accounts. The total net book value of disposals should agree with the Fixed Asset Summary schedule. </t>
  </si>
  <si>
    <t xml:space="preserve">So far as possible, the asset analysis should follow the groupings in the accounts. Thus, disposals of 'Land and buildings' should be grouped on the statement, disposals of 'Plant and machinery' under that heading, and so on. </t>
  </si>
  <si>
    <t xml:space="preserve">If there has been a change in accounting date and the period of account is longer than 12 months, please distinguish between disposals in the first 12 months and assets disposed of thereafter. </t>
  </si>
  <si>
    <t>Land and Buildings</t>
  </si>
  <si>
    <t>Please ensure that the name/location of the building is given and show any split of proceeds for land and buildings that has been agreed with the purchaser or recorded for accounting purposes. Please also provide details of any elections entered into in respect of disposal values assigned to integral fixtures.</t>
  </si>
  <si>
    <t>Expensive cars</t>
  </si>
  <si>
    <t>Please provide the net proceeds and net book value of disposals split between vehicles with higher CO₂ emissions – 50 g/km (110 g/km for additions bought pre 1 April 2021) and others.</t>
  </si>
  <si>
    <t xml:space="preserve">Plant and machinery </t>
  </si>
  <si>
    <t xml:space="preserve">Please detail the disposals under this heading by category, and separately identify any: </t>
  </si>
  <si>
    <t>assets which have been subject to a short life asset election, i.e. those with a useful economic life of less than 8 years and which have been separately identified in the computation.</t>
  </si>
  <si>
    <t>assets which have been sold for more than their original cost (specifying both the original cost and the consideration received).</t>
  </si>
  <si>
    <t>assets which have been transferred to the company intra-group and disposed of in the same period.  </t>
  </si>
  <si>
    <t>assets which, when acquired, had a useful economic life exceeding 25 years.</t>
  </si>
  <si>
    <t>assets acquired where the lease term exceeds 5 years.</t>
  </si>
  <si>
    <t>assets which were integral features of a building or structure, i.e. electrical system (including lighting), cold water system, space or water heating system (including ceiling and flooring works), powered system of ventilation, air cooling, or air purification (including ceiling and flooring works), lift, escalator or moving walkway or external solar shading.</t>
  </si>
  <si>
    <t>assets used for research and development purposes.</t>
  </si>
  <si>
    <t xml:space="preserve">Please ensure that descriptions are reasonably comprehensible to someone without technical knowledge of the plant and machinery used in your business. </t>
  </si>
  <si>
    <t xml:space="preserve">Finance leases </t>
  </si>
  <si>
    <t>Where assets held under finance leases have been disposed of during the period, please state the proceeds (if any) and the net book value.</t>
  </si>
  <si>
    <t>Transfers to/from stock</t>
  </si>
  <si>
    <t>Please separately identify any assets which have been transferred to/from trading stock.</t>
  </si>
  <si>
    <t>Capital gains or losses</t>
  </si>
  <si>
    <t>Where an asset is sold for an amount greater than original cost, please complete an asset disposal sheet in order that we can calculate the capital gains tax position on the disposal. Where an asset on which capital allowances have not been claimed is sold for an amount less than or equal to original cost (e.g. a building), please complete the asset disposal sheet to allow us to calculate any capital loss arising.</t>
  </si>
  <si>
    <t>Super deduction disposals</t>
  </si>
  <si>
    <t>Please flag any items on which the super deduction has been claimed on. A balancing charge may be due on disposal.</t>
  </si>
  <si>
    <t xml:space="preserve">Where an asset has been transferred from or to another group company, we require the following information to clearly show on the Fixed asset additions or disposals sheet as appropriate. </t>
  </si>
  <si>
    <t xml:space="preserve">For each transfer, indicate whether it was made in connection with the transfer of a trade (or part of a trade). Where there has been a transfer of assets which is not in relation to a transfer of the entire trade then a CAA 2001 s198 election may be required to elect to fix the disposal value and acquisition value of the fixtures. </t>
  </si>
  <si>
    <t xml:space="preserve">We do not need an exhaustive list of each separate asset. A broad analysis between land and buildings, plant and machinery and motor vehicles will generally suffice. However, please separately identify any integral features items (mainly being electrical, cold water, space or heating systems, lifts and external solar shading) originally acquired after 31 March 2008. For a more comprehensive list, please refer to the help for the Fixed Asset Additions. </t>
  </si>
  <si>
    <t xml:space="preserve">The total net book value of the transfers should reconcile with the figure in the Fixed Asset note to the statutory accounts. </t>
  </si>
  <si>
    <t xml:space="preserve">In each case please show: </t>
  </si>
  <si>
    <t xml:space="preserve">the date of transfer </t>
  </si>
  <si>
    <t xml:space="preserve">the name of the transferor/transferee </t>
  </si>
  <si>
    <t xml:space="preserve">the original cost and the amount of accumulated depreciation </t>
  </si>
  <si>
    <t>the net book value and a note if this cannot be taken to equate to market value</t>
  </si>
  <si>
    <t>confirm if there are any specific tax elections in place for the transfers and provide copies of these</t>
  </si>
  <si>
    <t>provide a copy of the sale and purchase agreement (SPA) where applicable</t>
  </si>
  <si>
    <t xml:space="preserve">Where items of revenue expenditure have been capitalised in the accounts, i.e. included on the "Fixed Asset Additions" statement, it is not permitted to claim capital allowances on these items but instead tax relief for deferred revenue expenditure is usually available as the expenditure is recognised in the profit and loss account. If you depreciate your fixed assets for accounting purposes, UK tax relief will likely be in line with the depreciation charged each year in the accounts. To this end it is necessary to ensure that this type of expenditure is clearly separately identified. </t>
  </si>
  <si>
    <t xml:space="preserve">It is also necessary to record the depreciation rate and the actual depreciation charged on these additions since this equates to the tax relief that can be claimed in respect of this type of expenditure. This information will then be used to track the allowable depreciation in future accounting periods on the balance of expenditure carried forward. </t>
  </si>
  <si>
    <t xml:space="preserve">For tax purposes, the definition of an intangible asset is usually the same as that for accounting (IFRS or UK GAAP) purposes. Hence intangible assets include goodwill and other intellectual property such as patents, trademarks, registered designs, copyright or design rights, software, customer lists, customer relationships, brands, commercial and industrial know-how and any licence or right in respect of any of these that represent intangible fixed assets. An intangible fixed asset means an intangible asset acquired or created by the company for use on a continuing basis in the course of the company's activities. </t>
  </si>
  <si>
    <t>Please provide the following analysis of intangible fixed assets (in cases where we do not already hold details for this, e.g. for new or transferred in assets):</t>
  </si>
  <si>
    <t>net book value brought forward</t>
  </si>
  <si>
    <t>additions</t>
  </si>
  <si>
    <t>disposals</t>
  </si>
  <si>
    <t>amortisation</t>
  </si>
  <si>
    <t>net book value carried forward</t>
  </si>
  <si>
    <t xml:space="preserve">Intangible asset additions </t>
  </si>
  <si>
    <t>There are different tax rules for intangibles assets depending on the date of acquisition; it is therefore important to provide the following detail in order to determine the appropriate classification to be applied for tax:</t>
  </si>
  <si>
    <t>a description of the asset acquired</t>
  </si>
  <si>
    <t>date of acquisition (and if transferred from another group company, please state the date of original acquisition and also the date of transfer too)</t>
  </si>
  <si>
    <t xml:space="preserve">if the intangible is held for the purpose other than the trade, e.g. for a property business, then please indicate this. </t>
  </si>
  <si>
    <t>whether the asset was acquired from a connected party (e.g. group company or shareholder)</t>
  </si>
  <si>
    <t>cost of each asset acquired</t>
  </si>
  <si>
    <t>amortisation charged in the period (for each asset category)</t>
  </si>
  <si>
    <t>any specific tax elections in place in relation to each individual asset (if applicable)</t>
  </si>
  <si>
    <t xml:space="preserve">any relevant supporting background information </t>
  </si>
  <si>
    <t xml:space="preserve">Intangible asset disposals </t>
  </si>
  <si>
    <t>For each intangible fixed asset disposed of during the period please provide the following details:</t>
  </si>
  <si>
    <t>the date of disposal</t>
  </si>
  <si>
    <t>the net book value of assets disposed off</t>
  </si>
  <si>
    <t>date of original acquisition</t>
  </si>
  <si>
    <t>the disposal proceeds</t>
  </si>
  <si>
    <t>any other relevant supporting information</t>
  </si>
  <si>
    <t xml:space="preserve">For disposals of intangible assets acquired or created prior to 1 April 2002, we will also need to complete a Capital Gains calculation, and will require the following information: </t>
  </si>
  <si>
    <t xml:space="preserve">the date the asset was acquired or created </t>
  </si>
  <si>
    <t xml:space="preserve">the disposal proceeds </t>
  </si>
  <si>
    <t xml:space="preserve">any costs of disposal </t>
  </si>
  <si>
    <t xml:space="preserve">the net book value on disposal </t>
  </si>
  <si>
    <t xml:space="preserve">the profit or loss on disposal and where this is booked in the accounts </t>
  </si>
  <si>
    <t xml:space="preserve">The total net book value of all disposals should agree to the figure shown in the Intangible assets note to the Statutory Accounts. </t>
  </si>
  <si>
    <t xml:space="preserve">If the disposal was to a fellow group company, please clearly state this. </t>
  </si>
  <si>
    <t xml:space="preserve">The disposal of certain types of assets may result in capital gains tax consequences. The main types of assets to fall into this category are: </t>
  </si>
  <si>
    <t xml:space="preserve">land </t>
  </si>
  <si>
    <t xml:space="preserve">freehold / leasehold premises </t>
  </si>
  <si>
    <t xml:space="preserve">fixed plant and machinery </t>
  </si>
  <si>
    <t xml:space="preserve">goodwill </t>
  </si>
  <si>
    <t xml:space="preserve">shares </t>
  </si>
  <si>
    <t xml:space="preserve">A disposal can occur when ownership changes or when the owner divests the rights or interests over an asset by sale, exchange or gift. </t>
  </si>
  <si>
    <t xml:space="preserve">For any disposals falling within the above categories, please provide the following information: </t>
  </si>
  <si>
    <t xml:space="preserve">Date and type of disposal </t>
  </si>
  <si>
    <t xml:space="preserve">In general, the date of disposal is the date when the contract is made e.g. exchange of contracts, not the date of transfer e.g. completion which may be different. </t>
  </si>
  <si>
    <t xml:space="preserve">Please indicate whether the disposal was to a third party (at arms' length transaction), or whether it was to a group company or another connected party (please provide the name of the group company/connected party). </t>
  </si>
  <si>
    <t xml:space="preserve">Please indicate if you are aware of whether the asset disposed of is what is known as a 'Pre entry asset', i.e. one which was already owned by the company before it became a member of the current group. </t>
  </si>
  <si>
    <t xml:space="preserve">Disposal proceeds </t>
  </si>
  <si>
    <t xml:space="preserve">For ordinary arms' length disposals please provide the disposal proceeds in Sterling. If the consideration was not in Sterling, then it should be converted using the exchange rate at the date of disposal. </t>
  </si>
  <si>
    <t xml:space="preserve">If the disposal is to a connected party, other than a group company, it will be necessary to establish and provide an open market value for the asset at the date of disposal. </t>
  </si>
  <si>
    <t xml:space="preserve">Incidental costs of sale </t>
  </si>
  <si>
    <t xml:space="preserve">Please provide an analysis of any relevant incidental costs relating to the disposal such as: </t>
  </si>
  <si>
    <t xml:space="preserve">professional fees and commissions for the professional services of a surveyor, valuer, auctioneer, accountant, agent or solicitor </t>
  </si>
  <si>
    <t xml:space="preserve">costs reasonably incurred in making any valuation or apportionment required for tax purposes (but not costs of disputing valuations) </t>
  </si>
  <si>
    <t xml:space="preserve">legal costs including conveyancing and stamp duty </t>
  </si>
  <si>
    <t xml:space="preserve">advertising for buyer/seller </t>
  </si>
  <si>
    <t xml:space="preserve">Acquisition date </t>
  </si>
  <si>
    <t xml:space="preserve">Please provide the date of acquisition of the asset and if the asset was acquired piecemeal please give each date separately. </t>
  </si>
  <si>
    <t xml:space="preserve">Acquisition cost </t>
  </si>
  <si>
    <t xml:space="preserve">Please provide the original cost at which the asset was acquired for each acquisition date referred to above. These costs should tie into the statutory accounts in the years of acquisition. Please provide explanations for any discrepancies. </t>
  </si>
  <si>
    <t xml:space="preserve">Also please detail any incidental costs of acquisition such as professional fees, stamp duty etc. </t>
  </si>
  <si>
    <t xml:space="preserve">March '82 Value </t>
  </si>
  <si>
    <t>If the asset was held on 31 March 1982, the open market value on that date is relevant to the capital gains tax calculation. If the asset was held on that date and you have such a valuation from at or around that time, please provide this to us.</t>
  </si>
  <si>
    <t xml:space="preserve">Please advise if you are aware of whether the company has made a March '82 capital gains tax rebasing election (i.e. for all assets held on 31 March 1982 and still held at 6 April 1988) to use the 31 March 1982 valuation as the base cost. </t>
  </si>
  <si>
    <t xml:space="preserve">Enhancement Expenditure </t>
  </si>
  <si>
    <t xml:space="preserve">If any expenditure has been incurred in enhancing the asset and this enhancement is reflected in the state or nature of the asset at the time of disposal, please provide the following details: </t>
  </si>
  <si>
    <t xml:space="preserve">the date of each enhancement </t>
  </si>
  <si>
    <t xml:space="preserve">the original cost of the enhancement which should tie into the Statutory Accounts at the time of acquisition and disposal </t>
  </si>
  <si>
    <t xml:space="preserve">a brief description of the type of enhancement e.g. 2002 extension </t>
  </si>
  <si>
    <t xml:space="preserve">Compensation </t>
  </si>
  <si>
    <t xml:space="preserve">If compensation is received in respect of an asset there may be capital gains tax consequences. Please provide details of any such compensation. </t>
  </si>
  <si>
    <t xml:space="preserve">Part Disposals </t>
  </si>
  <si>
    <t xml:space="preserve">This applies to the physical disposal of part of an asset e.g. selling 15 acres of a 100 acre plot of land or the disposal of a right or interest in an asset. For part disposals we require the following additional details: </t>
  </si>
  <si>
    <t>original cost</t>
  </si>
  <si>
    <t xml:space="preserve">gross disposal proceeds of the part disposed of </t>
  </si>
  <si>
    <t xml:space="preserve">market value of the part retained (valued at the date of the part disposal) </t>
  </si>
  <si>
    <t xml:space="preserve">Rollover/Holdover Relief </t>
  </si>
  <si>
    <t xml:space="preserve">If you are aware that an earlier gain on disposal of an asset has been rolled over or held over into this asset, please provide the relevant details. </t>
  </si>
  <si>
    <t xml:space="preserve">Shares under venture capital schemes </t>
  </si>
  <si>
    <t xml:space="preserve">If the shares were acquired under the Enterprise Investment Scheme ("EIS"), Seed Enterprise Investment Scheme (“SEIS”), Social Investment Tax relief (“SITR”) or in a Venture Capital Trust ("VCT") then please indicate this. </t>
  </si>
  <si>
    <t>If the mapping tool pack includes an analysis sheet for the company, please provide a split for each class of investments and ensure that the total reconciles to the statutory accounts. If you have any queries on this, please speak to your PwC contact.</t>
  </si>
  <si>
    <t>If the mapping tool pack includes an analysis sheet for the company, please provide a split for each property and ensure that the total reconciles to the statutory accounts. If you have any queries on this, please speak to your PwC contact.</t>
  </si>
  <si>
    <t xml:space="preserve"> </t>
  </si>
  <si>
    <t xml:space="preserve">We require a summary of all of the movements in the period in the balance sheet for instance relating to investments in subsidiaries, shares and any corresponding borrowings relating to them in the form of Sterling and non Sterling loans or other investments held on the balance sheet, as detailed in the Investments note to the statutory accounts. </t>
  </si>
  <si>
    <t xml:space="preserve">Investment additions </t>
  </si>
  <si>
    <t xml:space="preserve">Where there have been additions to Investments, then we require an analysis of additions to or increases in the value of investments, on an investment by investment basis. </t>
  </si>
  <si>
    <t xml:space="preserve">If the asset was acquired intra-group, then please indicate this. </t>
  </si>
  <si>
    <t xml:space="preserve">Investment disposals </t>
  </si>
  <si>
    <t xml:space="preserve">For each disposal please indicate: </t>
  </si>
  <si>
    <t xml:space="preserve">the date of each disposal </t>
  </si>
  <si>
    <t xml:space="preserve">the percentage shareholding in the investment before and after the disposal </t>
  </si>
  <si>
    <t>gross proceeds</t>
  </si>
  <si>
    <t xml:space="preserve">any incidental costs of sale such as valuation fees, legal fees, advertising etc. </t>
  </si>
  <si>
    <t xml:space="preserve">the date the asset was acquired </t>
  </si>
  <si>
    <t>the profit or loss on disposal and where this is booked in the accounts</t>
  </si>
  <si>
    <t xml:space="preserve">The total net book value of all disposals should agree to the figure shown in the Investments note to the Statutory Accounts. </t>
  </si>
  <si>
    <t xml:space="preserve">If the disposal was to a fellow group company, please include this and also indicate the residence of the group company i.e. if it is UK or overseas. </t>
  </si>
  <si>
    <t xml:space="preserve">The purpose of analysing provisions/reserves is so that we can identify any provisions or accruals which may be general in nature, capital in nature, or disallowable under specific legislation. </t>
  </si>
  <si>
    <t xml:space="preserve">If any brought forward balances are already shown, then please check that these are correct. </t>
  </si>
  <si>
    <t xml:space="preserve">Where provisions are disclosed separately in the Statutory Accounts, (e.g. onerous lease provisions, pension accruals or prepayments) please ensure that the numbers provided in the Balance sheet tax pack tie into the disclosures. </t>
  </si>
  <si>
    <t xml:space="preserve">Some of the items appearing on this schedule may also appear on the accruals and deferred income schedule, other creditors or schedules such as Unpaid remuneration adjustments. If that is the case, and you are able to confirm that there are no other balances which may be tax sensitive (see below for a list of tax sensitive balances), there is no need to complete this schedule as well. </t>
  </si>
  <si>
    <t xml:space="preserve">If you do need to complete this schedule the information, we require in respect of each tax sensitive balance is noted below: </t>
  </si>
  <si>
    <t xml:space="preserve">brought forward balance. Generally, this will already be shown on the statement. </t>
  </si>
  <si>
    <t xml:space="preserve">movements during the period. Please identify any debits or credits to the Profit and Loss Account or to other Balance Sheet accounts. Show any utilisation of provisions (including amounts paid where the provision/accrual is in respect of pension contributions, employee remuneration or redundancy costs) together with a brief description of the use to which the provision was put if this is not self-evident. </t>
  </si>
  <si>
    <t xml:space="preserve">Tax sensitive balances </t>
  </si>
  <si>
    <t xml:space="preserve">For a provision or accrual to be allowable for tax purposes it is necessary to demonstrate that a liability or exposure exists at the Balance Sheet date and that the amount provided is accurately quantifiable and has been precisely calculated. If there are any balances that do not meet these criteria please ensure that details are given on this schedule, including the purpose of the provision/accrual and the basis of calculation. The most common tax sensitive balances are: </t>
  </si>
  <si>
    <t>Bad debt provisions</t>
  </si>
  <si>
    <t xml:space="preserve">See details of this in the bad debts section. </t>
  </si>
  <si>
    <t>{Link to bad debts}</t>
  </si>
  <si>
    <t xml:space="preserve">Stock provisions </t>
  </si>
  <si>
    <t xml:space="preserve">Please provide details of any general stock provisions movements in the year and the balances at the year-end. A general stock provision for these purposes includes any provision which has not been calculated with a sufficient degree of accuracy and may include provisions calculated as a percentage of total stock (perhaps varying according to the age of the stock). </t>
  </si>
  <si>
    <t xml:space="preserve">Warranty provisions </t>
  </si>
  <si>
    <t xml:space="preserve">Where a provision has been made for anticipated repair/replacement costs under warranties provided with the company's products, please provide details of the provision at the year-end. </t>
  </si>
  <si>
    <t xml:space="preserve">Please indicate whether the provision has been calculated in accordance with GAAP (either FRS 102 or IFRS), and with reasonable accuracy (e.g. having regard to the statistical analysis of previous claims and the estimated repair costs, etc.). </t>
  </si>
  <si>
    <t>Please indicate if any element of the provision is general.</t>
  </si>
  <si>
    <t xml:space="preserve">Onerous Lease provisions </t>
  </si>
  <si>
    <t xml:space="preserve">Where properties have been vacated, but future rental payments are due on that property, such that the future costs of the lease exceed the future economic benefits, a provision will be required under GAAP. </t>
  </si>
  <si>
    <t xml:space="preserve">Please provide details of movements in the period on any such provisions. Where any provision brought forward has been utilised in the period, please provide details of the utilisation (e.g. whether rentals paid, repairs, legal fees etc.). </t>
  </si>
  <si>
    <t xml:space="preserve">If the provision has not been calculated on a property by property basis, with regard to expected future rentals and other outgoings, but is an estimated figure, please indicate this. </t>
  </si>
  <si>
    <t xml:space="preserve">Future repairs/Dilapidations provisions </t>
  </si>
  <si>
    <t xml:space="preserve">For each provision, please indicate whether the company was under a contractual obligation to carry out the repairs at the year-end. For example, whether a contract was in place to carry out the repairs, or the landlord had served notice for repairs. </t>
  </si>
  <si>
    <t>Bonuses and other employee remuneration</t>
  </si>
  <si>
    <t>See details of this in the unpaid remuneration section above.</t>
  </si>
  <si>
    <t>{Link to Unpaid remuneration}</t>
  </si>
  <si>
    <t>Employer's pension contributions and special pension contributions</t>
  </si>
  <si>
    <t>See details of this in the defined benefit and defined contributions sections above.</t>
  </si>
  <si>
    <t>{Link to Defined Benefit}</t>
  </si>
  <si>
    <t>{Link to Defined contributions}</t>
  </si>
  <si>
    <t xml:space="preserve">Provisions/accruals of a capital nature </t>
  </si>
  <si>
    <t>Please could you provide details of any accruals and provisions of a capital nature, for example, accruals for legal fees in respect of capital transactions, accrued payments for plant and machinery, improvements to buildings (rather than repairs).</t>
  </si>
  <si>
    <t xml:space="preserve">Accruals for plant and machinery additions </t>
  </si>
  <si>
    <t xml:space="preserve">Where accruals have been made for plant and machinery additions that have been included in the accounts, the legislation requires that certain conditions are met before capital allowances can be claimed in the current period. </t>
  </si>
  <si>
    <t xml:space="preserve">If there are any such accruals at the period end, please confirm the following: </t>
  </si>
  <si>
    <t xml:space="preserve">whether the additions have been included within the fixed assets at the period end </t>
  </si>
  <si>
    <t xml:space="preserve">whether there was an unconditional contract in place to purchase the plant and machinery before the period end </t>
  </si>
  <si>
    <t xml:space="preserve">whether payment was made within 4 months of that unconditional contract </t>
  </si>
  <si>
    <t>The purpose of requesting this information is because the tax treatment of assets held under a finance or right-of-use lease is different to the tax treatment of assets purchased outright or held under hire purchase / lease purchase.</t>
  </si>
  <si>
    <t xml:space="preserve">Typically, where assets are accounted for as a finance lease or right-of-use lease the contract is not designed to transfer ownership at the end of the contract term. If there is any doubt, please provide a copy of the individual contracts, in order that we can determine the type of contract the asset is acquired under. </t>
  </si>
  <si>
    <t xml:space="preserve">Finance leases &amp; right-of-use leases </t>
  </si>
  <si>
    <t>Please provide the following details in respect of leases accounted for as finance leases (FRS 102) or right-of-use leases (IFRS / FRS 101) where the lease commenced on or after 12 April 1991:</t>
  </si>
  <si>
    <t>net book value of leased assets brought forward and carried forward</t>
  </si>
  <si>
    <t>total cost of assets purchased during the period</t>
  </si>
  <si>
    <t>net book value of assets disposed of during the period, plus disposal proceeds and profit / loss on disposal</t>
  </si>
  <si>
    <t>the total amount of depreciation in respect of the assets charged to the profit and loss account in the period</t>
  </si>
  <si>
    <t>the amount of lease liability brought forward and carried forward</t>
  </si>
  <si>
    <t>the amount of interest charged to profit and loss account in respect of the leases</t>
  </si>
  <si>
    <t>the amount of payments in respect of the leases (which would reduce the lease liability)</t>
  </si>
  <si>
    <t>details of any transition adjustment booked to reserves on adoption of IFRS 16 (mandatory for entities accounting under IFRS or FRS 101 for periods beginning on or after 1 January 2019)</t>
  </si>
  <si>
    <t>Finance leases commencing before 12 April 1991:</t>
  </si>
  <si>
    <t xml:space="preserve">If the entity has any finance leases entered into before this date, please speak to your PwC contact to ensure that the relevant information is provided to enable us to complete the computation. </t>
  </si>
  <si>
    <t>Long funding leases</t>
  </si>
  <si>
    <t xml:space="preserve">Special rules also apply for long funding leases from 1 April 2006. See the section below for details. </t>
  </si>
  <si>
    <t>Please provide the details requested in the balance sheet tax pack for each royalty payment or other similar charge paid:</t>
  </si>
  <si>
    <t>the reason that the royalty payments are made (e.g. use of a patent)</t>
  </si>
  <si>
    <t>the amount charged to the profit and loss account in the current period</t>
  </si>
  <si>
    <t>the gross amount of royalty paid</t>
  </si>
  <si>
    <t>details of any withholding tax deducted from the payments made and relevant rates</t>
  </si>
  <si>
    <t>if the recipient of the payments is resident overseas, the name and full address of the recipient of the payment and their country of residence</t>
  </si>
  <si>
    <t>if the payments are made to an overseas recipient without deduction of withholding tax, please indicate whether formal clearance has been received from the UK tax authorities to make payments gross</t>
  </si>
  <si>
    <t>We require exact details of all corporation tax payments made, or repayments received, during the accounting period. Please ensure that you indicate to which period the payment or repayment is related and provide the date(s) when the payment(s) were made or received.</t>
  </si>
  <si>
    <t>If you are aware that any amounts have been reallocated to this period, then please provide details.</t>
  </si>
  <si>
    <t>If interest is included in the amounts, please show this separately.</t>
  </si>
  <si>
    <t xml:space="preserve">The purpose of analysing ―Total Debtors is to identify debtors that are financing items from the remaining types of debtors. </t>
  </si>
  <si>
    <t xml:space="preserve">The schedule first asks you to broadly allocate the financing debtors into specific categories. If you are unsure how to categorise a debtor, please use the ―other categories and give further details. </t>
  </si>
  <si>
    <t xml:space="preserve">The schedule then asks you to reconcile the subtotal of financing debtors back to the total debtors’ number in the Financial Statements broadly following the disclosure in the Financial Statements. </t>
  </si>
  <si>
    <t xml:space="preserve">Only intercompany balances which arise from intercompany trading and are settled on normal trade terms should be included as ―Trade debtors- intercompany. </t>
  </si>
  <si>
    <t xml:space="preserve">It would also be helpful to identify ―Group relief balances and the terms on which these are settled. </t>
  </si>
  <si>
    <t xml:space="preserve">The purpose of analysing 'Other debtors' is to identify any tax sensitive balances or movements thereon. The analysis only needs to be by broad category i.e. we do not need a detailed list of every item included. </t>
  </si>
  <si>
    <t xml:space="preserve">The total of the analysis should tie back to the Other debtors‘ figure within the Debtors note in the Statutory Accounts. </t>
  </si>
  <si>
    <t xml:space="preserve">In particular please identify any loans to shareholders and/or their relatives/associates and provide the following details: </t>
  </si>
  <si>
    <t xml:space="preserve">name of debtor </t>
  </si>
  <si>
    <t xml:space="preserve">amount and date(s) of loan(s) </t>
  </si>
  <si>
    <t xml:space="preserve">amount and date of any repayments during or after the period end </t>
  </si>
  <si>
    <t xml:space="preserve">For intergroup balances please provide the following details: </t>
  </si>
  <si>
    <t xml:space="preserve">nature of loan (e.g. short term loan on trading account, financing loan etc.) </t>
  </si>
  <si>
    <t>terms of loan i.e. rate of interest, repayment terms etc.</t>
  </si>
  <si>
    <t xml:space="preserve">Please also ensure that any pension prepayments (employer's contributions) are clearly identified together with the following details: </t>
  </si>
  <si>
    <t xml:space="preserve">balance at the start of the period </t>
  </si>
  <si>
    <t xml:space="preserve">amount charged to profit and loss account </t>
  </si>
  <si>
    <t xml:space="preserve">pension contributions actually paid during the year </t>
  </si>
  <si>
    <t>balance at the end of the period</t>
  </si>
  <si>
    <t>The purpose of analysing 'Prepayments and accrued income' is to identify any tax sensitive balances or movements thereon. The analysis only needs to be by broad category i.e. we do not need a detailed list of every item included.</t>
  </si>
  <si>
    <t>The total of the analysis should tie back to the figures disclosed in the balance sheet in the Statutory Accounts.</t>
  </si>
  <si>
    <t>In particular please ensure that any pension prepayments (employer's contributions) are clearly identified together with the following details:</t>
  </si>
  <si>
    <t>balance at the start of the period</t>
  </si>
  <si>
    <t>amount charged to the profit and loss account</t>
  </si>
  <si>
    <t>pension contributions actually paid during the year</t>
  </si>
  <si>
    <t xml:space="preserve">The purpose of analysing ―Total Creditors is to identify creditors that are financing items from the remaining types of creditors. </t>
  </si>
  <si>
    <t>The schedule first asks you to broadly allocate the financing creditors into specific categories. If you are unsure how to categorise a creditor, please use the ―other categories and give further details.</t>
  </si>
  <si>
    <t>The schedule then asks you to reconcile the subtotal of financing creditors back to the total creditors number in the Financial Statements broadly following the disclosure in the Financial Statements.</t>
  </si>
  <si>
    <t>Only intercompany balances which arise from intercompany trading and are settled on normal trade terms should be included as ―Trade creditors- intercompany.</t>
  </si>
  <si>
    <t>It would also be helpful to identify ―Group relief balances and the terms on which these are settled.</t>
  </si>
  <si>
    <t>The purpose of analysing ―Other creditors‘ is to identify any provisions or accruals which may be general in nature, capital in nature, or disallowable under specific legislation.</t>
  </si>
  <si>
    <t>The total of the analysis should tie back to the ―Other creditors‘ figure within the Creditors note in the Statutory Accounts.</t>
  </si>
  <si>
    <t>Where provisions are disclosed separately in the Statutory Accounts, (e.g. onerous lease provisions, pension accruals or prepayments) please ensure that the numbers provided in the balance sheet tax pack tie into the Statutory Accounts.</t>
  </si>
  <si>
    <t>Some of the items appearing on this schedule may also appear on the general provisions schedule or other schedules such as unpaid remuneration schedules. If that is the case and you are able to confirm that there are no other balances within other creditors which may be tax sensitive (see above for a list of tax sensitive balances) there is no need to complete this schedule as well.</t>
  </si>
  <si>
    <t xml:space="preserve">The purpose of analysing Accruals and deferred income‘ is to identify any provisions or accruals which may be general in nature, capital in nature, or disallowable under specific legislation. </t>
  </si>
  <si>
    <t xml:space="preserve">The total of the analysis should tie back to the figures disclosed in the balance sheet in the Statutory Accounts. For further detailed information please refer to the General provisions help section. </t>
  </si>
  <si>
    <t>{Link to General provisions}</t>
  </si>
  <si>
    <t>The purpose of analysing intercompany balances is to provide information on:</t>
  </si>
  <si>
    <t>the nature of the intercompany balances</t>
  </si>
  <si>
    <t>whether interest has been charged on these amounts</t>
  </si>
  <si>
    <t>and to provide information to determine if further work is required with regards to the Transfer Pricing and Thin Capitalisation legislation</t>
  </si>
  <si>
    <t>Please show separately for intercompany debtors and creditors:</t>
  </si>
  <si>
    <t>the name of each counterparty intergroup company with whom a balance existed at the start of the period or exists at the end of the period</t>
  </si>
  <si>
    <t>the purpose of the debt, selected from the drop-down list offered, using the Notes section at the foot of this statement to provide more detail on any individual item as necessary</t>
  </si>
  <si>
    <t>the balance brought forward (if not already shown)</t>
  </si>
  <si>
    <t>the movement (in total) in the balance during the period, so that the correct carry forward amount will automatically calculate</t>
  </si>
  <si>
    <t>the interest rate applied to the balance</t>
  </si>
  <si>
    <t>the amount of interest debited or credited to profit and loss account in respect of the balance</t>
  </si>
  <si>
    <t>Please also check that:</t>
  </si>
  <si>
    <t>the total balances brought and carried forward reconcile to the amounts shown in the Statutory Accounts</t>
  </si>
  <si>
    <t>the amounts shown in the Profit and loss interest column reconcile to the information shown in the Loan relationships statement in the mapping tool</t>
  </si>
  <si>
    <t>If you have made, or received, lump sum payments in respect of leases during the accounting period, we require the following information:</t>
  </si>
  <si>
    <t>Lease premiums paid</t>
  </si>
  <si>
    <t>Please provide details of any lease premiums paid on the acquisition or assignment of a lease including:</t>
  </si>
  <si>
    <t>the amount of the premium paid</t>
  </si>
  <si>
    <t>the address and description of the property involved</t>
  </si>
  <si>
    <t>the start and end dates of the lease</t>
  </si>
  <si>
    <t>details of any break clause</t>
  </si>
  <si>
    <t>Lease Premiums received</t>
  </si>
  <si>
    <t>Please provide details of any lease premiums received during the period, including:</t>
  </si>
  <si>
    <t>the amount of the premium received</t>
  </si>
  <si>
    <t>the address and a description of the property involved</t>
  </si>
  <si>
    <t>the date of disposal (where the existing lease has been assigned)</t>
  </si>
  <si>
    <t>the start and end dates of the sub-lease (where a sub-lease has been granted) –</t>
  </si>
  <si>
    <t>the start and end dates of the head-lease</t>
  </si>
  <si>
    <t>the premium originally paid</t>
  </si>
  <si>
    <t>details of any enhancement expenditure incurred on the leasehold property, including the dates that this expenditure was incurred</t>
  </si>
  <si>
    <t>Reverse premiums paid or received</t>
  </si>
  <si>
    <t>Please provide details of any payments made to induce a tenant to enter into a lease. This could be a lump sum payment, contributions towards tenants fit-out costs, contributions towards relocation costs etc.</t>
  </si>
  <si>
    <t>If you have received any reverse premium payment by your landlord, please provide similar details.</t>
  </si>
  <si>
    <t>Where relevant, please analyse the payment made or received to identify any element which may represent a contribution towards the building fixtures, or other expenditure that may qualify for capital allowances.</t>
  </si>
  <si>
    <t>Please reconcile any amounts paid or received back to the figure included in the statutory accounts and, if not self-explanatory, explain how the sums have been accounted for.</t>
  </si>
  <si>
    <t>A long funding lease is a lease of plant and machinery with a term of at least 7 years for leases entered into on or after 1 January 2019 (5 year pre 1 January 2019). It may be accounted for as a right of use asset (IFRS or FRS 101), a finance lease or as an operating lease.</t>
  </si>
  <si>
    <t>The legislation contains very specific provisions as to what comprises a long funding lease. Therefore if the entity has leases with terms of 7 years for leases entered into on or after 1 January 2019 (5 year pre 1 January 2019) or more for plant and machinery, whether as a lessee or as a lessor, please speak to your PwC contact to ensure that the relevant information is provided to enable us to complete the computation.</t>
  </si>
  <si>
    <t>The purpose of analysing costs relating to employee share schemes is to identify the appropriate deductions for tax purposes and any disallowable expenditure.</t>
  </si>
  <si>
    <t>The legislation in this area is very complex so please speak to your PwC contact to ensure that the relevant information is provided to enable us to complete the computation.</t>
  </si>
  <si>
    <t xml:space="preserve">Share based payments </t>
  </si>
  <si>
    <t xml:space="preserve">Most typically, share-based payments relate to services given to companies by employees. A share-based payment charge is recognised in the profit and loss account in respect of this. </t>
  </si>
  <si>
    <t>Please ensure that the code we have mapped the shared based payment charge to agrees to the relevant notes in the financial statements. In addition, please ensure you make us aware of any codes containing this amount within cost of sales, as cost of sales is not analysed in full.</t>
  </si>
  <si>
    <t xml:space="preserve">Accounting charges for share schemes </t>
  </si>
  <si>
    <t>Please provide details of any accruals under FRS 20 and IFRS 2 for the cost of providing shares to employees so that the accruals can be tracked year on year to tie into the Accounts disclosure.</t>
  </si>
  <si>
    <t>Enhanced relief may be available for revenue-based expenditure (including amounts in intangible assets) incurred by a company on ‘Research and development’ (R&amp;D), which it undertakes itself or which is undertaken on its behalf. The availability and rate of relief depends on a number of factors including the size of the company, the level of expenditure and the nature of the R&amp;D activity.</t>
  </si>
  <si>
    <t>If the company has incurred expenditure on R&amp;D during the period, please describe the nature of these activities. Some general guidance is given below and a further overview of 2021 budget changes are in the attached Suite link.</t>
  </si>
  <si>
    <t>{Link to PwC Suite - R&amp;D}</t>
  </si>
  <si>
    <t xml:space="preserve">Qualifying R&amp;D activities </t>
  </si>
  <si>
    <t>Generally, for relief to be available, the R&amp;D activities have to be part of a specific project to make an advance in science or technology, as qualified by further detailed guidelines issued by the Department for Business, Energy &amp; Industrial Strategy (BIS).</t>
  </si>
  <si>
    <t>{Link to HMRC - Guidelines}</t>
  </si>
  <si>
    <t>Relief on qualifying R&amp;D</t>
  </si>
  <si>
    <t>For a small or medium sized company ("SME") the enhanced relief is 230%. To qualify as an SME the limits that apply are:</t>
  </si>
  <si>
    <t>less than 500 employees; and  </t>
  </si>
  <si>
    <t>either annual turnover of less than 100m euros or an annual balance sheet total of less than 86m Euros</t>
  </si>
  <si>
    <t xml:space="preserve">An R&amp;D expenditure credit or RDEC is at a rate of 13% of qualifying expenditure for spend on or after 1 April 2020. It was 12% from 1 January 2018 to 31 March 2020). RDEC became mandatory from 1 April 2016 for large companies. </t>
  </si>
  <si>
    <t>Please note that from 1 April 2021 the form CT600L needs to be completed by all companies claiming R&amp;D tax relief. The form has now been finalised and is published on HMRC’s website.</t>
  </si>
  <si>
    <t>{Link to HMRC - CT600L}</t>
  </si>
  <si>
    <t>What is the CT600L?</t>
  </si>
  <si>
    <t>The CT600L is a four page supplementary form that should be submitted with a company’s corporation tax return when making an R&amp;D claim. The form applies to all companies making claims under the small and medium-sized enterprise (SME) or R&amp;D Expenditure Credit (RDEC) schemes from 1 April 2021, regardless of the accounting period.</t>
  </si>
  <si>
    <t>There will still be a few boxes included on the main corporation tax return (CT600) which require limited disclosure of qualifying expenditure and tax credits claimed, however, the new supplementary pages require significantly more detail than previously.</t>
  </si>
  <si>
    <t>If you have any queries on the above, please speak to your PwC contact.</t>
  </si>
  <si>
    <t>Patent box – This is one of the reliefs introduced in 2013 that is part of the Government’s aim to encourage innovation in the UK. From 1 July 2021, all companies will be required to make patent box claims under the new Nexus regime, including companies that were grandfathered under the old patent box regime. The Nexus regime introduces a number of key changes that could have a significant impact on the patent box benefits, potentially preventing some companies from claiming.</t>
  </si>
  <si>
    <t xml:space="preserve">Companies moving from the old grandfathered regime to Nexus will need to assess the impact of these changes on their claim. Please see the Suite links (below) which give further guidance on the regime. However if you have any queries on this, please speak to your PwC contact. </t>
  </si>
  <si>
    <t>{Link to PwC Suite - Overview}</t>
  </si>
  <si>
    <t>{Link to PwC Suite - Grandfathering}</t>
  </si>
  <si>
    <t>Creative industry reliefs – These cover additional reliefs e.g. TV, video games, animation, theatre, orchestras and museum and gallery exhibitions. Please see the Suite links for more details - Creative industry link and innovation and capital incentives and if you are likely to have any of these, please speak to your PwC contact.</t>
  </si>
  <si>
    <t>{Link to PwC Suite - Improving your cash position}</t>
  </si>
  <si>
    <t xml:space="preserve">Please see this Suite link which gives guidance on the regime. The rules regarding qualifying land remediation are complex. If you are unsure whether costs incurred by the company would qualify please discuss with your PwC contact in the first instance. </t>
  </si>
  <si>
    <t>{Link to PwC Suite - Guidance}</t>
  </si>
  <si>
    <t xml:space="preserve">An analysis is required ONLY if land has been acquired for the purpose of the company‘s trade or for a property business, and costs have been incurred in connection with the remediation of this land, to eliminate/mitigate contamination that had occurred prior to the acquisition. </t>
  </si>
  <si>
    <t>5</t>
  </si>
  <si>
    <t>Example P&amp;L</t>
  </si>
  <si>
    <t>Clients will not see this sheet</t>
  </si>
  <si>
    <t>Business name</t>
  </si>
  <si>
    <t>Business type</t>
  </si>
  <si>
    <t>Validation</t>
  </si>
  <si>
    <t>Validation count</t>
  </si>
  <si>
    <t xml:space="preserve">Is trade </t>
  </si>
  <si>
    <t>Is trade or property</t>
  </si>
  <si>
    <t>Is investment</t>
  </si>
  <si>
    <t>Populated with the businesses in OCT for this taxpack</t>
  </si>
  <si>
    <t>Manually maintained</t>
  </si>
  <si>
    <t>Should roll forward in taxpack</t>
  </si>
  <si>
    <t xml:space="preserve">Need to support investment as different type of business </t>
  </si>
  <si>
    <t>Need to support trial balance import for investment, and for hybrid</t>
  </si>
  <si>
    <t>Business count</t>
  </si>
  <si>
    <t>If there is no business activity, confirm it</t>
  </si>
  <si>
    <t>Currency</t>
  </si>
  <si>
    <t>Enter the currency symbol for this Taxpack</t>
  </si>
  <si>
    <t>£</t>
  </si>
  <si>
    <t>If not sterling specify the functional currency.</t>
  </si>
  <si>
    <t>Income statement configuration</t>
  </si>
  <si>
    <t>Turnover</t>
  </si>
  <si>
    <t>No business activity</t>
  </si>
  <si>
    <t>Single business</t>
  </si>
  <si>
    <t>Multiple businesses</t>
  </si>
  <si>
    <t>Investment business only</t>
  </si>
  <si>
    <t>Hybrid investment and other business</t>
  </si>
  <si>
    <t>Multiple trade business</t>
  </si>
  <si>
    <t>Single business name</t>
  </si>
  <si>
    <t>Multiple business names transposed used for business analysis and dropdown</t>
  </si>
  <si>
    <t>Non-trading and business names transposed used for IFA analysis</t>
  </si>
  <si>
    <t>Max businesses</t>
  </si>
  <si>
    <t>Validation text</t>
  </si>
  <si>
    <t>Code</t>
  </si>
  <si>
    <t xml:space="preserve">Narrative </t>
  </si>
  <si>
    <t>Amount</t>
  </si>
  <si>
    <t>P&amp;L / Balance Sheet Mapping</t>
  </si>
  <si>
    <t>Detailed Heading</t>
  </si>
  <si>
    <t>Sub Analysis</t>
  </si>
  <si>
    <t>Comments</t>
  </si>
  <si>
    <t>Business 1 Amount</t>
  </si>
  <si>
    <t>Business 2 Amount</t>
  </si>
  <si>
    <t>Business 3 Amount</t>
  </si>
  <si>
    <t>Business 4 Amount</t>
  </si>
  <si>
    <t>Headers for DCRange, think this serves no purpose</t>
  </si>
  <si>
    <t>Persisted as a DCRange</t>
  </si>
  <si>
    <t>manually hide the admin rows and columns</t>
  </si>
  <si>
    <t>Hide business columns</t>
  </si>
  <si>
    <t>Validations</t>
  </si>
  <si>
    <t xml:space="preserve">Journal Narrative </t>
  </si>
  <si>
    <t>GL code / narrative</t>
  </si>
  <si>
    <t>Business amounts add up to total</t>
  </si>
  <si>
    <t>Narrative</t>
  </si>
  <si>
    <t>add support for businesses</t>
  </si>
  <si>
    <t>Validation that need GL code</t>
  </si>
  <si>
    <t>Validation that need valid GL code</t>
  </si>
  <si>
    <t>Validation that need narrative</t>
  </si>
  <si>
    <t>Adjustments</t>
  </si>
  <si>
    <t>Final Amount</t>
  </si>
  <si>
    <t>Override tier 1</t>
  </si>
  <si>
    <t>Actions</t>
  </si>
  <si>
    <t>Not persisted and not named</t>
  </si>
  <si>
    <t>Display controls</t>
  </si>
  <si>
    <t>Description</t>
  </si>
  <si>
    <t>Prior Period
Amount</t>
  </si>
  <si>
    <t>Look up prior</t>
  </si>
  <si>
    <t xml:space="preserve">Gross (profit)  / loss </t>
  </si>
  <si>
    <t>Need to finalise the captions here for the whole process</t>
  </si>
  <si>
    <t xml:space="preserve">Operating (profit)  / loss </t>
  </si>
  <si>
    <t>(Profit)  / loss  before tax</t>
  </si>
  <si>
    <t>Prior period populated</t>
  </si>
  <si>
    <t>manually hide the admin rows (rows included in pp display control)</t>
  </si>
  <si>
    <t>Hide column start</t>
  </si>
  <si>
    <t>Hide column count</t>
  </si>
  <si>
    <t>Show row</t>
  </si>
  <si>
    <t>Hide row</t>
  </si>
  <si>
    <t>Include row for export</t>
  </si>
  <si>
    <t>Sheet ID</t>
  </si>
  <si>
    <t>Grid ID</t>
  </si>
  <si>
    <t>Match caption</t>
  </si>
  <si>
    <t>These tables do not need to be persisted. They are recalculated as needed.</t>
  </si>
  <si>
    <t>Direct costs related to cost of sales</t>
  </si>
  <si>
    <t>Stock movement</t>
  </si>
  <si>
    <t>Need to add disallowable</t>
  </si>
  <si>
    <t>Repairs, maintenance and computer costs</t>
  </si>
  <si>
    <t>Interest and foreign exchange movements</t>
  </si>
  <si>
    <t>Amounts written off / impairment of investments</t>
  </si>
  <si>
    <t>Depreciation</t>
  </si>
  <si>
    <t>(Profit) or loss on disposal of fixed assets</t>
  </si>
  <si>
    <t>Share based payments</t>
  </si>
  <si>
    <t>Advertising, PR, marketing and sponsorship costs</t>
  </si>
  <si>
    <t>Car / vehicle expenses and lease costs</t>
  </si>
  <si>
    <t>Equipment hire and leases</t>
  </si>
  <si>
    <t>Cleaning and waste disposal costs</t>
  </si>
  <si>
    <t>Environmental costs</t>
  </si>
  <si>
    <t>Freight, haulage, warehousing and storage costs</t>
  </si>
  <si>
    <t>Health and safety costs</t>
  </si>
  <si>
    <t>Insurance costs</t>
  </si>
  <si>
    <t>Intercompany management fees</t>
  </si>
  <si>
    <t>Intercompany recharges</t>
  </si>
  <si>
    <t>Office expenses</t>
  </si>
  <si>
    <t>Printing, postage and stationery costs</t>
  </si>
  <si>
    <t>Rent, rates, services costs, security, telecommunications and utilities</t>
  </si>
  <si>
    <t>Royalties payable</t>
  </si>
  <si>
    <t>Wages, salaries and other staff costs</t>
  </si>
  <si>
    <t>Wages, salaries and other staff costs - unpaid remuneration</t>
  </si>
  <si>
    <t>Subcontractor costs</t>
  </si>
  <si>
    <t>Subscriptions</t>
  </si>
  <si>
    <t>Training and recruitment costs</t>
  </si>
  <si>
    <t>Travel and subsistence costs</t>
  </si>
  <si>
    <t>Discounts, credit notes and rebates</t>
  </si>
  <si>
    <t>(Profit) / loss on investment disposals</t>
  </si>
  <si>
    <t>Transfer pricing adjustments</t>
  </si>
  <si>
    <t>end table</t>
  </si>
  <si>
    <t>Total</t>
  </si>
  <si>
    <t>Add comments below</t>
  </si>
  <si>
    <t>SheetLabel</t>
  </si>
  <si>
    <t>Label for allocations</t>
  </si>
  <si>
    <t>Validations message</t>
  </si>
  <si>
    <t>Combined with admin</t>
  </si>
  <si>
    <t>Included in turnover</t>
  </si>
  <si>
    <t>Included in cost of sales</t>
  </si>
  <si>
    <t>Interest receivable/payable</t>
  </si>
  <si>
    <t>Foreign exchange differences - trading</t>
  </si>
  <si>
    <t>Foreign exchange differences - property business related</t>
  </si>
  <si>
    <t>Foreign exchange differences - non-trading</t>
  </si>
  <si>
    <t>Foreign exchange differences - disallowable</t>
  </si>
  <si>
    <t>Bank charges relating to borrowing of money for property activities</t>
  </si>
  <si>
    <t>PIDs from Other UK REITs</t>
  </si>
  <si>
    <t>Business mapped amounts</t>
  </si>
  <si>
    <t>Business manual adjustment amounts</t>
  </si>
  <si>
    <t>Mapped Amount</t>
  </si>
  <si>
    <t>Manual allocations</t>
  </si>
  <si>
    <t>options for selection</t>
  </si>
  <si>
    <t>Legal and professional fees to be allocated</t>
  </si>
  <si>
    <t>Disallowable required for multiple businesses, and must be maintained as captions are added</t>
  </si>
  <si>
    <t>Legal and professional - acquisition or disposal of tangible fixed assets</t>
  </si>
  <si>
    <t>Prior amount, look up column gets for all rows, then each section just pulls in those which are relevant, makes it easier to add a new section</t>
  </si>
  <si>
    <t>Legal and professional - repairs or maintenance of tangible fixed assets</t>
  </si>
  <si>
    <t>Legal and professional - alteration of tangible fixed assets</t>
  </si>
  <si>
    <t>On-going business or trading contracts</t>
  </si>
  <si>
    <t>Legal and professional - employee related</t>
  </si>
  <si>
    <t>Legal and professional - investments - capital</t>
  </si>
  <si>
    <t>Legal and professional - investments - revenue</t>
  </si>
  <si>
    <t>Legal and professional - tax advisory - allowable</t>
  </si>
  <si>
    <t>Legal and professional - tax advisory - disallowable</t>
  </si>
  <si>
    <t>Legal and professional - leases - allowable</t>
  </si>
  <si>
    <t>Legal and professional - leases - disallowable</t>
  </si>
  <si>
    <t>Legal and professional - set up of share schemes or share plans</t>
  </si>
  <si>
    <t>Legal and professional - valuations for insurance or accounting purposes</t>
  </si>
  <si>
    <t>Trade related consultancy</t>
  </si>
  <si>
    <t>Legal and professional - general provisions</t>
  </si>
  <si>
    <t>Legal and professional TA estimate - [Allowed]</t>
  </si>
  <si>
    <t>Legal and professional TA estimate - [Disallowed]</t>
  </si>
  <si>
    <t>Added captions allowed up to 5</t>
  </si>
  <si>
    <t>table for extra rows</t>
  </si>
  <si>
    <t>calculate business additional caption amounts</t>
  </si>
  <si>
    <t>Confirmation of client review</t>
  </si>
  <si>
    <t>Entertaining and gifts to be allocated</t>
  </si>
  <si>
    <t>Staff / employee entertaining, party, event, gifts, meals or subsistence</t>
  </si>
  <si>
    <t>Repairs, maintenance and computer costs to be allocated</t>
  </si>
  <si>
    <t>Repairs / replacement / tooling - capital</t>
  </si>
  <si>
    <t>Consumables / new assets - revenue</t>
  </si>
  <si>
    <t>New assets - capital</t>
  </si>
  <si>
    <t>Repairs and computer costs TA estimate - [Allowed]</t>
  </si>
  <si>
    <t>Repairs and computer costs TA estimate - [Disallowed]</t>
  </si>
  <si>
    <t>Bad debts to be allocated</t>
  </si>
  <si>
    <t>Bank charges to be allocated</t>
  </si>
  <si>
    <t>Bank charges TA estimate - [Allowed]</t>
  </si>
  <si>
    <t>Bank charges TA estimate - [Disallowed]</t>
  </si>
  <si>
    <t>Charitable donations to be allocated</t>
  </si>
  <si>
    <t>Charitable donations to non registered UK/EU charities or non UK/EU charities</t>
  </si>
  <si>
    <t>Charitable donations TA estimate - [Allowed]</t>
  </si>
  <si>
    <t>Charitable donations TA estimate - [Disallowed]</t>
  </si>
  <si>
    <t>Forex differences TA estimate - [Allowed]</t>
  </si>
  <si>
    <t>Forex differences TA estimate - [Disallowed]</t>
  </si>
  <si>
    <t>Fines and penalties to be allocated</t>
  </si>
  <si>
    <t>Fines and penalties - allowable</t>
  </si>
  <si>
    <t>Fines and penalties - disallowable</t>
  </si>
  <si>
    <t>Fines and penalties TA estimate - [Allowed]</t>
  </si>
  <si>
    <t>Fines and penalties TA estimate - [Disallowed]</t>
  </si>
  <si>
    <t>Other income to be allocated</t>
  </si>
  <si>
    <t>Foreign income</t>
  </si>
  <si>
    <t>Dilapidation receipts</t>
  </si>
  <si>
    <t>Royalties receivable - Overseas</t>
  </si>
  <si>
    <t>Other analysis / exceptional costs to be allocated</t>
  </si>
  <si>
    <t>Other allowable expenditure</t>
  </si>
  <si>
    <t>Entertaining - disallowable</t>
  </si>
  <si>
    <t>Capital expenditure</t>
  </si>
  <si>
    <t>Other disallowable expenditure</t>
  </si>
  <si>
    <t>Other analysis / exceptional costs [Allowed]</t>
  </si>
  <si>
    <t>Other analysis / exceptional costs [Disallowed]</t>
  </si>
  <si>
    <t>Irrecoverable VAT to be allocated</t>
  </si>
  <si>
    <t>Irrecoverable VAT TA estimate - [Disallowed]</t>
  </si>
  <si>
    <t>Sundry to be allocated</t>
  </si>
  <si>
    <t>Sundry - [Allowed]</t>
  </si>
  <si>
    <t>Sundry - [Disallowed]</t>
  </si>
  <si>
    <t>insert other tables above here</t>
  </si>
  <si>
    <t xml:space="preserve">Data maps to Combined analysis </t>
  </si>
  <si>
    <t>Managing display of rows</t>
  </si>
  <si>
    <t>Allocate the account using dropdown</t>
  </si>
  <si>
    <t>Add to disclosure</t>
  </si>
  <si>
    <t>first row to show</t>
  </si>
  <si>
    <t>does not need to be persisted, so not a table</t>
  </si>
  <si>
    <t>depth to show</t>
  </si>
  <si>
    <t>Show rows</t>
  </si>
  <si>
    <t>Unused rows are hidden</t>
  </si>
  <si>
    <t>last row to hide</t>
  </si>
  <si>
    <t>Need to fix display on anaysis sheets</t>
  </si>
  <si>
    <t>first row to hide</t>
  </si>
  <si>
    <t>depth to hide</t>
  </si>
  <si>
    <t>Hide rows</t>
  </si>
  <si>
    <t>Amount allocated by account code above</t>
  </si>
  <si>
    <t>Bottom of unallocated table</t>
  </si>
  <si>
    <t>Total to be manually allocated below</t>
  </si>
  <si>
    <t>Please describe the expense, add rows as needed</t>
  </si>
  <si>
    <t>Allocate the expense using dropdown</t>
  </si>
  <si>
    <t>PwC query</t>
  </si>
  <si>
    <t>Client response</t>
  </si>
  <si>
    <t>Disclosure</t>
  </si>
  <si>
    <t>New disclosure</t>
  </si>
  <si>
    <t>Total amount allocated</t>
  </si>
  <si>
    <t>Remaining amount to be allocated</t>
  </si>
  <si>
    <t>Add attachments by double clicking on the icon below</t>
  </si>
  <si>
    <t>.</t>
  </si>
  <si>
    <t>Action text</t>
  </si>
  <si>
    <t>Sheet has mapped amounts</t>
  </si>
  <si>
    <t>this gets mapped amounts, not adjustment amounts</t>
  </si>
  <si>
    <t>Total to be allocated</t>
  </si>
  <si>
    <t>add validation for correct entry</t>
  </si>
  <si>
    <t>Consider how to add a new one of these. Need to document the requirements</t>
  </si>
  <si>
    <t>Profit (+) / loss (-)</t>
  </si>
  <si>
    <t>Items that may be reclassified to profit or loss</t>
  </si>
  <si>
    <t>Changes in the fair value of debt instruments at fair value through other comprehensive income</t>
  </si>
  <si>
    <t>Share of other comprehensive income of associates and joint ventures accounted for using the equity method</t>
  </si>
  <si>
    <t>Exchange differences on translation of foreign operations</t>
  </si>
  <si>
    <t>Exchange differences on translation of discontinued operation</t>
  </si>
  <si>
    <t>Gains on cash flow hedges</t>
  </si>
  <si>
    <t>Costs of hedging</t>
  </si>
  <si>
    <t>Hedging gains reclassified to profit or loss</t>
  </si>
  <si>
    <t>Gains on net investment hedge</t>
  </si>
  <si>
    <t>Income tax relating to these items(-)</t>
  </si>
  <si>
    <t>Items that will not be reclassified to profit or loss</t>
  </si>
  <si>
    <t>Revaluation of land and buildings</t>
  </si>
  <si>
    <t>Changes in the fair value of equity investments at fair value through other comprehensive income</t>
  </si>
  <si>
    <t>Remeasurements of post-employment benefit obligations</t>
  </si>
  <si>
    <t>Total comprehensive income</t>
  </si>
  <si>
    <t>WIP</t>
  </si>
  <si>
    <t>Question</t>
  </si>
  <si>
    <t>Answer</t>
  </si>
  <si>
    <t>YES</t>
  </si>
  <si>
    <t>NO</t>
  </si>
  <si>
    <t>Instructions</t>
  </si>
  <si>
    <t>Please respond to this questionnaire with your best knowledge and belief._x000d_
We will rely on your responses and the quality of the supporting information. _x000d_
We shall use this information in preparing the Corporation Tax computation and return. _x000d_
You do not need to be a tax expert to respond to the questionnaire. However, it is expected that the respondent has awareness of the company's leasing activities and accounting policies on leases._x000d_
If you have any questions on the content or the terminology used in the questionnaire, please contact your PwC tax compliance team.</t>
  </si>
  <si>
    <t>Please choose answers from the dropdown menu in the Answer column. 
Depending on your answers, the relevant questions that require your response will appear, while the irrelevant ones will be cross hatched. 
While the status box indicates 'In progress', please scroll down and check for any unanswered questions. These are highlighted with a red cross on the right side.</t>
  </si>
  <si>
    <t>Q1</t>
  </si>
  <si>
    <t>Tax avoidance disclosure (TAD) (TAX KNOWLEDGE REQUIRED)</t>
  </si>
  <si>
    <t>Has any planning been devised and implemented by your company which, under the regulations of Finance Acts 2004 and 2006, is required to be notified in the tax return, or completed any other unusual transactions during the period?</t>
  </si>
  <si>
    <t>If yes, please provide sufficient information below for the notification to be reported in the corporate tax return, ie. information relating to the time when you expect to obtain the relevant tax advantage as well as the TAD reference number if already given.</t>
  </si>
  <si>
    <t>Q4</t>
  </si>
  <si>
    <t>Cost of sales (TAX KNOWLEDGE REQUIRED)</t>
  </si>
  <si>
    <t>All costs within cost of sales (with the exception of any depreciation included) are tax deductible.</t>
  </si>
  <si>
    <t>Q2</t>
  </si>
  <si>
    <t>Losses, bad debts etc. re connected parties</t>
  </si>
  <si>
    <t>Have any impairment losses, bad debt provisions, or foreign exchange movements been charged to the profit or loss account where the assets provided against (whether trade, loan or other) are due from connected parties?</t>
  </si>
  <si>
    <t>Generally for this purpose companies are connected if one holds more than 50% of the voting power in the other or the two companies are under the control of the same company.
If yes, please provide details below including the amounts and the names of the connected parties.</t>
  </si>
  <si>
    <t>All capital expenditure charged anywhere in the profit and loss account during the year has been identified as such in the tax pack.</t>
  </si>
  <si>
    <t>If there is capital within the profit and loss account please split this out on the relevant statement and identify by labelling the amount as such in the narrative, e.g. 'Table - capital'.   (Capital expenditure is broadly expenditure on assets with a useful life of over 2 years).</t>
  </si>
  <si>
    <t>Fines and penalties</t>
  </si>
  <si>
    <t>Are there any fines or penalties included within the profit and loss figures?</t>
  </si>
  <si>
    <t>Inter-group transactions</t>
  </si>
  <si>
    <t>Have all group transfers, charges or credits (e.g. management charges, interest, fixed assets etc.) been checked to the corresponding group company?</t>
  </si>
  <si>
    <t>All client entertaining, gifts and/or hospitality costs charged anywhere within the profit and loss account during the year have been identified as such in the tax pack.</t>
  </si>
  <si>
    <t>If there is further client entertaining within the profit and loss account, please split this out on the relevant statement and identify by labelling as such in the narrative.  Please refer to the PwC help document for further information regarding client gifts).</t>
  </si>
  <si>
    <t>See Entertaining on Income statement disclosures</t>
  </si>
  <si>
    <t>The figures provided for entertaining in the pack are actual figures (ie. not estimated).</t>
  </si>
  <si>
    <t>Subscriptions and donations</t>
  </si>
  <si>
    <t>Have all donations been paid in full by the year end?</t>
  </si>
  <si>
    <t>If no, please provide details below of the accrued amounts, including to which charity they relate.</t>
  </si>
  <si>
    <t>Interest payable and receivable</t>
  </si>
  <si>
    <t>Does the company have any interest payable to overseas parties?</t>
  </si>
  <si>
    <t>If yes, please provide details of any withholding tax deducted for each payment including the rate and whether the payment is under treaty clearance.</t>
  </si>
  <si>
    <t>Will all interest payable to overseas CONNECTED parties have been paid within 12 months of the year end?  (Generally for this purpose companies are connected if one holds more than 50% of the voting power in the other or the two companies are under the control of the same company).</t>
  </si>
  <si>
    <t>If no, please give details below of amounts remaining unpaid at that point.  Please also provide details of any foreign exchange movements associated with unpaid interest to CONNECTED parties.</t>
  </si>
  <si>
    <t>Foreign exchange gains / losses</t>
  </si>
  <si>
    <t>Where foreign exchange gains or losses have been charged to the profit and loss account in the period, do they all relate to trading balances?</t>
  </si>
  <si>
    <t>Does the company lease any cars with emissions in excess of the relevant limit (see below) when the lease commenced?</t>
  </si>
  <si>
    <t>i.     50g per km from April 2021</t>
  </si>
  <si>
    <t>ii.    110g per km from April 2018</t>
  </si>
  <si>
    <t>iii.   130g per km from April 2013</t>
  </si>
  <si>
    <t>iv.   160g per km prior to April 2013</t>
  </si>
  <si>
    <t>Q3</t>
  </si>
  <si>
    <t>Contaminated land relief</t>
  </si>
  <si>
    <t>Has the company incurred any expenditure during the period on clearing / improving contaminated land?</t>
  </si>
  <si>
    <t>Additional information</t>
  </si>
  <si>
    <t>If you have any additional comments then please add them below.</t>
  </si>
  <si>
    <t>Hiding rows</t>
  </si>
  <si>
    <t>Display handling</t>
  </si>
  <si>
    <t>Fixed assets</t>
  </si>
  <si>
    <t>Right of Use assets</t>
  </si>
  <si>
    <t>Investment Properties</t>
  </si>
  <si>
    <t>Held for sale assets</t>
  </si>
  <si>
    <t>Guidance</t>
  </si>
  <si>
    <t>ROW</t>
  </si>
  <si>
    <t>Field</t>
  </si>
  <si>
    <t>Enter unrounded numbers to no decimal places</t>
  </si>
  <si>
    <t>Import and export needs work per OCT this is TB</t>
  </si>
  <si>
    <t>Cost or valuation</t>
  </si>
  <si>
    <t>At period start date</t>
  </si>
  <si>
    <t>this is data entry for 1st period</t>
  </si>
  <si>
    <t>costBf</t>
  </si>
  <si>
    <t>Additions</t>
  </si>
  <si>
    <t>costAdditions</t>
  </si>
  <si>
    <t>Revaluations (+/-)</t>
  </si>
  <si>
    <t>costRevaluations</t>
  </si>
  <si>
    <t>Disposals (-)</t>
  </si>
  <si>
    <t>costDisposals</t>
  </si>
  <si>
    <t>Transfers in</t>
  </si>
  <si>
    <t>costTransfersIn</t>
  </si>
  <si>
    <t>Transfers out (-)</t>
  </si>
  <si>
    <t>costTransfersOut</t>
  </si>
  <si>
    <t>Use additional captions if needed</t>
  </si>
  <si>
    <t>Below switch in Admin will show or hide other rows for cost and depreciation</t>
  </si>
  <si>
    <t>costOther</t>
  </si>
  <si>
    <t>costOther2</t>
  </si>
  <si>
    <t>costOther3</t>
  </si>
  <si>
    <t>Cost or valuation at period end date</t>
  </si>
  <si>
    <t>Calculation ignores the data entry opening value</t>
  </si>
  <si>
    <t>Enter depreciation as a positive number</t>
  </si>
  <si>
    <t>depBf</t>
  </si>
  <si>
    <t>Charge for the period</t>
  </si>
  <si>
    <t>depCharge</t>
  </si>
  <si>
    <t>Impairment losses</t>
  </si>
  <si>
    <t>depLosses</t>
  </si>
  <si>
    <t>Adjustment on revaluations (+/-)</t>
  </si>
  <si>
    <t>depRevaluations</t>
  </si>
  <si>
    <t>depDisposals</t>
  </si>
  <si>
    <t>Adjustment on transfers in</t>
  </si>
  <si>
    <t>depTransfersIn</t>
  </si>
  <si>
    <t>Adjustment on transfers out (-)</t>
  </si>
  <si>
    <t>depTransfersOut</t>
  </si>
  <si>
    <t>depOther</t>
  </si>
  <si>
    <t>depOther2</t>
  </si>
  <si>
    <t>depOther3</t>
  </si>
  <si>
    <t>Depreciation at period end date</t>
  </si>
  <si>
    <t>Net book value at period end date</t>
  </si>
  <si>
    <t>Total depreciation in income statement per mapping</t>
  </si>
  <si>
    <t>Total impairment in income statement per mapping</t>
  </si>
  <si>
    <t>Display options</t>
  </si>
  <si>
    <t>Display rows for additional captions in cost and depreciation?</t>
  </si>
  <si>
    <t>Hide</t>
  </si>
  <si>
    <t>Is sheet required</t>
  </si>
  <si>
    <t>Impairments</t>
  </si>
  <si>
    <t>Categories for calculation</t>
  </si>
  <si>
    <t>Sheet context</t>
  </si>
  <si>
    <t>Tangible fixed assets note</t>
  </si>
  <si>
    <t>Block context</t>
  </si>
  <si>
    <t>Tangible assets</t>
  </si>
  <si>
    <t>Switch to show rows for additional captions</t>
  </si>
  <si>
    <t>opening data</t>
  </si>
  <si>
    <t>Use manual opening amounts</t>
  </si>
  <si>
    <t>Cost bf</t>
  </si>
  <si>
    <t>Dep bf</t>
  </si>
  <si>
    <t>Category</t>
  </si>
  <si>
    <t>Business</t>
  </si>
  <si>
    <t>Acquisition date</t>
  </si>
  <si>
    <t>Add validation for category</t>
  </si>
  <si>
    <t>Total additions</t>
  </si>
  <si>
    <t>no tick if no values</t>
  </si>
  <si>
    <t>Balance sheet additions</t>
  </si>
  <si>
    <t>Additions per fixed asset note</t>
  </si>
  <si>
    <t>Transfers in per fixed asset note</t>
  </si>
  <si>
    <t>Capital items expensed in income statement</t>
  </si>
  <si>
    <t>Additions or transfers in per fixed asset note</t>
  </si>
  <si>
    <t>send validations to index</t>
  </si>
  <si>
    <t>hide to bottom of admin</t>
  </si>
  <si>
    <t>Hide business column</t>
  </si>
  <si>
    <t>Disposal date</t>
  </si>
  <si>
    <t>Cost</t>
  </si>
  <si>
    <t>Accumulated depreciation (-)</t>
  </si>
  <si>
    <t>Net book value</t>
  </si>
  <si>
    <t>Disposal proceeds (-)</t>
  </si>
  <si>
    <t>Profit (-) / loss (+) on disposal</t>
  </si>
  <si>
    <t>Proceeds in excess of costs</t>
  </si>
  <si>
    <t>Please enter unrounded numbers to no decimal places</t>
  </si>
  <si>
    <t>Disposals per fixed asset note</t>
  </si>
  <si>
    <t>Transfers out per fixed asset note</t>
  </si>
  <si>
    <t>Total per fixed asset note</t>
  </si>
  <si>
    <t>Per fixed asset note</t>
  </si>
  <si>
    <t>WIP - need to address reconciliation split for impairments between TFA and IFA</t>
  </si>
  <si>
    <t>Intangible fixed assets</t>
  </si>
  <si>
    <t>imported amount</t>
  </si>
  <si>
    <t>this is either the data entry or imported from computation</t>
  </si>
  <si>
    <t>Amortisation</t>
  </si>
  <si>
    <t>Enter amortisation as a positive number</t>
  </si>
  <si>
    <t>validation check if non-zero check to reconciliation beneath</t>
  </si>
  <si>
    <t>Total amortisation in income statement per mapping</t>
  </si>
  <si>
    <t>Display rows for additional captions in cost and amortisation?</t>
  </si>
  <si>
    <t>WIP - need interaction between additions and allowances</t>
  </si>
  <si>
    <t>Non-trading IFA</t>
  </si>
  <si>
    <t>Additions per intangible fixed asset note</t>
  </si>
  <si>
    <t>Accumulated amortisation (-)</t>
  </si>
  <si>
    <t>Disposals per intangible fixed asset note</t>
  </si>
  <si>
    <t>WIP need interaction between additions and here</t>
  </si>
  <si>
    <t>Date of disposal / transfer out</t>
  </si>
  <si>
    <t>NBV per accounts b/f</t>
  </si>
  <si>
    <t>Change in basis</t>
  </si>
  <si>
    <t>Revised NBV b/f</t>
  </si>
  <si>
    <t>Amortisation (-)</t>
  </si>
  <si>
    <t>Impairment (-)</t>
  </si>
  <si>
    <t>Revaluations</t>
  </si>
  <si>
    <t>NBV of disposals (-)</t>
  </si>
  <si>
    <t>NBV transferred out (-)</t>
  </si>
  <si>
    <t>NBV per accounts c/f</t>
  </si>
  <si>
    <t>Proceeds of disposals</t>
  </si>
  <si>
    <t>Proceeds of transfers out</t>
  </si>
  <si>
    <t>Deemed proceeds, if different</t>
  </si>
  <si>
    <t>Net credit (+) / charge (-) to I/S</t>
  </si>
  <si>
    <t>Blank text column</t>
  </si>
  <si>
    <t>Allowable per accounts</t>
  </si>
  <si>
    <t>description</t>
  </si>
  <si>
    <t>business</t>
  </si>
  <si>
    <t>Column 4</t>
  </si>
  <si>
    <t>NBVPerAccounts_Amount</t>
  </si>
  <si>
    <t>Column 5</t>
  </si>
  <si>
    <t>Column 6</t>
  </si>
  <si>
    <t>Column 7</t>
  </si>
  <si>
    <t>Column 8</t>
  </si>
  <si>
    <t>Column 9</t>
  </si>
  <si>
    <t>Column 10</t>
  </si>
  <si>
    <t>Column 11</t>
  </si>
  <si>
    <t>Column 12</t>
  </si>
  <si>
    <t>Column 13</t>
  </si>
  <si>
    <t>Column 14</t>
  </si>
  <si>
    <t>Column 15</t>
  </si>
  <si>
    <t>Column 16</t>
  </si>
  <si>
    <t>Column 17</t>
  </si>
  <si>
    <t>Column 18</t>
  </si>
  <si>
    <t/>
  </si>
  <si>
    <t>4% fixed rate allowance</t>
  </si>
  <si>
    <t>6.5% fixed rate allowance</t>
  </si>
  <si>
    <t>Excluded assets</t>
  </si>
  <si>
    <t>assetCategory</t>
  </si>
  <si>
    <t>Relevant assets</t>
  </si>
  <si>
    <t>Short finance leases</t>
  </si>
  <si>
    <t>Lease and leaseback arrangements</t>
  </si>
  <si>
    <t>Long-funding finance leases</t>
  </si>
  <si>
    <t>Sale and leaseback arrangements</t>
  </si>
  <si>
    <t>Net investment in sub-leases / finance leases</t>
  </si>
  <si>
    <t>Corresponding head lease liability</t>
  </si>
  <si>
    <t>Deemed depreciation on derecognised RoU assets</t>
  </si>
  <si>
    <t>Opening balance</t>
  </si>
  <si>
    <t>Revised opening balance</t>
  </si>
  <si>
    <t>Finance income credited to I/S</t>
  </si>
  <si>
    <t>Rentals receivable (-)</t>
  </si>
  <si>
    <t>Disposals at net book value</t>
  </si>
  <si>
    <t>Closing balance</t>
  </si>
  <si>
    <t>Commercial depreciation on long funding operating leases</t>
  </si>
  <si>
    <t>Reconciliation</t>
  </si>
  <si>
    <t>Finance lease rental income in income statement per mapping</t>
  </si>
  <si>
    <t>Capital element of finance lease rentals receivable</t>
  </si>
  <si>
    <t>Gross finance lease rentals receivable</t>
  </si>
  <si>
    <t>Need to sort this once data exported</t>
  </si>
  <si>
    <t>Writing down
period (yrs)</t>
  </si>
  <si>
    <t>%
Rate</t>
  </si>
  <si>
    <t>Capitalised
expenditure
b/f</t>
  </si>
  <si>
    <t>Other
adjustments</t>
  </si>
  <si>
    <t>(Disposals
at NBV)</t>
  </si>
  <si>
    <t>Capitalised
expenditure
c/f</t>
  </si>
  <si>
    <t>(Disposal
proceeds)</t>
  </si>
  <si>
    <t>(Profit)/loss
on disposal</t>
  </si>
  <si>
    <t>Row id</t>
  </si>
  <si>
    <t>Depreciation -
specific
calculation</t>
  </si>
  <si>
    <t>OrgExp_Amount</t>
  </si>
  <si>
    <t>WDPeriods_Amount</t>
  </si>
  <si>
    <t>Rate_Amount</t>
  </si>
  <si>
    <t>CapExpBF_Amount</t>
  </si>
  <si>
    <t>businessName</t>
  </si>
  <si>
    <t>Rownumber_Amount</t>
  </si>
  <si>
    <t>column headers for import opening balances</t>
  </si>
  <si>
    <t>Review point:  Release of general provisions under FRS12 should be treated as a non deductible movement on the provisions schedule.</t>
  </si>
  <si>
    <t>Validation for opening match</t>
  </si>
  <si>
    <t>Hide business column where &lt;2 businesses</t>
  </si>
  <si>
    <t>Type</t>
  </si>
  <si>
    <t>Adjustment</t>
  </si>
  <si>
    <t>Debits (+) / credits (-) per income statement</t>
  </si>
  <si>
    <t>Transfer of trade in</t>
  </si>
  <si>
    <t>Transfer of trade out</t>
  </si>
  <si>
    <t>Other movements</t>
  </si>
  <si>
    <t>Amount disallowable (+) / non-taxable (-) per accounts</t>
  </si>
  <si>
    <t>Amount allowable (+) / taxable (-) per accounts</t>
  </si>
  <si>
    <t>Allowable utilisation (-)</t>
  </si>
  <si>
    <t>AP1 end</t>
  </si>
  <si>
    <t>AP2 end</t>
  </si>
  <si>
    <t>Blank</t>
  </si>
  <si>
    <t>provType</t>
  </si>
  <si>
    <t>OpeningBalance_Amount</t>
  </si>
  <si>
    <t>Hide 2nd AP column</t>
  </si>
  <si>
    <t>outstanding handle 2 Aps</t>
  </si>
  <si>
    <t>openingBalance_Amount</t>
  </si>
  <si>
    <t>label for schemes if &gt;1</t>
  </si>
  <si>
    <t>I/S charge (-) /credit (+)</t>
  </si>
  <si>
    <t>OCI charge (-) /credit (+)</t>
  </si>
  <si>
    <t>Opening Surplus</t>
  </si>
  <si>
    <t>Opening surplus (-) / deficit (+) in fund</t>
  </si>
  <si>
    <t>Movement in period</t>
  </si>
  <si>
    <t>Current service cost</t>
  </si>
  <si>
    <t>Past service costs</t>
  </si>
  <si>
    <t>AP2 where relevant</t>
  </si>
  <si>
    <t>Contributions not allowed for tax purposes (-)</t>
  </si>
  <si>
    <t>Net return</t>
  </si>
  <si>
    <t>Expected return on pension scheme assets</t>
  </si>
  <si>
    <t>Interest on pension scheme liabilities</t>
  </si>
  <si>
    <t>Components of actuarial gain (-) / loss (+)</t>
  </si>
  <si>
    <t>Other</t>
  </si>
  <si>
    <t>Surplus (-) / deficit (+) in fund, end of period</t>
  </si>
  <si>
    <t>Total charge / credit</t>
  </si>
  <si>
    <t>Business split of income statement movement</t>
  </si>
  <si>
    <t>Multiple business split</t>
  </si>
  <si>
    <t>Schemes names</t>
  </si>
  <si>
    <t>Hide 2nd scheme</t>
  </si>
  <si>
    <t>Remuneration unpaid for tax purposes in previous periods (+)</t>
  </si>
  <si>
    <t>Debits (+) / credits (-)  per income statement</t>
  </si>
  <si>
    <t>Amounts brought forward paid deductible under CTA 2009  s1249/s1288 (-)</t>
  </si>
  <si>
    <t>Other - non deductible (-)</t>
  </si>
  <si>
    <t>Paid within 9 months of period of account end (-)</t>
  </si>
  <si>
    <t>Transfer in</t>
  </si>
  <si>
    <t>Transfer out</t>
  </si>
  <si>
    <t>Remuneration unpaid for tax purposes,this period end</t>
  </si>
  <si>
    <t>Brought forward per accounts at balance sheet date</t>
  </si>
  <si>
    <t>Carried forward per accounts at balance sheet date</t>
  </si>
  <si>
    <t>remunerationUnpaidInPP_Amount</t>
  </si>
  <si>
    <t>BFPerAccountsBSDate_Amount</t>
  </si>
  <si>
    <t>Debits (+) / credits (-) 
per income statement</t>
  </si>
  <si>
    <t>Mapped and Derived Amount</t>
  </si>
  <si>
    <t>Target sheet</t>
  </si>
  <si>
    <t>Target grid</t>
  </si>
  <si>
    <t>Include type in category for manual selection</t>
  </si>
  <si>
    <t>category for manual selection</t>
  </si>
  <si>
    <t>Loan relationships to be allocated</t>
  </si>
  <si>
    <t>Trade</t>
  </si>
  <si>
    <t>Trading credit (+) / debit (-)</t>
  </si>
  <si>
    <t>Exchange gain (+) / loss (-)</t>
  </si>
  <si>
    <t>Share of partnership interest expenses</t>
  </si>
  <si>
    <t>Right-of-use assets interest expenses (operating leases)</t>
  </si>
  <si>
    <t>Right-of-use assets interest expenses (finance leases)</t>
  </si>
  <si>
    <t>Bank interest receivable</t>
  </si>
  <si>
    <t>Non-trade</t>
  </si>
  <si>
    <t>Non-trading credit (+) / debit (-)</t>
  </si>
  <si>
    <t>Intercompany interest receivable</t>
  </si>
  <si>
    <t>Share of partnership interest income</t>
  </si>
  <si>
    <t>Interest receivable/payable in respect of CT</t>
  </si>
  <si>
    <t>Non-loan relationship</t>
  </si>
  <si>
    <t>sheet context label</t>
  </si>
  <si>
    <t>Loan relationships and derivatives</t>
  </si>
  <si>
    <t>trade grid label</t>
  </si>
  <si>
    <t>Loan relationships and derivatives Trading</t>
  </si>
  <si>
    <t>non-trade grid label</t>
  </si>
  <si>
    <t>Loan relationships and derivatives Non-trading</t>
  </si>
  <si>
    <t>Sheet specific guidance</t>
  </si>
  <si>
    <t>Unlike income statement disclosures, this does not get data directly from mapped TB</t>
  </si>
  <si>
    <t>Instead the mapped data comes from rows in income statement disclosures which are mapped directly to LR disclosures</t>
  </si>
  <si>
    <t>Any manual adjustments are also pulled from those rows in income statement disclosures which are mapped directly to LR disclosures</t>
  </si>
  <si>
    <t>In addition mapped amounts also come from LR manual</t>
  </si>
  <si>
    <t>Non-loan relationship item above is kept for reconciling difference. No support for importing into the reconciliation</t>
  </si>
  <si>
    <t>Unlike income statement disclosures, this does not get data mapped to a single caption</t>
  </si>
  <si>
    <t>It gets data mapped to any caption which is linked to LR in OCT, but which is not sufficiently detailed to specific a particular disclosure in LR</t>
  </si>
  <si>
    <t>The list of 2nd and 3rd tier captions which this sheet picks up as needing to be allocated are below</t>
  </si>
  <si>
    <t>Blank array used above, the array matches the columns above with blank entries</t>
  </si>
  <si>
    <t>3rd tier labels for allocations if these are found in mapped TB then those accounts are pulled through here</t>
  </si>
  <si>
    <t>Exists</t>
  </si>
  <si>
    <t>2nd tier labels for allocations if these are found in mapped TB then those accounts are pulled through here</t>
  </si>
  <si>
    <t>Car details</t>
  </si>
  <si>
    <t>CO2 emissions (g/km)</t>
  </si>
  <si>
    <t>Date of lease commencement</t>
  </si>
  <si>
    <t>CO2 emissions limit (g/km)</t>
  </si>
  <si>
    <t>Disallowance percentage</t>
  </si>
  <si>
    <t>Total lease payment inc maintenance costs (+) / rebate (-)</t>
  </si>
  <si>
    <t>Maintenance costs (-)</t>
  </si>
  <si>
    <t>Net leasing</t>
  </si>
  <si>
    <t>BlockContext</t>
  </si>
  <si>
    <t>SheetContext and unique ID</t>
  </si>
  <si>
    <t>Multiple cars</t>
  </si>
  <si>
    <t>N/A</t>
  </si>
  <si>
    <t>Individual cars</t>
  </si>
  <si>
    <t>CarDetails</t>
  </si>
  <si>
    <t>Co2Emissions_Amount</t>
  </si>
  <si>
    <t>LeaseDate_Date</t>
  </si>
  <si>
    <t>External and intercompany financial assets</t>
  </si>
  <si>
    <t>Cash and cash equivalents</t>
  </si>
  <si>
    <t>Short term loans</t>
  </si>
  <si>
    <t>Long term loans</t>
  </si>
  <si>
    <t>Net investments, or net cash investments, in finance leases</t>
  </si>
  <si>
    <t>Securities issued by Governments/local or public authorities/any company or other body of persons</t>
  </si>
  <si>
    <t>Arrangements that are financial assets, produce an interest like return and are not short term</t>
  </si>
  <si>
    <t>Other financial assets/lending</t>
  </si>
  <si>
    <t>Subtotal</t>
  </si>
  <si>
    <t>Trade debtors - third party</t>
  </si>
  <si>
    <t>Trade debtors - intercompany</t>
  </si>
  <si>
    <t>Corporation tax</t>
  </si>
  <si>
    <t>Other debtors (to agree to "Other debtors" analysis)</t>
  </si>
  <si>
    <t>Prepayments and accrued income (to agree to "Prepayments and accrued income" analysis)</t>
  </si>
  <si>
    <t>Total debtors per Financial Statements</t>
  </si>
  <si>
    <t>Debtors less than one year</t>
  </si>
  <si>
    <t>Debtors greater than one year</t>
  </si>
  <si>
    <t>Note: please follow the sign convention used in the Debtors note in the Financial Statements</t>
  </si>
  <si>
    <t>External and intercompany financial liabilities</t>
  </si>
  <si>
    <t>Overdrafts</t>
  </si>
  <si>
    <t>Short term loans (external and intercompany)</t>
  </si>
  <si>
    <t>Long term loans (external and intercompany)</t>
  </si>
  <si>
    <t>Finance leases</t>
  </si>
  <si>
    <t>Arrangements that are financial liabilities, produce an interest like return and are not short term</t>
  </si>
  <si>
    <t>Other financial liabilities/borrowing</t>
  </si>
  <si>
    <t>Trade creditors - third party</t>
  </si>
  <si>
    <t>Trade creditors - intercompany</t>
  </si>
  <si>
    <t>Other taxes and social security</t>
  </si>
  <si>
    <t>Other creditors (to agree to "Other creditors" analysis)</t>
  </si>
  <si>
    <t>Accruals and deferred income (to agree to "Accruals and deferred income" analysis)</t>
  </si>
  <si>
    <t>Total creditors per Financial Statements</t>
  </si>
  <si>
    <t>Creditors less than one year</t>
  </si>
  <si>
    <t>Creditors greater than one year</t>
  </si>
  <si>
    <t>Note: please follow the sign convention used in the Creditors note in the Financial Statements</t>
  </si>
  <si>
    <t>Does the company operate an employee share scheme?</t>
  </si>
  <si>
    <t>Have any employees acquired beneficial ownership in shares in the company during this period?  (i.e. exercised share options)</t>
  </si>
  <si>
    <t>Name of employee</t>
  </si>
  <si>
    <t>Date of award</t>
  </si>
  <si>
    <t>Name of company in which shares were awarded</t>
  </si>
  <si>
    <t>Name of company in which employee employed, if not this company</t>
  </si>
  <si>
    <t>Number of shares awarded</t>
  </si>
  <si>
    <t>Market value of shares at date of award</t>
  </si>
  <si>
    <t>Amount(s) paid, if any, by employee towards acquisition</t>
  </si>
  <si>
    <t>Please include below any amounts accrued in the profit and loss account (typically under FRS 20) for gains or expected gains by employees on receipt of shares or for recharges from other group companies for the cost of providing such shares</t>
  </si>
  <si>
    <t>Total 
paid / (repaid)</t>
  </si>
  <si>
    <t>Due date</t>
  </si>
  <si>
    <t>Date 
paid / repaid</t>
  </si>
  <si>
    <t>Total paid / (repaid) during the period</t>
  </si>
  <si>
    <t>`</t>
  </si>
  <si>
    <t>Will all of the royalties payable to non-UK residents have been paid 12 months after the period end?</t>
  </si>
  <si>
    <t>If no, please give any amounts outstanding after 12 months in the notes section to the right of the royalty details</t>
  </si>
  <si>
    <t>Name of recipient of the royalty</t>
  </si>
  <si>
    <t>Full address of recipient of the royalty</t>
  </si>
  <si>
    <t>Type of royalty payment made</t>
  </si>
  <si>
    <t>Gross amount of royalty paid</t>
  </si>
  <si>
    <t>Agreement under which relief claimed
Interest and Royalties Directive</t>
  </si>
  <si>
    <t>OR</t>
  </si>
  <si>
    <t>Country or territory that has a double taxation agreement with the UK</t>
  </si>
  <si>
    <t>% rate of tax deducted from payment</t>
  </si>
  <si>
    <t>Amount of tax deducted from payment</t>
  </si>
  <si>
    <t>Notes</t>
  </si>
  <si>
    <t>Group company</t>
  </si>
  <si>
    <t>Purpose of debt</t>
  </si>
  <si>
    <t>Balance brought forward</t>
  </si>
  <si>
    <t>Movements</t>
  </si>
  <si>
    <t>Balance carried forward</t>
  </si>
  <si>
    <t>Interest rate
%</t>
  </si>
  <si>
    <t>Profit and loss interest</t>
  </si>
  <si>
    <t>Intercompany debtors</t>
  </si>
  <si>
    <t>Intercompany creditors</t>
  </si>
  <si>
    <t>If you are aware of any notional interest adjustments necessary in respect of inter-company balances, please provide details below.</t>
  </si>
  <si>
    <t>Employer's pension contribution</t>
  </si>
  <si>
    <t>Have all employer's pension contributions been paid by the year end?</t>
  </si>
  <si>
    <t>If no, then please provide details below of the amount unpaid at the year end</t>
  </si>
  <si>
    <t>Accruals for wages, salaries, bonuses, redundancies, holiday provisions etc</t>
  </si>
  <si>
    <t>Will all accruals for wages, salaries, bonuses, redundancies, holiday provisions etc. have been PAID within 9 months of the year end?</t>
  </si>
  <si>
    <t>If no, then please provide details below of the amount unpaid 9 months after the year end</t>
  </si>
  <si>
    <t>Are there any general provisions (provisions which are not calculated by reference to known liability) included within other debtors, other creditors, prepayments and accruals (other than any which have already been identified as such within the tax pack)?</t>
  </si>
  <si>
    <t>If yes, please identify these as 'general' within the narrative on the relevant schedule.</t>
  </si>
  <si>
    <t>Capital commitments</t>
  </si>
  <si>
    <t>If your accounts disclose capital commiments at the year end please provide an analysis of these below, identifying any assets that are plant and machinery and details of when the obligation to pay for such assets became unconditional.</t>
  </si>
  <si>
    <t>Question answered</t>
  </si>
  <si>
    <t>Condition to display</t>
  </si>
  <si>
    <t>Note that display if any of these apply: question has been answered; validation that expect an answer; condition that row should display</t>
  </si>
  <si>
    <t>show completed once complete</t>
  </si>
  <si>
    <t>Note that display row if any of these apply: 
- question has been answered; 
- validation that expect an answer; 
- condition that row should display</t>
  </si>
  <si>
    <t>see if can use complete in same way on other sheets</t>
  </si>
  <si>
    <t>Q</t>
  </si>
  <si>
    <t>Set-up questions</t>
  </si>
  <si>
    <t>Did the company lease or rent out buildings, land, vehicles, equipment, machinery or other assets at any point in time during the reporting period?</t>
  </si>
  <si>
    <t>Which accounting standard did the company apply to leases for statutory reporting?</t>
  </si>
  <si>
    <t>=DCHideRow($B$313,+$M14,NOT($L14),1)</t>
  </si>
  <si>
    <t>Q2A</t>
  </si>
  <si>
    <t>If FRS 102 was chosen, has the company adopted the amendments to Section 20 approved by FRC in March 2024? (Note: the new Section 20 of FRS 102 aligns treatment of lessees with IFRS 16 and is mandatory for periods started on or after 1 Jan 2026. However early adoption is permitted.)</t>
  </si>
  <si>
    <t>Did the company adopt a new accounting standard on leases in this reporting period (including a transition from FRS 102 to FRS 101/IFRS or vice versa, or an early adoption of the new S20 FRS 102) or apply a new accounting policy on leases?</t>
  </si>
  <si>
    <t>Was the company one of the following parties of lease transactions during the period:</t>
  </si>
  <si>
    <t xml:space="preserve"> (a) a lessee</t>
  </si>
  <si>
    <t xml:space="preserve"> (b) a lessor</t>
  </si>
  <si>
    <t xml:space="preserve"> (c) an intermediate lessor (where a sublease is in place)</t>
  </si>
  <si>
    <t>Q5</t>
  </si>
  <si>
    <t>Being a lessee, were there any of the following transactions on leases during the period:</t>
  </si>
  <si>
    <t xml:space="preserve"> (a) one or more new leases</t>
  </si>
  <si>
    <t xml:space="preserve"> (b) modification of one or more leases, including renewal/extension of lease term</t>
  </si>
  <si>
    <t xml:space="preserve"> (c) termination of one or more leases</t>
  </si>
  <si>
    <t xml:space="preserve"> (d) any other non-standard/one-off transactions (please specify in section A or C below)</t>
  </si>
  <si>
    <t>Q6</t>
  </si>
  <si>
    <t>Being a lessor or an intermediate lessor, were there any of the following transactions on leases during the period:</t>
  </si>
  <si>
    <t xml:space="preserve"> (d) any other non-standard/one-off transactions (please specify in section B or D below)</t>
  </si>
  <si>
    <t>Q7</t>
  </si>
  <si>
    <t>What did the company lease/sublease/rent out during the period?</t>
  </si>
  <si>
    <t xml:space="preserve"> (a) land</t>
  </si>
  <si>
    <t xml:space="preserve"> (b) buildings</t>
  </si>
  <si>
    <t xml:space="preserve"> (c) vehicles</t>
  </si>
  <si>
    <t xml:space="preserve"> (d) plant and machinery</t>
  </si>
  <si>
    <t xml:space="preserve"> (e) other (please specify).</t>
  </si>
  <si>
    <t>A</t>
  </si>
  <si>
    <t xml:space="preserve">FRS 102 - Lessee </t>
  </si>
  <si>
    <t>A1</t>
  </si>
  <si>
    <t>Which types of leases did the company hold during the reporting period?</t>
  </si>
  <si>
    <t>A2</t>
  </si>
  <si>
    <t>Were there any of the following costs incurred or incentives received as a result of a new lease or modification of an existing lease?</t>
  </si>
  <si>
    <t xml:space="preserve"> (a) Initial direct costs - legal and professional fees directly related to the new / modified lease, stamp duty or brokerage fees on the property leases etc.</t>
  </si>
  <si>
    <t xml:space="preserve"> (b) Restoration costs - any movement on dilapidation provisions, asset retirement obligations, other restoration costs.</t>
  </si>
  <si>
    <t xml:space="preserve"> (c) Lease premiums payable by the company to a landlord.</t>
  </si>
  <si>
    <t xml:space="preserve"> (d) Lease inducements received from a landlord - capital contributions, reverse premiums and any other form of contribution toward company's capital expenditure in the leased asset, except for the rent-free periods*.</t>
  </si>
  <si>
    <t xml:space="preserve"> (e) Any other non-standard costs (please specify below).</t>
  </si>
  <si>
    <t>* Rent-free period incentive is the most common type of lease incentives. However, for the purposes of this questionnaire, do not select option (d) if the only lease incentive received is a rent-free period.</t>
  </si>
  <si>
    <t>A3</t>
  </si>
  <si>
    <t>How were the above costs shown in the balance sheet and/or the income statement?_x000d_
For example, if there is a finance lease in place, please comment which costs have been capitalised and which costs were directly expensed to the income statement (IS). What are the general ledger accounts / account codes used for the IS movements?  _x000d_
Please quantify such costs below or share details in any format suitable for you.</t>
  </si>
  <si>
    <t>A4</t>
  </si>
  <si>
    <t>Where there was a modification of a lease resulting in early termination of the lease or assignment of a new lessee, please share brief details of such modification, for example, information on surrender payments / surrender premiums or any incentives to the new lessee / assignee.</t>
  </si>
  <si>
    <t>A5</t>
  </si>
  <si>
    <t>Where there was a termination / disposal of a lease, please indicate whether there were any of the following:</t>
  </si>
  <si>
    <t xml:space="preserve"> (a) legal or professional fees incurred and booked to a P&amp;L account;</t>
  </si>
  <si>
    <t xml:space="preserve"> (b) any lump sum amounts paid in the case of surrender of the lease, for example, surrender premiums or exit payments;</t>
  </si>
  <si>
    <t xml:space="preserve"> (c) any payments made between the company and the new lessee in case of assignment of the new lessee, for example, capital contributions or premiums;</t>
  </si>
  <si>
    <t xml:space="preserve"> (d) any other arrangements on disposal of a lease, resulting in additional economic inflows or outflows, except for restoration/dilapidation, which is covered below (please specify).</t>
  </si>
  <si>
    <t>A6</t>
  </si>
  <si>
    <t>Where there was a termination / disposal of a lease, did the company spend on restoration / dilapidation of property or other assets in the reporting period?</t>
  </si>
  <si>
    <t>A7</t>
  </si>
  <si>
    <t>Did the company make good dilapidations by itself or agree to pay a sum by way of composition?</t>
  </si>
  <si>
    <t xml:space="preserve"> (a) Performed dilapidation repairs in-house, including hiring contractors.</t>
  </si>
  <si>
    <t xml:space="preserve"> (b) Paid a lump-sum amount / made a composition payment to the landlord.</t>
  </si>
  <si>
    <t xml:space="preserve"> (c) Mix of the above options or other arrangement (please comment below).</t>
  </si>
  <si>
    <t>A8</t>
  </si>
  <si>
    <t>Did the company create the dilapidation provision / asset retirement obligation in the past which was subsequently utilised on disposal of the lease?</t>
  </si>
  <si>
    <t xml:space="preserve"> (a) Created provision in the past and utilised the provision in the reporting period;</t>
  </si>
  <si>
    <t xml:space="preserve"> (b) Booked expenses on dilapidation / restoration directly to one of the P&amp;L accounts;</t>
  </si>
  <si>
    <t xml:space="preserve"> (c) Mix of the two above or anything else (please specify).</t>
  </si>
  <si>
    <t>A9</t>
  </si>
  <si>
    <t>Was there any correction of the prior year errors on leases in the accounting period? If so, please provide a comment on the nature, effect on the P&amp;L for the current or prior periods and the presentation in the statutory accounts.</t>
  </si>
  <si>
    <t>B</t>
  </si>
  <si>
    <t>FRS 102 - Lessor or intermediate lessor</t>
  </si>
  <si>
    <t>B1</t>
  </si>
  <si>
    <t>Which types of leases did the company operate during the reporting period as a lessor / sublessor?</t>
  </si>
  <si>
    <t>B2</t>
  </si>
  <si>
    <t>Were there any new finance leases / subleases during the period? If so, please provide brief details (the number of new leases, lease subject, whether the leases were capitalised to the balance sheet).</t>
  </si>
  <si>
    <t>B3</t>
  </si>
  <si>
    <t>Were there any remeasurements of the finance leases / subleases, including modifications of the lease agreement in the reporting period? If so please share brief summary of the movements.</t>
  </si>
  <si>
    <t>B4</t>
  </si>
  <si>
    <t>Were there any terminations / disposals of leases or subleases during the reporting period? If so, please share the summary of accounting entries and identify any incidental costs related to the termination or any lump-sum amounts paid or received upon termination.</t>
  </si>
  <si>
    <t>B5</t>
  </si>
  <si>
    <t>Were there any other non-standard or complex transactions on leases where the company was a lessor or an intermediate lessor during the reporting period? Please share brief details.</t>
  </si>
  <si>
    <t>C</t>
  </si>
  <si>
    <t>IFRS 16 - Lessee</t>
  </si>
  <si>
    <t>Note: This section also covers the FRS 102 lessees which adopted the new Section 20 on leases, aligning the accounting with IFRS 16.</t>
  </si>
  <si>
    <t>C1</t>
  </si>
  <si>
    <t>Were there any of the following costs incurred as a result of the new lease or modification of an existing lease?</t>
  </si>
  <si>
    <t>C2</t>
  </si>
  <si>
    <t>How did the company account for the above costs? - please specify whether the costs have been capitalised within the RoU asset or elsewhere within the balance sheet, or expensed directly to the profit and loss account. Please provide details.</t>
  </si>
  <si>
    <t>C3</t>
  </si>
  <si>
    <t>C4</t>
  </si>
  <si>
    <t xml:space="preserve"> (b) any lump sum amounts paid in case of surrender of the lease, for example, surrender premiums or exit payments;</t>
  </si>
  <si>
    <t xml:space="preserve"> (c) any payments made between the company and the assignee in case of assignment of the new lessee, for example capital contributions or premiums;</t>
  </si>
  <si>
    <t xml:space="preserve"> (d) any other arrangements on disposal of a lease, resulting in additional economic inflows or outflows, except for restoration / dilapidation covered below (please specify).</t>
  </si>
  <si>
    <t xml:space="preserve">Please also share a short summary of accounting entries on disposal of leases below or in a separate file / working paper. </t>
  </si>
  <si>
    <t>C5</t>
  </si>
  <si>
    <t>C6</t>
  </si>
  <si>
    <t>C7</t>
  </si>
  <si>
    <t>C8</t>
  </si>
  <si>
    <t>Was there any correction of prior year errors on leases in the accounting period? If so, please provide a comment on the nature, effect on the current or prior period P&amp;L and presentation in the statutory accounts.</t>
  </si>
  <si>
    <t>D</t>
  </si>
  <si>
    <t>IFRS 16 - Lessor or intermediate lessor</t>
  </si>
  <si>
    <t>D1</t>
  </si>
  <si>
    <t>Has the company capitalised leases or subleases on the balance sheet by creating a 'lease receivable' or 'net investments in subleases' accounts?*</t>
  </si>
  <si>
    <t>* This may be the case if the company is a finance lessor or sublessor. It may also apply when the lease is an operating sublease, but the sublease term covers the majority of the head lease term and therefore needs to be accounted for as a finance lease.</t>
  </si>
  <si>
    <t>D2</t>
  </si>
  <si>
    <t>Were there any new leases / subleases capitalised to the lease receivable / net investment in subleases account? Please provide details, accounting entries, and relevant accounting workings to your PwC tax compliance contact.</t>
  </si>
  <si>
    <t>D3</t>
  </si>
  <si>
    <t>Were there any substantial changes / modifications to leases or subleases affecting the lease receivable / net investment in subleases account in the reporting period? If so, please briefly comment on the changes and/or share the relevant accounting workings.</t>
  </si>
  <si>
    <t>D4</t>
  </si>
  <si>
    <t>Were there any substantial changes / modifications to the head leases which were sublet affecting the lease liability in the reporting period? If so, please briefly comment on the changes and/or share the relevant accounting workings.</t>
  </si>
  <si>
    <t>D5</t>
  </si>
  <si>
    <t>Were there any terminations of subleases during the period? If so, please specify the reason.</t>
  </si>
  <si>
    <t xml:space="preserve"> (a) termination of sublease at end of sublease term.</t>
  </si>
  <si>
    <t xml:space="preserve"> (b) early termination of sublease.</t>
  </si>
  <si>
    <t xml:space="preserve"> (c) replacement of old sublease by new one with same subtenant.</t>
  </si>
  <si>
    <t xml:space="preserve"> (d) replacement of subtenant.</t>
  </si>
  <si>
    <t xml:space="preserve"> (e) other reason - please specify.</t>
  </si>
  <si>
    <t>D6</t>
  </si>
  <si>
    <t>If the company is an intermediate finance lessor, please provide details, including a full set of accounting entries on:_x000d_
 (a) the derecognised right-of-use (RoU) asset and recognised lease receivable - in the case of new subleases or remeasurements, or _x000d_
 (b) the reinstated RoU asset and derecognised lease receivable - in the case of early terminations of subleases or remeasurements.</t>
  </si>
  <si>
    <t>D7</t>
  </si>
  <si>
    <t>If there are one-off or non-ordinary movements on the lease receivable / net investments in subleases, please briefly summarise these movements below.</t>
  </si>
  <si>
    <t>E</t>
  </si>
  <si>
    <t>Adoption of new accounting standard or policy on leases</t>
  </si>
  <si>
    <t>E1</t>
  </si>
  <si>
    <t>Please specify the accounting standard change in the reporting period:</t>
  </si>
  <si>
    <t xml:space="preserve"> (a) transition from FRS102 to FRS101 or IFRS.</t>
  </si>
  <si>
    <t xml:space="preserve"> (b) transition from FRS101 or IFRS to FRS102.</t>
  </si>
  <si>
    <t xml:space="preserve"> (c) early adoption of the new Section 20 FRS102 (aligning FRS 102 with IFRS 16 treatment).</t>
  </si>
  <si>
    <t xml:space="preserve"> (d) other: please specify below.</t>
  </si>
  <si>
    <t>E2</t>
  </si>
  <si>
    <t>Please share a summary outlining the full set of accounting entries on adoption of the new accounting standard with your PwC tax compliance contact.</t>
  </si>
  <si>
    <t>E3</t>
  </si>
  <si>
    <t>Was there any change to the accounting policies on leases? For example, did the company review the policy on the capitalisation of certain direct costs within the finance lease asset or right-of-use asset, e.g. the company fully expensed stamp duty or legal fees in the past, but starting from this period it has been decided to capitalise such initial costs to the right-of-use asset and depreciate over the lease term etc.?</t>
  </si>
  <si>
    <t>F</t>
  </si>
  <si>
    <t>Taxation of vehicles leases</t>
  </si>
  <si>
    <t>F1</t>
  </si>
  <si>
    <t>For all leased cars where the lease was not capitalised to the balance sheet, please share the leased cars summary with your PwC tax compliance contact outlining the following:</t>
  </si>
  <si>
    <t xml:space="preserve"> - car number plate</t>
  </si>
  <si>
    <t xml:space="preserve"> - car model name</t>
  </si>
  <si>
    <t xml:space="preserve"> - lease hire date, or, if this is not available, the car registration date</t>
  </si>
  <si>
    <t xml:space="preserve"> - CO2 emissions, g/km</t>
  </si>
  <si>
    <t xml:space="preserve"> - rental expense (excluding any maintenance costs which can be separated)</t>
  </si>
  <si>
    <t>F2</t>
  </si>
  <si>
    <t>For all leased cars where the lease was capitalised to the balance sheet (e.g. the RoU asset under IFRS 16 or finance lease asset under FRS 102), please share the leased cars summary with your PwC tax compliance contact outlining the following:</t>
  </si>
  <si>
    <t xml:space="preserve"> - lease hire date or where this is not available, car registration date</t>
  </si>
  <si>
    <t xml:space="preserve"> - depreciation charge for the right-of-use asset for the reporting period</t>
  </si>
  <si>
    <t xml:space="preserve"> - lease interest charge for the reporting period</t>
  </si>
  <si>
    <t>Note, a car means a mechanically propelled road vehicle other than:_x000d_
 - a motorcycle;_x000d_
 - a vehicle primarily suited for the carrying of goods (e.g. vans or trucks); or_x000d_
 - a vehicle of a type not commonly used as a private vehicle and unsuitable for such use (e.g. forklifts, bulldozers etc).</t>
  </si>
  <si>
    <t>F3</t>
  </si>
  <si>
    <t>Were there any short-term leases for no more than 45 consecutive days, please highlight these in your response to questions F1 and/or F2.</t>
  </si>
  <si>
    <t>F4</t>
  </si>
  <si>
    <t>Were there any new leases where the company was reasonably certain to exercise an option to purchase an underlying asset, that is the company shall or may become the owner of the car at the end of lease term?</t>
  </si>
  <si>
    <t>If so, please identify such cars in the summaries / breakdowns for questions F1 and/or F2.</t>
  </si>
  <si>
    <t>F5</t>
  </si>
  <si>
    <t>Were there any car leases arising from more complex / structured transactions, such as chains of car leases, transfers of car leases, or situations where cars are hired by a fellow company and provided to employees of the company, or vice versa.</t>
  </si>
  <si>
    <t>G</t>
  </si>
  <si>
    <t>Taxation of plant and machinery leases</t>
  </si>
  <si>
    <t>G1</t>
  </si>
  <si>
    <t xml:space="preserve">Were there new leases of plant and machinery with the length exceeding 7 years? </t>
  </si>
  <si>
    <t>Please add notes if necessary.</t>
  </si>
  <si>
    <t>G2</t>
  </si>
  <si>
    <t>Were there any new leases where the company was reasonably certain to exercise an option to purchase an underlying asset, i.e. the company is or may be reasonably certain to become the owner of the plant or machinery at the end of lease term?</t>
  </si>
  <si>
    <t>G3</t>
  </si>
  <si>
    <t>For any termination / disposal of leases on plant and machinery in the period, did the company take ownership of the leased asset?</t>
  </si>
  <si>
    <t>If so, please share a brief summary of accounting entries below or provide details in suitable for you format.</t>
  </si>
  <si>
    <t>H</t>
  </si>
  <si>
    <t>Taxation of property leases</t>
  </si>
  <si>
    <t>H1</t>
  </si>
  <si>
    <t>Were there any property leases arising from more complex/structured transactions, such as sale and leaseback, lease and leaseback, or rent splitting etc?</t>
  </si>
  <si>
    <t>If so, please share the details with your PwC tax compliance contact.</t>
  </si>
  <si>
    <t>H2</t>
  </si>
  <si>
    <t>Did the company obtain any tax advice regarding any property lease movements in this reporting period?</t>
  </si>
  <si>
    <t>Cost and valuation amounts</t>
  </si>
  <si>
    <t>Depreciation and impairment amounts</t>
  </si>
  <si>
    <t>Disposal amounts</t>
  </si>
  <si>
    <t>Cost / valuation b/f</t>
  </si>
  <si>
    <t>Revised cost / valuation b/f</t>
  </si>
  <si>
    <t>Transfers in (+) / out (-)</t>
  </si>
  <si>
    <t>Cost / valuation c/f</t>
  </si>
  <si>
    <t>Depreciation b/f</t>
  </si>
  <si>
    <t>Depreciation charged - allowable</t>
  </si>
  <si>
    <t>Depreciation charge - not allowable</t>
  </si>
  <si>
    <t>Impairment charge - allowable</t>
  </si>
  <si>
    <t>Impairment charge - not allowable</t>
  </si>
  <si>
    <t>Eliminated on  disposal (-)</t>
  </si>
  <si>
    <t>Depreciation c/f</t>
  </si>
  <si>
    <t>NBV on disposal</t>
  </si>
  <si>
    <t>Proceeds (-)</t>
  </si>
  <si>
    <t>Proceeds not allowable</t>
  </si>
  <si>
    <t>capitalValueBF_Amount</t>
  </si>
  <si>
    <t>DepreciationBF_Amount</t>
  </si>
  <si>
    <t>Column 19</t>
  </si>
  <si>
    <t>Column 20</t>
  </si>
  <si>
    <t>Column 21</t>
  </si>
  <si>
    <t>Column 22</t>
  </si>
  <si>
    <t>Set Yes</t>
  </si>
  <si>
    <t>Set No</t>
  </si>
  <si>
    <t>Applies</t>
  </si>
  <si>
    <t>either show/hide or conditional format</t>
  </si>
  <si>
    <t>Please respond to this questionnaire with your best knowledge and belief.
We will rely on your responses and the quality of the supporting information. 
We shall use this information in preparing the Corporation Tax computation and return. 
You do not need to be a tax expert to respond to the questionnaire. However, it is expected that the respondent has awareness of the company's research and development activities.
If you have any questions on the content or the terminology used in the questionnaire, please contact your PwC tax compliance team.</t>
  </si>
  <si>
    <t>R&amp;D Claims</t>
  </si>
  <si>
    <t>Is the company submitting a claim for Research and Development Expenditure Credit (RDEC)?</t>
  </si>
  <si>
    <t>questions to be updated</t>
  </si>
  <si>
    <t>Is the company submitting a claim for research and development under the Enhanced R&amp;D intensive support (ERIS) for loss-making R&amp;D intensive SMEs?</t>
  </si>
  <si>
    <t>Please confirm the name of the provider or person(s) completing the final Research and Development report and their professional qualifications.</t>
  </si>
  <si>
    <t>Is this advisor a member of a professional body that applies the principles and standards in the PCRT (Professional Conduct in Relation to Tax)?</t>
  </si>
  <si>
    <t>Are you comfortable that the company meets the trading requirements as per Part 6A, CTA 2009, s104A(1)?</t>
  </si>
  <si>
    <t>Have any changes in company ownership conditions or company size occurred during the period which could impact on the Research and Development status (for example acquisitions or organic growth etc).</t>
  </si>
  <si>
    <t>If yes, please provide details.</t>
  </si>
  <si>
    <t xml:space="preserve"> Additional Information Form </t>
  </si>
  <si>
    <t>For all Research and Development Claims submitted post 08 August 2023 an Additional Information Form is required to be submitted in support of the claims. Has the Additional Information Form (AIF) been submitted to HMRC for this claim?</t>
  </si>
  <si>
    <t>Please confirm if you can provide a copy of pages 1 - 3 of the final submitted AIF.</t>
  </si>
  <si>
    <t>Please attach pages 1 - 3 of the final submitted AIF</t>
  </si>
  <si>
    <t>Please attach or forward the HMRC successful submission email receipt for this claim.</t>
  </si>
  <si>
    <t>Details of the senior officer</t>
  </si>
  <si>
    <t>Senior officer's full name</t>
  </si>
  <si>
    <t>Senior officer's role</t>
  </si>
  <si>
    <t>Telephone number for senior officer</t>
  </si>
  <si>
    <t>Email address for senior officer</t>
  </si>
  <si>
    <t>Accounting period</t>
  </si>
  <si>
    <t>Start date of accounting period</t>
  </si>
  <si>
    <t>End date of accounting period</t>
  </si>
  <si>
    <t>Accounting period part of long period of account</t>
  </si>
  <si>
    <t>B6</t>
  </si>
  <si>
    <t>Qualifying expenditure and projects</t>
  </si>
  <si>
    <t>Schemes</t>
  </si>
  <si>
    <t>B7</t>
  </si>
  <si>
    <t>RDEC qualifying expenditure</t>
  </si>
  <si>
    <t>Qualifying expenditure you are claiming</t>
  </si>
  <si>
    <t>Staffing costs</t>
  </si>
  <si>
    <t>Externally provided workers (EPW)</t>
  </si>
  <si>
    <t>Consumable items</t>
  </si>
  <si>
    <t>Enter description…</t>
  </si>
  <si>
    <t>Summary of RDEC qualifying expenditure</t>
  </si>
  <si>
    <t>Accounting period …. to …</t>
  </si>
  <si>
    <t>Qualifying indirect activities RDEC</t>
  </si>
  <si>
    <t>Amount that is qualifying indirect activities</t>
  </si>
  <si>
    <t>B8</t>
  </si>
  <si>
    <t>Date signed</t>
  </si>
  <si>
    <t>…</t>
  </si>
  <si>
    <t>Date of
expenditure</t>
  </si>
  <si>
    <t>Qualifying
R&amp;D
expenditure</t>
  </si>
  <si>
    <t>Research and Development Expenditure Credit (RDEC)</t>
  </si>
  <si>
    <t>Total relevant expenditure on R&amp;D workers, including PAYE and National Insurance contributions, included in qualifying expenditure above</t>
  </si>
  <si>
    <t>RDEC credited above the line, i.e. included within the Profit Before Tax, in relation to this period</t>
  </si>
  <si>
    <t xml:space="preserve">Trial balance codes containing RDEC credited above the line, in relation to this period </t>
  </si>
  <si>
    <t>RDEC credited above the line, i.e. included within the Profit Before Tax, in relation to previous periods in this period</t>
  </si>
  <si>
    <t>Trial balance codes containing RDEC credited above the line, in relation to previous periods in this period</t>
  </si>
  <si>
    <t>Enhanced R&amp;D intensive support (ERIS)</t>
  </si>
  <si>
    <t>Total expenditure on externally provided workers from, and subcontracting to, connected persons</t>
  </si>
  <si>
    <t>Total PAYE and NIC liabilities of the company</t>
  </si>
  <si>
    <t>Connected companies PAYE and NIC liabilities on externally provided workers and contractors (as Company A)</t>
  </si>
  <si>
    <t>Connected companies PAYE and NIC liabilities on externally provided workers and contractors (as Company B)</t>
  </si>
  <si>
    <t>On what basis are you comfortable that the company satisfies the ERIS and SME qualifying conditions?</t>
  </si>
  <si>
    <t>Please provide relevant supporting evidence to confirm this position.</t>
  </si>
  <si>
    <t>Does the exception to the tax credit cap per s1058D CTA 2009 apply?</t>
  </si>
  <si>
    <t>Please provide the Employer PAYE reference (including district).</t>
  </si>
  <si>
    <t>If applicable, please provide the relevant PAYE/NIC’s liability of connected companies and connected company’s employer PAYE reference.</t>
  </si>
  <si>
    <t>Does the claim include any work subcontracted to it by a large company or any subsidised and capped work?</t>
  </si>
  <si>
    <t>Should there be sufficient losses, would you like to surrender them for a cash repayment at 14.5%?
Please note that should the company be entitled to a repayment, we will be in touch separately to obtain bank details.</t>
  </si>
  <si>
    <t>To the extent a repayment is requested, please confirm that the company is a going concern.</t>
  </si>
  <si>
    <t>Item</t>
  </si>
  <si>
    <t>Value</t>
  </si>
  <si>
    <t>DataFlow properties</t>
  </si>
  <si>
    <t>These DataFlow properties are NOT editable here</t>
  </si>
  <si>
    <t>ClientName</t>
  </si>
  <si>
    <t>ClientID</t>
  </si>
  <si>
    <t>EntityShortName</t>
  </si>
  <si>
    <t>Entity short name of the actual entity, not the specific division or business</t>
  </si>
  <si>
    <t>EntityName</t>
  </si>
  <si>
    <t>Entity name appended with any finer description like division or business</t>
  </si>
  <si>
    <t>EntityID</t>
  </si>
  <si>
    <t>Entity code appended with any finer description like division or business</t>
  </si>
  <si>
    <t>TaxType</t>
  </si>
  <si>
    <t>Year</t>
  </si>
  <si>
    <t>Period</t>
  </si>
  <si>
    <t>TemplateName</t>
  </si>
  <si>
    <t>Jurisdiction</t>
  </si>
  <si>
    <t>Scenario</t>
  </si>
  <si>
    <t>Codes</t>
  </si>
  <si>
    <t>RequestID</t>
  </si>
  <si>
    <t>Status</t>
  </si>
  <si>
    <t>The status of the request. Used to determine whether displaying for PwC or Client</t>
  </si>
  <si>
    <t>Period properties</t>
  </si>
  <si>
    <t>POA_Start</t>
  </si>
  <si>
    <t>set on creation from master data</t>
  </si>
  <si>
    <t>POA_End</t>
  </si>
  <si>
    <t>Period length</t>
  </si>
  <si>
    <t>start year is leap year</t>
  </si>
  <si>
    <t>end year is leap year</t>
  </si>
  <si>
    <t>Leap date</t>
  </si>
  <si>
    <t>POA contain leap year</t>
  </si>
  <si>
    <t>POA year length</t>
  </si>
  <si>
    <t>POA portion of year</t>
  </si>
  <si>
    <t>AP intermediate end</t>
  </si>
  <si>
    <t>If there is a second AP in this POA, then this is the end of the 1st AP</t>
  </si>
  <si>
    <t>single AP</t>
  </si>
  <si>
    <t>AP1_End</t>
  </si>
  <si>
    <t>AP2_End</t>
  </si>
  <si>
    <t>Entity properties</t>
  </si>
  <si>
    <t>EntityType</t>
  </si>
  <si>
    <t>Currency_Symbol</t>
  </si>
  <si>
    <t>Corporate tax properties</t>
  </si>
  <si>
    <t>Multiple business</t>
  </si>
  <si>
    <t>Does the entity have more than 1 business</t>
  </si>
  <si>
    <t>Populated with the business in OCT for this taxpack, can have only 0 or 1 per taxpack, not editable in taxpack</t>
  </si>
  <si>
    <t>Business_Name</t>
  </si>
  <si>
    <t>Required currency</t>
  </si>
  <si>
    <t>The functional currency from the computation</t>
  </si>
  <si>
    <t>Division name</t>
  </si>
  <si>
    <t>Populated with the division in OCT for this taxpack, can have only 0 or 1 per taxpack, not editable in taxpack</t>
  </si>
  <si>
    <t>Override display</t>
  </si>
  <si>
    <t>Set to true to force display to Admin. Shouldn't be required if display is working as intended</t>
  </si>
  <si>
    <t>Adding a new detailed income statement analysis</t>
  </si>
  <si>
    <t>New sheet for the to be allocated</t>
  </si>
  <si>
    <t>Copy existing "to be allocated" sheet, eg Legal and professional fees</t>
  </si>
  <si>
    <t>Change name of sheet tab</t>
  </si>
  <si>
    <t>Change label for sheet in Admin section</t>
  </si>
  <si>
    <t>Check that all references on the sheet update (eg row 5, 35, etc)</t>
  </si>
  <si>
    <t>New section in sheet "Income statement disclosures"</t>
  </si>
  <si>
    <t>Insert new rows for this section</t>
  </si>
  <si>
    <t>Copy an existing section into the new rows (ensure you copy entire rows so you get all the expressions)
 - section goes from title row (eg Legal and professional fees disclosure table) down to "Confirmation of client review"</t>
  </si>
  <si>
    <t>Change link in SheetID column (Col M) to refer to the label for the new sheet 
- eg ='Legal and professional fees'!$B$58 to ='Entertaining and gifts'!$B$58</t>
  </si>
  <si>
    <t>Update text in disclosure rows based on client template disclosures in OCT 
- make sure you keep the top row (eg "Legal and professional fees to be allocated", but change the label (eg "Entertaining and gifts to be allocated")</t>
  </si>
  <si>
    <r>
      <t xml:space="preserve">Expressions which referred to detailed sheet for the copied section, need to be amended to refer to the detailed sheet for the new section. These are in 
- </t>
    </r>
    <r>
      <rPr>
        <b/>
        <sz val="11"/>
        <color theme="1"/>
        <rFont val="Arial"/>
        <family val="2"/>
      </rPr>
      <t>Manual allocation</t>
    </r>
    <r>
      <rPr>
        <sz val="11"/>
        <color theme="1"/>
        <rFont val="Arial"/>
        <family val="2"/>
      </rPr>
      <t xml:space="preserve"> column in the second row down - change the SUMIFS expression to point to new sheet (note you only need to change the expression in the top row as it will populate the rest)
 - </t>
    </r>
    <r>
      <rPr>
        <b/>
        <sz val="11"/>
        <color theme="1"/>
        <rFont val="Arial"/>
        <family val="2"/>
      </rPr>
      <t>Manual allocation</t>
    </r>
    <r>
      <rPr>
        <sz val="11"/>
        <color theme="1"/>
        <rFont val="Arial"/>
        <family val="2"/>
      </rPr>
      <t xml:space="preserve"> column in the "Added caption allowed up to 5" section, update the expression in each row to show the correct sheet name
- </t>
    </r>
    <r>
      <rPr>
        <b/>
        <sz val="11"/>
        <color theme="1"/>
        <rFont val="Arial"/>
        <family val="2"/>
      </rPr>
      <t>SheetID</t>
    </r>
    <r>
      <rPr>
        <sz val="11"/>
        <color theme="1"/>
        <rFont val="Arial"/>
        <family val="2"/>
      </rPr>
      <t xml:space="preserve"> column in the first row of the captions, change the expression below TEXTSPLIT(REPT(</t>
    </r>
    <r>
      <rPr>
        <sz val="11"/>
        <color rgb="FFFF0000"/>
        <rFont val="Arial"/>
        <family val="2"/>
      </rPr>
      <t>$M$5</t>
    </r>
    <r>
      <rPr>
        <sz val="11"/>
        <color theme="1"/>
        <rFont val="Arial"/>
        <family val="2"/>
      </rPr>
      <t>&amp;"|", ROWS</t>
    </r>
    <r>
      <rPr>
        <sz val="11"/>
        <color rgb="FF00B0F0"/>
        <rFont val="Arial"/>
        <family val="2"/>
      </rPr>
      <t>($L$7:$L$45)</t>
    </r>
    <r>
      <rPr>
        <sz val="11"/>
        <color theme="1"/>
        <rFont val="Arial"/>
        <family val="2"/>
      </rPr>
      <t>),, "|") so that the red part points to the cell with the sheet name above it, and the blue part matches the rows with captions
- in the helper columns labelled manual, 
and in the business columns for the additional disclosures rows</t>
    </r>
  </si>
  <si>
    <t>Update validation on New sheet for the to be allocated</t>
  </si>
  <si>
    <t>The data validation for the dropdown selection in the Disclosure column in the bottom table needs updating to refer to the range of new rows in the new section of the Income statement disclosures sheet</t>
  </si>
  <si>
    <t>DCRangename the breakdown and manual allocation fields on New sheet</t>
  </si>
  <si>
    <t>Highlight the coloured cells (from Col A to G), click on Data Collection menu, select Names, then Range, enter the name following this naming convention "sheet name"_"Manual_Allocation" eg Entertaining_And_Gifts_Manual_Allocation</t>
  </si>
  <si>
    <t>Check in Name Manager for any duplicate names which may have been created when the sheet was copied…. See TroubleShooting Tips below</t>
  </si>
  <si>
    <t>New rows on Index</t>
  </si>
  <si>
    <r>
      <t>Insert a new row on the Index (if the caption does not exist already)
Copy existing rows for another detailed income statement analysis (to ensure all expressions in all columns are copied)
In Col R type in the sheet name 
In Col S make sure the expression links to the correct row in Income Statement Disclosures for the new sheet
Copy the label from row above (check HYPERLINK works as expected)
Edit the expressions in the Validation Errors and Action columns to the new sheet
Edit the link for "Setting on sheet to show?" to the new sheet
Name the cells in the column "Force the sheet to be shown or hidden" according to the following naming convention "</t>
    </r>
    <r>
      <rPr>
        <b/>
        <sz val="11"/>
        <color theme="1"/>
        <rFont val="Arial"/>
        <family val="2"/>
      </rPr>
      <t>Index</t>
    </r>
    <r>
      <rPr>
        <sz val="11"/>
        <color theme="1"/>
        <rFont val="Arial"/>
        <family val="2"/>
      </rPr>
      <t>_Entertaining_And_Gifts_</t>
    </r>
    <r>
      <rPr>
        <b/>
        <sz val="11"/>
        <color theme="1"/>
        <rFont val="Arial"/>
        <family val="2"/>
      </rPr>
      <t>Force_Show</t>
    </r>
    <r>
      <rPr>
        <sz val="11"/>
        <color theme="1"/>
        <rFont val="Arial"/>
        <family val="2"/>
      </rPr>
      <t>"</t>
    </r>
  </si>
  <si>
    <t>Interface with OCT sheet</t>
  </si>
  <si>
    <t>Assuming that this new analysis sheet is related to a Combined analysis sheet in OCT, 
Then no changes should be required to get the prior period amounts out of OCT into the prior amount column for this new section on the income statement dislosures sheet, and to get the amounts for the period into OCT</t>
  </si>
  <si>
    <t>New Help contents</t>
  </si>
  <si>
    <t>Add new Help contents section (if required)</t>
  </si>
  <si>
    <t>Add link from Help contents to new sheet</t>
  </si>
  <si>
    <t>Add link from new sheet to new help contents section</t>
  </si>
  <si>
    <t>Adding a new caption to a detailed income statement analysis</t>
  </si>
  <si>
    <t>New row on the relevant sheet</t>
  </si>
  <si>
    <t>Insert a new row on the relevant sheet</t>
  </si>
  <si>
    <t>Copy an existing row over the new row</t>
  </si>
  <si>
    <t>Of course will need to have the row supported in mappings and in OCT, but finished in DataFlow</t>
  </si>
  <si>
    <t>Trouble shooting tips</t>
  </si>
  <si>
    <t>DCRange add rows going wrong</t>
  </si>
  <si>
    <t>Generally the rows will all be the same</t>
  </si>
  <si>
    <t>Can have differences between the rows</t>
  </si>
  <si>
    <t>Note that when adding new rows, then the 1st data entry row is copied to the new rows.
So ensure that the 1st data entry row is safe to copy, eg it can not have array formulae in the row.</t>
  </si>
  <si>
    <t>Invalid scope names</t>
  </si>
  <si>
    <t>Can easily get names which don't have Workbook scope. 
This happens when copy sheets with names.</t>
  </si>
  <si>
    <t>This is bad. To fix, open Formulas&gt; Name Manager; delete the names which have invalid scope; then add those names again as needed</t>
  </si>
  <si>
    <t>Names referring to other files</t>
  </si>
  <si>
    <t>Can easily get names which refer to other Excel files. 
This happens when copy sheets from other files.</t>
  </si>
  <si>
    <t>This is bad. To fix, open Formulas&gt; Name Manager; delete the names which refer to other files; then add those names again as needed</t>
  </si>
  <si>
    <t>Display not refreshing</t>
  </si>
  <si>
    <t>If dchiderows parameter is a spill array, then it looks as though the function does not evaluate on a change of the array. 
Raised with TR.</t>
  </si>
  <si>
    <t>Reverted to using single Dchiderows</t>
  </si>
  <si>
    <t>Low CO2 emissions levels</t>
  </si>
  <si>
    <t xml:space="preserve">Export interface labels </t>
  </si>
  <si>
    <t>Yes / No</t>
  </si>
  <si>
    <t>Business Type</t>
  </si>
  <si>
    <t>Today/blank</t>
  </si>
  <si>
    <t>Date format</t>
  </si>
  <si>
    <t>Sheet header</t>
  </si>
  <si>
    <t>Show/Hide</t>
  </si>
  <si>
    <t>Status for locked</t>
  </si>
  <si>
    <t>lookups for strings for analysis</t>
  </si>
  <si>
    <t>Presentation</t>
  </si>
  <si>
    <t>Fixed asset additions</t>
  </si>
  <si>
    <t>Questionnaire progress</t>
  </si>
  <si>
    <t>FRS</t>
  </si>
  <si>
    <t>To be provided</t>
  </si>
  <si>
    <t>Lease type</t>
  </si>
  <si>
    <t>loan relationships type</t>
  </si>
  <si>
    <t>IFA type additions</t>
  </si>
  <si>
    <t>IFA type disposals</t>
  </si>
  <si>
    <t>IFA R&amp;D</t>
  </si>
  <si>
    <t>Provisions type</t>
  </si>
  <si>
    <t>Commenced</t>
  </si>
  <si>
    <t>CO2 level</t>
  </si>
  <si>
    <t>Restriction</t>
  </si>
  <si>
    <t>Business activity</t>
  </si>
  <si>
    <t>2nd sheet heirarchy</t>
  </si>
  <si>
    <t>Grid</t>
  </si>
  <si>
    <t>Yes</t>
  </si>
  <si>
    <t>DD/MM/YYYY</t>
  </si>
  <si>
    <t>Sent to Client</t>
  </si>
  <si>
    <t xml:space="preserve"> (see below for details)</t>
  </si>
  <si>
    <t>Client</t>
  </si>
  <si>
    <t>Assets under construction</t>
  </si>
  <si>
    <t>Not started</t>
  </si>
  <si>
    <t>IFRS 16</t>
  </si>
  <si>
    <t>Operating</t>
  </si>
  <si>
    <t>Deductible when paid</t>
  </si>
  <si>
    <t>Block 1</t>
  </si>
  <si>
    <t>Non-investment</t>
  </si>
  <si>
    <t>Accounts analysis</t>
  </si>
  <si>
    <t>No</t>
  </si>
  <si>
    <t>Property</t>
  </si>
  <si>
    <t xml:space="preserve"> to be allocated</t>
  </si>
  <si>
    <t>Buildings &amp; leasehold improvements</t>
  </si>
  <si>
    <t>In progress</t>
  </si>
  <si>
    <t>FRS 102 S20</t>
  </si>
  <si>
    <t>Not applicable</t>
  </si>
  <si>
    <t>Finance</t>
  </si>
  <si>
    <t>RDEC current</t>
  </si>
  <si>
    <t>Deductible when accrued</t>
  </si>
  <si>
    <t>Block 2</t>
  </si>
  <si>
    <t>Investment</t>
  </si>
  <si>
    <t>Show</t>
  </si>
  <si>
    <t xml:space="preserve"> disclosure table</t>
  </si>
  <si>
    <t>Cars - electric or 0g/km</t>
  </si>
  <si>
    <t>Completed</t>
  </si>
  <si>
    <t>Both</t>
  </si>
  <si>
    <t>4% Fixed rate allowance</t>
  </si>
  <si>
    <t>RDEC prior</t>
  </si>
  <si>
    <t>Non-deductible</t>
  </si>
  <si>
    <t>Block 3</t>
  </si>
  <si>
    <t>Hybrid investment</t>
  </si>
  <si>
    <t xml:space="preserve"> accounts</t>
  </si>
  <si>
    <t>Cars - high emissions</t>
  </si>
  <si>
    <t>6.5% Fixed rate allowance</t>
  </si>
  <si>
    <t>ERIS current</t>
  </si>
  <si>
    <t xml:space="preserve"> breakdown and manual allocation</t>
  </si>
  <si>
    <t>Cars - low emissions</t>
  </si>
  <si>
    <t>ERIS prior</t>
  </si>
  <si>
    <t>parked here for now</t>
  </si>
  <si>
    <t>Management accounts analysis</t>
  </si>
  <si>
    <t xml:space="preserve"> should be zero</t>
  </si>
  <si>
    <t>Commercial vehicles</t>
  </si>
  <si>
    <t>Software (s815)</t>
  </si>
  <si>
    <t>R&amp;D other s1308</t>
  </si>
  <si>
    <t>No allocated amounts</t>
  </si>
  <si>
    <t>Computer Equipment</t>
  </si>
  <si>
    <t>R&amp;D relievable s1308</t>
  </si>
  <si>
    <t>No mapped TB</t>
  </si>
  <si>
    <t>Fixtures and fittings</t>
  </si>
  <si>
    <t>R&amp;D of a capital nature</t>
  </si>
  <si>
    <t xml:space="preserve">No mapped </t>
  </si>
  <si>
    <t>Land</t>
  </si>
  <si>
    <t>Other excluded assets</t>
  </si>
  <si>
    <t>Total should equal business breakdown</t>
  </si>
  <si>
    <t>Plant and Machinery</t>
  </si>
  <si>
    <t>No unallocated codes</t>
  </si>
  <si>
    <t>Discuss with PwC</t>
  </si>
  <si>
    <t>Multiple validations</t>
  </si>
  <si>
    <t>Export data</t>
  </si>
  <si>
    <t>OrgExp</t>
  </si>
  <si>
    <t>WDPeriods</t>
  </si>
  <si>
    <t>Rate</t>
  </si>
  <si>
    <t>CapExpBF</t>
  </si>
  <si>
    <t>Add</t>
  </si>
  <si>
    <t>OthAdj</t>
  </si>
  <si>
    <t>DispNBV</t>
  </si>
  <si>
    <t>DispPro</t>
  </si>
  <si>
    <t>DeprOverride</t>
  </si>
  <si>
    <t>Whole sheet is admin, so no need for admin section</t>
  </si>
  <si>
    <t>capitalValueBF</t>
  </si>
  <si>
    <t>Transfers</t>
  </si>
  <si>
    <t>Disposals</t>
  </si>
  <si>
    <t>DepreciationBF</t>
  </si>
  <si>
    <t>Transfersdepreciation</t>
  </si>
  <si>
    <t>Chargedtoaccounts</t>
  </si>
  <si>
    <t>depreciationDisposal</t>
  </si>
  <si>
    <t>Proceeds</t>
  </si>
  <si>
    <t>Co2Emissions</t>
  </si>
  <si>
    <t>LeaseDate</t>
  </si>
  <si>
    <t>LeasePay</t>
  </si>
  <si>
    <t>Maintenance</t>
  </si>
  <si>
    <t>TargetGrid</t>
  </si>
  <si>
    <t>UniqueSheetID</t>
  </si>
  <si>
    <t>TargetSheet</t>
  </si>
  <si>
    <t>OpeningBalance</t>
  </si>
  <si>
    <t>DebitsCredits</t>
  </si>
  <si>
    <t>amountsPaid</t>
  </si>
  <si>
    <t>RowColContext</t>
  </si>
  <si>
    <t>rowColContext</t>
  </si>
  <si>
    <t>Import data</t>
  </si>
  <si>
    <t>Export helper arrays</t>
  </si>
  <si>
    <t>disallowableNonTaxable</t>
  </si>
  <si>
    <t>Categoryperiod</t>
  </si>
  <si>
    <t>Priorperiodamt_Amount</t>
  </si>
  <si>
    <t>blank array</t>
  </si>
  <si>
    <t>Single or no business</t>
  </si>
  <si>
    <t>1st business</t>
  </si>
  <si>
    <t>2nd business</t>
  </si>
  <si>
    <t>3rd business</t>
  </si>
  <si>
    <t>4th business</t>
  </si>
  <si>
    <t>Export table</t>
  </si>
  <si>
    <t>Has disallowance</t>
  </si>
  <si>
    <t>Exports all pull from income statement disclosures sheet, and should flex as new sections are added there, current max 1000 rows</t>
  </si>
  <si>
    <t>disallowable column is populated based on disallowable switch in disclosures sheet</t>
  </si>
  <si>
    <t>rowcolcontext is the business name in the comp for this request. It is required to ensure the disallowance is assigned to the correct business in the comp</t>
  </si>
  <si>
    <t>Import table</t>
  </si>
  <si>
    <t>Need to read the imports and populate prior amounts on income statement disclosures sheet</t>
  </si>
  <si>
    <t>Appended _Amount to field name indicates the type of the field as currency amount</t>
  </si>
  <si>
    <t>blank row</t>
  </si>
  <si>
    <t>openingBalance</t>
  </si>
  <si>
    <t>adjustment</t>
  </si>
  <si>
    <t>debitsCreditsPerIS</t>
  </si>
  <si>
    <t>Paid</t>
  </si>
  <si>
    <t>transferTradeIn</t>
  </si>
  <si>
    <t>transferTradeOut</t>
  </si>
  <si>
    <t>movementsOtherND</t>
  </si>
  <si>
    <t>NonTradingIFA</t>
  </si>
  <si>
    <t>AcquisitionDate</t>
  </si>
  <si>
    <t>AllowablePerAccounts</t>
  </si>
  <si>
    <t>4FixedRateAllowance</t>
  </si>
  <si>
    <t>65FixedRateAllowance</t>
  </si>
  <si>
    <t>RelevantAssets</t>
  </si>
  <si>
    <t>Softwares815</t>
  </si>
  <si>
    <t>QualifyingRandDLarge</t>
  </si>
  <si>
    <t>QualifyingRandDSME</t>
  </si>
  <si>
    <t>OtherExcludedAssets</t>
  </si>
  <si>
    <t>IFAType</t>
  </si>
  <si>
    <t>DisposalDate</t>
  </si>
  <si>
    <t>AccumulatedDepreciation</t>
  </si>
  <si>
    <t>FixedAssetProceeds</t>
  </si>
  <si>
    <t>Need to insert more rows, but don't do until all expressions are working (as same offset here and source, means copying expressions works)</t>
  </si>
  <si>
    <t>disposalDate</t>
  </si>
  <si>
    <t>NBVPerAccounts</t>
  </si>
  <si>
    <t>basisChange</t>
  </si>
  <si>
    <t>transfersin</t>
  </si>
  <si>
    <t>impairment</t>
  </si>
  <si>
    <t>revaluations</t>
  </si>
  <si>
    <t>NBVDisposals</t>
  </si>
  <si>
    <t>NBVAssetsTransferredOut</t>
  </si>
  <si>
    <t>disposalsProceeds</t>
  </si>
  <si>
    <t>transfersOutProceeds</t>
  </si>
  <si>
    <t>deemedProceeds</t>
  </si>
  <si>
    <t>Blank row</t>
  </si>
  <si>
    <t>adds extra column</t>
  </si>
  <si>
    <t>Blank array</t>
  </si>
  <si>
    <t>Single trade business</t>
  </si>
  <si>
    <t>array</t>
  </si>
  <si>
    <t>Multiple trade business 1st trade</t>
  </si>
  <si>
    <t>Multiple trade business 2nd trade</t>
  </si>
  <si>
    <t>Multiple trade business 3rd trade</t>
  </si>
  <si>
    <t>Multiple trade business 4th trade</t>
  </si>
  <si>
    <t>Lrtype</t>
  </si>
  <si>
    <t>CreditsDebits</t>
  </si>
  <si>
    <t>blank row for null array</t>
  </si>
  <si>
    <t>utilised</t>
  </si>
  <si>
    <t>tradeIn</t>
  </si>
  <si>
    <t>tradeOut</t>
  </si>
  <si>
    <t>OtherNDMove</t>
  </si>
  <si>
    <t>RowColContext is case sensitive and must be a string</t>
  </si>
  <si>
    <t>WIP expect will need to be in TB interface, but pending support for import</t>
  </si>
  <si>
    <t>row for field names</t>
  </si>
  <si>
    <t>Add exports piecemeal to the export table, current max 1000 rows</t>
  </si>
  <si>
    <t>Categories for fixed assets</t>
  </si>
  <si>
    <t>Count of categories</t>
  </si>
  <si>
    <t>Would like to use GROUPBY() but not released</t>
  </si>
  <si>
    <t>AccDepreciation</t>
  </si>
  <si>
    <t>FAproceeds</t>
  </si>
  <si>
    <t>ProceedsInExcess</t>
  </si>
  <si>
    <t>Subcategory</t>
  </si>
  <si>
    <t>costBf_Amount</t>
  </si>
  <si>
    <t>depBf_Amount</t>
  </si>
  <si>
    <t>Priorperiod_Amount</t>
  </si>
  <si>
    <t>Income statement</t>
  </si>
  <si>
    <t>Gross profit/loss</t>
  </si>
  <si>
    <t>Operating profit/loss</t>
  </si>
  <si>
    <t>Profit/loss before tax</t>
  </si>
  <si>
    <t>remunerationUnpaidInPP</t>
  </si>
  <si>
    <t>debitsCreditsPerAccount</t>
  </si>
  <si>
    <t>amountsBFDeductible</t>
  </si>
  <si>
    <t>otherNonDed</t>
  </si>
  <si>
    <t>paidWithin9Months</t>
  </si>
  <si>
    <t>transferIn</t>
  </si>
  <si>
    <t>transferOut</t>
  </si>
  <si>
    <t>BFPerAccountsBSDate</t>
  </si>
  <si>
    <t>CFPerAccountsBSDate</t>
  </si>
  <si>
    <t>If you have answered No, and have some non-trading foreign exchange gains or losses, then please attach a file, analysing these balances, providing narratives giving the nature of the underlying balance on which the difference has arisen.</t>
  </si>
  <si>
    <t>Q8</t>
  </si>
  <si>
    <t>Q9</t>
  </si>
  <si>
    <t>Q10</t>
  </si>
  <si>
    <t>Q11</t>
  </si>
  <si>
    <t>Q12</t>
  </si>
  <si>
    <t>Please ensure that any fines or penalties are clearly identified in the income statement disclosures.</t>
  </si>
  <si>
    <t>Please ensure the relevant lease details are completed in the car lease rental restriction sheet</t>
  </si>
  <si>
    <t>If yes, then please attach a file, and provide the following information:
i.  an analysis of the relevant profit and loss account expenditure 
ii.  an analysis of the relevant capital expenditure 
iii.  Confirmation as to whether the land was already contaminated when purchased by the company
iv.  Brief details of the nature of the contamination, and any other relevant information.</t>
  </si>
  <si>
    <t>B9</t>
  </si>
  <si>
    <t>Authorised signatory</t>
  </si>
  <si>
    <t>Sheet label</t>
  </si>
  <si>
    <t>Assets not yet available for use</t>
  </si>
  <si>
    <t>opening balance</t>
  </si>
  <si>
    <t>Intangible fixed assets note</t>
  </si>
  <si>
    <t>Amort bf</t>
  </si>
  <si>
    <t>Validation message</t>
  </si>
  <si>
    <t>CAA 2001 s220(1) restriction?</t>
  </si>
  <si>
    <t>Expenditure capitalised</t>
  </si>
  <si>
    <t>CAA 2001 s220(1) restriction b/f</t>
  </si>
  <si>
    <t>WIP - think may be only data entry for opening restriction in 1st period, rest comes from OCT or from TFA additions, in which case would remove queries, and would not need to persist this table</t>
  </si>
  <si>
    <t>Review client disclosures</t>
  </si>
  <si>
    <t>Assets not yet~available for use,~intangibles</t>
  </si>
  <si>
    <t>WIP need to agree how this interacts with TFA disposals</t>
  </si>
  <si>
    <t>Return to Patent box</t>
  </si>
  <si>
    <t>Patent box income streams</t>
  </si>
  <si>
    <t>Standard income stream</t>
  </si>
  <si>
    <t>Sub-stream type</t>
  </si>
  <si>
    <t>Individual IP right sub-stream</t>
  </si>
  <si>
    <t>Product sub-stream</t>
  </si>
  <si>
    <t>Process sub-stream</t>
  </si>
  <si>
    <t>Old IP rights sub-stream</t>
  </si>
  <si>
    <t>Global stream</t>
  </si>
  <si>
    <t>Patent income stream type</t>
  </si>
  <si>
    <t>Includes multiple products / processes?</t>
  </si>
  <si>
    <t>Sales income</t>
  </si>
  <si>
    <t>Licence fees</t>
  </si>
  <si>
    <t>Proceeds of sale</t>
  </si>
  <si>
    <t>Damages for infringement</t>
  </si>
  <si>
    <t>Other compensation</t>
  </si>
  <si>
    <t>Notional royalty</t>
  </si>
  <si>
    <t>Less: excluded income</t>
  </si>
  <si>
    <t>Total relevant IP income</t>
  </si>
  <si>
    <t>Income</t>
  </si>
  <si>
    <t>Debits (-)</t>
  </si>
  <si>
    <t>Routine return figure (-)</t>
  </si>
  <si>
    <t>Marketing assets return figure (-)</t>
  </si>
  <si>
    <t>Profit / loss</t>
  </si>
  <si>
    <t>IP sub-stream profit (+) / loss (-)</t>
  </si>
  <si>
    <t>R&amp;D fraction</t>
  </si>
  <si>
    <t>IP sub-stream profit</t>
  </si>
  <si>
    <t>Calculation of notional royalty</t>
  </si>
  <si>
    <t>IP-derived income</t>
  </si>
  <si>
    <t>Appropriate percentage</t>
  </si>
  <si>
    <t>Relevant IP income</t>
  </si>
  <si>
    <t>Capital allowances</t>
  </si>
  <si>
    <t>Costs of premises</t>
  </si>
  <si>
    <t>Personnel costs</t>
  </si>
  <si>
    <t>Plant and machinery costs</t>
  </si>
  <si>
    <t>Professional services</t>
  </si>
  <si>
    <t>Miscellaneous services</t>
  </si>
  <si>
    <t>Loan relationships and derivative contracts</t>
  </si>
  <si>
    <t>R&amp;D expenses</t>
  </si>
  <si>
    <t>Capital allowances for R&amp;D or patents</t>
  </si>
  <si>
    <t>R&amp;D related employee share acquisitions</t>
  </si>
  <si>
    <t>Television production expenditure</t>
  </si>
  <si>
    <t>Video games development expenditure</t>
  </si>
  <si>
    <t>Calculation of the routine return</t>
  </si>
  <si>
    <t>Less non-routine deductions (-)</t>
  </si>
  <si>
    <t>Routine deductions</t>
  </si>
  <si>
    <t>Rate for routine deduction</t>
  </si>
  <si>
    <t>Calculation of the R&amp;D fraction</t>
  </si>
  <si>
    <t>Increase in R&amp;D fraction as a result of s357BLH election</t>
  </si>
  <si>
    <t>Value fraction</t>
  </si>
  <si>
    <t>Standard R&amp;D fraction                   (D + S1) * 1.3 / (D + S1 + S2 + A)</t>
  </si>
  <si>
    <t>Total in-house direct expenditure                                   (D)</t>
  </si>
  <si>
    <t>Total subcontracted to unconnected parties                  (S1)</t>
  </si>
  <si>
    <t>Total subcontracted to connected parties                      (S2)</t>
  </si>
  <si>
    <t>Standard R&amp;D fraction numerator scale</t>
  </si>
  <si>
    <t>Total expenditure on acquisition of IP rights                  (A)</t>
  </si>
  <si>
    <t>Use value fraction instead of standard R&amp;D fraction?</t>
  </si>
  <si>
    <t>Qualifying residual profit</t>
  </si>
  <si>
    <t>Calculation of the marketing assets return figure</t>
  </si>
  <si>
    <t>Notional marketing royalty - NMR</t>
  </si>
  <si>
    <t>Actual marketing royalty - AMR</t>
  </si>
  <si>
    <t>Marketing assets return figure</t>
  </si>
  <si>
    <t>Patent box associates excluding self</t>
  </si>
  <si>
    <t>Number of patent box trades</t>
  </si>
  <si>
    <t>s357BN(3) or (4) CTA 2010 applies?</t>
  </si>
  <si>
    <t>Make small claims figure election?</t>
  </si>
  <si>
    <t>Make global streaming election?</t>
  </si>
  <si>
    <t>Please choose answers from the dropdown menu in the Answer column. 
While the status box indicates 'In progress', please scroll down and check for any unanswered questions. These are highlighted with a red cross on the right side.</t>
  </si>
  <si>
    <t>Small claims figure election made?</t>
  </si>
  <si>
    <t>Patent box questionnaire</t>
  </si>
  <si>
    <t>Impairments on tangible fixed assets</t>
  </si>
  <si>
    <t>Impairments on intangible fixed assets</t>
  </si>
  <si>
    <t>Need to support disallowable</t>
  </si>
  <si>
    <t>Need to add support for disallowance</t>
  </si>
  <si>
    <t>Currently report 227 does not expose sheet id or title, so rely on uniqueness of description, which is insufficient as have same descriptions on different sheets</t>
  </si>
  <si>
    <t>WIP need to add disallowance, base on Combined analysis approach, ie helper columns for each business</t>
  </si>
  <si>
    <t>No business</t>
  </si>
  <si>
    <t>Back to Income statement disclosures</t>
  </si>
  <si>
    <t>Finance income and expenses</t>
  </si>
  <si>
    <t>Other income and expenses</t>
  </si>
  <si>
    <t>Validation messasge</t>
  </si>
  <si>
    <t>Fair value adjustments</t>
  </si>
  <si>
    <t>Valdiation message</t>
  </si>
  <si>
    <t>Administrative and other operating expenses / income</t>
  </si>
  <si>
    <t>Administrative expenses etc</t>
  </si>
  <si>
    <t>Foreign income treated as trading income</t>
  </si>
  <si>
    <t>Miscellaneous income</t>
  </si>
  <si>
    <t>Reclassification to administrative expenses</t>
  </si>
  <si>
    <t>IS configuration options</t>
  </si>
  <si>
    <t>Populate with mapped data</t>
  </si>
  <si>
    <t>Combine in Admin expenses</t>
  </si>
  <si>
    <t>Populate or combine</t>
  </si>
  <si>
    <t>Included in finance income and expenses</t>
  </si>
  <si>
    <t>Included in other income and expenses</t>
  </si>
  <si>
    <t>Resulting analysis sheets</t>
  </si>
  <si>
    <t>Combine with Admin</t>
  </si>
  <si>
    <t>Interest and foreign exchange movements to be allocated</t>
  </si>
  <si>
    <t>Or add to disclosure</t>
  </si>
  <si>
    <t>Repayments of corporation tax</t>
  </si>
  <si>
    <t>Payments of corporation tax</t>
  </si>
  <si>
    <t>Payments for group relief made / (received)</t>
  </si>
  <si>
    <t>Other non-taxable income</t>
  </si>
  <si>
    <t>Other disallowable costs</t>
  </si>
  <si>
    <t>Detailed asset revaluations</t>
  </si>
  <si>
    <t>Select from dropdown OR add new disclosure</t>
  </si>
  <si>
    <t>Do you want to use the transactions table?</t>
  </si>
  <si>
    <t>You can allocate these amounts by entering the amount for each disclosure in this table</t>
  </si>
  <si>
    <t>You can allocate these amounts by entering a list of transactions with descriptions and amounts and assigning each to a disclosure, in this table.
Please add as many rows as you require</t>
  </si>
  <si>
    <t>Allocate the expense to appropriate disclosure</t>
  </si>
  <si>
    <t>Add new disclosure</t>
  </si>
  <si>
    <t>The remaining amount to be allocated, above, adjusts as you allocate amounts to the disclosures. Once complete the remaining amount should be zero.</t>
  </si>
  <si>
    <t>Businesses to show</t>
  </si>
  <si>
    <t>TB Map options</t>
  </si>
  <si>
    <t>options</t>
  </si>
  <si>
    <t>Interest and foreign exchange - defined benefit pension interest</t>
  </si>
  <si>
    <t>Administrative expenses - defined benefit pension costs</t>
  </si>
  <si>
    <t>Finance income - defined benefit pension interest</t>
  </si>
  <si>
    <t>Amount per income statement</t>
  </si>
  <si>
    <t>Cost of sales - defined benefit pension costs</t>
  </si>
  <si>
    <t>Reconciliation of income statement movement</t>
  </si>
  <si>
    <t>show if 2 schemes</t>
  </si>
  <si>
    <t>show to PwC</t>
  </si>
  <si>
    <t>Map_</t>
  </si>
  <si>
    <t>Range name</t>
  </si>
  <si>
    <t>Asset (-) /liability (+) in B/S</t>
  </si>
  <si>
    <t>TB and map</t>
  </si>
  <si>
    <t>Sheet</t>
  </si>
  <si>
    <t>PwC Query</t>
  </si>
  <si>
    <t>Client Response</t>
  </si>
  <si>
    <t>query text</t>
  </si>
  <si>
    <t>cell address for query link</t>
  </si>
  <si>
    <t>Link</t>
  </si>
  <si>
    <t xml:space="preserve">blank row </t>
  </si>
  <si>
    <t>address for query link</t>
  </si>
  <si>
    <t>Cell</t>
  </si>
  <si>
    <t>Queries</t>
  </si>
  <si>
    <t>Map_Sorted_</t>
  </si>
  <si>
    <t>Validations combined</t>
  </si>
  <si>
    <t>V - business breakdown</t>
  </si>
  <si>
    <t>V Disclusore</t>
  </si>
  <si>
    <t>V Business add up</t>
  </si>
  <si>
    <t>V Combined</t>
  </si>
  <si>
    <t>V - categorisation L1</t>
  </si>
  <si>
    <t>V - categorisation L2</t>
  </si>
  <si>
    <t>V - categorisation L3</t>
  </si>
  <si>
    <t>Where you wish to correct the mapping of the account code to the disclosures, please enter the relevant codes, and choose the correct mappings from the drop downs. Add more rows as needed to the table</t>
  </si>
  <si>
    <t>Where there have been adjustments to the trial balance, please enter the relevant codes together with any appropriate narrative to explain the adjustment, and the amounts by which the account code trial balance amounts are amended. Add more rows as needed to the table</t>
  </si>
  <si>
    <t>Map adjustments</t>
  </si>
  <si>
    <t>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t>
  </si>
  <si>
    <t>Go to map adjustments</t>
  </si>
  <si>
    <t>Investment property revaluation</t>
  </si>
  <si>
    <t>Capital gain (+) / loss (-) calculation</t>
  </si>
  <si>
    <t>Proceeds (NBV)</t>
  </si>
  <si>
    <t>Eligible cost</t>
  </si>
  <si>
    <t>Unindexed gain (+) / loss (-)</t>
  </si>
  <si>
    <t>Indexation allowance (-)</t>
  </si>
  <si>
    <t>Indexation restriction</t>
  </si>
  <si>
    <t>Potential gain (+) / loss (-)</t>
  </si>
  <si>
    <t>OCI</t>
  </si>
  <si>
    <t>Total closing timing differences</t>
  </si>
  <si>
    <t>Opening NBV</t>
  </si>
  <si>
    <t>Additions (+)</t>
  </si>
  <si>
    <t>Ineligible additions (+)</t>
  </si>
  <si>
    <t>Revaluation / fair value adjustment - OCI</t>
  </si>
  <si>
    <t>Revaluation / fair value adjustment - I/S</t>
  </si>
  <si>
    <t>NBV before depreciation</t>
  </si>
  <si>
    <t>Depreciation charge (-)</t>
  </si>
  <si>
    <t>Depreciation on ineligible assets (-)</t>
  </si>
  <si>
    <t>Disposals of ineligible assets (-)</t>
  </si>
  <si>
    <t>Closing NBV</t>
  </si>
  <si>
    <t>Eligible cost brought forward</t>
  </si>
  <si>
    <t>Additions in period</t>
  </si>
  <si>
    <t>Rolled over gains (-)</t>
  </si>
  <si>
    <t>Total eligible cost</t>
  </si>
  <si>
    <t>Depreciation transfer to / from OCI</t>
  </si>
  <si>
    <t>Current year movement</t>
  </si>
  <si>
    <t>OCI - timing differences</t>
  </si>
  <si>
    <t>Depreciation transfer to / from I/S</t>
  </si>
  <si>
    <t>Recognised in I/S</t>
  </si>
  <si>
    <t>Recognised in OCI</t>
  </si>
  <si>
    <t>Opening balance (-)</t>
  </si>
  <si>
    <t>Depreciation transfer to (+) / from OCI (-)</t>
  </si>
  <si>
    <t>Depreciation charge / fair value adjustment</t>
  </si>
  <si>
    <t>Opening balance (+)</t>
  </si>
  <si>
    <t>Depreciation transfer to (-) / from (+) I/S</t>
  </si>
  <si>
    <t>Revaluation</t>
  </si>
  <si>
    <t>Depreciation transferred relating to prior period</t>
  </si>
  <si>
    <t>Depreciation transfer to OCI reserve</t>
  </si>
  <si>
    <t>Income statement - timing differences</t>
  </si>
  <si>
    <t>Depreciation - income statement</t>
  </si>
  <si>
    <t>Depreciation - OCI</t>
  </si>
  <si>
    <t>Cost before roll over</t>
  </si>
  <si>
    <t>Timing difference on gain (+) / loss (-) split between</t>
  </si>
  <si>
    <t>Include gain/loss on timing difference on Gross timing differences sheet?</t>
  </si>
  <si>
    <t>Depreciation for transfer relating to current period</t>
  </si>
  <si>
    <t>Option 3</t>
  </si>
  <si>
    <t>Option 2</t>
  </si>
  <si>
    <t>Option 1</t>
  </si>
  <si>
    <t>Enter the description of each property at the top of the column, and the relevant details in the column</t>
  </si>
  <si>
    <t>Show timing differences calculations</t>
  </si>
  <si>
    <t>Which option applies?</t>
  </si>
  <si>
    <t>Tax accounting revaluation options</t>
  </si>
  <si>
    <t>Show section</t>
  </si>
  <si>
    <t>start</t>
  </si>
  <si>
    <t>depth</t>
  </si>
  <si>
    <t>Map adjustment code index</t>
  </si>
  <si>
    <t>Display for properties</t>
  </si>
  <si>
    <t>number to display</t>
  </si>
  <si>
    <t>hide</t>
  </si>
  <si>
    <t>show</t>
  </si>
  <si>
    <t>start column to show</t>
  </si>
  <si>
    <t>width to show</t>
  </si>
  <si>
    <t>start column to hide</t>
  </si>
  <si>
    <t>width to hide</t>
  </si>
  <si>
    <t>Collect manual split of timing difference I/S v OCI</t>
  </si>
  <si>
    <t>Closing timing difference - I/S OCI split</t>
  </si>
  <si>
    <t>Legal and professional - expenses incurred on loan relationships and derivative contracts</t>
  </si>
  <si>
    <t>Tier 3 guidance text</t>
  </si>
  <si>
    <t>You can allocate these amounts by entering the amount for each disclosure in the next table, 
or 
You can allocate these amounts by entering a list of transactions  with descriptions and amounts and assigning each to a disclosure, in the last table</t>
  </si>
  <si>
    <t>Amount allocated in transactions table below</t>
  </si>
  <si>
    <t>Amount allocated in transaction table</t>
  </si>
  <si>
    <t>Interest payable/receivable</t>
  </si>
  <si>
    <t>Issuance of discounted debts</t>
  </si>
  <si>
    <t>Bad debts / impairments - third party</t>
  </si>
  <si>
    <t>Bad debts / impairments - connected party</t>
  </si>
  <si>
    <t>Bad debts / impairments - other connected party</t>
  </si>
  <si>
    <t xml:space="preserve">Fair value movements - third party debt </t>
  </si>
  <si>
    <t>Fair value movements - connected company debt</t>
  </si>
  <si>
    <t xml:space="preserve">Fair value movements - profit participating loans </t>
  </si>
  <si>
    <t>Interest payable under interest rate or cross currency swap</t>
  </si>
  <si>
    <t>Interest receivable under interest rate or cross currency swap</t>
  </si>
  <si>
    <t>Credit arising on release of debt</t>
  </si>
  <si>
    <t>Loan write off - formal waiver</t>
  </si>
  <si>
    <t>Loan write off - informal waiver</t>
  </si>
  <si>
    <t>Fair value movement on index linked gilts</t>
  </si>
  <si>
    <t>Expenses incurred on loan relationships and derivative contracts</t>
  </si>
  <si>
    <t>Preference shares dividends receivable</t>
  </si>
  <si>
    <t>Prior amount</t>
  </si>
  <si>
    <t>Caption for matching disclosure</t>
  </si>
  <si>
    <t>Bad debts / impairments - third party - general provisions</t>
  </si>
  <si>
    <t>f121a192-be09-42c2-a720-056925442084</t>
  </si>
  <si>
    <t>Annual</t>
  </si>
  <si>
    <t>Not Started</t>
  </si>
  <si>
    <t>Corporate Tax</t>
  </si>
  <si>
    <t>24</t>
  </si>
  <si>
    <t>Cheetah Ltd</t>
  </si>
  <si>
    <t>Mammals</t>
  </si>
  <si>
    <t>Main Company template - 2024</t>
  </si>
  <si>
    <t>que</t>
  </si>
  <si>
    <t>Business 1</t>
  </si>
  <si>
    <t>Business 2</t>
  </si>
  <si>
    <t>Business 3</t>
  </si>
  <si>
    <t>Investment business</t>
  </si>
  <si>
    <t>Fred</t>
  </si>
  <si>
    <t>Harry</t>
  </si>
  <si>
    <t>Aircraft</t>
  </si>
  <si>
    <t>fred</t>
  </si>
  <si>
    <t>art awetawert</t>
  </si>
  <si>
    <t>aet awertgeaerw</t>
  </si>
  <si>
    <t>mary</t>
  </si>
  <si>
    <t>sdlfjldfasedf</t>
  </si>
  <si>
    <t>jack</t>
  </si>
  <si>
    <t>aeefaefaer c weawet awert</t>
  </si>
  <si>
    <t>part</t>
  </si>
  <si>
    <t>ldfjsdofus 
sdfhsklghskhdg
aaelfhskhdgljflasdf lsadjfsdffsslg  sd g sd g sd g s dg s dg  sd g s dg</t>
  </si>
  <si>
    <t>brie</t>
  </si>
  <si>
    <t>wee timorous beastie</t>
  </si>
  <si>
    <t>brace</t>
  </si>
  <si>
    <t xml:space="preserve">banana bread banana bread banana bread banana bread banana bread banana breadbanana bread banana bread banana bread banana bread banana bread banana breadbanana bread banana bread  banana bread banana bread banana bread banana breadbanana bread banana bread  banana bread banana bread banana bread banana breadbanana bread banana bread  banana bread banana bread banana bread banana breadbanana bread banana bread  banana bread banana bread banana bread banana breadbanana bread banana bread </t>
  </si>
  <si>
    <t>brave</t>
  </si>
  <si>
    <t>gregor</t>
  </si>
  <si>
    <t>Impairments of debts</t>
  </si>
  <si>
    <t>Trade Preference shares dividends payable</t>
  </si>
  <si>
    <t>Non-trade Preference shares dividends payable</t>
  </si>
  <si>
    <t>A0006</t>
  </si>
  <si>
    <t>A0007</t>
  </si>
  <si>
    <t>A0008</t>
  </si>
  <si>
    <t>A0009</t>
  </si>
  <si>
    <t>A0010</t>
  </si>
  <si>
    <t>A0011</t>
  </si>
  <si>
    <t>A0012</t>
  </si>
  <si>
    <t>A0013</t>
  </si>
  <si>
    <t>A0014</t>
  </si>
  <si>
    <t>A0001</t>
  </si>
  <si>
    <t>A0001 description</t>
  </si>
  <si>
    <t>A0002</t>
  </si>
  <si>
    <t>A0002 description</t>
  </si>
  <si>
    <t>A0003</t>
  </si>
  <si>
    <t>A0003 description</t>
  </si>
  <si>
    <t>A0004</t>
  </si>
  <si>
    <t>A0004 description</t>
  </si>
  <si>
    <t>A0005</t>
  </si>
  <si>
    <t>A0005 description</t>
  </si>
  <si>
    <t>A0006 description</t>
  </si>
  <si>
    <t>Third party bad debts / impairments - specific provisions / write offs - prior to due date</t>
  </si>
  <si>
    <t>A0007 description</t>
  </si>
  <si>
    <t>A0008 description</t>
  </si>
  <si>
    <t>A0009 description</t>
  </si>
  <si>
    <t>Loan write off - deed of waiver</t>
  </si>
  <si>
    <t>A0010 description</t>
  </si>
  <si>
    <t>Loan write off - informal write off</t>
  </si>
  <si>
    <t>A0011 description</t>
  </si>
  <si>
    <t>A0012 description</t>
  </si>
  <si>
    <t>A0013 description</t>
  </si>
  <si>
    <t>A0014 description</t>
  </si>
  <si>
    <t>A0015</t>
  </si>
  <si>
    <t>A0015 description</t>
  </si>
  <si>
    <t>A0016</t>
  </si>
  <si>
    <t>A0016 description</t>
  </si>
  <si>
    <t>A0017</t>
  </si>
  <si>
    <t>A0017 description</t>
  </si>
  <si>
    <t>A0018</t>
  </si>
  <si>
    <t>A0018 description</t>
  </si>
  <si>
    <t>A0019</t>
  </si>
  <si>
    <t>A0019 description</t>
  </si>
  <si>
    <t>A0020</t>
  </si>
  <si>
    <t>A0020 description</t>
  </si>
  <si>
    <t>A0021</t>
  </si>
  <si>
    <t>A0021 description</t>
  </si>
  <si>
    <t>A0022</t>
  </si>
  <si>
    <t>A0022 description</t>
  </si>
  <si>
    <t>Interest and foreign exhange to be allocated</t>
  </si>
  <si>
    <t>A0023</t>
  </si>
  <si>
    <t>A0023 description</t>
  </si>
  <si>
    <t>A0024</t>
  </si>
  <si>
    <t>A0024 description</t>
  </si>
  <si>
    <t>A0025</t>
  </si>
  <si>
    <t>A0025 description</t>
  </si>
  <si>
    <t>A0026</t>
  </si>
  <si>
    <t>A0026 description</t>
  </si>
  <si>
    <t>Finance income and costs to be allocated</t>
  </si>
  <si>
    <t>A0027</t>
  </si>
  <si>
    <t>A0027 description</t>
  </si>
  <si>
    <t>A0028</t>
  </si>
  <si>
    <t>A0028 description</t>
  </si>
  <si>
    <t>A0029</t>
  </si>
  <si>
    <t>A0029 description</t>
  </si>
  <si>
    <t>A0030</t>
  </si>
  <si>
    <t>A0030 description</t>
  </si>
  <si>
    <t>A0031</t>
  </si>
  <si>
    <t>A0031 description</t>
  </si>
  <si>
    <t>A0032</t>
  </si>
  <si>
    <t>A0032 description</t>
  </si>
  <si>
    <t>A0033</t>
  </si>
  <si>
    <t>A0033 description</t>
  </si>
  <si>
    <t>A0034</t>
  </si>
  <si>
    <t>A0034 description</t>
  </si>
  <si>
    <t>A0035</t>
  </si>
  <si>
    <t>A0035 description</t>
  </si>
  <si>
    <t>A0036</t>
  </si>
  <si>
    <t>A0036 description</t>
  </si>
  <si>
    <t>A0037</t>
  </si>
  <si>
    <t>A0037 description</t>
  </si>
  <si>
    <t>A0038</t>
  </si>
  <si>
    <t>A0038 description</t>
  </si>
  <si>
    <t>A0039</t>
  </si>
  <si>
    <t>A0039 description</t>
  </si>
  <si>
    <t>A0040</t>
  </si>
  <si>
    <t>A0040 description</t>
  </si>
  <si>
    <t>A0041</t>
  </si>
  <si>
    <t>A0041 description</t>
  </si>
  <si>
    <t>A0042</t>
  </si>
  <si>
    <t>A0042 description</t>
  </si>
  <si>
    <t>A0043</t>
  </si>
  <si>
    <t>A0043 description</t>
  </si>
  <si>
    <t>A0044</t>
  </si>
  <si>
    <t>A0044 description</t>
  </si>
  <si>
    <t>A0045</t>
  </si>
  <si>
    <t>A0045 description</t>
  </si>
  <si>
    <t>A0046</t>
  </si>
  <si>
    <t>A0046 description</t>
  </si>
  <si>
    <t>A0047</t>
  </si>
  <si>
    <t>A0047 description</t>
  </si>
  <si>
    <t>A0048</t>
  </si>
  <si>
    <t>A0048 description</t>
  </si>
  <si>
    <t>A0049</t>
  </si>
  <si>
    <t>A0049 description</t>
  </si>
  <si>
    <t>A0050</t>
  </si>
  <si>
    <t>A0050 description</t>
  </si>
  <si>
    <t>A0051</t>
  </si>
  <si>
    <t>A0051 description</t>
  </si>
  <si>
    <t>A0052</t>
  </si>
  <si>
    <t>A0052 description</t>
  </si>
  <si>
    <t>A0053</t>
  </si>
  <si>
    <t>A0053 description</t>
  </si>
  <si>
    <t>A0054</t>
  </si>
  <si>
    <t>A0054 description</t>
  </si>
  <si>
    <t>A0055</t>
  </si>
  <si>
    <t>A0055 description</t>
  </si>
  <si>
    <t>A0056</t>
  </si>
  <si>
    <t>A0056 description</t>
  </si>
  <si>
    <t>A0057</t>
  </si>
  <si>
    <t>A0057 description</t>
  </si>
  <si>
    <t>A0058</t>
  </si>
  <si>
    <t>A0058 description</t>
  </si>
  <si>
    <t>A0059</t>
  </si>
  <si>
    <t>A0059 description</t>
  </si>
  <si>
    <t>A0060</t>
  </si>
  <si>
    <t>A0060 description</t>
  </si>
  <si>
    <t>A0061</t>
  </si>
  <si>
    <t>A0061 description</t>
  </si>
  <si>
    <t>A0062</t>
  </si>
  <si>
    <t>A0062 description</t>
  </si>
  <si>
    <t>A0063</t>
  </si>
  <si>
    <t>A0063 description</t>
  </si>
  <si>
    <t>A0064</t>
  </si>
  <si>
    <t>A0064 description</t>
  </si>
  <si>
    <t>A0065</t>
  </si>
  <si>
    <t>A0065 description</t>
  </si>
  <si>
    <t>A0066</t>
  </si>
  <si>
    <t>A0066 description</t>
  </si>
  <si>
    <t>A0067</t>
  </si>
  <si>
    <t>A0067 description</t>
  </si>
  <si>
    <t>A0068</t>
  </si>
  <si>
    <t>A0068 description</t>
  </si>
  <si>
    <t>A0069</t>
  </si>
  <si>
    <t>A0069 description</t>
  </si>
  <si>
    <t>A0070</t>
  </si>
  <si>
    <t>A0070 description</t>
  </si>
  <si>
    <t>A0071</t>
  </si>
  <si>
    <t>A0071 description</t>
  </si>
  <si>
    <t>A0072</t>
  </si>
  <si>
    <t>A0072 description</t>
  </si>
  <si>
    <t>A0073</t>
  </si>
  <si>
    <t>A0073 description</t>
  </si>
  <si>
    <t>A0074</t>
  </si>
  <si>
    <t>A0074 description</t>
  </si>
  <si>
    <t>A0075</t>
  </si>
  <si>
    <t>A0075 description</t>
  </si>
  <si>
    <t>A0076</t>
  </si>
  <si>
    <t>A0076 description</t>
  </si>
  <si>
    <t>A0077</t>
  </si>
  <si>
    <t>A0077 description</t>
  </si>
  <si>
    <t>A0078</t>
  </si>
  <si>
    <t>A0078 description</t>
  </si>
  <si>
    <t>A0079</t>
  </si>
  <si>
    <t>A0079 description</t>
  </si>
  <si>
    <t>A0080</t>
  </si>
  <si>
    <t>A0080 description</t>
  </si>
  <si>
    <t>A0081</t>
  </si>
  <si>
    <t>A0081 description</t>
  </si>
  <si>
    <t>A0082</t>
  </si>
  <si>
    <t>A0082 description</t>
  </si>
  <si>
    <t>A0083</t>
  </si>
  <si>
    <t>A0083 description</t>
  </si>
  <si>
    <t>A0084</t>
  </si>
  <si>
    <t>A0084 description</t>
  </si>
  <si>
    <t>A0085</t>
  </si>
  <si>
    <t>A0085 description</t>
  </si>
  <si>
    <t>A0086</t>
  </si>
  <si>
    <t>A0086 description</t>
  </si>
  <si>
    <t>A0087</t>
  </si>
  <si>
    <t>A0087 description</t>
  </si>
  <si>
    <t>A0088</t>
  </si>
  <si>
    <t>A0088 description</t>
  </si>
  <si>
    <t>A0089</t>
  </si>
  <si>
    <t>A0089 description</t>
  </si>
  <si>
    <t>A0090</t>
  </si>
  <si>
    <t>A0090 description</t>
  </si>
  <si>
    <t>A0091</t>
  </si>
  <si>
    <t>A0091 description</t>
  </si>
  <si>
    <t>A0092</t>
  </si>
  <si>
    <t>A0092 description</t>
  </si>
  <si>
    <t>A0093</t>
  </si>
  <si>
    <t>A0093 description</t>
  </si>
  <si>
    <t>A0094</t>
  </si>
  <si>
    <t>A0094 description</t>
  </si>
  <si>
    <t>A0095</t>
  </si>
  <si>
    <t>A0095 description</t>
  </si>
  <si>
    <t>A0096</t>
  </si>
  <si>
    <t>A0096 description</t>
  </si>
  <si>
    <t>A0097</t>
  </si>
  <si>
    <t>A0097 description</t>
  </si>
  <si>
    <t>A0098</t>
  </si>
  <si>
    <t>A0098 description</t>
  </si>
  <si>
    <t>A0099</t>
  </si>
  <si>
    <t>A0099 description</t>
  </si>
  <si>
    <t>A0100</t>
  </si>
  <si>
    <t>A0100 description</t>
  </si>
  <si>
    <t>A0101</t>
  </si>
  <si>
    <t>A0101 description</t>
  </si>
  <si>
    <t>Legal and professional - the issuing of debt and loan finance</t>
  </si>
  <si>
    <t>A0102</t>
  </si>
  <si>
    <t>A0102 description</t>
  </si>
  <si>
    <t>A0103</t>
  </si>
  <si>
    <t>A0103 description</t>
  </si>
  <si>
    <t>A0104</t>
  </si>
  <si>
    <t>A0104 description</t>
  </si>
  <si>
    <t>A0105</t>
  </si>
  <si>
    <t>A0105 description</t>
  </si>
  <si>
    <t>A0106</t>
  </si>
  <si>
    <t>A0106 description</t>
  </si>
  <si>
    <t>A0107</t>
  </si>
  <si>
    <t>A0107 description</t>
  </si>
  <si>
    <t>A0108</t>
  </si>
  <si>
    <t>A0108 description</t>
  </si>
  <si>
    <t>A0109</t>
  </si>
  <si>
    <t>A0109 description</t>
  </si>
  <si>
    <t>A0110</t>
  </si>
  <si>
    <t>A0110 description</t>
  </si>
  <si>
    <t>A0111</t>
  </si>
  <si>
    <t>A0111 description</t>
  </si>
  <si>
    <t>A0112</t>
  </si>
  <si>
    <t>A0112 description</t>
  </si>
  <si>
    <t>A0113</t>
  </si>
  <si>
    <t>A0113 description</t>
  </si>
  <si>
    <t>A0114</t>
  </si>
  <si>
    <t>A0114 description</t>
  </si>
  <si>
    <t>A0115</t>
  </si>
  <si>
    <t>A0115 description</t>
  </si>
  <si>
    <t>A0116</t>
  </si>
  <si>
    <t>A0116 description</t>
  </si>
  <si>
    <t>A0117</t>
  </si>
  <si>
    <t>A0117 description</t>
  </si>
  <si>
    <t>A0118</t>
  </si>
  <si>
    <t>A0118 description</t>
  </si>
  <si>
    <t>Legal and professional additional notes in the allocation table</t>
  </si>
  <si>
    <t>A0119</t>
  </si>
  <si>
    <t>A0119 description</t>
  </si>
  <si>
    <t>A0120</t>
  </si>
  <si>
    <t>A0120 description</t>
  </si>
  <si>
    <t>A0121</t>
  </si>
  <si>
    <t>A0121 description</t>
  </si>
  <si>
    <t>A0122</t>
  </si>
  <si>
    <t>A0122 description</t>
  </si>
  <si>
    <t>A0123</t>
  </si>
  <si>
    <t>A0123 description</t>
  </si>
  <si>
    <t>A0124</t>
  </si>
  <si>
    <t>A0124 description</t>
  </si>
  <si>
    <t>Repairs / replacement / new assets - capital - other allowances</t>
  </si>
  <si>
    <t>A0125</t>
  </si>
  <si>
    <t>A0125 description</t>
  </si>
  <si>
    <t>A0126</t>
  </si>
  <si>
    <t>A0126 description</t>
  </si>
  <si>
    <t>A0127</t>
  </si>
  <si>
    <t>A0127 description</t>
  </si>
  <si>
    <t>A0128</t>
  </si>
  <si>
    <t>A0128 description</t>
  </si>
  <si>
    <t>A0129</t>
  </si>
  <si>
    <t>A0129 description</t>
  </si>
  <si>
    <t>A0130</t>
  </si>
  <si>
    <t>A0130 description</t>
  </si>
  <si>
    <t>A0131</t>
  </si>
  <si>
    <t>A0131 description</t>
  </si>
  <si>
    <t>A0132</t>
  </si>
  <si>
    <t>A0132 description</t>
  </si>
  <si>
    <t>A0133</t>
  </si>
  <si>
    <t>A0133 description</t>
  </si>
  <si>
    <t>A0134</t>
  </si>
  <si>
    <t>A0134 description</t>
  </si>
  <si>
    <t>A0135</t>
  </si>
  <si>
    <t>A0135 description</t>
  </si>
  <si>
    <t>A0136</t>
  </si>
  <si>
    <t>A0136 description</t>
  </si>
  <si>
    <t>A0137</t>
  </si>
  <si>
    <t>A0137 description</t>
  </si>
  <si>
    <t>A0138</t>
  </si>
  <si>
    <t>A0138 description</t>
  </si>
  <si>
    <t>A0139</t>
  </si>
  <si>
    <t>A0139 description</t>
  </si>
  <si>
    <t>A0140</t>
  </si>
  <si>
    <t>A0140 description</t>
  </si>
  <si>
    <t>A0141</t>
  </si>
  <si>
    <t>A0141 description</t>
  </si>
  <si>
    <t>A0142</t>
  </si>
  <si>
    <t>A0142 description</t>
  </si>
  <si>
    <t>A0143</t>
  </si>
  <si>
    <t>A0143 description</t>
  </si>
  <si>
    <t>A0144</t>
  </si>
  <si>
    <t>A0144 description</t>
  </si>
  <si>
    <t>A0145</t>
  </si>
  <si>
    <t>A0145 description</t>
  </si>
  <si>
    <t>A0146</t>
  </si>
  <si>
    <t>A0146 description</t>
  </si>
  <si>
    <t>A0147</t>
  </si>
  <si>
    <t>A0147 description</t>
  </si>
  <si>
    <t>A0148</t>
  </si>
  <si>
    <t>A0148 description</t>
  </si>
  <si>
    <t>A0149</t>
  </si>
  <si>
    <t>A0149 description</t>
  </si>
  <si>
    <t>Third party bad debts / impairments - specific provisions / write offs - post due date</t>
  </si>
  <si>
    <t>A0150</t>
  </si>
  <si>
    <t>A0150 description</t>
  </si>
  <si>
    <t>A0151</t>
  </si>
  <si>
    <t>A0151 description</t>
  </si>
  <si>
    <t>A0152</t>
  </si>
  <si>
    <t>A0152 description</t>
  </si>
  <si>
    <t>A0153</t>
  </si>
  <si>
    <t>A0153 description</t>
  </si>
  <si>
    <t>A0154</t>
  </si>
  <si>
    <t>A0154 description</t>
  </si>
  <si>
    <t>A0155</t>
  </si>
  <si>
    <t>A0155 description</t>
  </si>
  <si>
    <t>A0156</t>
  </si>
  <si>
    <t>A0156 description</t>
  </si>
  <si>
    <t>A0157</t>
  </si>
  <si>
    <t>A0157 description</t>
  </si>
  <si>
    <t>A0158</t>
  </si>
  <si>
    <t>A0158 description</t>
  </si>
  <si>
    <t>A0159</t>
  </si>
  <si>
    <t>A0159 description</t>
  </si>
  <si>
    <t>A0160</t>
  </si>
  <si>
    <t>A0160 description</t>
  </si>
  <si>
    <t>A0161</t>
  </si>
  <si>
    <t>A0161 description</t>
  </si>
  <si>
    <t>A0162</t>
  </si>
  <si>
    <t>A0162 description</t>
  </si>
  <si>
    <t>A0163</t>
  </si>
  <si>
    <t>A0163 description</t>
  </si>
  <si>
    <t>A0164</t>
  </si>
  <si>
    <t>A0164 description</t>
  </si>
  <si>
    <t>A0165</t>
  </si>
  <si>
    <t>A0165 description</t>
  </si>
  <si>
    <t>A0166</t>
  </si>
  <si>
    <t>A0166 description</t>
  </si>
  <si>
    <t>A0167</t>
  </si>
  <si>
    <t>A0167 description</t>
  </si>
  <si>
    <t>A0168</t>
  </si>
  <si>
    <t>A0168 description</t>
  </si>
  <si>
    <t>A0169</t>
  </si>
  <si>
    <t>A0169 description</t>
  </si>
  <si>
    <t>A0170</t>
  </si>
  <si>
    <t>A0170 description</t>
  </si>
  <si>
    <t>A0171</t>
  </si>
  <si>
    <t>A0171 description</t>
  </si>
  <si>
    <t>A0172</t>
  </si>
  <si>
    <t>A0172 description</t>
  </si>
  <si>
    <t>A0173</t>
  </si>
  <si>
    <t>A0173 description</t>
  </si>
  <si>
    <t>A0174</t>
  </si>
  <si>
    <t>A0174 description</t>
  </si>
  <si>
    <t>A0175</t>
  </si>
  <si>
    <t>A0175 description</t>
  </si>
  <si>
    <t>A0176</t>
  </si>
  <si>
    <t>A0176 description</t>
  </si>
  <si>
    <t>A0177</t>
  </si>
  <si>
    <t>A0177 description</t>
  </si>
  <si>
    <t>A0178</t>
  </si>
  <si>
    <t>A0178 description</t>
  </si>
  <si>
    <t>A0179</t>
  </si>
  <si>
    <t>A0179 description</t>
  </si>
  <si>
    <t>A0180</t>
  </si>
  <si>
    <t>A0180 description</t>
  </si>
  <si>
    <t>A0181</t>
  </si>
  <si>
    <t>A0181 description</t>
  </si>
  <si>
    <t>A0182</t>
  </si>
  <si>
    <t>A0182 description</t>
  </si>
  <si>
    <t>A0183</t>
  </si>
  <si>
    <t>A0183 description</t>
  </si>
  <si>
    <t>A0184</t>
  </si>
  <si>
    <t>A0184 description</t>
  </si>
  <si>
    <t>A0185</t>
  </si>
  <si>
    <t>A0185 description</t>
  </si>
  <si>
    <t>A0186</t>
  </si>
  <si>
    <t>A0186 description</t>
  </si>
  <si>
    <t>A0187</t>
  </si>
  <si>
    <t>A0187 description</t>
  </si>
  <si>
    <t>A0188</t>
  </si>
  <si>
    <t>A0188 description</t>
  </si>
  <si>
    <t>A0189</t>
  </si>
  <si>
    <t>A0189 description</t>
  </si>
  <si>
    <t>A0190</t>
  </si>
  <si>
    <t>A0190 description</t>
  </si>
  <si>
    <t>A0191</t>
  </si>
  <si>
    <t>A0191 description</t>
  </si>
  <si>
    <t>A0192</t>
  </si>
  <si>
    <t>A0192 description</t>
  </si>
  <si>
    <t>A0193</t>
  </si>
  <si>
    <t>A0193 description</t>
  </si>
  <si>
    <t>A0194</t>
  </si>
  <si>
    <t>A0194 description</t>
  </si>
  <si>
    <t>A0195</t>
  </si>
  <si>
    <t>A0195 description</t>
  </si>
  <si>
    <t>A0196</t>
  </si>
  <si>
    <t>A0196 description</t>
  </si>
  <si>
    <t>A0197</t>
  </si>
  <si>
    <t>A0197 description</t>
  </si>
  <si>
    <t>A0198</t>
  </si>
  <si>
    <t>A0198 description</t>
  </si>
  <si>
    <t>A0199</t>
  </si>
  <si>
    <t>A0199 description</t>
  </si>
  <si>
    <t>A0200</t>
  </si>
  <si>
    <t>A0200 description</t>
  </si>
  <si>
    <t>A0201</t>
  </si>
  <si>
    <t>A0201 description</t>
  </si>
  <si>
    <t>A0202</t>
  </si>
  <si>
    <t>A0202 description</t>
  </si>
  <si>
    <t>A0203</t>
  </si>
  <si>
    <t>A0203 description</t>
  </si>
  <si>
    <t>A0204</t>
  </si>
  <si>
    <t>A0204 description</t>
  </si>
  <si>
    <t>A0205</t>
  </si>
  <si>
    <t>A0205 description</t>
  </si>
  <si>
    <t>A0206</t>
  </si>
  <si>
    <t>A0206 description</t>
  </si>
  <si>
    <t>A0207</t>
  </si>
  <si>
    <t>A0207 description</t>
  </si>
  <si>
    <t>A0208</t>
  </si>
  <si>
    <t>A0208 description</t>
  </si>
  <si>
    <t>A0209</t>
  </si>
  <si>
    <t>A0209 description</t>
  </si>
  <si>
    <t>A0210</t>
  </si>
  <si>
    <t>A0210 description</t>
  </si>
  <si>
    <t>A0211</t>
  </si>
  <si>
    <t>A0211 description</t>
  </si>
  <si>
    <t>A0212</t>
  </si>
  <si>
    <t>A0212 description</t>
  </si>
  <si>
    <t>A0213</t>
  </si>
  <si>
    <t>A0213 description</t>
  </si>
  <si>
    <t>A0214</t>
  </si>
  <si>
    <t>A0214 description</t>
  </si>
  <si>
    <t>A0215</t>
  </si>
  <si>
    <t>A0215 description</t>
  </si>
  <si>
    <t>A0216</t>
  </si>
  <si>
    <t>A0216 description</t>
  </si>
  <si>
    <t>A0217</t>
  </si>
  <si>
    <t>A0217 description</t>
  </si>
  <si>
    <t>A0218</t>
  </si>
  <si>
    <t>A0218 description</t>
  </si>
  <si>
    <t>A0219</t>
  </si>
  <si>
    <t>A0219 description</t>
  </si>
  <si>
    <t>A0220</t>
  </si>
  <si>
    <t>A0220 description</t>
  </si>
  <si>
    <t>A0221</t>
  </si>
  <si>
    <t>A0221 description</t>
  </si>
  <si>
    <t>A0222</t>
  </si>
  <si>
    <t>A0222 description</t>
  </si>
  <si>
    <t>A0223</t>
  </si>
  <si>
    <t>A0223 description</t>
  </si>
  <si>
    <t>A0224</t>
  </si>
  <si>
    <t>A0224 description</t>
  </si>
  <si>
    <t>A0225</t>
  </si>
  <si>
    <t>A0225 description</t>
  </si>
  <si>
    <t>A0226</t>
  </si>
  <si>
    <t>A0226 description</t>
  </si>
  <si>
    <t>A0227</t>
  </si>
  <si>
    <t>A0227 description</t>
  </si>
  <si>
    <t>A0228</t>
  </si>
  <si>
    <t>A0228 description</t>
  </si>
  <si>
    <t>A0229</t>
  </si>
  <si>
    <t>A0229 description</t>
  </si>
  <si>
    <t>A0230</t>
  </si>
  <si>
    <t>A0230 description</t>
  </si>
  <si>
    <t>A0231</t>
  </si>
  <si>
    <t>A0231 description</t>
  </si>
  <si>
    <t>A0232</t>
  </si>
  <si>
    <t>A0232 description</t>
  </si>
  <si>
    <t>A0233</t>
  </si>
  <si>
    <t>A0233 description</t>
  </si>
  <si>
    <t>A0234</t>
  </si>
  <si>
    <t>A0234 description</t>
  </si>
  <si>
    <t>A0235</t>
  </si>
  <si>
    <t>A0235 description</t>
  </si>
  <si>
    <t>A0236</t>
  </si>
  <si>
    <t>A0236 description</t>
  </si>
  <si>
    <t>A0237</t>
  </si>
  <si>
    <t>A0237 description</t>
  </si>
  <si>
    <t>A0238</t>
  </si>
  <si>
    <t>A0238 description</t>
  </si>
  <si>
    <t>A0239</t>
  </si>
  <si>
    <t>A0239 description</t>
  </si>
  <si>
    <t>A0240</t>
  </si>
  <si>
    <t>A0240 description</t>
  </si>
  <si>
    <t>A0241</t>
  </si>
  <si>
    <t>A0241 description</t>
  </si>
  <si>
    <t>A0242</t>
  </si>
  <si>
    <t>A0242 description</t>
  </si>
  <si>
    <t>A0243</t>
  </si>
  <si>
    <t>A0243 description</t>
  </si>
  <si>
    <t>A0244</t>
  </si>
  <si>
    <t>A0244 description</t>
  </si>
  <si>
    <t>A0245</t>
  </si>
  <si>
    <t>A0245 description</t>
  </si>
  <si>
    <t>A0246</t>
  </si>
  <si>
    <t>A0246 description</t>
  </si>
  <si>
    <t>A0247</t>
  </si>
  <si>
    <t>A0247 description</t>
  </si>
  <si>
    <t>A0248</t>
  </si>
  <si>
    <t>A0248 description</t>
  </si>
  <si>
    <t>A0249</t>
  </si>
  <si>
    <t>A0249 description</t>
  </si>
  <si>
    <t>A0250</t>
  </si>
  <si>
    <t>A0250 description</t>
  </si>
  <si>
    <t>A0251</t>
  </si>
  <si>
    <t>A0251 description</t>
  </si>
  <si>
    <t>A0252</t>
  </si>
  <si>
    <t>A0252 description</t>
  </si>
  <si>
    <t>A0253</t>
  </si>
  <si>
    <t>A0253 description</t>
  </si>
  <si>
    <t>A0254</t>
  </si>
  <si>
    <t>A0254 description</t>
  </si>
  <si>
    <t>A0255</t>
  </si>
  <si>
    <t>A0255 description</t>
  </si>
  <si>
    <t>A0256</t>
  </si>
  <si>
    <t>A0256 description</t>
  </si>
  <si>
    <t>A0257</t>
  </si>
  <si>
    <t>A0257 description</t>
  </si>
  <si>
    <t>A0258</t>
  </si>
  <si>
    <t>A0258 description</t>
  </si>
  <si>
    <t>A0259</t>
  </si>
  <si>
    <t>A0259 description</t>
  </si>
  <si>
    <t>A0260</t>
  </si>
  <si>
    <t>A0260 description</t>
  </si>
  <si>
    <t>A0261</t>
  </si>
  <si>
    <t>A0261 description</t>
  </si>
  <si>
    <t>A0262</t>
  </si>
  <si>
    <t>A0262 description</t>
  </si>
  <si>
    <t>A0263</t>
  </si>
  <si>
    <t>A0263 description</t>
  </si>
  <si>
    <t>A0264</t>
  </si>
  <si>
    <t>A0264 description</t>
  </si>
  <si>
    <t>A0265</t>
  </si>
  <si>
    <t>A0265 description</t>
  </si>
  <si>
    <t>A0266</t>
  </si>
  <si>
    <t>A0266 description</t>
  </si>
  <si>
    <t>A0267</t>
  </si>
  <si>
    <t>A0267 description</t>
  </si>
  <si>
    <t>A0268</t>
  </si>
  <si>
    <t>A0268 description</t>
  </si>
  <si>
    <t>A0269</t>
  </si>
  <si>
    <t>A0269 description</t>
  </si>
  <si>
    <t>A0270</t>
  </si>
  <si>
    <t>A0270 description</t>
  </si>
  <si>
    <t>A0271</t>
  </si>
  <si>
    <t>A0271 description</t>
  </si>
  <si>
    <t>A0272</t>
  </si>
  <si>
    <t>A0272 description</t>
  </si>
  <si>
    <t>A0273</t>
  </si>
  <si>
    <t>A0273 description</t>
  </si>
  <si>
    <t>A0274</t>
  </si>
  <si>
    <t>A0274 description</t>
  </si>
  <si>
    <t>A0275</t>
  </si>
  <si>
    <t>A0275 description</t>
  </si>
  <si>
    <t>A0276</t>
  </si>
  <si>
    <t>A0276 description</t>
  </si>
  <si>
    <t>A0277</t>
  </si>
  <si>
    <t>A0277 description</t>
  </si>
  <si>
    <t>A0278</t>
  </si>
  <si>
    <t>A0278 description</t>
  </si>
  <si>
    <t>A0279</t>
  </si>
  <si>
    <t>A0279 description</t>
  </si>
  <si>
    <t>A0280</t>
  </si>
  <si>
    <t>A0280 description</t>
  </si>
  <si>
    <t>A0281</t>
  </si>
  <si>
    <t>A0281 description</t>
  </si>
  <si>
    <t>A0282</t>
  </si>
  <si>
    <t>A0282 description</t>
  </si>
  <si>
    <t>A0283</t>
  </si>
  <si>
    <t>A0283 description</t>
  </si>
  <si>
    <t>A0284</t>
  </si>
  <si>
    <t>A0284 description</t>
  </si>
  <si>
    <t>A0285</t>
  </si>
  <si>
    <t>A0285 description</t>
  </si>
  <si>
    <t>A0286</t>
  </si>
  <si>
    <t>A0286 description</t>
  </si>
  <si>
    <t>A0287</t>
  </si>
  <si>
    <t>A0287 description</t>
  </si>
  <si>
    <t>A0288</t>
  </si>
  <si>
    <t>A0288 description</t>
  </si>
  <si>
    <t>A0289</t>
  </si>
  <si>
    <t>A0289 description</t>
  </si>
  <si>
    <t>A0290</t>
  </si>
  <si>
    <t>A0290 description</t>
  </si>
  <si>
    <t>A0291</t>
  </si>
  <si>
    <t>A0291 description</t>
  </si>
  <si>
    <t>A0292</t>
  </si>
  <si>
    <t>A0292 description</t>
  </si>
  <si>
    <t>A0293</t>
  </si>
  <si>
    <t>A0293 description</t>
  </si>
  <si>
    <t>A0294</t>
  </si>
  <si>
    <t>A0294 description</t>
  </si>
  <si>
    <t>A0295</t>
  </si>
  <si>
    <t>A0295 description</t>
  </si>
  <si>
    <t>A0296</t>
  </si>
  <si>
    <t>A0296 description</t>
  </si>
  <si>
    <t>A0297</t>
  </si>
  <si>
    <t>A0297 description</t>
  </si>
  <si>
    <t>A0298</t>
  </si>
  <si>
    <t>A0298 description</t>
  </si>
  <si>
    <t>A0299</t>
  </si>
  <si>
    <t>A0299 description</t>
  </si>
  <si>
    <t>A0300</t>
  </si>
  <si>
    <t>A0300 description</t>
  </si>
  <si>
    <t>A0301</t>
  </si>
  <si>
    <t>A0301 description</t>
  </si>
  <si>
    <t>A0302</t>
  </si>
  <si>
    <t>A0302 description</t>
  </si>
  <si>
    <t>A0303</t>
  </si>
  <si>
    <t>A0303 description</t>
  </si>
  <si>
    <t>A0304</t>
  </si>
  <si>
    <t>A0304 description</t>
  </si>
  <si>
    <t>A0305</t>
  </si>
  <si>
    <t>A0305 description</t>
  </si>
  <si>
    <t>A0306</t>
  </si>
  <si>
    <t>A0306 description</t>
  </si>
  <si>
    <t>A0307</t>
  </si>
  <si>
    <t>A0307 description</t>
  </si>
  <si>
    <t>A0308</t>
  </si>
  <si>
    <t>A0308 description</t>
  </si>
  <si>
    <t>A0309</t>
  </si>
  <si>
    <t>A0309 description</t>
  </si>
  <si>
    <t>A0310</t>
  </si>
  <si>
    <t>A0310 description</t>
  </si>
  <si>
    <t>A0311</t>
  </si>
  <si>
    <t>A0311 description</t>
  </si>
  <si>
    <t>A0312</t>
  </si>
  <si>
    <t>A0312 description</t>
  </si>
  <si>
    <t>A0313</t>
  </si>
  <si>
    <t>A0313 description</t>
  </si>
  <si>
    <t>A0314</t>
  </si>
  <si>
    <t>A0314 description</t>
  </si>
  <si>
    <t>A0315</t>
  </si>
  <si>
    <t>A0315 description</t>
  </si>
  <si>
    <t>A0316</t>
  </si>
  <si>
    <t>A0316 description</t>
  </si>
  <si>
    <t>A0317</t>
  </si>
  <si>
    <t>A0317 description</t>
  </si>
  <si>
    <t>A0318</t>
  </si>
  <si>
    <t>A0318 description</t>
  </si>
  <si>
    <t>A0319</t>
  </si>
  <si>
    <t>A0319 description</t>
  </si>
  <si>
    <t>A0320</t>
  </si>
  <si>
    <t>A0320 description</t>
  </si>
  <si>
    <t>A0321</t>
  </si>
  <si>
    <t>A0321 description</t>
  </si>
  <si>
    <t>A0322</t>
  </si>
  <si>
    <t>A0322 description</t>
  </si>
  <si>
    <t>A0323</t>
  </si>
  <si>
    <t>A0323 description</t>
  </si>
  <si>
    <t>A0324</t>
  </si>
  <si>
    <t>A0324 description</t>
  </si>
  <si>
    <t>A0325</t>
  </si>
  <si>
    <t>A0325 description</t>
  </si>
  <si>
    <t>A0326</t>
  </si>
  <si>
    <t>A0326 description</t>
  </si>
  <si>
    <t>A0327</t>
  </si>
  <si>
    <t>A0327 description</t>
  </si>
  <si>
    <t>A0328</t>
  </si>
  <si>
    <t>A0328 description</t>
  </si>
  <si>
    <t>A0329</t>
  </si>
  <si>
    <t>A0329 description</t>
  </si>
  <si>
    <t>A0330</t>
  </si>
  <si>
    <t>A0330 description</t>
  </si>
  <si>
    <t>A0331</t>
  </si>
  <si>
    <t>A0331 description</t>
  </si>
  <si>
    <t>A0332</t>
  </si>
  <si>
    <t>A0332 description</t>
  </si>
  <si>
    <t>A0333</t>
  </si>
  <si>
    <t>A0333 description</t>
  </si>
  <si>
    <t>A0334</t>
  </si>
  <si>
    <t>A0334 description</t>
  </si>
  <si>
    <t>A0335</t>
  </si>
  <si>
    <t>A0335 description</t>
  </si>
  <si>
    <t>A0336</t>
  </si>
  <si>
    <t>A0336 description</t>
  </si>
  <si>
    <t>A0337</t>
  </si>
  <si>
    <t>A0337 description</t>
  </si>
  <si>
    <t>A0338</t>
  </si>
  <si>
    <t>A0338 description</t>
  </si>
  <si>
    <t>A0339</t>
  </si>
  <si>
    <t>A0339 description</t>
  </si>
  <si>
    <t>A0340</t>
  </si>
  <si>
    <t>A0340 description</t>
  </si>
  <si>
    <t>A0341</t>
  </si>
  <si>
    <t>A0341 description</t>
  </si>
  <si>
    <t>A0342</t>
  </si>
  <si>
    <t>A0342 description</t>
  </si>
  <si>
    <t>A0343</t>
  </si>
  <si>
    <t>A0343 description</t>
  </si>
  <si>
    <t>A0344</t>
  </si>
  <si>
    <t>A0344 description</t>
  </si>
  <si>
    <t>A0345</t>
  </si>
  <si>
    <t>A0345 description</t>
  </si>
  <si>
    <t>A0346</t>
  </si>
  <si>
    <t>A0346 description</t>
  </si>
  <si>
    <t>A0347</t>
  </si>
  <si>
    <t>A0347 description</t>
  </si>
  <si>
    <t>A0348</t>
  </si>
  <si>
    <t>A0348 description</t>
  </si>
  <si>
    <t>A0349</t>
  </si>
  <si>
    <t>A0349 description</t>
  </si>
  <si>
    <t>A0350</t>
  </si>
  <si>
    <t>A0350 description</t>
  </si>
  <si>
    <t>A0351</t>
  </si>
  <si>
    <t>A0351 description</t>
  </si>
  <si>
    <t>A0352</t>
  </si>
  <si>
    <t>A0352 description</t>
  </si>
  <si>
    <t>A0353</t>
  </si>
  <si>
    <t>A0353 description</t>
  </si>
  <si>
    <t>A0354</t>
  </si>
  <si>
    <t>A0354 description</t>
  </si>
  <si>
    <t>A0355</t>
  </si>
  <si>
    <t>A0355 description</t>
  </si>
  <si>
    <t>A0356</t>
  </si>
  <si>
    <t>A0356 description</t>
  </si>
  <si>
    <t>A0357</t>
  </si>
  <si>
    <t>A0357 description</t>
  </si>
  <si>
    <t>A0358</t>
  </si>
  <si>
    <t>A0358 description</t>
  </si>
  <si>
    <t>A0359</t>
  </si>
  <si>
    <t>A0359 description</t>
  </si>
  <si>
    <t>A0360</t>
  </si>
  <si>
    <t>A0360 description</t>
  </si>
  <si>
    <t>A0361</t>
  </si>
  <si>
    <t>A0361 description</t>
  </si>
  <si>
    <t>A0362</t>
  </si>
  <si>
    <t>A0362 description</t>
  </si>
  <si>
    <t>A0363</t>
  </si>
  <si>
    <t>A0363 description</t>
  </si>
  <si>
    <t>A0364</t>
  </si>
  <si>
    <t>A0364 description</t>
  </si>
  <si>
    <t>A0365</t>
  </si>
  <si>
    <t>A0365 description</t>
  </si>
  <si>
    <t>A0366</t>
  </si>
  <si>
    <t>A0366 description</t>
  </si>
  <si>
    <t>A0367</t>
  </si>
  <si>
    <t>A0367 description</t>
  </si>
  <si>
    <t>A0368</t>
  </si>
  <si>
    <t>A0368 description</t>
  </si>
  <si>
    <t>A0369</t>
  </si>
  <si>
    <t>A0369 description</t>
  </si>
  <si>
    <t>A0370</t>
  </si>
  <si>
    <t>A0370 description</t>
  </si>
  <si>
    <t>A0371</t>
  </si>
  <si>
    <t>A0371 description</t>
  </si>
  <si>
    <t>A0372</t>
  </si>
  <si>
    <t>A0372 description</t>
  </si>
  <si>
    <t>A0373</t>
  </si>
  <si>
    <t>A0373 description</t>
  </si>
  <si>
    <t>A0374</t>
  </si>
  <si>
    <t>A0374 description</t>
  </si>
  <si>
    <t>A0375</t>
  </si>
  <si>
    <t>A0375 description</t>
  </si>
  <si>
    <t>A0376</t>
  </si>
  <si>
    <t>A0376 description</t>
  </si>
  <si>
    <t>A0377</t>
  </si>
  <si>
    <t>A0377 description</t>
  </si>
  <si>
    <t>A0378</t>
  </si>
  <si>
    <t>A0378 description</t>
  </si>
  <si>
    <t>A0379</t>
  </si>
  <si>
    <t>A0379 description</t>
  </si>
  <si>
    <t>A0380</t>
  </si>
  <si>
    <t>A0380 description</t>
  </si>
  <si>
    <t>A0381</t>
  </si>
  <si>
    <t>A0381 description</t>
  </si>
  <si>
    <t>A0382</t>
  </si>
  <si>
    <t>A0382 description</t>
  </si>
  <si>
    <t>A0383</t>
  </si>
  <si>
    <t>A0383 description</t>
  </si>
  <si>
    <t>A0384</t>
  </si>
  <si>
    <t>A0384 description</t>
  </si>
  <si>
    <t>A0385</t>
  </si>
  <si>
    <t>A0385 description</t>
  </si>
  <si>
    <t>A0386</t>
  </si>
  <si>
    <t>A0386 description</t>
  </si>
  <si>
    <t>A0387</t>
  </si>
  <si>
    <t>A0387 description</t>
  </si>
  <si>
    <t>A0388</t>
  </si>
  <si>
    <t>A0388 description</t>
  </si>
  <si>
    <t>A0389</t>
  </si>
  <si>
    <t>A0389 description</t>
  </si>
  <si>
    <t>A0390</t>
  </si>
  <si>
    <t>A0390 description</t>
  </si>
  <si>
    <t>A0391</t>
  </si>
  <si>
    <t>A0391 description</t>
  </si>
  <si>
    <t>A0392</t>
  </si>
  <si>
    <t>A0392 description</t>
  </si>
  <si>
    <t>A0393</t>
  </si>
  <si>
    <t>A0393 description</t>
  </si>
  <si>
    <t>A0394</t>
  </si>
  <si>
    <t>A0394 description</t>
  </si>
  <si>
    <t>A0395</t>
  </si>
  <si>
    <t>A0395 description</t>
  </si>
  <si>
    <t>A0396</t>
  </si>
  <si>
    <t>A0396 description</t>
  </si>
  <si>
    <t>A0397</t>
  </si>
  <si>
    <t>A0397 description</t>
  </si>
  <si>
    <t>A0398</t>
  </si>
  <si>
    <t>A0398 description</t>
  </si>
  <si>
    <t>A0399</t>
  </si>
  <si>
    <t>A0399 description</t>
  </si>
  <si>
    <t>A0400</t>
  </si>
  <si>
    <t>A0400 description</t>
  </si>
  <si>
    <t>A0401</t>
  </si>
  <si>
    <t>A0401 description</t>
  </si>
  <si>
    <t>A0402</t>
  </si>
  <si>
    <t>A0402 description</t>
  </si>
  <si>
    <t>A0403</t>
  </si>
  <si>
    <t>A0403 description</t>
  </si>
  <si>
    <t>A0404</t>
  </si>
  <si>
    <t>A0404 description</t>
  </si>
  <si>
    <t>A0405</t>
  </si>
  <si>
    <t>A0405 description</t>
  </si>
  <si>
    <t>A0406</t>
  </si>
  <si>
    <t>A0406 description</t>
  </si>
  <si>
    <t>A0407</t>
  </si>
  <si>
    <t>A0407 description</t>
  </si>
  <si>
    <t>A0408</t>
  </si>
  <si>
    <t>A0408 description</t>
  </si>
  <si>
    <t>A0409</t>
  </si>
  <si>
    <t>A0409 description</t>
  </si>
  <si>
    <t>A0410</t>
  </si>
  <si>
    <t>A0410 description</t>
  </si>
  <si>
    <t>A0411</t>
  </si>
  <si>
    <t>A0411 description</t>
  </si>
  <si>
    <t>A0412</t>
  </si>
  <si>
    <t>A0412 description</t>
  </si>
  <si>
    <t>A0413</t>
  </si>
  <si>
    <t>A0413 description</t>
  </si>
  <si>
    <t>A0414</t>
  </si>
  <si>
    <t>A0414 description</t>
  </si>
  <si>
    <t>A0415</t>
  </si>
  <si>
    <t>A0415 description</t>
  </si>
  <si>
    <t>A0416</t>
  </si>
  <si>
    <t>A0416 description</t>
  </si>
  <si>
    <t>A0417</t>
  </si>
  <si>
    <t>A0417 description</t>
  </si>
  <si>
    <t>A0418</t>
  </si>
  <si>
    <t>A0418 description</t>
  </si>
  <si>
    <t>A0419</t>
  </si>
  <si>
    <t>A0419 description</t>
  </si>
  <si>
    <t>A0420</t>
  </si>
  <si>
    <t>A0420 description</t>
  </si>
  <si>
    <t>A0421</t>
  </si>
  <si>
    <t>A0421 description</t>
  </si>
  <si>
    <t>A0422</t>
  </si>
  <si>
    <t>A0422 description</t>
  </si>
  <si>
    <t>A0423</t>
  </si>
  <si>
    <t>A0423 description</t>
  </si>
  <si>
    <t>A0424</t>
  </si>
  <si>
    <t>A0424 description</t>
  </si>
  <si>
    <t>A0425</t>
  </si>
  <si>
    <t>A0425 description</t>
  </si>
  <si>
    <t>A0426</t>
  </si>
  <si>
    <t>A0426 description</t>
  </si>
  <si>
    <t>A0427</t>
  </si>
  <si>
    <t>A0427 description</t>
  </si>
  <si>
    <t>A0428</t>
  </si>
  <si>
    <t>A0428 description</t>
  </si>
  <si>
    <t>A0429</t>
  </si>
  <si>
    <t>A0429 description</t>
  </si>
  <si>
    <t>A0430</t>
  </si>
  <si>
    <t>A0430 description</t>
  </si>
  <si>
    <t>A0431</t>
  </si>
  <si>
    <t>A0431 description</t>
  </si>
  <si>
    <t>A0432</t>
  </si>
  <si>
    <t>A0432 description</t>
  </si>
  <si>
    <t>A0433</t>
  </si>
  <si>
    <t>A0433 description</t>
  </si>
  <si>
    <t>A0434</t>
  </si>
  <si>
    <t>A0434 description</t>
  </si>
  <si>
    <t>A0435</t>
  </si>
  <si>
    <t>A0435 description</t>
  </si>
  <si>
    <t>A0436</t>
  </si>
  <si>
    <t>A0436 description</t>
  </si>
  <si>
    <t>A0437</t>
  </si>
  <si>
    <t>A0437 description</t>
  </si>
  <si>
    <t>A0438</t>
  </si>
  <si>
    <t>A0438 description</t>
  </si>
  <si>
    <t>A0439</t>
  </si>
  <si>
    <t>A0439 description</t>
  </si>
  <si>
    <t>A0440</t>
  </si>
  <si>
    <t>A0440 description</t>
  </si>
  <si>
    <t>A0441</t>
  </si>
  <si>
    <t>A0441 description</t>
  </si>
  <si>
    <t>A0442</t>
  </si>
  <si>
    <t>A0442 description</t>
  </si>
  <si>
    <t>A0443</t>
  </si>
  <si>
    <t>A0443 description</t>
  </si>
  <si>
    <t>A0444</t>
  </si>
  <si>
    <t>A0444 description</t>
  </si>
  <si>
    <t>A0445</t>
  </si>
  <si>
    <t>A0445 description</t>
  </si>
  <si>
    <t>A0446</t>
  </si>
  <si>
    <t>A0446 description</t>
  </si>
  <si>
    <t>A0447</t>
  </si>
  <si>
    <t>A0447 description</t>
  </si>
  <si>
    <t>A0448</t>
  </si>
  <si>
    <t>A0448 description</t>
  </si>
  <si>
    <t>A0449</t>
  </si>
  <si>
    <t>A0449 description</t>
  </si>
  <si>
    <t>A0450</t>
  </si>
  <si>
    <t>A0450 description</t>
  </si>
  <si>
    <t>A0451</t>
  </si>
  <si>
    <t>A0451 description</t>
  </si>
  <si>
    <t>A0452</t>
  </si>
  <si>
    <t>A0452 description</t>
  </si>
  <si>
    <t>A0453</t>
  </si>
  <si>
    <t>A0453 description</t>
  </si>
  <si>
    <t>A0454</t>
  </si>
  <si>
    <t>A0454 description</t>
  </si>
  <si>
    <t>A0455</t>
  </si>
  <si>
    <t>A0455 description</t>
  </si>
  <si>
    <t>A0456</t>
  </si>
  <si>
    <t>A0456 description</t>
  </si>
  <si>
    <t>A0457</t>
  </si>
  <si>
    <t>A0457 description</t>
  </si>
  <si>
    <t>A0458</t>
  </si>
  <si>
    <t>A0458 description</t>
  </si>
  <si>
    <t>A0459</t>
  </si>
  <si>
    <t>A0459 description</t>
  </si>
  <si>
    <t>A0460</t>
  </si>
  <si>
    <t>A0460 description</t>
  </si>
  <si>
    <t>A0461</t>
  </si>
  <si>
    <t>A0461 description</t>
  </si>
  <si>
    <t>A0462</t>
  </si>
  <si>
    <t>A0462 description</t>
  </si>
  <si>
    <t>A0463</t>
  </si>
  <si>
    <t>A0463 description</t>
  </si>
  <si>
    <t>A0464</t>
  </si>
  <si>
    <t>A0464 description</t>
  </si>
  <si>
    <t>A0465</t>
  </si>
  <si>
    <t>A0465 description</t>
  </si>
  <si>
    <t>A0466</t>
  </si>
  <si>
    <t>A0466 description</t>
  </si>
  <si>
    <t>A0467</t>
  </si>
  <si>
    <t>A0467 description</t>
  </si>
  <si>
    <t>A0468</t>
  </si>
  <si>
    <t>A0468 description</t>
  </si>
  <si>
    <t>A0469</t>
  </si>
  <si>
    <t>A0469 description</t>
  </si>
  <si>
    <t>A0470</t>
  </si>
  <si>
    <t>A0470 description</t>
  </si>
  <si>
    <t>A0471</t>
  </si>
  <si>
    <t>A0471 description</t>
  </si>
  <si>
    <t>A0472</t>
  </si>
  <si>
    <t>A0472 description</t>
  </si>
  <si>
    <t>A0473</t>
  </si>
  <si>
    <t>A0473 description</t>
  </si>
  <si>
    <t>A0474</t>
  </si>
  <si>
    <t>A0474 description</t>
  </si>
  <si>
    <t>A0475</t>
  </si>
  <si>
    <t>A0475 description</t>
  </si>
  <si>
    <t>A0476</t>
  </si>
  <si>
    <t>A0476 description</t>
  </si>
  <si>
    <t>A0477</t>
  </si>
  <si>
    <t>A0477 description</t>
  </si>
  <si>
    <t>A0478</t>
  </si>
  <si>
    <t>A0478 description</t>
  </si>
  <si>
    <t>A0479</t>
  </si>
  <si>
    <t>A0479 description</t>
  </si>
  <si>
    <t>A0480</t>
  </si>
  <si>
    <t>A0480 description</t>
  </si>
  <si>
    <t>A0481</t>
  </si>
  <si>
    <t>A0481 description</t>
  </si>
  <si>
    <t>A0482</t>
  </si>
  <si>
    <t>A0482 description</t>
  </si>
  <si>
    <t>A0483</t>
  </si>
  <si>
    <t>A0483 description</t>
  </si>
  <si>
    <t>A0484</t>
  </si>
  <si>
    <t>A0484 description</t>
  </si>
  <si>
    <t>A0485</t>
  </si>
  <si>
    <t>A0485 description</t>
  </si>
  <si>
    <t>A0486</t>
  </si>
  <si>
    <t>A0486 description</t>
  </si>
  <si>
    <t>A0487</t>
  </si>
  <si>
    <t>A0487 description</t>
  </si>
  <si>
    <t>A0488</t>
  </si>
  <si>
    <t>A0488 description</t>
  </si>
  <si>
    <t>A0489</t>
  </si>
  <si>
    <t>A0489 description</t>
  </si>
  <si>
    <t>A0490</t>
  </si>
  <si>
    <t>A0490 description</t>
  </si>
  <si>
    <t>A0491</t>
  </si>
  <si>
    <t>A0491 description</t>
  </si>
  <si>
    <t>A0492</t>
  </si>
  <si>
    <t>A0492 description</t>
  </si>
  <si>
    <t>A0493</t>
  </si>
  <si>
    <t>A0493 description</t>
  </si>
  <si>
    <t>A0494</t>
  </si>
  <si>
    <t>A0494 description</t>
  </si>
  <si>
    <t>A0495</t>
  </si>
  <si>
    <t>A0495 description</t>
  </si>
  <si>
    <t>A0496</t>
  </si>
  <si>
    <t>A0496 description</t>
  </si>
  <si>
    <t>A0497</t>
  </si>
  <si>
    <t>A0497 description</t>
  </si>
  <si>
    <t>A0498</t>
  </si>
  <si>
    <t>A0498 description</t>
  </si>
  <si>
    <t>A0499</t>
  </si>
  <si>
    <t>A0499 description</t>
  </si>
  <si>
    <t>A0500</t>
  </si>
  <si>
    <t>A0500 description</t>
  </si>
  <si>
    <t>A0501</t>
  </si>
  <si>
    <t>A0501 description</t>
  </si>
  <si>
    <t>A0502</t>
  </si>
  <si>
    <t>A0502 description</t>
  </si>
  <si>
    <t>A0503</t>
  </si>
  <si>
    <t>A0503 description</t>
  </si>
  <si>
    <t>A0504</t>
  </si>
  <si>
    <t>A0504 description</t>
  </si>
  <si>
    <t>A0505</t>
  </si>
  <si>
    <t>A0505 description</t>
  </si>
  <si>
    <t>A0506</t>
  </si>
  <si>
    <t>A0506 description</t>
  </si>
  <si>
    <t>A0507</t>
  </si>
  <si>
    <t>A0507 description</t>
  </si>
  <si>
    <t>A0508</t>
  </si>
  <si>
    <t>A0508 description</t>
  </si>
  <si>
    <t>A0509</t>
  </si>
  <si>
    <t>A0509 description</t>
  </si>
  <si>
    <t>A0510</t>
  </si>
  <si>
    <t>A0510 description</t>
  </si>
  <si>
    <t>A0511</t>
  </si>
  <si>
    <t>A0511 description</t>
  </si>
  <si>
    <t>A0512</t>
  </si>
  <si>
    <t>A0512 description</t>
  </si>
  <si>
    <t>A0513</t>
  </si>
  <si>
    <t>A0513 description</t>
  </si>
  <si>
    <t>A0514</t>
  </si>
  <si>
    <t>A0514 description</t>
  </si>
  <si>
    <t>A0515</t>
  </si>
  <si>
    <t>A0515 description</t>
  </si>
  <si>
    <t>A0516</t>
  </si>
  <si>
    <t>A0516 description</t>
  </si>
  <si>
    <t>A0517</t>
  </si>
  <si>
    <t>A0517 description</t>
  </si>
  <si>
    <t>A0518</t>
  </si>
  <si>
    <t>A0518 description</t>
  </si>
  <si>
    <t>A0519</t>
  </si>
  <si>
    <t>A0519 description</t>
  </si>
  <si>
    <t>A0520</t>
  </si>
  <si>
    <t>A0520 description</t>
  </si>
  <si>
    <t>A0521</t>
  </si>
  <si>
    <t>A0521 description</t>
  </si>
  <si>
    <t>A0522</t>
  </si>
  <si>
    <t>A0522 description</t>
  </si>
  <si>
    <t>A0523</t>
  </si>
  <si>
    <t>A0523 description</t>
  </si>
  <si>
    <t>A0524</t>
  </si>
  <si>
    <t>A0524 description</t>
  </si>
  <si>
    <t>A0525</t>
  </si>
  <si>
    <t>A0525 description</t>
  </si>
  <si>
    <t>A0526</t>
  </si>
  <si>
    <t>A0526 description</t>
  </si>
  <si>
    <t>A0527</t>
  </si>
  <si>
    <t>A0527 description</t>
  </si>
  <si>
    <t>A0528</t>
  </si>
  <si>
    <t>A0528 description</t>
  </si>
  <si>
    <t>A0529</t>
  </si>
  <si>
    <t>A0529 description</t>
  </si>
  <si>
    <t>A0530</t>
  </si>
  <si>
    <t>A0530 description</t>
  </si>
  <si>
    <t>A0531</t>
  </si>
  <si>
    <t>A0531 description</t>
  </si>
  <si>
    <t>A0532</t>
  </si>
  <si>
    <t>A0532 description</t>
  </si>
  <si>
    <t>A0533</t>
  </si>
  <si>
    <t>A0533 description</t>
  </si>
  <si>
    <t>A0534</t>
  </si>
  <si>
    <t>A0534 description</t>
  </si>
  <si>
    <t>A0535</t>
  </si>
  <si>
    <t>A0535 description</t>
  </si>
  <si>
    <t>A0536</t>
  </si>
  <si>
    <t>A0536 description</t>
  </si>
  <si>
    <t>A0537</t>
  </si>
  <si>
    <t>A0537 description</t>
  </si>
  <si>
    <t>A0538</t>
  </si>
  <si>
    <t>A0538 description</t>
  </si>
  <si>
    <t>A0539</t>
  </si>
  <si>
    <t>A0539 description</t>
  </si>
  <si>
    <t>A0540</t>
  </si>
  <si>
    <t>A0540 description</t>
  </si>
  <si>
    <t>A0541</t>
  </si>
  <si>
    <t>A0541 description</t>
  </si>
  <si>
    <t>A0542</t>
  </si>
  <si>
    <t>A0542 description</t>
  </si>
  <si>
    <t>A0543</t>
  </si>
  <si>
    <t>A0543 description</t>
  </si>
  <si>
    <t>A0544</t>
  </si>
  <si>
    <t>A0544 description</t>
  </si>
  <si>
    <t>A0545</t>
  </si>
  <si>
    <t>A0545 description</t>
  </si>
  <si>
    <t>A0546</t>
  </si>
  <si>
    <t>A0546 description</t>
  </si>
  <si>
    <t>A0547</t>
  </si>
  <si>
    <t>A0547 description</t>
  </si>
  <si>
    <t>A0548</t>
  </si>
  <si>
    <t>A0548 description</t>
  </si>
  <si>
    <t>A0549</t>
  </si>
  <si>
    <t>A0549 description</t>
  </si>
  <si>
    <t>A0550</t>
  </si>
  <si>
    <t>A0550 description</t>
  </si>
  <si>
    <t>A0551</t>
  </si>
  <si>
    <t>A0551 description</t>
  </si>
  <si>
    <t>A0552</t>
  </si>
  <si>
    <t>A0552 description</t>
  </si>
  <si>
    <t>A0553</t>
  </si>
  <si>
    <t>A0553 description</t>
  </si>
  <si>
    <t>A0554</t>
  </si>
  <si>
    <t>A0554 description</t>
  </si>
  <si>
    <t>A0555</t>
  </si>
  <si>
    <t>A0555 description</t>
  </si>
  <si>
    <t>A0556</t>
  </si>
  <si>
    <t>A0556 description</t>
  </si>
  <si>
    <t>A0557</t>
  </si>
  <si>
    <t>A0557 description</t>
  </si>
  <si>
    <t>A0558</t>
  </si>
  <si>
    <t>A0558 description</t>
  </si>
  <si>
    <t>A0559</t>
  </si>
  <si>
    <t>A0559 description</t>
  </si>
  <si>
    <t>A0560</t>
  </si>
  <si>
    <t>A0560 description</t>
  </si>
  <si>
    <t>A0561</t>
  </si>
  <si>
    <t>A0561 description</t>
  </si>
  <si>
    <t>A0562</t>
  </si>
  <si>
    <t>A0562 description</t>
  </si>
  <si>
    <t>A0563</t>
  </si>
  <si>
    <t>A0563 description</t>
  </si>
  <si>
    <t>A0564</t>
  </si>
  <si>
    <t>A0564 description</t>
  </si>
  <si>
    <t>A0565</t>
  </si>
  <si>
    <t>A0565 description</t>
  </si>
  <si>
    <t>A0566</t>
  </si>
  <si>
    <t>A0566 description</t>
  </si>
  <si>
    <t>A0567</t>
  </si>
  <si>
    <t>A0567 description</t>
  </si>
  <si>
    <t>A0568</t>
  </si>
  <si>
    <t>A0568 description</t>
  </si>
  <si>
    <t>A0569</t>
  </si>
  <si>
    <t>A0569 description</t>
  </si>
  <si>
    <t>A0570</t>
  </si>
  <si>
    <t>A0570 description</t>
  </si>
  <si>
    <t>A0571</t>
  </si>
  <si>
    <t>A0571 description</t>
  </si>
  <si>
    <t>A0572</t>
  </si>
  <si>
    <t>A0572 description</t>
  </si>
  <si>
    <t>A0573</t>
  </si>
  <si>
    <t>A0573 description</t>
  </si>
  <si>
    <t>A0574</t>
  </si>
  <si>
    <t>A0574 description</t>
  </si>
  <si>
    <t>A0575</t>
  </si>
  <si>
    <t>A0575 description</t>
  </si>
  <si>
    <t>A0576</t>
  </si>
  <si>
    <t>A0576 description</t>
  </si>
  <si>
    <t>A0577</t>
  </si>
  <si>
    <t>A0577 description</t>
  </si>
  <si>
    <t>A0578</t>
  </si>
  <si>
    <t>A0578 description</t>
  </si>
  <si>
    <t>A0579</t>
  </si>
  <si>
    <t>A0579 description</t>
  </si>
  <si>
    <t>A0580</t>
  </si>
  <si>
    <t>A0580 description</t>
  </si>
  <si>
    <t>A0581</t>
  </si>
  <si>
    <t>A0581 description</t>
  </si>
  <si>
    <t>A0582</t>
  </si>
  <si>
    <t>A0582 description</t>
  </si>
  <si>
    <t>A0583</t>
  </si>
  <si>
    <t>A0583 description</t>
  </si>
  <si>
    <t>A0584</t>
  </si>
  <si>
    <t>A0584 description</t>
  </si>
  <si>
    <t>A0585</t>
  </si>
  <si>
    <t>A0585 description</t>
  </si>
  <si>
    <t>A0586</t>
  </si>
  <si>
    <t>A0586 description</t>
  </si>
  <si>
    <t>A0587</t>
  </si>
  <si>
    <t>A0587 description</t>
  </si>
  <si>
    <t>A0588</t>
  </si>
  <si>
    <t>A0588 description</t>
  </si>
  <si>
    <t>A0589</t>
  </si>
  <si>
    <t>A0589 description</t>
  </si>
  <si>
    <t>A0590</t>
  </si>
  <si>
    <t>A0590 description</t>
  </si>
  <si>
    <t>A0591</t>
  </si>
  <si>
    <t>A0591 description</t>
  </si>
  <si>
    <t>A0592</t>
  </si>
  <si>
    <t>A0592 description</t>
  </si>
  <si>
    <t>A0593</t>
  </si>
  <si>
    <t>A0593 description</t>
  </si>
  <si>
    <t>A0594</t>
  </si>
  <si>
    <t>A0594 description</t>
  </si>
  <si>
    <t>A0595</t>
  </si>
  <si>
    <t>A0595 description</t>
  </si>
  <si>
    <t>A0596</t>
  </si>
  <si>
    <t>A0596 description</t>
  </si>
  <si>
    <t>A0597</t>
  </si>
  <si>
    <t>A0597 description</t>
  </si>
  <si>
    <t>A0598</t>
  </si>
  <si>
    <t>A0598 description</t>
  </si>
  <si>
    <t>A0599</t>
  </si>
  <si>
    <t>A0599 description</t>
  </si>
  <si>
    <t>A0600</t>
  </si>
  <si>
    <t>A0600 description</t>
  </si>
  <si>
    <t>A0601</t>
  </si>
  <si>
    <t>A0601 description</t>
  </si>
  <si>
    <t>A0602</t>
  </si>
  <si>
    <t>A0602 description</t>
  </si>
  <si>
    <t>A0603</t>
  </si>
  <si>
    <t>A0603 description</t>
  </si>
  <si>
    <t>A0604</t>
  </si>
  <si>
    <t>A0604 description</t>
  </si>
  <si>
    <t>A0605</t>
  </si>
  <si>
    <t>A0605 description</t>
  </si>
  <si>
    <t>A0606</t>
  </si>
  <si>
    <t>A0606 description</t>
  </si>
  <si>
    <t>A0607</t>
  </si>
  <si>
    <t>A0607 description</t>
  </si>
  <si>
    <t>A0608</t>
  </si>
  <si>
    <t>A0608 description</t>
  </si>
  <si>
    <t>A0609</t>
  </si>
  <si>
    <t>A0609 description</t>
  </si>
  <si>
    <t>A0610</t>
  </si>
  <si>
    <t>A0610 description</t>
  </si>
  <si>
    <t>A0611</t>
  </si>
  <si>
    <t>A0611 description</t>
  </si>
  <si>
    <t>A0612</t>
  </si>
  <si>
    <t>A0612 description</t>
  </si>
  <si>
    <t>A0613</t>
  </si>
  <si>
    <t>A0613 description</t>
  </si>
  <si>
    <t>A0614</t>
  </si>
  <si>
    <t>A0614 description</t>
  </si>
  <si>
    <t>A0615</t>
  </si>
  <si>
    <t>A0615 description</t>
  </si>
  <si>
    <t>A0616</t>
  </si>
  <si>
    <t>A0616 description</t>
  </si>
  <si>
    <t>A0617</t>
  </si>
  <si>
    <t>A0617 description</t>
  </si>
  <si>
    <t>A0618</t>
  </si>
  <si>
    <t>A0618 description</t>
  </si>
  <si>
    <t>A0619</t>
  </si>
  <si>
    <t>A0619 description</t>
  </si>
  <si>
    <t>A0620</t>
  </si>
  <si>
    <t>A0620 description</t>
  </si>
  <si>
    <t>A0621</t>
  </si>
  <si>
    <t>A0621 description</t>
  </si>
  <si>
    <t>A0622</t>
  </si>
  <si>
    <t>A0622 description</t>
  </si>
  <si>
    <t>A0623</t>
  </si>
  <si>
    <t>A0623 description</t>
  </si>
  <si>
    <t>A0624</t>
  </si>
  <si>
    <t>A0624 description</t>
  </si>
  <si>
    <t>A0625</t>
  </si>
  <si>
    <t>A0625 description</t>
  </si>
  <si>
    <t>A0626</t>
  </si>
  <si>
    <t>A0626 description</t>
  </si>
  <si>
    <t>A0627</t>
  </si>
  <si>
    <t>A0627 description</t>
  </si>
  <si>
    <t>A0628</t>
  </si>
  <si>
    <t>A0628 description</t>
  </si>
  <si>
    <t>A0629</t>
  </si>
  <si>
    <t>A0629 description</t>
  </si>
  <si>
    <t>A0630</t>
  </si>
  <si>
    <t>A0630 description</t>
  </si>
  <si>
    <t>A0631</t>
  </si>
  <si>
    <t>A0631 description</t>
  </si>
  <si>
    <t>A0632</t>
  </si>
  <si>
    <t>A0632 description</t>
  </si>
  <si>
    <t>A0633</t>
  </si>
  <si>
    <t>A0633 description</t>
  </si>
  <si>
    <t>A0634</t>
  </si>
  <si>
    <t>A0634 description</t>
  </si>
  <si>
    <t>A0635</t>
  </si>
  <si>
    <t>A0635 description</t>
  </si>
  <si>
    <t>A0636</t>
  </si>
  <si>
    <t>A0636 description</t>
  </si>
  <si>
    <t>A0637</t>
  </si>
  <si>
    <t>A0637 description</t>
  </si>
  <si>
    <t>A0638</t>
  </si>
  <si>
    <t>A0638 description</t>
  </si>
  <si>
    <t>A0639</t>
  </si>
  <si>
    <t>A0639 description</t>
  </si>
  <si>
    <t>A0640</t>
  </si>
  <si>
    <t>A0640 description</t>
  </si>
  <si>
    <t>A0641</t>
  </si>
  <si>
    <t>A0641 description</t>
  </si>
  <si>
    <t>A0642</t>
  </si>
  <si>
    <t>A0642 description</t>
  </si>
  <si>
    <t>A0643</t>
  </si>
  <si>
    <t>A0643 description</t>
  </si>
  <si>
    <t>A0644</t>
  </si>
  <si>
    <t>A0644 description</t>
  </si>
  <si>
    <t>A0645</t>
  </si>
  <si>
    <t>A0645 description</t>
  </si>
  <si>
    <t>A0646</t>
  </si>
  <si>
    <t>A0646 description</t>
  </si>
  <si>
    <t>A0647</t>
  </si>
  <si>
    <t>A0647 description</t>
  </si>
  <si>
    <t>A0648</t>
  </si>
  <si>
    <t>A0648 description</t>
  </si>
  <si>
    <t>A0649</t>
  </si>
  <si>
    <t>A0649 description</t>
  </si>
  <si>
    <t>A0650</t>
  </si>
  <si>
    <t>A0650 description</t>
  </si>
  <si>
    <t>A0651</t>
  </si>
  <si>
    <t>A0651 description</t>
  </si>
  <si>
    <t>A0652</t>
  </si>
  <si>
    <t>A0652 description</t>
  </si>
  <si>
    <t>A0653</t>
  </si>
  <si>
    <t>A0653 description</t>
  </si>
  <si>
    <t>A0654</t>
  </si>
  <si>
    <t>A0654 description</t>
  </si>
  <si>
    <t>A0655</t>
  </si>
  <si>
    <t>A0655 description</t>
  </si>
  <si>
    <t>A0656</t>
  </si>
  <si>
    <t>A0656 description</t>
  </si>
  <si>
    <t>A0657</t>
  </si>
  <si>
    <t>A0657 description</t>
  </si>
  <si>
    <t>A0658</t>
  </si>
  <si>
    <t>A0658 description</t>
  </si>
  <si>
    <t>A0659</t>
  </si>
  <si>
    <t>A0659 description</t>
  </si>
  <si>
    <t>A0660</t>
  </si>
  <si>
    <t>A0660 description</t>
  </si>
  <si>
    <t>A0661</t>
  </si>
  <si>
    <t>A0661 description</t>
  </si>
  <si>
    <t>A0662</t>
  </si>
  <si>
    <t>A0662 description</t>
  </si>
  <si>
    <t>A0663</t>
  </si>
  <si>
    <t>A0663 description</t>
  </si>
  <si>
    <t>A0664</t>
  </si>
  <si>
    <t>A0664 description</t>
  </si>
  <si>
    <t>A0665</t>
  </si>
  <si>
    <t>A0665 description</t>
  </si>
  <si>
    <t>A0666</t>
  </si>
  <si>
    <t>A0666 description</t>
  </si>
  <si>
    <t>A0667</t>
  </si>
  <si>
    <t>A0667 description</t>
  </si>
  <si>
    <t>A0668</t>
  </si>
  <si>
    <t>A0668 description</t>
  </si>
  <si>
    <t>A0669</t>
  </si>
  <si>
    <t>A0669 description</t>
  </si>
  <si>
    <t>A0670</t>
  </si>
  <si>
    <t>A0670 description</t>
  </si>
  <si>
    <t>A0671</t>
  </si>
  <si>
    <t>A0671 description</t>
  </si>
  <si>
    <t>A0672</t>
  </si>
  <si>
    <t>A0672 description</t>
  </si>
  <si>
    <t>A0673</t>
  </si>
  <si>
    <t>A0673 description</t>
  </si>
  <si>
    <t>A0674</t>
  </si>
  <si>
    <t>A0674 description</t>
  </si>
  <si>
    <t>A0675</t>
  </si>
  <si>
    <t>A0675 description</t>
  </si>
  <si>
    <t>A0676</t>
  </si>
  <si>
    <t>A0676 description</t>
  </si>
  <si>
    <t>A0677</t>
  </si>
  <si>
    <t>A0677 description</t>
  </si>
  <si>
    <t>A0678</t>
  </si>
  <si>
    <t>A0678 description</t>
  </si>
  <si>
    <t>A0679</t>
  </si>
  <si>
    <t>A0679 description</t>
  </si>
  <si>
    <t>A0680</t>
  </si>
  <si>
    <t>A0680 description</t>
  </si>
  <si>
    <t>A0681</t>
  </si>
  <si>
    <t>A0681 description</t>
  </si>
  <si>
    <t>A0682</t>
  </si>
  <si>
    <t>A0682 description</t>
  </si>
  <si>
    <t>A0683</t>
  </si>
  <si>
    <t>A0683 description</t>
  </si>
  <si>
    <t>A0684</t>
  </si>
  <si>
    <t>A0684 description</t>
  </si>
  <si>
    <t>A0685</t>
  </si>
  <si>
    <t>A0685 description</t>
  </si>
  <si>
    <t>A0686</t>
  </si>
  <si>
    <t>A0686 description</t>
  </si>
  <si>
    <t>A0687</t>
  </si>
  <si>
    <t>A0687 description</t>
  </si>
  <si>
    <t>A0688</t>
  </si>
  <si>
    <t>A0688 description</t>
  </si>
  <si>
    <t>A0689</t>
  </si>
  <si>
    <t>A0689 description</t>
  </si>
  <si>
    <t>A0690</t>
  </si>
  <si>
    <t>A0690 description</t>
  </si>
  <si>
    <t>A0691</t>
  </si>
  <si>
    <t>A0691 description</t>
  </si>
  <si>
    <t>A0692</t>
  </si>
  <si>
    <t>A0692 description</t>
  </si>
  <si>
    <t>A0693</t>
  </si>
  <si>
    <t>A0693 description</t>
  </si>
  <si>
    <t>A0694</t>
  </si>
  <si>
    <t>A0694 description</t>
  </si>
  <si>
    <t>A0695</t>
  </si>
  <si>
    <t>A0695 description</t>
  </si>
  <si>
    <t>A0696</t>
  </si>
  <si>
    <t>A0696 description</t>
  </si>
  <si>
    <t>A0697</t>
  </si>
  <si>
    <t>A0697 description</t>
  </si>
  <si>
    <t>A0698</t>
  </si>
  <si>
    <t>A0698 description</t>
  </si>
  <si>
    <t>A0699</t>
  </si>
  <si>
    <t>A0699 description</t>
  </si>
  <si>
    <t>A0700</t>
  </si>
  <si>
    <t>A0700 description</t>
  </si>
  <si>
    <t>A0701</t>
  </si>
  <si>
    <t>A0701 description</t>
  </si>
  <si>
    <t>A0702</t>
  </si>
  <si>
    <t>A0702 description</t>
  </si>
  <si>
    <t>A0703</t>
  </si>
  <si>
    <t>A0703 description</t>
  </si>
  <si>
    <t>A0704</t>
  </si>
  <si>
    <t>A0704 description</t>
  </si>
  <si>
    <t>A0705</t>
  </si>
  <si>
    <t>A0705 description</t>
  </si>
  <si>
    <t>A0706</t>
  </si>
  <si>
    <t>A0706 description</t>
  </si>
  <si>
    <t>A0707</t>
  </si>
  <si>
    <t>A0707 description</t>
  </si>
  <si>
    <t>A0708</t>
  </si>
  <si>
    <t>A0708 description</t>
  </si>
  <si>
    <t>A0709</t>
  </si>
  <si>
    <t>A0709 description</t>
  </si>
  <si>
    <t>A0710</t>
  </si>
  <si>
    <t>A0710 description</t>
  </si>
  <si>
    <t>A0711</t>
  </si>
  <si>
    <t>A0711 description</t>
  </si>
  <si>
    <t>A0712</t>
  </si>
  <si>
    <t>A0712 description</t>
  </si>
  <si>
    <t>A0713</t>
  </si>
  <si>
    <t>A0713 description</t>
  </si>
  <si>
    <t>A0714</t>
  </si>
  <si>
    <t>A0714 description</t>
  </si>
  <si>
    <t>A0715</t>
  </si>
  <si>
    <t>A0715 description</t>
  </si>
  <si>
    <t>A0716</t>
  </si>
  <si>
    <t>A0716 description</t>
  </si>
  <si>
    <t>A0717</t>
  </si>
  <si>
    <t>A0717 description</t>
  </si>
  <si>
    <t>A0718</t>
  </si>
  <si>
    <t>A0718 description</t>
  </si>
  <si>
    <t>A0719</t>
  </si>
  <si>
    <t>A0719 description</t>
  </si>
  <si>
    <t>A0720</t>
  </si>
  <si>
    <t>A0720 description</t>
  </si>
  <si>
    <t>A0721</t>
  </si>
  <si>
    <t>A0721 description</t>
  </si>
  <si>
    <t>A0722</t>
  </si>
  <si>
    <t>A0722 description</t>
  </si>
  <si>
    <t>A0723</t>
  </si>
  <si>
    <t>A0723 description</t>
  </si>
  <si>
    <t>A0724</t>
  </si>
  <si>
    <t>A0724 description</t>
  </si>
  <si>
    <t>A0725</t>
  </si>
  <si>
    <t>A0725 description</t>
  </si>
  <si>
    <t>A0726</t>
  </si>
  <si>
    <t>A0726 description</t>
  </si>
  <si>
    <t>A0727</t>
  </si>
  <si>
    <t>A0727 description</t>
  </si>
  <si>
    <t>A0728</t>
  </si>
  <si>
    <t>A0728 description</t>
  </si>
  <si>
    <t>A0729</t>
  </si>
  <si>
    <t>A0729 description</t>
  </si>
  <si>
    <t>A0730</t>
  </si>
  <si>
    <t>A0730 description</t>
  </si>
  <si>
    <t>A0731</t>
  </si>
  <si>
    <t>A0731 description</t>
  </si>
  <si>
    <t>A0732</t>
  </si>
  <si>
    <t>A0732 description</t>
  </si>
  <si>
    <t>A0733</t>
  </si>
  <si>
    <t>A0733 description</t>
  </si>
  <si>
    <t>A0734</t>
  </si>
  <si>
    <t>A0734 description</t>
  </si>
  <si>
    <t>A0735</t>
  </si>
  <si>
    <t>A0735 description</t>
  </si>
  <si>
    <t>A0736</t>
  </si>
  <si>
    <t>A0736 description</t>
  </si>
  <si>
    <t>A0737</t>
  </si>
  <si>
    <t>A0737 description</t>
  </si>
  <si>
    <t>A0738</t>
  </si>
  <si>
    <t>A0738 description</t>
  </si>
  <si>
    <t>A0739</t>
  </si>
  <si>
    <t>A0739 description</t>
  </si>
  <si>
    <t>A0740</t>
  </si>
  <si>
    <t>A0740 description</t>
  </si>
  <si>
    <t>A0741</t>
  </si>
  <si>
    <t>A0741 description</t>
  </si>
  <si>
    <t>A0742</t>
  </si>
  <si>
    <t>A0742 description</t>
  </si>
  <si>
    <t>A0743</t>
  </si>
  <si>
    <t>A0743 description</t>
  </si>
  <si>
    <t>A0744</t>
  </si>
  <si>
    <t>A0744 description</t>
  </si>
  <si>
    <t>A0745</t>
  </si>
  <si>
    <t>A0745 description</t>
  </si>
  <si>
    <t>A0746</t>
  </si>
  <si>
    <t>A0746 description</t>
  </si>
  <si>
    <t>A0747</t>
  </si>
  <si>
    <t>A0747 description</t>
  </si>
  <si>
    <t>A0748</t>
  </si>
  <si>
    <t>A0748 description</t>
  </si>
  <si>
    <t>A0749</t>
  </si>
  <si>
    <t>A0749 description</t>
  </si>
  <si>
    <t>A0750</t>
  </si>
  <si>
    <t>A0750 description</t>
  </si>
  <si>
    <t>A0751</t>
  </si>
  <si>
    <t>A0751 description</t>
  </si>
  <si>
    <t>A0752</t>
  </si>
  <si>
    <t>A0752 description</t>
  </si>
  <si>
    <t>A0753</t>
  </si>
  <si>
    <t>A0753 description</t>
  </si>
  <si>
    <t>A0754</t>
  </si>
  <si>
    <t>A0754 description</t>
  </si>
  <si>
    <t>A0755</t>
  </si>
  <si>
    <t>A0755 description</t>
  </si>
  <si>
    <t>A0756</t>
  </si>
  <si>
    <t>A0756 description</t>
  </si>
  <si>
    <t>A0757</t>
  </si>
  <si>
    <t>A0757 description</t>
  </si>
  <si>
    <t>A0758</t>
  </si>
  <si>
    <t>A0758 description</t>
  </si>
  <si>
    <t>A0759</t>
  </si>
  <si>
    <t>A0759 description</t>
  </si>
  <si>
    <t>A0760</t>
  </si>
  <si>
    <t>A0760 description</t>
  </si>
  <si>
    <t>A0761</t>
  </si>
  <si>
    <t>A0761 description</t>
  </si>
  <si>
    <t>A0762</t>
  </si>
  <si>
    <t>A0762 description</t>
  </si>
  <si>
    <t>A0763</t>
  </si>
  <si>
    <t>A0763 description</t>
  </si>
  <si>
    <t>A0764</t>
  </si>
  <si>
    <t>A0764 description</t>
  </si>
  <si>
    <t>A0765</t>
  </si>
  <si>
    <t>A0765 description</t>
  </si>
  <si>
    <t>A0766</t>
  </si>
  <si>
    <t>A0766 description</t>
  </si>
  <si>
    <t>A0767</t>
  </si>
  <si>
    <t>A0767 description</t>
  </si>
  <si>
    <t>A0768</t>
  </si>
  <si>
    <t>A0768 description</t>
  </si>
  <si>
    <t>A0769</t>
  </si>
  <si>
    <t>A0769 description</t>
  </si>
  <si>
    <t>A0770</t>
  </si>
  <si>
    <t>A0770 description</t>
  </si>
  <si>
    <t>A0771</t>
  </si>
  <si>
    <t>A0771 description</t>
  </si>
  <si>
    <t>A0772</t>
  </si>
  <si>
    <t>A0772 description</t>
  </si>
  <si>
    <t>A0773</t>
  </si>
  <si>
    <t>A0773 description</t>
  </si>
  <si>
    <t>A0774</t>
  </si>
  <si>
    <t>A0774 description</t>
  </si>
  <si>
    <t>A0775</t>
  </si>
  <si>
    <t>A0775 description</t>
  </si>
  <si>
    <t>A0776</t>
  </si>
  <si>
    <t>A0776 description</t>
  </si>
  <si>
    <t>A0777</t>
  </si>
  <si>
    <t>A0777 description</t>
  </si>
  <si>
    <t>A0778</t>
  </si>
  <si>
    <t>A0778 description</t>
  </si>
  <si>
    <t>A0779</t>
  </si>
  <si>
    <t>A0779 description</t>
  </si>
  <si>
    <t>A0780</t>
  </si>
  <si>
    <t>A0780 description</t>
  </si>
  <si>
    <t>A0781</t>
  </si>
  <si>
    <t>A0781 description</t>
  </si>
  <si>
    <t>A0782</t>
  </si>
  <si>
    <t>A0782 description</t>
  </si>
  <si>
    <t>A0783</t>
  </si>
  <si>
    <t>A0783 description</t>
  </si>
  <si>
    <t>A0784</t>
  </si>
  <si>
    <t>A0784 description</t>
  </si>
  <si>
    <t>A0785</t>
  </si>
  <si>
    <t>A0785 description</t>
  </si>
  <si>
    <t>Finance income and costs</t>
  </si>
  <si>
    <t>Interest receivable to be allocated</t>
  </si>
  <si>
    <t>A0786</t>
  </si>
  <si>
    <t>A0786 description</t>
  </si>
  <si>
    <t>Other interest receivable</t>
  </si>
  <si>
    <t>A0787</t>
  </si>
  <si>
    <t>A0787 description</t>
  </si>
  <si>
    <t>Interest payable to be allocated</t>
  </si>
  <si>
    <t>A0788</t>
  </si>
  <si>
    <t>A0788 description</t>
  </si>
  <si>
    <t>Other interest payable</t>
  </si>
  <si>
    <t>A0789</t>
  </si>
  <si>
    <t>A0789 description</t>
  </si>
  <si>
    <t>Investment income to be allocated</t>
  </si>
  <si>
    <t>A0790</t>
  </si>
  <si>
    <t>A0790 description</t>
  </si>
  <si>
    <t>A0791</t>
  </si>
  <si>
    <t>A0791 description</t>
  </si>
  <si>
    <t>A0792</t>
  </si>
  <si>
    <t>A0792 description</t>
  </si>
  <si>
    <t>A0793</t>
  </si>
  <si>
    <t>A0793 description</t>
  </si>
  <si>
    <t>A0794</t>
  </si>
  <si>
    <t>A0794 description</t>
  </si>
  <si>
    <t>A0795</t>
  </si>
  <si>
    <t>A0795 description</t>
  </si>
  <si>
    <t>A0796</t>
  </si>
  <si>
    <t>A0796 description</t>
  </si>
  <si>
    <t>A0797</t>
  </si>
  <si>
    <t>A0797 description</t>
  </si>
  <si>
    <t>A0798</t>
  </si>
  <si>
    <t>A0798 description</t>
  </si>
  <si>
    <t>A0799</t>
  </si>
  <si>
    <t>A0799 description</t>
  </si>
  <si>
    <t>A0800</t>
  </si>
  <si>
    <t>A0800 description</t>
  </si>
  <si>
    <t>A0801</t>
  </si>
  <si>
    <t>A0801 description</t>
  </si>
  <si>
    <t>A0802</t>
  </si>
  <si>
    <t>A0802 description</t>
  </si>
  <si>
    <t>A0803</t>
  </si>
  <si>
    <t>A0803 description</t>
  </si>
  <si>
    <t>A0804</t>
  </si>
  <si>
    <t>A0804 description</t>
  </si>
  <si>
    <t>A0805</t>
  </si>
  <si>
    <t>A0805 description</t>
  </si>
  <si>
    <t>A0806</t>
  </si>
  <si>
    <t>A0806 description</t>
  </si>
  <si>
    <t>A0807</t>
  </si>
  <si>
    <t>A0807 description</t>
  </si>
  <si>
    <t>A0808</t>
  </si>
  <si>
    <t>A0808 description</t>
  </si>
  <si>
    <t>A0809</t>
  </si>
  <si>
    <t>A0809 description</t>
  </si>
  <si>
    <t>A0810</t>
  </si>
  <si>
    <t>A0810 description</t>
  </si>
  <si>
    <t>A0811</t>
  </si>
  <si>
    <t>A0811 description</t>
  </si>
  <si>
    <t>A0812</t>
  </si>
  <si>
    <t>A0812 description</t>
  </si>
  <si>
    <t>A0813</t>
  </si>
  <si>
    <t>A0813 description</t>
  </si>
  <si>
    <t>A0814</t>
  </si>
  <si>
    <t>A0814 description</t>
  </si>
  <si>
    <t>A0815</t>
  </si>
  <si>
    <t>A0815 description</t>
  </si>
  <si>
    <t>A0816</t>
  </si>
  <si>
    <t>A0816 description</t>
  </si>
  <si>
    <t>A0817</t>
  </si>
  <si>
    <t>A0817 description</t>
  </si>
  <si>
    <t>A0818</t>
  </si>
  <si>
    <t>A0818 description</t>
  </si>
  <si>
    <t>A0819</t>
  </si>
  <si>
    <t>A0819 description</t>
  </si>
  <si>
    <t>A0820</t>
  </si>
  <si>
    <t>A0820 description</t>
  </si>
  <si>
    <t>A0821</t>
  </si>
  <si>
    <t>A0821 description</t>
  </si>
  <si>
    <t>A0822</t>
  </si>
  <si>
    <t>A0822 description</t>
  </si>
  <si>
    <t>A0823</t>
  </si>
  <si>
    <t>A0823 description</t>
  </si>
  <si>
    <t>A0824</t>
  </si>
  <si>
    <t>A0824 description</t>
  </si>
  <si>
    <t>A0825</t>
  </si>
  <si>
    <t>A0825 description</t>
  </si>
  <si>
    <t>A0826</t>
  </si>
  <si>
    <t>A0826 description</t>
  </si>
  <si>
    <t>A0827</t>
  </si>
  <si>
    <t>A0827 description</t>
  </si>
  <si>
    <t>A0828</t>
  </si>
  <si>
    <t>A0828 description</t>
  </si>
  <si>
    <t>A0829</t>
  </si>
  <si>
    <t>A0829 description</t>
  </si>
  <si>
    <t>A0830</t>
  </si>
  <si>
    <t>A0830 description</t>
  </si>
  <si>
    <t>A0831</t>
  </si>
  <si>
    <t>A0831 description</t>
  </si>
  <si>
    <t>A0832</t>
  </si>
  <si>
    <t>A0832 description</t>
  </si>
  <si>
    <t>A0833</t>
  </si>
  <si>
    <t>A0833 description</t>
  </si>
  <si>
    <t>A0834</t>
  </si>
  <si>
    <t>A0834 description</t>
  </si>
  <si>
    <t>A0835</t>
  </si>
  <si>
    <t>A0835 description</t>
  </si>
  <si>
    <t>A0836</t>
  </si>
  <si>
    <t>A0836 description</t>
  </si>
  <si>
    <t>A0837</t>
  </si>
  <si>
    <t>A0837 description</t>
  </si>
  <si>
    <t>A0838</t>
  </si>
  <si>
    <t>A0838 description</t>
  </si>
  <si>
    <t>A0839</t>
  </si>
  <si>
    <t>A0839 description</t>
  </si>
  <si>
    <t>A0840</t>
  </si>
  <si>
    <t>A0840 description</t>
  </si>
  <si>
    <t>A0841</t>
  </si>
  <si>
    <t>A0841 description</t>
  </si>
  <si>
    <t>A0842</t>
  </si>
  <si>
    <t>A0842 description</t>
  </si>
  <si>
    <t>A0843</t>
  </si>
  <si>
    <t>A0843 description</t>
  </si>
  <si>
    <t>A0844</t>
  </si>
  <si>
    <t>A0844 description</t>
  </si>
  <si>
    <t>A0845</t>
  </si>
  <si>
    <t>A0845 description</t>
  </si>
  <si>
    <t>A0846</t>
  </si>
  <si>
    <t>A0846 description</t>
  </si>
  <si>
    <t>A0847</t>
  </si>
  <si>
    <t>A0847 description</t>
  </si>
  <si>
    <t>A0848</t>
  </si>
  <si>
    <t>A0848 description</t>
  </si>
  <si>
    <t>A0849</t>
  </si>
  <si>
    <t>A0849 description</t>
  </si>
  <si>
    <t>A0850</t>
  </si>
  <si>
    <t>A0850 description</t>
  </si>
  <si>
    <t>A0851</t>
  </si>
  <si>
    <t>A0851 description</t>
  </si>
  <si>
    <t>A0852</t>
  </si>
  <si>
    <t>A0852 description</t>
  </si>
  <si>
    <t>A0853</t>
  </si>
  <si>
    <t>A0853 description</t>
  </si>
  <si>
    <t>A0854</t>
  </si>
  <si>
    <t>A0854 description</t>
  </si>
  <si>
    <t>A0855</t>
  </si>
  <si>
    <t>A0855 description</t>
  </si>
  <si>
    <t>A0856</t>
  </si>
  <si>
    <t>A0856 description</t>
  </si>
  <si>
    <t>A0857</t>
  </si>
  <si>
    <t>A0857 description</t>
  </si>
  <si>
    <t>A0858</t>
  </si>
  <si>
    <t>A0858 description</t>
  </si>
  <si>
    <t>A0859</t>
  </si>
  <si>
    <t>A0859 description</t>
  </si>
  <si>
    <t>A0860</t>
  </si>
  <si>
    <t>A0860 description</t>
  </si>
  <si>
    <t>A0861</t>
  </si>
  <si>
    <t>A0861 description</t>
  </si>
  <si>
    <t>A0862</t>
  </si>
  <si>
    <t>A0862 description</t>
  </si>
  <si>
    <t>A0863</t>
  </si>
  <si>
    <t>A0863 description</t>
  </si>
  <si>
    <t>A0864</t>
  </si>
  <si>
    <t>A0864 description</t>
  </si>
  <si>
    <t>A0865</t>
  </si>
  <si>
    <t>A0865 description</t>
  </si>
  <si>
    <t>A0866</t>
  </si>
  <si>
    <t>A0866 description</t>
  </si>
  <si>
    <t>A0867</t>
  </si>
  <si>
    <t>A0867 description</t>
  </si>
  <si>
    <t>A0868</t>
  </si>
  <si>
    <t>A0868 description</t>
  </si>
  <si>
    <t>A0869</t>
  </si>
  <si>
    <t>A0869 description</t>
  </si>
  <si>
    <t>A0870</t>
  </si>
  <si>
    <t>A0870 description</t>
  </si>
  <si>
    <t>A0871</t>
  </si>
  <si>
    <t>A0871 description</t>
  </si>
  <si>
    <t>A0872</t>
  </si>
  <si>
    <t>A0872 description</t>
  </si>
  <si>
    <t>A0873</t>
  </si>
  <si>
    <t>A0873 description</t>
  </si>
  <si>
    <t>A0874</t>
  </si>
  <si>
    <t>A0874 description</t>
  </si>
  <si>
    <t>A0875</t>
  </si>
  <si>
    <t>A0875 description</t>
  </si>
  <si>
    <t>A0876</t>
  </si>
  <si>
    <t>A0876 description</t>
  </si>
  <si>
    <t>A0877</t>
  </si>
  <si>
    <t>A0877 description</t>
  </si>
  <si>
    <t>A0878</t>
  </si>
  <si>
    <t>A0878 description</t>
  </si>
  <si>
    <t>A0879</t>
  </si>
  <si>
    <t>A0879 description</t>
  </si>
  <si>
    <t>A0880</t>
  </si>
  <si>
    <t>A0880 description</t>
  </si>
  <si>
    <t>A0881</t>
  </si>
  <si>
    <t>A0881 description</t>
  </si>
  <si>
    <t>A0882</t>
  </si>
  <si>
    <t>A0882 description</t>
  </si>
  <si>
    <t>A0883</t>
  </si>
  <si>
    <t>A0883 description</t>
  </si>
  <si>
    <t>A0884</t>
  </si>
  <si>
    <t>A0884 description</t>
  </si>
  <si>
    <t>A0885</t>
  </si>
  <si>
    <t>A0885 description</t>
  </si>
  <si>
    <t>A0886</t>
  </si>
  <si>
    <t>A0886 description</t>
  </si>
  <si>
    <t>A0887</t>
  </si>
  <si>
    <t>A0887 description</t>
  </si>
  <si>
    <t>A0888</t>
  </si>
  <si>
    <t>A0888 description</t>
  </si>
  <si>
    <t>A0889</t>
  </si>
  <si>
    <t>A0889 description</t>
  </si>
  <si>
    <t>A0890</t>
  </si>
  <si>
    <t>A0890 description</t>
  </si>
  <si>
    <t>A0891</t>
  </si>
  <si>
    <t>A0891 description</t>
  </si>
  <si>
    <t>A0892</t>
  </si>
  <si>
    <t>A0892 description</t>
  </si>
  <si>
    <t>A0893</t>
  </si>
  <si>
    <t>A0893 description</t>
  </si>
  <si>
    <t>A0894</t>
  </si>
  <si>
    <t>A0894 description</t>
  </si>
  <si>
    <t>A0895</t>
  </si>
  <si>
    <t>A0895 description</t>
  </si>
  <si>
    <t>A0896</t>
  </si>
  <si>
    <t>A0896 description</t>
  </si>
  <si>
    <t>A0897</t>
  </si>
  <si>
    <t>A0897 description</t>
  </si>
  <si>
    <t>A0898</t>
  </si>
  <si>
    <t>A0898 description</t>
  </si>
  <si>
    <t>A0899</t>
  </si>
  <si>
    <t>A0899 description</t>
  </si>
  <si>
    <t>A0900</t>
  </si>
  <si>
    <t>A0900 description</t>
  </si>
  <si>
    <t>A0901</t>
  </si>
  <si>
    <t>A0901 description</t>
  </si>
  <si>
    <t>A0902</t>
  </si>
  <si>
    <t>A0902 description</t>
  </si>
  <si>
    <t>A0903</t>
  </si>
  <si>
    <t>A0903 description</t>
  </si>
  <si>
    <t>A0904</t>
  </si>
  <si>
    <t>A0904 description</t>
  </si>
  <si>
    <t>A0905</t>
  </si>
  <si>
    <t>A0905 description</t>
  </si>
  <si>
    <t>A0906</t>
  </si>
  <si>
    <t>A0906 description</t>
  </si>
  <si>
    <t>A0907</t>
  </si>
  <si>
    <t>A0907 description</t>
  </si>
  <si>
    <t>A0908</t>
  </si>
  <si>
    <t>A0908 description</t>
  </si>
  <si>
    <t>A0909</t>
  </si>
  <si>
    <t>A0909 description</t>
  </si>
  <si>
    <t>A0910</t>
  </si>
  <si>
    <t>A0910 description</t>
  </si>
  <si>
    <t>A0911</t>
  </si>
  <si>
    <t>A0911 description</t>
  </si>
  <si>
    <t>A0912</t>
  </si>
  <si>
    <t>A0912 description</t>
  </si>
  <si>
    <t>A0913</t>
  </si>
  <si>
    <t>A0913 description</t>
  </si>
  <si>
    <t>A0914</t>
  </si>
  <si>
    <t>A0914 description</t>
  </si>
  <si>
    <t>A0915</t>
  </si>
  <si>
    <t>A0915 description</t>
  </si>
  <si>
    <t>A0916</t>
  </si>
  <si>
    <t>A0916 description</t>
  </si>
  <si>
    <t>A0917</t>
  </si>
  <si>
    <t>A0917 description</t>
  </si>
  <si>
    <t>A0918</t>
  </si>
  <si>
    <t>A0918 description</t>
  </si>
  <si>
    <t>A0919</t>
  </si>
  <si>
    <t>A0919 description</t>
  </si>
  <si>
    <t>A0920</t>
  </si>
  <si>
    <t>A0920 description</t>
  </si>
  <si>
    <t>A0921</t>
  </si>
  <si>
    <t>A0921 description</t>
  </si>
  <si>
    <t>A0922</t>
  </si>
  <si>
    <t>A0922 description</t>
  </si>
  <si>
    <t>A0923</t>
  </si>
  <si>
    <t>A0923 description</t>
  </si>
  <si>
    <t>A0924</t>
  </si>
  <si>
    <t>A0924 description</t>
  </si>
  <si>
    <t>A0925</t>
  </si>
  <si>
    <t>A0925 description</t>
  </si>
  <si>
    <t>A0926</t>
  </si>
  <si>
    <t>A0926 description</t>
  </si>
  <si>
    <t>A0927</t>
  </si>
  <si>
    <t>A0927 description</t>
  </si>
  <si>
    <t>A0928</t>
  </si>
  <si>
    <t>A0928 description</t>
  </si>
  <si>
    <t>A0929</t>
  </si>
  <si>
    <t>A0929 description</t>
  </si>
  <si>
    <t>A0930</t>
  </si>
  <si>
    <t>A0930 description</t>
  </si>
  <si>
    <t>A0931</t>
  </si>
  <si>
    <t>A0931 description</t>
  </si>
  <si>
    <t>A0932</t>
  </si>
  <si>
    <t>A0932 description</t>
  </si>
  <si>
    <t>A0933</t>
  </si>
  <si>
    <t>A0933 description</t>
  </si>
  <si>
    <t>A0934</t>
  </si>
  <si>
    <t>A0934 description</t>
  </si>
  <si>
    <t>A0935</t>
  </si>
  <si>
    <t>A0935 description</t>
  </si>
  <si>
    <t>A0936</t>
  </si>
  <si>
    <t>A0936 description</t>
  </si>
  <si>
    <t>A0937</t>
  </si>
  <si>
    <t>A0937 description</t>
  </si>
  <si>
    <t>A0938</t>
  </si>
  <si>
    <t>A0938 description</t>
  </si>
  <si>
    <t>A0939</t>
  </si>
  <si>
    <t>A0939 description</t>
  </si>
  <si>
    <t>A0940</t>
  </si>
  <si>
    <t>A0940 description</t>
  </si>
  <si>
    <t>A0941</t>
  </si>
  <si>
    <t>A0941 description</t>
  </si>
  <si>
    <t>A0942</t>
  </si>
  <si>
    <t>A0942 description</t>
  </si>
  <si>
    <t>A0943</t>
  </si>
  <si>
    <t>A0943 description</t>
  </si>
  <si>
    <t>A0944</t>
  </si>
  <si>
    <t>A0944 description</t>
  </si>
  <si>
    <t>A0945</t>
  </si>
  <si>
    <t>A0945 description</t>
  </si>
  <si>
    <t>A0946</t>
  </si>
  <si>
    <t>A0946 description</t>
  </si>
  <si>
    <t>A0947</t>
  </si>
  <si>
    <t>A0947 description</t>
  </si>
  <si>
    <t>A0948</t>
  </si>
  <si>
    <t>A0948 description</t>
  </si>
  <si>
    <t>A0949</t>
  </si>
  <si>
    <t>A0949 description</t>
  </si>
  <si>
    <t>A0950</t>
  </si>
  <si>
    <t>A0950 description</t>
  </si>
  <si>
    <t>A0951</t>
  </si>
  <si>
    <t>A0951 description</t>
  </si>
  <si>
    <t>A0952</t>
  </si>
  <si>
    <t>A0952 description</t>
  </si>
  <si>
    <t>A0953</t>
  </si>
  <si>
    <t>A0953 description</t>
  </si>
  <si>
    <t>A0954</t>
  </si>
  <si>
    <t>A0954 description</t>
  </si>
  <si>
    <t>A0955</t>
  </si>
  <si>
    <t>A0955 description</t>
  </si>
  <si>
    <t>A0956</t>
  </si>
  <si>
    <t>A0956 description</t>
  </si>
  <si>
    <t>A0957</t>
  </si>
  <si>
    <t>A0957 description</t>
  </si>
  <si>
    <t>A0958</t>
  </si>
  <si>
    <t>A0958 description</t>
  </si>
  <si>
    <t>A0959</t>
  </si>
  <si>
    <t>A0959 description</t>
  </si>
  <si>
    <t>A0960</t>
  </si>
  <si>
    <t>A0960 description</t>
  </si>
  <si>
    <t>A0961</t>
  </si>
  <si>
    <t>A0961 description</t>
  </si>
  <si>
    <t>A0962</t>
  </si>
  <si>
    <t>A0962 description</t>
  </si>
  <si>
    <t>A0963</t>
  </si>
  <si>
    <t>A0963 description</t>
  </si>
  <si>
    <t>A0964</t>
  </si>
  <si>
    <t>A0964 description</t>
  </si>
  <si>
    <t>A0965</t>
  </si>
  <si>
    <t>A0965 description</t>
  </si>
  <si>
    <t>A0966</t>
  </si>
  <si>
    <t>A0966 description</t>
  </si>
  <si>
    <t>A0967</t>
  </si>
  <si>
    <t>A0967 description</t>
  </si>
  <si>
    <t>A0968</t>
  </si>
  <si>
    <t>A0968 description</t>
  </si>
  <si>
    <t>A0969</t>
  </si>
  <si>
    <t>A0969 description</t>
  </si>
  <si>
    <t>A0970</t>
  </si>
  <si>
    <t>A0970 description</t>
  </si>
  <si>
    <t>A0971</t>
  </si>
  <si>
    <t>A0971 description</t>
  </si>
  <si>
    <t>A0972</t>
  </si>
  <si>
    <t>A0972 description</t>
  </si>
  <si>
    <t>A0973</t>
  </si>
  <si>
    <t>A0973 description</t>
  </si>
  <si>
    <t>A0974</t>
  </si>
  <si>
    <t>A0974 description</t>
  </si>
  <si>
    <t>A0975</t>
  </si>
  <si>
    <t>A0975 description</t>
  </si>
  <si>
    <t>A0976</t>
  </si>
  <si>
    <t>A0976 description</t>
  </si>
  <si>
    <t>A0977</t>
  </si>
  <si>
    <t>A0977 description</t>
  </si>
  <si>
    <t>A0978</t>
  </si>
  <si>
    <t>A0978 description</t>
  </si>
  <si>
    <t>A0979</t>
  </si>
  <si>
    <t>A0979 description</t>
  </si>
  <si>
    <t>A0980</t>
  </si>
  <si>
    <t>A0980 description</t>
  </si>
  <si>
    <t>A0981</t>
  </si>
  <si>
    <t>A0981 description</t>
  </si>
  <si>
    <t>A0982</t>
  </si>
  <si>
    <t>A0982 description</t>
  </si>
  <si>
    <t>A0983</t>
  </si>
  <si>
    <t>A0983 description</t>
  </si>
  <si>
    <t>A0984</t>
  </si>
  <si>
    <t>A0984 description</t>
  </si>
  <si>
    <t>A0985</t>
  </si>
  <si>
    <t>A0985 description</t>
  </si>
  <si>
    <t>A0986</t>
  </si>
  <si>
    <t>A0986 description</t>
  </si>
  <si>
    <t>A0987</t>
  </si>
  <si>
    <t>A0987 description</t>
  </si>
  <si>
    <t>A0988</t>
  </si>
  <si>
    <t>A0988 description</t>
  </si>
  <si>
    <t>A0989</t>
  </si>
  <si>
    <t>A0989 description</t>
  </si>
  <si>
    <t>A0990</t>
  </si>
  <si>
    <t>A0990 description</t>
  </si>
  <si>
    <t>A0991</t>
  </si>
  <si>
    <t>A0991 description</t>
  </si>
  <si>
    <t>A0992</t>
  </si>
  <si>
    <t>A0992 description</t>
  </si>
  <si>
    <t>A0993</t>
  </si>
  <si>
    <t>A0993 description</t>
  </si>
  <si>
    <t>A0994</t>
  </si>
  <si>
    <t>A0994 description</t>
  </si>
  <si>
    <t>A0995</t>
  </si>
  <si>
    <t>A0995 description</t>
  </si>
  <si>
    <t>A0996</t>
  </si>
  <si>
    <t>A0996 description</t>
  </si>
  <si>
    <t>A0997</t>
  </si>
  <si>
    <t>A0997 description</t>
  </si>
  <si>
    <t>A0998</t>
  </si>
  <si>
    <t>A0998 description</t>
  </si>
  <si>
    <t>A0999</t>
  </si>
  <si>
    <t>A0999 description</t>
  </si>
  <si>
    <t>A1000</t>
  </si>
  <si>
    <t>A1000 description</t>
  </si>
  <si>
    <t>A1001</t>
  </si>
  <si>
    <t>A1001 description</t>
  </si>
  <si>
    <t>A1002</t>
  </si>
  <si>
    <t>A1002 description</t>
  </si>
  <si>
    <t>A1003</t>
  </si>
  <si>
    <t>A1003 description</t>
  </si>
  <si>
    <t>A1004</t>
  </si>
  <si>
    <t>A1004 description</t>
  </si>
  <si>
    <t>A1005</t>
  </si>
  <si>
    <t>A1005 description</t>
  </si>
  <si>
    <t>A1006</t>
  </si>
  <si>
    <t>A1006 description</t>
  </si>
  <si>
    <t>A1007</t>
  </si>
  <si>
    <t>A1007 description</t>
  </si>
  <si>
    <t>A1008</t>
  </si>
  <si>
    <t>A1008 description</t>
  </si>
  <si>
    <t>A1009</t>
  </si>
  <si>
    <t>A1009 description</t>
  </si>
  <si>
    <t>A1010</t>
  </si>
  <si>
    <t>A1010 description</t>
  </si>
  <si>
    <t>A1011</t>
  </si>
  <si>
    <t>A1011 description</t>
  </si>
  <si>
    <t>A1012</t>
  </si>
  <si>
    <t>A1012 description</t>
  </si>
  <si>
    <t>A1013</t>
  </si>
  <si>
    <t>A1013 description</t>
  </si>
  <si>
    <t>A1014</t>
  </si>
  <si>
    <t>A1014 description</t>
  </si>
  <si>
    <t>A1015</t>
  </si>
  <si>
    <t>A1015 description</t>
  </si>
  <si>
    <t>A1016</t>
  </si>
  <si>
    <t>A1016 description</t>
  </si>
  <si>
    <t>A1017</t>
  </si>
  <si>
    <t>A1017 description</t>
  </si>
  <si>
    <t>A1018</t>
  </si>
  <si>
    <t>A1018 description</t>
  </si>
  <si>
    <t>A1019</t>
  </si>
  <si>
    <t>A1019 description</t>
  </si>
  <si>
    <t>A1020</t>
  </si>
  <si>
    <t>A1020 description</t>
  </si>
  <si>
    <t>A1021</t>
  </si>
  <si>
    <t>A1021 description</t>
  </si>
  <si>
    <t>A1022</t>
  </si>
  <si>
    <t>A1022 description</t>
  </si>
  <si>
    <t>A1023</t>
  </si>
  <si>
    <t>A1023 description</t>
  </si>
  <si>
    <t>A1024</t>
  </si>
  <si>
    <t>A1024 description</t>
  </si>
  <si>
    <t>A1025</t>
  </si>
  <si>
    <t>A1025 description</t>
  </si>
  <si>
    <t>A1026</t>
  </si>
  <si>
    <t>A1026 description</t>
  </si>
  <si>
    <t>A1027</t>
  </si>
  <si>
    <t>A1027 description</t>
  </si>
  <si>
    <t>A1028</t>
  </si>
  <si>
    <t>A1028 description</t>
  </si>
  <si>
    <t>A1029</t>
  </si>
  <si>
    <t>A1029 description</t>
  </si>
  <si>
    <t>A1030</t>
  </si>
  <si>
    <t>A1030 description</t>
  </si>
  <si>
    <t>A1031</t>
  </si>
  <si>
    <t>A1031 description</t>
  </si>
  <si>
    <t>A1032</t>
  </si>
  <si>
    <t>A1032 description</t>
  </si>
  <si>
    <t>A1033</t>
  </si>
  <si>
    <t>A1033 description</t>
  </si>
  <si>
    <t>A1034</t>
  </si>
  <si>
    <t>A1034 description</t>
  </si>
  <si>
    <t>A1035</t>
  </si>
  <si>
    <t>A1035 description</t>
  </si>
  <si>
    <t>A1036</t>
  </si>
  <si>
    <t>A1036 description</t>
  </si>
  <si>
    <t>A1037</t>
  </si>
  <si>
    <t>A1037 description</t>
  </si>
  <si>
    <t>A1038</t>
  </si>
  <si>
    <t>A1038 description</t>
  </si>
  <si>
    <t>A1039</t>
  </si>
  <si>
    <t>A1039 description</t>
  </si>
  <si>
    <t>A1040</t>
  </si>
  <si>
    <t>A1040 description</t>
  </si>
  <si>
    <t>A1041</t>
  </si>
  <si>
    <t>A1041 description</t>
  </si>
  <si>
    <t>A1042</t>
  </si>
  <si>
    <t>A1042 description</t>
  </si>
  <si>
    <t>A1043</t>
  </si>
  <si>
    <t>A1043 description</t>
  </si>
  <si>
    <t>A1044</t>
  </si>
  <si>
    <t>A1044 description</t>
  </si>
  <si>
    <t>A1045</t>
  </si>
  <si>
    <t>A1045 description</t>
  </si>
  <si>
    <t>A1046</t>
  </si>
  <si>
    <t>A1046 description</t>
  </si>
  <si>
    <t>A1047</t>
  </si>
  <si>
    <t>A1047 description</t>
  </si>
  <si>
    <t>A1048</t>
  </si>
  <si>
    <t>A1048 description</t>
  </si>
  <si>
    <t>A1049</t>
  </si>
  <si>
    <t>A1049 description</t>
  </si>
  <si>
    <t>A1050</t>
  </si>
  <si>
    <t>A1050 description</t>
  </si>
  <si>
    <t>A1051</t>
  </si>
  <si>
    <t>A1051 description</t>
  </si>
  <si>
    <t>A1052</t>
  </si>
  <si>
    <t>A1052 description</t>
  </si>
  <si>
    <t>A1053</t>
  </si>
  <si>
    <t>A1053 description</t>
  </si>
  <si>
    <t>A1054</t>
  </si>
  <si>
    <t>A1054 description</t>
  </si>
  <si>
    <t>A1055</t>
  </si>
  <si>
    <t>A1055 description</t>
  </si>
  <si>
    <t>A1056</t>
  </si>
  <si>
    <t>A1056 description</t>
  </si>
  <si>
    <t>A1057</t>
  </si>
  <si>
    <t>A1057 description</t>
  </si>
  <si>
    <t>A1058</t>
  </si>
  <si>
    <t>A1058 description</t>
  </si>
  <si>
    <t>A1059</t>
  </si>
  <si>
    <t>A1059 description</t>
  </si>
  <si>
    <t>A1060</t>
  </si>
  <si>
    <t>A1060 description</t>
  </si>
  <si>
    <t>A1061</t>
  </si>
  <si>
    <t>A1061 description</t>
  </si>
  <si>
    <t>A1062</t>
  </si>
  <si>
    <t>A1062 description</t>
  </si>
  <si>
    <t>A1063</t>
  </si>
  <si>
    <t>A1063 description</t>
  </si>
  <si>
    <t>A1064</t>
  </si>
  <si>
    <t>A1064 description</t>
  </si>
  <si>
    <t>A1065</t>
  </si>
  <si>
    <t>A1065 description</t>
  </si>
  <si>
    <t>A1066</t>
  </si>
  <si>
    <t>A1066 description</t>
  </si>
  <si>
    <t>A1067</t>
  </si>
  <si>
    <t>A1067 description</t>
  </si>
  <si>
    <t>A1068</t>
  </si>
  <si>
    <t>A1068 description</t>
  </si>
  <si>
    <t>A1069</t>
  </si>
  <si>
    <t>A1069 description</t>
  </si>
  <si>
    <t>A1070</t>
  </si>
  <si>
    <t>A1070 description</t>
  </si>
  <si>
    <t>A1071</t>
  </si>
  <si>
    <t>A1071 description</t>
  </si>
  <si>
    <t>A1072</t>
  </si>
  <si>
    <t>A1072 description</t>
  </si>
  <si>
    <t>A1073</t>
  </si>
  <si>
    <t>A1073 description</t>
  </si>
  <si>
    <t>A1074</t>
  </si>
  <si>
    <t>A1074 description</t>
  </si>
  <si>
    <t>A1075</t>
  </si>
  <si>
    <t>A1075 description</t>
  </si>
  <si>
    <t>A1076</t>
  </si>
  <si>
    <t>A1076 description</t>
  </si>
  <si>
    <t>A1077</t>
  </si>
  <si>
    <t>A1077 description</t>
  </si>
  <si>
    <t>A1078</t>
  </si>
  <si>
    <t>A1078 description</t>
  </si>
  <si>
    <t>A1079</t>
  </si>
  <si>
    <t>A1079 description</t>
  </si>
  <si>
    <t>A1080</t>
  </si>
  <si>
    <t>A1080 description</t>
  </si>
  <si>
    <t>A1081</t>
  </si>
  <si>
    <t>A1081 description</t>
  </si>
  <si>
    <t>A1082</t>
  </si>
  <si>
    <t>A1082 description</t>
  </si>
  <si>
    <t>A1083</t>
  </si>
  <si>
    <t>A1083 description</t>
  </si>
  <si>
    <t>A1084</t>
  </si>
  <si>
    <t>A1084 description</t>
  </si>
  <si>
    <t>Jack</t>
  </si>
  <si>
    <t>Able</t>
  </si>
  <si>
    <t>Baker</t>
  </si>
  <si>
    <t>Charlie</t>
  </si>
  <si>
    <t>Dodger</t>
  </si>
  <si>
    <t>jam</t>
  </si>
  <si>
    <t>honey</t>
  </si>
  <si>
    <t>marmite</t>
  </si>
  <si>
    <t>marmalade</t>
  </si>
  <si>
    <t>Hot</t>
  </si>
  <si>
    <t>warm</t>
  </si>
  <si>
    <t>Non-trading</t>
  </si>
  <si>
    <t>cold</t>
  </si>
  <si>
    <t>freezing</t>
  </si>
  <si>
    <t>Mary</t>
  </si>
  <si>
    <t>Jane</t>
  </si>
  <si>
    <t>Kerry</t>
  </si>
  <si>
    <t>Blue</t>
  </si>
  <si>
    <t>Green</t>
  </si>
  <si>
    <t>Grey</t>
  </si>
  <si>
    <t>White</t>
  </si>
  <si>
    <t>Germaine</t>
  </si>
  <si>
    <t>Gerry</t>
  </si>
  <si>
    <t>Geri</t>
  </si>
  <si>
    <t>Gert</t>
  </si>
  <si>
    <t>Jerry</t>
  </si>
</sst>
</file>

<file path=xl/styles.xml><?xml version="1.0" encoding="utf-8"?>
<styleSheet xmlns="http://schemas.openxmlformats.org/spreadsheetml/2006/main">
  <numFmts count="9">
    <numFmt numFmtId="43" formatCode="_-* #,##0.00_-;\-* #,##0.00_-;_-* &quot;-&quot;??_-;_-@_-"/>
    <numFmt numFmtId="164" formatCode="#,##0;[Red]\(#,##0\)"/>
    <numFmt numFmtId="165" formatCode="#"/>
    <numFmt numFmtId="166" formatCode="#,##0\ ;[Red]\(#,##0\)"/>
    <numFmt numFmtId="167" formatCode="dd/mm/yyyy;@"/>
    <numFmt numFmtId="168" formatCode="#,##0;\(#,##0\)"/>
    <numFmt numFmtId="169" formatCode="###0\ ;[Red]\(###0\)"/>
    <numFmt numFmtId="170" formatCode="0.000"/>
    <numFmt numFmtId="171" formatCode="#,##0.000\ ;[Red]\(#,##0.000\)"/>
  </numFmts>
  <fonts count="32">
    <font>
      <sz val="11"/>
      <color theme="1"/>
      <name val="Arial"/>
      <family val="2"/>
    </font>
    <font>
      <sz val="10"/>
      <color theme="1"/>
      <name val="Arial"/>
      <family val="2"/>
    </font>
    <font>
      <sz val="11"/>
      <color theme="1"/>
      <name val="Aptos Narrow"/>
      <family val="2"/>
      <scheme val="minor"/>
    </font>
    <font>
      <sz val="8"/>
      <name val="Aptos Narrow"/>
      <family val="2"/>
      <scheme val="minor"/>
    </font>
    <font>
      <sz val="18"/>
      <name val="Arial"/>
      <family val="2"/>
    </font>
    <font>
      <b/>
      <sz val="11"/>
      <color theme="1"/>
      <name val="Arial"/>
      <family val="2"/>
    </font>
    <font>
      <sz val="11"/>
      <color rgb="FF9C0006"/>
      <name val="Arial"/>
      <family val="2"/>
    </font>
    <font>
      <b/>
      <sz val="16"/>
      <name val="Arial"/>
      <family val="2"/>
    </font>
    <font>
      <b/>
      <sz val="14"/>
      <name val="Arial"/>
      <family val="2"/>
    </font>
    <font>
      <b/>
      <sz val="12"/>
      <name val="Arial"/>
      <family val="2"/>
    </font>
    <font>
      <u val="single"/>
      <sz val="11"/>
      <color theme="10"/>
      <name val="Arial"/>
      <family val="2"/>
    </font>
    <font>
      <sz val="8"/>
      <color theme="0"/>
      <name val="Aptos Narrow"/>
      <family val="2"/>
      <scheme val="minor"/>
    </font>
    <font>
      <sz val="11"/>
      <name val="Arial"/>
      <family val="2"/>
    </font>
    <font>
      <b/>
      <sz val="11"/>
      <name val="Arial"/>
      <family val="2"/>
    </font>
    <font>
      <i/>
      <sz val="11"/>
      <color theme="1"/>
      <name val="Arial"/>
      <family val="2"/>
    </font>
    <font>
      <sz val="18"/>
      <color theme="1"/>
      <name val="Arial"/>
      <family val="2"/>
    </font>
    <font>
      <sz val="11"/>
      <color theme="0"/>
      <name val="Arial"/>
      <family val="2"/>
    </font>
    <font>
      <sz val="16"/>
      <color theme="0"/>
      <name val="Arial"/>
      <family val="2"/>
    </font>
    <font>
      <sz val="12"/>
      <color rgb="FF708090"/>
      <name val="Wingdings 2"/>
      <family val="1"/>
      <charset val="2"/>
    </font>
    <font>
      <sz val="11"/>
      <color rgb="FFFF0000"/>
      <name val="Arial"/>
      <family val="2"/>
    </font>
    <font>
      <sz val="11"/>
      <color rgb="FF00B0F0"/>
      <name val="Arial"/>
      <family val="2"/>
    </font>
    <font>
      <sz val="8"/>
      <name val="Arial"/>
      <family val="2"/>
    </font>
    <font>
      <sz val="11"/>
      <color indexed="18"/>
      <name val="Arial"/>
      <family val="2"/>
    </font>
    <font>
      <sz val="11"/>
      <color indexed="56"/>
      <name val="Arial"/>
      <family val="2"/>
    </font>
    <font>
      <sz val="11"/>
      <color indexed="9"/>
      <name val="Arial"/>
      <family val="2"/>
    </font>
    <font>
      <sz val="12"/>
      <name val="Arial"/>
      <family val="2"/>
    </font>
    <font>
      <sz val="11"/>
      <color rgb="FFFF3300"/>
      <name val="Arial"/>
      <family val="2"/>
    </font>
    <font>
      <strike/>
      <sz val="11"/>
      <color theme="1"/>
      <name val="Arial"/>
      <family val="2"/>
    </font>
    <font>
      <sz val="9"/>
      <color theme="1"/>
      <name val="Segoe UI"/>
      <family val="2"/>
    </font>
    <font>
      <sz val="11"/>
      <color rgb="FFFF0000"/>
      <name val="Aptos Narrow"/>
      <family val="2"/>
      <scheme val="minor"/>
    </font>
    <font>
      <sz val="11"/>
      <color theme="1"/>
      <name val="Arial Narrow"/>
      <family val="2"/>
    </font>
    <font>
      <sz val="10"/>
      <color theme="1"/>
      <name val="Arial Narrow"/>
      <family val="2"/>
    </font>
  </fonts>
  <fills count="18">
    <fill>
      <patternFill patternType="none"/>
    </fill>
    <fill>
      <patternFill patternType="gray125"/>
    </fill>
    <fill>
      <patternFill patternType="solid">
        <fgColor theme="5" tint="0.599990010261536"/>
        <bgColor indexed="64"/>
      </patternFill>
    </fill>
    <fill>
      <patternFill patternType="solid">
        <fgColor rgb="FFFFE699"/>
        <bgColor indexed="64"/>
      </patternFill>
    </fill>
    <fill>
      <patternFill patternType="solid">
        <fgColor indexed="56"/>
        <bgColor indexed="64"/>
      </patternFill>
    </fill>
    <fill>
      <patternFill patternType="solid">
        <fgColor indexed="44"/>
        <bgColor indexed="64"/>
      </patternFill>
    </fill>
    <fill>
      <patternFill patternType="solid">
        <fgColor indexed="9"/>
        <bgColor indexed="64"/>
      </patternFill>
    </fill>
    <fill>
      <patternFill patternType="solid">
        <fgColor rgb="FFFFC7CE"/>
        <bgColor indexed="64"/>
      </patternFill>
    </fill>
    <fill>
      <patternFill patternType="solid">
        <fgColor rgb="FFFFB600"/>
        <bgColor indexed="64"/>
      </patternFill>
    </fill>
    <fill>
      <patternFill patternType="solid">
        <fgColor rgb="FFF7C7AC"/>
        <bgColor indexed="64"/>
      </patternFill>
    </fill>
    <fill>
      <patternFill patternType="solid">
        <fgColor theme="1"/>
        <bgColor indexed="64"/>
      </patternFill>
    </fill>
    <fill>
      <patternFill patternType="solid">
        <fgColor theme="9" tint="0.799979984760284"/>
        <bgColor indexed="64"/>
      </patternFill>
    </fill>
    <fill>
      <patternFill patternType="solid">
        <fgColor theme="7" tint="0.799979984760284"/>
        <bgColor indexed="64"/>
      </patternFill>
    </fill>
    <fill>
      <patternFill patternType="solid">
        <fgColor rgb="FF92D050"/>
        <bgColor indexed="64"/>
      </patternFill>
    </fill>
    <fill>
      <patternFill patternType="solid">
        <fgColor rgb="FFFFC000"/>
        <bgColor indexed="64"/>
      </patternFill>
    </fill>
    <fill>
      <patternFill patternType="solid">
        <fgColor rgb="FFFEDACC"/>
        <bgColor indexed="64"/>
      </patternFill>
    </fill>
    <fill>
      <patternFill patternType="solid">
        <fgColor rgb="FFFFFF00"/>
        <bgColor indexed="64"/>
      </patternFill>
    </fill>
    <fill>
      <patternFill patternType="solid">
        <fgColor theme="8" tint="0.799979984760284"/>
        <bgColor indexed="64"/>
      </patternFill>
    </fill>
  </fills>
  <borders count="13">
    <border>
      <left/>
      <right/>
      <top/>
      <bottom/>
      <diagonal/>
    </border>
    <border>
      <left/>
      <right/>
      <top/>
      <bottom style="medium">
        <color auto="1"/>
      </bottom>
    </border>
    <border>
      <left/>
      <right/>
      <top style="medium">
        <color auto="1"/>
      </top>
      <bottom style="medium">
        <color auto="1"/>
      </bottom>
    </border>
    <border>
      <left style="thin">
        <color indexed="56"/>
      </left>
      <right style="thin">
        <color indexed="56"/>
      </right>
      <top style="thin">
        <color indexed="56"/>
      </top>
      <bottom style="thin">
        <color indexed="56"/>
      </bottom>
    </border>
    <border>
      <left style="thin">
        <color rgb="FFCC0000"/>
      </left>
      <right style="thin">
        <color rgb="FFCC0000"/>
      </right>
      <top style="thin">
        <color rgb="FFCC0000"/>
      </top>
      <bottom style="thin">
        <color rgb="FFCC0000"/>
      </bottom>
    </border>
    <border>
      <left style="thin">
        <color auto="1"/>
      </left>
      <right/>
      <top style="thin">
        <color auto="1"/>
      </top>
      <bottom/>
    </border>
    <border>
      <left/>
      <right style="thin">
        <color auto="1"/>
      </right>
      <top style="thin">
        <color auto="1"/>
      </top>
      <bottom/>
    </border>
    <border>
      <left style="thin">
        <color auto="1"/>
      </left>
      <right/>
      <top/>
      <bottom/>
    </border>
    <border>
      <left/>
      <right style="thin">
        <color auto="1"/>
      </right>
      <top/>
      <bottom/>
    </border>
    <border>
      <left/>
      <right/>
      <top style="thin">
        <color auto="1"/>
      </top>
      <bottom/>
    </border>
    <border>
      <left/>
      <right/>
      <top/>
      <bottom style="thin">
        <color auto="1"/>
      </bottom>
    </border>
    <border>
      <left style="thin">
        <color auto="1"/>
      </left>
      <right/>
      <top/>
      <bottom style="thin">
        <color auto="1"/>
      </bottom>
    </border>
    <border>
      <left/>
      <right style="thin">
        <color auto="1"/>
      </right>
      <top/>
      <bottom style="thin">
        <color auto="1"/>
      </bottom>
    </border>
  </borders>
  <cellStyleXfs count="45">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66" fontId="0" fillId="0" borderId="0">
      <alignment/>
      <protection/>
    </xf>
    <xf numFmtId="0" fontId="7" fillId="0" borderId="0">
      <alignment/>
      <protection/>
    </xf>
    <xf numFmtId="0" fontId="8" fillId="0" borderId="0">
      <alignment/>
      <protection/>
    </xf>
    <xf numFmtId="0" fontId="9" fillId="0" borderId="0">
      <alignment/>
      <protection/>
    </xf>
    <xf numFmtId="14" fontId="0" fillId="2" borderId="0">
      <alignment/>
      <protection locked="0"/>
    </xf>
    <xf numFmtId="167" fontId="0" fillId="3" borderId="0">
      <alignment/>
      <protection locked="0"/>
    </xf>
    <xf numFmtId="166" fontId="0" fillId="3" borderId="0">
      <alignment/>
      <protection locked="0"/>
    </xf>
    <xf numFmtId="0" fontId="4" fillId="0" borderId="0">
      <alignment/>
      <protection/>
    </xf>
    <xf numFmtId="166" fontId="0" fillId="2" borderId="0">
      <alignment/>
      <protection locked="0"/>
    </xf>
    <xf numFmtId="0" fontId="10" fillId="0" borderId="0">
      <alignment/>
      <protection/>
    </xf>
    <xf numFmtId="0" fontId="5" fillId="0" borderId="1">
      <alignment wrapText="1"/>
      <protection/>
    </xf>
    <xf numFmtId="0" fontId="10" fillId="0" borderId="0" applyNumberFormat="0" applyFill="0" applyBorder="0" applyAlignment="0" applyProtection="0"/>
    <xf numFmtId="166" fontId="0" fillId="0" borderId="2">
      <alignment/>
      <protection/>
    </xf>
    <xf numFmtId="167" fontId="0" fillId="0" borderId="0">
      <alignment/>
      <protection/>
    </xf>
    <xf numFmtId="165" fontId="0" fillId="0" borderId="0">
      <alignment/>
      <protection/>
    </xf>
    <xf numFmtId="168" fontId="22" fillId="0" borderId="0">
      <alignment/>
      <protection/>
    </xf>
    <xf numFmtId="0" fontId="24" fillId="4" borderId="3" applyNumberFormat="0">
      <alignment wrapText="1"/>
      <protection locked="0"/>
    </xf>
    <xf numFmtId="0" fontId="23" fillId="5" borderId="3" applyNumberFormat="0">
      <alignment/>
      <protection locked="0"/>
    </xf>
    <xf numFmtId="0" fontId="23" fillId="6" borderId="0" applyNumberFormat="0">
      <alignment/>
      <protection/>
    </xf>
    <xf numFmtId="0" fontId="6" fillId="7" borderId="4" applyFill="0" applyBorder="0">
      <alignment/>
      <protection hidden="1"/>
    </xf>
    <xf numFmtId="0" fontId="29" fillId="0" borderId="0" applyNumberFormat="0" applyFill="0" applyBorder="0" applyAlignment="0" applyProtection="0"/>
    <xf numFmtId="37" fontId="30" fillId="0" borderId="0">
      <alignment horizontal="left" vertical="top" wrapText="1"/>
      <protection hidden="1"/>
    </xf>
    <xf numFmtId="14" fontId="31" fillId="2" borderId="0">
      <alignment vertical="top" wrapText="1"/>
      <protection locked="0"/>
    </xf>
    <xf numFmtId="167" fontId="31" fillId="3" borderId="0">
      <alignment vertical="top" wrapText="1"/>
      <protection locked="0"/>
    </xf>
    <xf numFmtId="166" fontId="1" fillId="0" borderId="0">
      <alignment vertical="top" wrapText="1"/>
      <protection hidden="1"/>
    </xf>
  </cellStyleXfs>
  <cellXfs count="276">
    <xf numFmtId="0" fontId="0" fillId="0" borderId="0" xfId="0"/>
    <xf numFmtId="0" fontId="6" fillId="0" borderId="0" xfId="39" applyFill="1" applyBorder="1" applyProtection="1">
      <alignment/>
      <protection hidden="1"/>
    </xf>
    <xf numFmtId="0" fontId="0" fillId="0" borderId="0" xfId="0" applyProtection="1">
      <protection locked="0"/>
    </xf>
    <xf numFmtId="14" fontId="0" fillId="0" borderId="0" xfId="0" applyNumberFormat="1"/>
    <xf numFmtId="0" fontId="0" fillId="0" borderId="0" xfId="0" applyAlignment="1">
      <alignment vertical="top" wrapText="1"/>
    </xf>
    <xf numFmtId="0" fontId="0" fillId="0" borderId="0" xfId="0" applyAlignment="1">
      <alignment wrapText="1"/>
    </xf>
    <xf numFmtId="0" fontId="8" fillId="0" borderId="0" xfId="22">
      <alignment/>
      <protection/>
    </xf>
    <xf numFmtId="0" fontId="9" fillId="0" borderId="0" xfId="23">
      <alignment/>
      <protection/>
    </xf>
    <xf numFmtId="37" fontId="2" fillId="0" borderId="0" xfId="18" applyNumberFormat="1" applyFont="1" applyBorder="1" applyAlignment="1">
      <alignment horizontal="left" vertical="top" wrapText="1"/>
    </xf>
    <xf numFmtId="0" fontId="4" fillId="0" borderId="0" xfId="27">
      <alignment/>
      <protection/>
    </xf>
    <xf numFmtId="0" fontId="5" fillId="0" borderId="1" xfId="30" applyAlignment="1">
      <alignment wrapText="1"/>
      <protection/>
    </xf>
    <xf numFmtId="0" fontId="0" fillId="0" borderId="0" xfId="0" applyAlignment="1">
      <alignment horizontal="left"/>
    </xf>
    <xf numFmtId="166" fontId="0" fillId="0" borderId="0" xfId="20">
      <alignment/>
      <protection/>
    </xf>
    <xf numFmtId="0" fontId="10" fillId="0" borderId="0" xfId="29">
      <alignment/>
      <protection/>
    </xf>
    <xf numFmtId="0" fontId="11" fillId="0" borderId="0" xfId="0" applyFont="1" applyAlignment="1">
      <alignment vertical="top"/>
    </xf>
    <xf numFmtId="0" fontId="10" fillId="0" borderId="0" xfId="31"/>
    <xf numFmtId="0" fontId="5" fillId="0" borderId="1" xfId="30" applyAlignment="1">
      <alignment/>
      <protection/>
    </xf>
    <xf numFmtId="0" fontId="12" fillId="0" borderId="0" xfId="0" applyFont="1" applyAlignment="1">
      <alignment horizontal="left"/>
    </xf>
    <xf numFmtId="0" fontId="13" fillId="0" borderId="1" xfId="30" applyFont="1" applyAlignment="1">
      <alignment horizontal="center" wrapText="1"/>
      <protection/>
    </xf>
    <xf numFmtId="0" fontId="13" fillId="0" borderId="0" xfId="0" applyFont="1" applyAlignment="1">
      <alignment horizontal="left"/>
    </xf>
    <xf numFmtId="164" fontId="0" fillId="0" borderId="0" xfId="0" applyNumberFormat="1"/>
    <xf numFmtId="0" fontId="10" fillId="0" borderId="0" xfId="31" applyProtection="1">
      <protection locked="0"/>
    </xf>
    <xf numFmtId="0" fontId="0" fillId="3" borderId="0" xfId="0" applyFill="1" applyProtection="1">
      <protection locked="0"/>
    </xf>
    <xf numFmtId="165" fontId="0" fillId="0" borderId="0" xfId="20" applyNumberFormat="1" applyAlignment="1">
      <alignment horizontal="right"/>
      <protection/>
    </xf>
    <xf numFmtId="0" fontId="0" fillId="0" borderId="0" xfId="0" quotePrefix="1"/>
    <xf numFmtId="0" fontId="5" fillId="0" borderId="0" xfId="30" applyBorder="1" applyAlignment="1">
      <alignment wrapText="1"/>
      <protection/>
    </xf>
    <xf numFmtId="166" fontId="0" fillId="0" borderId="2" xfId="32">
      <alignment/>
      <protection/>
    </xf>
    <xf numFmtId="166" fontId="0" fillId="0" borderId="0" xfId="20" applyAlignment="1">
      <alignment horizontal="right"/>
      <protection/>
    </xf>
    <xf numFmtId="167" fontId="0" fillId="0" borderId="0" xfId="33">
      <alignment/>
      <protection/>
    </xf>
    <xf numFmtId="0" fontId="0" fillId="0" borderId="0" xfId="0" applyFont="1" applyAlignment="1">
      <alignment vertical="top" wrapText="1"/>
    </xf>
    <xf numFmtId="0" fontId="0" fillId="0" borderId="0" xfId="0" applyFont="1" applyAlignment="1">
      <alignment horizontal="center"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7" xfId="0" applyFont="1" applyBorder="1" applyAlignment="1">
      <alignment vertical="top" wrapText="1"/>
    </xf>
    <xf numFmtId="0" fontId="0" fillId="0" borderId="8" xfId="0" applyFont="1" applyBorder="1" applyAlignment="1">
      <alignment vertical="top" wrapText="1"/>
    </xf>
    <xf numFmtId="0" fontId="5" fillId="0" borderId="0" xfId="0" applyFont="1" applyAlignment="1">
      <alignment vertical="top" wrapText="1"/>
    </xf>
    <xf numFmtId="49" fontId="0" fillId="0" borderId="0" xfId="0" applyNumberFormat="1" applyFont="1" applyAlignment="1">
      <alignment horizontal="center" vertical="top" wrapText="1"/>
    </xf>
    <xf numFmtId="0" fontId="0" fillId="0" borderId="0" xfId="0" applyFont="1" applyAlignment="1">
      <alignment horizontal="center" vertical="top" textRotation="135" wrapText="1"/>
    </xf>
    <xf numFmtId="0" fontId="0" fillId="0" borderId="0" xfId="0" applyFont="1" applyAlignment="1">
      <alignment vertical="top" textRotation="135" wrapText="1"/>
    </xf>
    <xf numFmtId="0" fontId="0" fillId="0" borderId="0" xfId="0" applyFont="1" applyAlignment="1">
      <alignment horizontal="left" vertical="top" wrapText="1"/>
    </xf>
    <xf numFmtId="0" fontId="0" fillId="0" borderId="0" xfId="0" applyFont="1" applyAlignment="1">
      <alignment wrapText="1"/>
    </xf>
    <xf numFmtId="0" fontId="0" fillId="0" borderId="0" xfId="0" applyFont="1" applyAlignment="1">
      <alignment horizontal="left" wrapText="1"/>
    </xf>
    <xf numFmtId="0" fontId="14" fillId="0" borderId="0" xfId="0" applyFont="1" applyAlignment="1">
      <alignment horizontal="left" vertical="top" wrapText="1"/>
    </xf>
    <xf numFmtId="0" fontId="0" fillId="0" borderId="0" xfId="0" applyFont="1" applyAlignment="1">
      <alignment horizontal="right" wrapText="1"/>
    </xf>
    <xf numFmtId="49" fontId="0" fillId="0" borderId="0" xfId="0" applyNumberFormat="1" applyFont="1" applyAlignment="1">
      <alignment wrapText="1"/>
    </xf>
    <xf numFmtId="0" fontId="15" fillId="0" borderId="0" xfId="0" applyFont="1" applyAlignment="1">
      <alignment vertical="top" wrapText="1"/>
    </xf>
    <xf numFmtId="0" fontId="10" fillId="8" borderId="0" xfId="31" applyFill="1" applyAlignment="1">
      <alignment horizontal="right" wrapText="1"/>
    </xf>
    <xf numFmtId="0" fontId="0" fillId="8" borderId="0" xfId="0" applyFont="1" applyFill="1" applyAlignment="1">
      <alignment vertical="top" wrapText="1"/>
    </xf>
    <xf numFmtId="0" fontId="0" fillId="8" borderId="0" xfId="0" applyFont="1" applyFill="1" applyAlignment="1">
      <alignment wrapText="1"/>
    </xf>
    <xf numFmtId="0" fontId="10" fillId="0" borderId="8" xfId="31" applyBorder="1" applyAlignment="1">
      <alignment horizontal="left" wrapText="1"/>
    </xf>
    <xf numFmtId="0" fontId="10" fillId="0" borderId="0" xfId="31" applyAlignment="1">
      <alignment wrapText="1"/>
    </xf>
    <xf numFmtId="0" fontId="0" fillId="8" borderId="0" xfId="0" applyFont="1" applyFill="1" applyAlignment="1">
      <alignment horizontal="left" wrapText="1"/>
    </xf>
    <xf numFmtId="0" fontId="0" fillId="8" borderId="0" xfId="0" applyFont="1" applyFill="1" applyAlignment="1">
      <alignment horizontal="right" wrapText="1"/>
    </xf>
    <xf numFmtId="0" fontId="10" fillId="8" borderId="0" xfId="31" applyFill="1" applyAlignment="1">
      <alignment horizontal="left" wrapText="1"/>
    </xf>
    <xf numFmtId="0" fontId="10" fillId="8" borderId="0" xfId="31" applyFill="1" applyAlignment="1">
      <alignment wrapText="1"/>
    </xf>
    <xf numFmtId="0" fontId="10" fillId="0" borderId="0" xfId="31" applyFill="1" applyAlignment="1">
      <alignment horizontal="left" wrapText="1"/>
    </xf>
    <xf numFmtId="0" fontId="10" fillId="0" borderId="0" xfId="31" applyFill="1" applyAlignment="1">
      <alignment horizontal="right" wrapText="1"/>
    </xf>
    <xf numFmtId="0" fontId="18" fillId="0" borderId="0" xfId="0" applyFont="1" applyAlignment="1" applyProtection="1">
      <alignment horizontal="center"/>
      <protection locked="0"/>
    </xf>
    <xf numFmtId="167" fontId="0" fillId="0" borderId="0" xfId="25" applyFill="1" applyProtection="1">
      <alignment/>
      <protection locked="0"/>
    </xf>
    <xf numFmtId="0" fontId="9" fillId="0" borderId="0" xfId="23" applyAlignment="1">
      <alignment wrapText="1"/>
      <protection/>
    </xf>
    <xf numFmtId="0" fontId="0" fillId="9" borderId="0" xfId="0" applyFill="1" applyProtection="1">
      <protection locked="0"/>
    </xf>
    <xf numFmtId="165" fontId="0" fillId="0" borderId="0" xfId="34">
      <alignment/>
      <protection/>
    </xf>
    <xf numFmtId="166" fontId="0" fillId="0" borderId="0" xfId="0" applyNumberFormat="1"/>
    <xf numFmtId="165" fontId="0" fillId="0" borderId="0" xfId="20" applyNumberFormat="1" applyFont="1" applyAlignment="1">
      <alignment horizontal="right"/>
      <protection/>
    </xf>
    <xf numFmtId="166" fontId="0" fillId="0" borderId="2" xfId="32" applyFont="1">
      <alignment/>
      <protection/>
    </xf>
    <xf numFmtId="167" fontId="0" fillId="0" borderId="0" xfId="33" applyFont="1">
      <alignment/>
      <protection/>
    </xf>
    <xf numFmtId="165" fontId="0" fillId="0" borderId="0" xfId="34" quotePrefix="1">
      <alignment/>
      <protection/>
    </xf>
    <xf numFmtId="166" fontId="0" fillId="0" borderId="9" xfId="20" applyBorder="1">
      <alignment/>
      <protection/>
    </xf>
    <xf numFmtId="0" fontId="0" fillId="0" borderId="0" xfId="0" applyAlignment="1">
      <alignment horizontal="center"/>
    </xf>
    <xf numFmtId="168" fontId="22" fillId="0" borderId="0" xfId="35">
      <alignment/>
      <protection/>
    </xf>
    <xf numFmtId="0" fontId="9" fillId="0" borderId="0" xfId="23" applyAlignment="1">
      <alignment horizontal="center"/>
      <protection/>
    </xf>
    <xf numFmtId="168" fontId="22" fillId="0" borderId="0" xfId="35" applyAlignment="1">
      <alignment horizontal="right"/>
      <protection/>
    </xf>
    <xf numFmtId="0" fontId="25" fillId="0" borderId="0" xfId="23" applyFont="1" applyAlignment="1">
      <alignment horizontal="right"/>
      <protection/>
    </xf>
    <xf numFmtId="0" fontId="0" fillId="0" borderId="0" xfId="0" applyAlignment="1">
      <alignment horizontal="right"/>
    </xf>
    <xf numFmtId="0" fontId="25" fillId="0" borderId="0" xfId="23" applyFont="1" applyAlignment="1">
      <alignment horizontal="right" wrapText="1"/>
      <protection/>
    </xf>
    <xf numFmtId="165" fontId="0" fillId="0" borderId="0" xfId="34" applyFont="1">
      <alignment/>
      <protection/>
    </xf>
    <xf numFmtId="165" fontId="0" fillId="0" borderId="0" xfId="34" applyFont="1" quotePrefix="1">
      <alignment/>
      <protection/>
    </xf>
    <xf numFmtId="10" fontId="9" fillId="0" borderId="0" xfId="15" applyNumberFormat="1" applyFont="1" applyAlignment="1">
      <alignment wrapText="1"/>
    </xf>
    <xf numFmtId="10" fontId="0" fillId="3" borderId="0" xfId="15" applyNumberFormat="1" applyFill="1" applyProtection="1">
      <protection locked="0"/>
    </xf>
    <xf numFmtId="10" fontId="0" fillId="0" borderId="0" xfId="15" applyNumberFormat="1" applyFont="1"/>
    <xf numFmtId="10" fontId="5" fillId="0" borderId="1" xfId="15" applyNumberFormat="1" applyFont="1" applyBorder="1" applyAlignment="1">
      <alignment wrapText="1"/>
    </xf>
    <xf numFmtId="165" fontId="0" fillId="0" borderId="0" xfId="0" applyNumberFormat="1"/>
    <xf numFmtId="167" fontId="0" fillId="0" borderId="0" xfId="0" applyNumberFormat="1"/>
    <xf numFmtId="0" fontId="5" fillId="0" borderId="0" xfId="0" applyFont="1" applyAlignment="1">
      <alignment wrapText="1"/>
    </xf>
    <xf numFmtId="166" fontId="0" fillId="3" borderId="0" xfId="20" applyFill="1" applyProtection="1">
      <alignment/>
      <protection locked="0"/>
    </xf>
    <xf numFmtId="0" fontId="10" fillId="0" borderId="0" xfId="29" applyAlignment="1">
      <alignment wrapText="1"/>
      <protection/>
    </xf>
    <xf numFmtId="0" fontId="5" fillId="0" borderId="0" xfId="0" applyFont="1"/>
    <xf numFmtId="9" fontId="0" fillId="0" borderId="0" xfId="0" applyNumberFormat="1"/>
    <xf numFmtId="0" fontId="10" fillId="0" borderId="0" xfId="31" applyProtection="1">
      <protection hidden="1"/>
    </xf>
    <xf numFmtId="0" fontId="0" fillId="0" borderId="0" xfId="0" applyProtection="1">
      <protection hidden="1"/>
    </xf>
    <xf numFmtId="0" fontId="4" fillId="0" borderId="0" xfId="27" applyProtection="1">
      <alignment/>
      <protection hidden="1"/>
    </xf>
    <xf numFmtId="0" fontId="10" fillId="0" borderId="0" xfId="31" applyAlignment="1" applyProtection="1">
      <alignment/>
      <protection hidden="1"/>
    </xf>
    <xf numFmtId="0" fontId="10" fillId="0" borderId="0" xfId="29" applyProtection="1">
      <alignment/>
      <protection hidden="1"/>
    </xf>
    <xf numFmtId="0" fontId="5" fillId="0" borderId="1" xfId="30" applyAlignment="1" applyProtection="1">
      <alignment wrapText="1"/>
      <protection hidden="1"/>
    </xf>
    <xf numFmtId="0" fontId="5" fillId="0" borderId="1" xfId="30" applyAlignment="1" applyProtection="1">
      <alignment horizontal="center" wrapText="1"/>
      <protection hidden="1"/>
    </xf>
    <xf numFmtId="165" fontId="0" fillId="0" borderId="0" xfId="20" applyNumberFormat="1" applyAlignment="1" applyProtection="1">
      <alignment horizontal="right"/>
      <protection hidden="1"/>
    </xf>
    <xf numFmtId="167" fontId="0" fillId="3" borderId="0" xfId="25" applyProtection="1">
      <alignment/>
      <protection hidden="1" locked="0"/>
    </xf>
    <xf numFmtId="166" fontId="0" fillId="0" borderId="2" xfId="32" applyProtection="1">
      <alignment/>
      <protection hidden="1"/>
    </xf>
    <xf numFmtId="0" fontId="0" fillId="0" borderId="0" xfId="0" applyAlignment="1" applyProtection="1">
      <alignment horizontal="left"/>
      <protection hidden="1"/>
    </xf>
    <xf numFmtId="0" fontId="9" fillId="0" borderId="0" xfId="23" applyProtection="1">
      <alignment/>
      <protection hidden="1"/>
    </xf>
    <xf numFmtId="166" fontId="0" fillId="0" borderId="0" xfId="20" applyProtection="1">
      <alignment/>
      <protection hidden="1"/>
    </xf>
    <xf numFmtId="0" fontId="18" fillId="0" borderId="0" xfId="0" applyFont="1" applyAlignment="1" applyProtection="1">
      <alignment horizontal="center"/>
      <protection hidden="1" locked="0"/>
    </xf>
    <xf numFmtId="0" fontId="5" fillId="0" borderId="1" xfId="30" applyAlignment="1" applyProtection="1">
      <alignment/>
      <protection hidden="1"/>
    </xf>
    <xf numFmtId="0" fontId="0" fillId="0" borderId="0" xfId="0" applyAlignment="1" applyProtection="1">
      <alignment wrapText="1"/>
      <protection hidden="1"/>
    </xf>
    <xf numFmtId="14" fontId="0" fillId="2" borderId="0" xfId="24" applyProtection="1">
      <alignment/>
      <protection hidden="1" locked="0"/>
    </xf>
    <xf numFmtId="0" fontId="0" fillId="0" borderId="0" xfId="0" applyProtection="1">
      <protection hidden="1" locked="0"/>
    </xf>
    <xf numFmtId="0" fontId="10" fillId="0" borderId="0" xfId="31" applyProtection="1">
      <protection hidden="1" locked="0"/>
    </xf>
    <xf numFmtId="0" fontId="0" fillId="9" borderId="0" xfId="0" applyFill="1" applyProtection="1">
      <protection hidden="1" locked="0"/>
    </xf>
    <xf numFmtId="0" fontId="12" fillId="0" borderId="0" xfId="0" applyFont="1" applyAlignment="1" applyProtection="1">
      <alignment horizontal="left"/>
      <protection hidden="1"/>
    </xf>
    <xf numFmtId="0" fontId="0" fillId="0" borderId="0" xfId="0" applyAlignment="1" applyProtection="1">
      <alignment vertical="top"/>
      <protection hidden="1"/>
    </xf>
    <xf numFmtId="0" fontId="0" fillId="0" borderId="0" xfId="0" applyAlignment="1" applyProtection="1">
      <alignment vertical="top" wrapText="1"/>
      <protection hidden="1"/>
    </xf>
    <xf numFmtId="166" fontId="0" fillId="0" borderId="0" xfId="20" applyAlignment="1" applyProtection="1">
      <alignment horizontal="right"/>
      <protection hidden="1"/>
    </xf>
    <xf numFmtId="0" fontId="10" fillId="0" borderId="0" xfId="31" applyAlignment="1" applyProtection="1">
      <alignment wrapText="1"/>
      <protection hidden="1"/>
    </xf>
    <xf numFmtId="0" fontId="0" fillId="0" borderId="0" xfId="0" applyProtection="1" quotePrefix="1">
      <protection hidden="1"/>
    </xf>
    <xf numFmtId="37" fontId="2" fillId="0" borderId="0" xfId="18" applyNumberFormat="1" applyFont="1" applyBorder="1" applyAlignment="1" applyProtection="1">
      <alignment horizontal="left" vertical="top" wrapText="1"/>
      <protection hidden="1"/>
    </xf>
    <xf numFmtId="166" fontId="0" fillId="0" borderId="0" xfId="0" applyNumberFormat="1" applyProtection="1">
      <protection hidden="1"/>
    </xf>
    <xf numFmtId="166" fontId="0" fillId="0" borderId="0" xfId="20" applyFont="1" applyProtection="1">
      <alignment/>
      <protection hidden="1"/>
    </xf>
    <xf numFmtId="167" fontId="0" fillId="0" borderId="0" xfId="25" applyFill="1" applyProtection="1">
      <alignment/>
      <protection hidden="1" locked="0"/>
    </xf>
    <xf numFmtId="37" fontId="2" fillId="0" borderId="0" xfId="18" applyNumberFormat="1" applyFont="1" applyBorder="1" applyAlignment="1" applyProtection="1">
      <alignment horizontal="left" vertical="top"/>
      <protection hidden="1"/>
    </xf>
    <xf numFmtId="0" fontId="5" fillId="0" borderId="0" xfId="30" applyBorder="1" applyAlignment="1" applyProtection="1">
      <alignment horizontal="left"/>
      <protection hidden="1"/>
    </xf>
    <xf numFmtId="0" fontId="12" fillId="0" borderId="0" xfId="0" applyFont="1" applyAlignment="1" applyProtection="1">
      <alignment horizontal="center"/>
      <protection hidden="1"/>
    </xf>
    <xf numFmtId="165" fontId="0" fillId="0" borderId="0" xfId="20" applyNumberFormat="1" applyFont="1" applyAlignment="1" applyProtection="1">
      <alignment horizontal="right"/>
      <protection hidden="1"/>
    </xf>
    <xf numFmtId="166" fontId="0" fillId="0" borderId="2" xfId="32" applyFont="1" applyProtection="1">
      <alignment/>
      <protection hidden="1"/>
    </xf>
    <xf numFmtId="14" fontId="0" fillId="9" borderId="0" xfId="24" applyFill="1" applyProtection="1">
      <alignment/>
      <protection hidden="1" locked="0"/>
    </xf>
    <xf numFmtId="0" fontId="0" fillId="0" borderId="0" xfId="0" applyAlignment="1" applyProtection="1">
      <alignment horizontal="right"/>
      <protection hidden="1"/>
    </xf>
    <xf numFmtId="9" fontId="0" fillId="0" borderId="0" xfId="15" applyFont="1" applyProtection="1">
      <protection hidden="1"/>
    </xf>
    <xf numFmtId="166" fontId="0" fillId="0" borderId="9" xfId="20" applyBorder="1" applyProtection="1">
      <alignment/>
      <protection hidden="1"/>
    </xf>
    <xf numFmtId="49" fontId="0" fillId="0" borderId="0" xfId="0" applyNumberFormat="1" applyFont="1" applyAlignment="1" applyProtection="1">
      <alignment wrapText="1"/>
      <protection hidden="1"/>
    </xf>
    <xf numFmtId="49" fontId="16" fillId="10" borderId="0" xfId="0" applyNumberFormat="1" applyFont="1" applyFill="1" applyAlignment="1">
      <alignment wrapText="1"/>
    </xf>
    <xf numFmtId="0" fontId="4" fillId="0" borderId="0" xfId="27" applyAlignment="1">
      <alignment horizontal="left"/>
      <protection/>
    </xf>
    <xf numFmtId="0" fontId="0" fillId="0" borderId="0" xfId="0" applyFont="1"/>
    <xf numFmtId="0" fontId="0" fillId="0" borderId="0" xfId="0" applyFont="1" applyAlignment="1">
      <alignment vertical="top"/>
    </xf>
    <xf numFmtId="0" fontId="5" fillId="0" borderId="1" xfId="30" applyAlignment="1">
      <alignment horizontal="left"/>
      <protection/>
    </xf>
    <xf numFmtId="0" fontId="5" fillId="0" borderId="1" xfId="30" applyAlignment="1">
      <alignment horizontal="center" wrapText="1"/>
      <protection/>
    </xf>
    <xf numFmtId="166" fontId="0" fillId="3" borderId="0" xfId="20" applyFill="1" applyProtection="1">
      <alignment/>
      <protection hidden="1" locked="0"/>
    </xf>
    <xf numFmtId="167" fontId="0" fillId="0" borderId="0" xfId="33" quotePrefix="1">
      <alignment/>
      <protection/>
    </xf>
    <xf numFmtId="14" fontId="0" fillId="3" borderId="0" xfId="0" applyNumberFormat="1" applyFill="1" applyProtection="1">
      <protection locked="0"/>
    </xf>
    <xf numFmtId="0" fontId="10" fillId="0" borderId="0" xfId="31" quotePrefix="1"/>
    <xf numFmtId="166" fontId="0" fillId="0" borderId="9" xfId="32" applyBorder="1" applyProtection="1">
      <alignment/>
      <protection hidden="1"/>
    </xf>
    <xf numFmtId="0" fontId="12" fillId="0" borderId="0" xfId="31" applyFont="1"/>
    <xf numFmtId="0" fontId="26" fillId="0" borderId="0" xfId="0" applyFont="1"/>
    <xf numFmtId="0" fontId="10" fillId="0" borderId="0" xfId="31" applyFill="1"/>
    <xf numFmtId="166" fontId="0" fillId="0" borderId="0" xfId="20" applyFont="1">
      <alignment/>
      <protection/>
    </xf>
    <xf numFmtId="166" fontId="10" fillId="0" borderId="0" xfId="31" applyNumberFormat="1"/>
    <xf numFmtId="0" fontId="5" fillId="3" borderId="1" xfId="30" applyFill="1" applyAlignment="1" applyProtection="1">
      <alignment wrapText="1"/>
      <protection hidden="1" locked="0"/>
    </xf>
    <xf numFmtId="0" fontId="0" fillId="0" borderId="0" xfId="0" applyAlignment="1">
      <alignment horizontal="left" indent="1"/>
    </xf>
    <xf numFmtId="10" fontId="0" fillId="0" borderId="0" xfId="0" applyNumberFormat="1" applyProtection="1">
      <protection hidden="1"/>
    </xf>
    <xf numFmtId="170" fontId="0" fillId="3" borderId="0" xfId="15" applyNumberFormat="1" applyFont="1" applyFill="1" applyProtection="1">
      <protection locked="0"/>
    </xf>
    <xf numFmtId="171" fontId="0" fillId="0" borderId="2" xfId="32" applyNumberFormat="1" applyFont="1">
      <alignment/>
      <protection/>
    </xf>
    <xf numFmtId="171" fontId="0" fillId="0" borderId="0" xfId="20" applyNumberFormat="1" applyProtection="1">
      <alignment/>
      <protection hidden="1"/>
    </xf>
    <xf numFmtId="171" fontId="0" fillId="0" borderId="0" xfId="20" applyNumberFormat="1" applyFont="1" applyProtection="1">
      <alignment/>
      <protection hidden="1"/>
    </xf>
    <xf numFmtId="0" fontId="28" fillId="0" borderId="0" xfId="0" applyFont="1"/>
    <xf numFmtId="0" fontId="11" fillId="0" borderId="0" xfId="0" applyFont="1" applyAlignment="1">
      <alignment vertical="top"/>
    </xf>
    <xf numFmtId="37" fontId="2" fillId="0" borderId="0" xfId="18" applyNumberFormat="1" applyFont="1" applyAlignment="1">
      <alignment horizontal="left" vertical="top" wrapText="1"/>
    </xf>
    <xf numFmtId="165" fontId="0" fillId="0" borderId="0" xfId="34" applyAlignment="1">
      <alignment horizontal="center"/>
      <protection/>
    </xf>
    <xf numFmtId="37" fontId="2" fillId="0" borderId="0" xfId="18" applyNumberFormat="1" applyFont="1" applyAlignment="1">
      <alignment horizontal="left" vertical="top" wrapText="1"/>
    </xf>
    <xf numFmtId="166" fontId="0" fillId="0" borderId="0" xfId="26" applyFill="1" applyProtection="1">
      <alignment/>
      <protection locked="0"/>
    </xf>
    <xf numFmtId="14" fontId="0" fillId="2" borderId="0" xfId="24" applyProtection="1">
      <alignment/>
      <protection locked="0"/>
    </xf>
    <xf numFmtId="14" fontId="0" fillId="2" borderId="0" xfId="24" applyFont="1" applyProtection="1">
      <alignment/>
      <protection locked="0"/>
    </xf>
    <xf numFmtId="167" fontId="0" fillId="3" borderId="0" xfId="25" applyFont="1" applyProtection="1">
      <alignment/>
      <protection locked="0"/>
    </xf>
    <xf numFmtId="166" fontId="0" fillId="3" borderId="0" xfId="26" applyFont="1" applyProtection="1">
      <alignment/>
      <protection locked="0"/>
    </xf>
    <xf numFmtId="166" fontId="0" fillId="3" borderId="0" xfId="26" applyProtection="1">
      <alignment/>
      <protection locked="0"/>
    </xf>
    <xf numFmtId="167" fontId="0" fillId="3" borderId="0" xfId="25" applyProtection="1">
      <alignment/>
      <protection locked="0"/>
    </xf>
    <xf numFmtId="169" fontId="0" fillId="3" borderId="0" xfId="26" applyNumberFormat="1" applyProtection="1">
      <alignment/>
      <protection locked="0"/>
    </xf>
    <xf numFmtId="14" fontId="0" fillId="3" borderId="0" xfId="24" applyFont="1" applyFill="1" applyProtection="1">
      <alignment/>
      <protection locked="0"/>
    </xf>
    <xf numFmtId="14" fontId="0" fillId="3" borderId="0" xfId="24" applyFill="1" applyProtection="1">
      <alignment/>
      <protection locked="0"/>
    </xf>
    <xf numFmtId="167" fontId="0" fillId="3" borderId="0" xfId="25" applyAlignment="1" applyProtection="1">
      <alignment wrapText="1"/>
      <protection locked="0"/>
    </xf>
    <xf numFmtId="165" fontId="0" fillId="0" borderId="0" xfId="34" applyAlignment="1">
      <alignment wrapText="1"/>
      <protection/>
    </xf>
    <xf numFmtId="0" fontId="29" fillId="0" borderId="0" xfId="40" applyProtection="1">
      <protection hidden="1"/>
    </xf>
    <xf numFmtId="165" fontId="0" fillId="0" borderId="0" xfId="0" applyNumberFormat="1" applyProtection="1">
      <protection hidden="1"/>
    </xf>
    <xf numFmtId="37" fontId="30" fillId="0" borderId="0" xfId="41" applyAlignment="1" applyProtection="1">
      <alignment horizontal="left" vertical="top" wrapText="1"/>
      <protection hidden="1"/>
    </xf>
    <xf numFmtId="0" fontId="6" fillId="0" borderId="0" xfId="39" applyFill="1" applyBorder="1" applyAlignment="1" applyProtection="1">
      <alignment wrapText="1"/>
      <protection hidden="1"/>
    </xf>
    <xf numFmtId="0" fontId="18" fillId="0" borderId="0" xfId="0" applyFont="1" applyAlignment="1" applyProtection="1">
      <alignment horizontal="center" wrapText="1"/>
      <protection hidden="1" locked="0"/>
    </xf>
    <xf numFmtId="0" fontId="0" fillId="0" borderId="0" xfId="0" applyAlignment="1" applyProtection="1">
      <alignment wrapText="1"/>
      <protection hidden="1" locked="0"/>
    </xf>
    <xf numFmtId="166" fontId="0" fillId="0" borderId="0" xfId="0" applyNumberFormat="1" applyAlignment="1" applyProtection="1">
      <alignment wrapText="1"/>
      <protection hidden="1"/>
    </xf>
    <xf numFmtId="0" fontId="9" fillId="11" borderId="0" xfId="23" applyFill="1">
      <alignment/>
      <protection/>
    </xf>
    <xf numFmtId="0" fontId="9" fillId="12" borderId="0" xfId="23" applyFill="1">
      <alignment/>
      <protection/>
    </xf>
    <xf numFmtId="0" fontId="10" fillId="0" borderId="0" xfId="31" applyProtection="1" quotePrefix="1">
      <protection hidden="1"/>
    </xf>
    <xf numFmtId="0" fontId="0" fillId="0" borderId="0" xfId="0" applyAlignment="1">
      <alignment horizontal="left" vertical="top" wrapText="1"/>
    </xf>
    <xf numFmtId="0" fontId="0" fillId="0" borderId="0" xfId="0" applyAlignment="1">
      <alignment horizontal="left" vertical="top"/>
    </xf>
    <xf numFmtId="14" fontId="31" fillId="2" borderId="0" xfId="42" applyAlignment="1" applyProtection="1">
      <alignment vertical="top" wrapText="1"/>
      <protection locked="0"/>
    </xf>
    <xf numFmtId="14" fontId="31" fillId="2" borderId="0" xfId="42" applyAlignment="1" applyProtection="1" quotePrefix="1">
      <alignment vertical="top" wrapText="1"/>
      <protection locked="0"/>
    </xf>
    <xf numFmtId="167" fontId="31" fillId="3" borderId="0" xfId="43" applyAlignment="1" applyProtection="1">
      <alignment vertical="top" wrapText="1"/>
      <protection locked="0"/>
    </xf>
    <xf numFmtId="166" fontId="1" fillId="0" borderId="0" xfId="44" applyAlignment="1" applyProtection="1">
      <alignment vertical="top" wrapText="1"/>
      <protection hidden="1"/>
    </xf>
    <xf numFmtId="165" fontId="0" fillId="0" borderId="0" xfId="34" applyAlignment="1">
      <alignment vertical="top" wrapText="1"/>
      <protection/>
    </xf>
    <xf numFmtId="0" fontId="0" fillId="0" borderId="0" xfId="0" applyAlignment="1" applyProtection="1">
      <alignment wrapText="1"/>
      <protection locked="0"/>
    </xf>
    <xf numFmtId="0" fontId="0" fillId="0" borderId="0" xfId="0" applyAlignment="1" quotePrefix="1">
      <alignment wrapText="1"/>
    </xf>
    <xf numFmtId="165" fontId="0" fillId="0" borderId="0" xfId="34" applyAlignment="1" quotePrefix="1">
      <alignment vertical="top" wrapText="1"/>
      <protection/>
    </xf>
    <xf numFmtId="0" fontId="0" fillId="0" borderId="0" xfId="0" applyAlignment="1" quotePrefix="1">
      <alignment vertical="top" wrapText="1"/>
    </xf>
    <xf numFmtId="0" fontId="19" fillId="0" borderId="0" xfId="0" applyFont="1" quotePrefix="1"/>
    <xf numFmtId="0" fontId="5" fillId="3" borderId="1" xfId="30" applyFill="1" applyAlignment="1" applyProtection="1">
      <alignment wrapText="1"/>
      <protection locked="0"/>
    </xf>
    <xf numFmtId="0" fontId="0" fillId="3" borderId="0" xfId="25" applyNumberFormat="1" applyFont="1" applyProtection="1">
      <alignment/>
      <protection locked="0"/>
    </xf>
    <xf numFmtId="167" fontId="0" fillId="9" borderId="0" xfId="25" applyFill="1" applyProtection="1">
      <alignment/>
      <protection locked="0"/>
    </xf>
    <xf numFmtId="0" fontId="0" fillId="13" borderId="0" xfId="0" applyFill="1" applyAlignment="1" applyProtection="1">
      <alignment wrapText="1"/>
      <protection hidden="1"/>
    </xf>
    <xf numFmtId="0" fontId="0" fillId="14" borderId="0" xfId="0" applyFill="1" applyAlignment="1" applyProtection="1">
      <alignment wrapText="1"/>
      <protection hidden="1"/>
    </xf>
    <xf numFmtId="0" fontId="0" fillId="0" borderId="0" xfId="0" applyAlignment="1">
      <alignment vertical="center" wrapText="1"/>
    </xf>
    <xf numFmtId="0" fontId="0" fillId="0" borderId="0" xfId="0" applyFont="1" applyAlignment="1">
      <alignment vertical="top" wrapText="1"/>
    </xf>
    <xf numFmtId="0" fontId="5" fillId="8" borderId="0" xfId="0" applyFont="1" applyFill="1" applyAlignment="1">
      <alignment vertical="top" wrapText="1"/>
    </xf>
    <xf numFmtId="0" fontId="10" fillId="8" borderId="0" xfId="31" applyFill="1" applyAlignment="1">
      <alignment horizontal="right" wrapText="1"/>
    </xf>
    <xf numFmtId="0" fontId="0" fillId="8" borderId="0" xfId="0" applyFont="1" applyFill="1" applyAlignment="1">
      <alignment wrapText="1"/>
    </xf>
    <xf numFmtId="0" fontId="5" fillId="0" borderId="0" xfId="0" applyFont="1" applyAlignment="1">
      <alignment vertical="top" wrapText="1"/>
    </xf>
    <xf numFmtId="0" fontId="17" fillId="10" borderId="0" xfId="0" applyFont="1" applyFill="1" applyAlignment="1">
      <alignment vertical="top" wrapText="1"/>
    </xf>
    <xf numFmtId="0" fontId="10" fillId="0" borderId="0" xfId="31" applyAlignment="1">
      <alignment vertical="top" wrapText="1"/>
    </xf>
    <xf numFmtId="0" fontId="0" fillId="0" borderId="10" xfId="0" applyFont="1" applyBorder="1" applyAlignment="1">
      <alignment vertical="top" wrapText="1"/>
    </xf>
    <xf numFmtId="0" fontId="5" fillId="15" borderId="5" xfId="0" applyFont="1" applyFill="1" applyBorder="1" applyAlignment="1">
      <alignment vertical="top" wrapText="1"/>
    </xf>
    <xf numFmtId="0" fontId="5" fillId="15" borderId="9" xfId="0" applyFont="1" applyFill="1" applyBorder="1" applyAlignment="1">
      <alignment vertical="top" wrapText="1"/>
    </xf>
    <xf numFmtId="0" fontId="5" fillId="15" borderId="6" xfId="0" applyFont="1" applyFill="1" applyBorder="1" applyAlignment="1">
      <alignment vertical="top" wrapText="1"/>
    </xf>
    <xf numFmtId="0" fontId="0" fillId="15" borderId="11" xfId="0" applyFont="1" applyFill="1" applyBorder="1" applyAlignment="1">
      <alignment vertical="top" wrapText="1"/>
    </xf>
    <xf numFmtId="0" fontId="0" fillId="15" borderId="10" xfId="0" applyFont="1" applyFill="1" applyBorder="1" applyAlignment="1">
      <alignment vertical="top" wrapText="1"/>
    </xf>
    <xf numFmtId="0" fontId="0" fillId="15" borderId="12" xfId="0" applyFont="1" applyFill="1" applyBorder="1" applyAlignment="1">
      <alignment vertical="top" wrapText="1"/>
    </xf>
    <xf numFmtId="0" fontId="0" fillId="15" borderId="7" xfId="0" applyFont="1" applyFill="1" applyBorder="1" applyAlignment="1">
      <alignment wrapText="1"/>
    </xf>
    <xf numFmtId="0" fontId="0" fillId="15" borderId="8" xfId="0" applyFont="1" applyFill="1" applyBorder="1" applyAlignment="1">
      <alignment wrapText="1"/>
    </xf>
    <xf numFmtId="0" fontId="27" fillId="0" borderId="5" xfId="0" applyFont="1" applyBorder="1" applyAlignment="1">
      <alignment vertical="top" wrapText="1"/>
    </xf>
    <xf numFmtId="0" fontId="27" fillId="0" borderId="9" xfId="0" applyFont="1" applyBorder="1" applyAlignment="1">
      <alignment vertical="top" wrapText="1"/>
    </xf>
    <xf numFmtId="0" fontId="27" fillId="0" borderId="6" xfId="0" applyFont="1" applyBorder="1" applyAlignment="1">
      <alignment vertical="top" wrapText="1"/>
    </xf>
    <xf numFmtId="0" fontId="0" fillId="0" borderId="5" xfId="0" applyFont="1" applyBorder="1" applyAlignment="1">
      <alignment vertical="top" wrapText="1"/>
    </xf>
    <xf numFmtId="0" fontId="0" fillId="0" borderId="9" xfId="0" applyFont="1" applyBorder="1" applyAlignment="1">
      <alignment vertical="top" wrapText="1"/>
    </xf>
    <xf numFmtId="0" fontId="0" fillId="0" borderId="6" xfId="0" applyFont="1" applyBorder="1" applyAlignment="1">
      <alignment vertical="top" wrapText="1"/>
    </xf>
    <xf numFmtId="0" fontId="0" fillId="0" borderId="11" xfId="0" applyFont="1" applyBorder="1" applyAlignment="1">
      <alignment vertical="top" wrapText="1"/>
    </xf>
    <xf numFmtId="0" fontId="0" fillId="0" borderId="12" xfId="0" applyFont="1" applyBorder="1" applyAlignment="1">
      <alignment vertical="top" wrapText="1"/>
    </xf>
    <xf numFmtId="0" fontId="0" fillId="0" borderId="7" xfId="0" applyFont="1" applyBorder="1" applyAlignment="1">
      <alignment horizontal="left" wrapText="1"/>
    </xf>
    <xf numFmtId="0" fontId="0" fillId="0" borderId="8" xfId="0" applyFont="1" applyBorder="1" applyAlignment="1">
      <alignment horizontal="left" wrapText="1"/>
    </xf>
    <xf numFmtId="0" fontId="0" fillId="0" borderId="7" xfId="0" applyFont="1" applyBorder="1" applyAlignment="1">
      <alignment vertical="top" wrapText="1"/>
    </xf>
    <xf numFmtId="0" fontId="0" fillId="0" borderId="8" xfId="0" applyFont="1" applyBorder="1" applyAlignment="1">
      <alignment vertical="top" wrapText="1"/>
    </xf>
    <xf numFmtId="0" fontId="27" fillId="0" borderId="11" xfId="0" applyFont="1" applyBorder="1" applyAlignment="1">
      <alignment vertical="top" wrapText="1"/>
    </xf>
    <xf numFmtId="0" fontId="27" fillId="0" borderId="10" xfId="0" applyFont="1" applyBorder="1" applyAlignment="1">
      <alignment vertical="top" wrapText="1"/>
    </xf>
    <xf numFmtId="0" fontId="27" fillId="0" borderId="12" xfId="0" applyFont="1" applyBorder="1" applyAlignment="1">
      <alignment vertical="top" wrapText="1"/>
    </xf>
    <xf numFmtId="0" fontId="27" fillId="0" borderId="7" xfId="0" applyFont="1" applyBorder="1" applyAlignment="1">
      <alignment wrapText="1"/>
    </xf>
    <xf numFmtId="0" fontId="27" fillId="0" borderId="8" xfId="0" applyFont="1" applyBorder="1" applyAlignment="1">
      <alignment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7" xfId="0" applyFont="1" applyBorder="1" applyAlignment="1">
      <alignment wrapText="1"/>
    </xf>
    <xf numFmtId="0" fontId="0" fillId="0" borderId="8" xfId="0" applyFont="1" applyBorder="1" applyAlignment="1">
      <alignment wrapText="1"/>
    </xf>
    <xf numFmtId="0" fontId="0" fillId="0" borderId="5" xfId="0" applyFont="1" applyBorder="1" applyAlignment="1">
      <alignment wrapText="1"/>
    </xf>
    <xf numFmtId="0" fontId="0" fillId="0" borderId="6" xfId="0" applyFont="1" applyBorder="1" applyAlignment="1">
      <alignment wrapText="1"/>
    </xf>
    <xf numFmtId="0" fontId="5" fillId="0" borderId="5" xfId="0" applyFont="1" applyBorder="1" applyAlignment="1">
      <alignment vertical="top" wrapText="1"/>
    </xf>
    <xf numFmtId="0" fontId="5" fillId="0" borderId="6" xfId="0" applyFont="1" applyBorder="1" applyAlignment="1">
      <alignment vertical="top" wrapText="1"/>
    </xf>
    <xf numFmtId="0" fontId="0" fillId="15" borderId="7" xfId="0" applyFont="1" applyFill="1" applyBorder="1" applyAlignment="1">
      <alignment vertical="top" wrapText="1"/>
    </xf>
    <xf numFmtId="0" fontId="0" fillId="15" borderId="0" xfId="0" applyFont="1" applyFill="1" applyAlignment="1">
      <alignment vertical="top" wrapText="1"/>
    </xf>
    <xf numFmtId="0" fontId="0" fillId="15" borderId="8" xfId="0" applyFont="1" applyFill="1" applyBorder="1" applyAlignment="1">
      <alignment vertical="top"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0" fillId="0" borderId="0" xfId="0" applyFont="1" applyAlignment="1">
      <alignment horizontal="left" vertical="top" wrapText="1"/>
    </xf>
    <xf numFmtId="0" fontId="10" fillId="0" borderId="0" xfId="31" applyFill="1" applyAlignment="1">
      <alignment wrapText="1"/>
    </xf>
    <xf numFmtId="0" fontId="10" fillId="0" borderId="0" xfId="31" applyAlignment="1">
      <alignment wrapText="1"/>
    </xf>
    <xf numFmtId="0" fontId="5" fillId="0" borderId="0" xfId="0" applyFont="1" applyAlignment="1">
      <alignment horizontal="left" vertical="top" wrapText="1"/>
    </xf>
    <xf numFmtId="0" fontId="0" fillId="0" borderId="0" xfId="0" applyAlignment="1">
      <alignment horizontal="left" vertical="top" wrapText="1"/>
    </xf>
    <xf numFmtId="0" fontId="5" fillId="8" borderId="0" xfId="0" applyFont="1" applyFill="1" applyAlignment="1">
      <alignment horizontal="center" vertical="top" wrapText="1"/>
    </xf>
    <xf numFmtId="0" fontId="10" fillId="0" borderId="0" xfId="31" applyAlignment="1">
      <alignment horizontal="left" wrapText="1"/>
    </xf>
    <xf numFmtId="0" fontId="14" fillId="0" borderId="0" xfId="0" applyFont="1" applyAlignment="1">
      <alignment horizontal="left" vertical="top" wrapText="1"/>
    </xf>
    <xf numFmtId="0" fontId="0" fillId="16" borderId="0" xfId="0" applyFill="1" applyAlignment="1">
      <alignment wrapText="1"/>
    </xf>
    <xf numFmtId="0" fontId="0" fillId="16" borderId="0" xfId="0" applyFill="1" applyAlignment="1" quotePrefix="1">
      <alignment wrapText="1"/>
    </xf>
    <xf numFmtId="0" fontId="10" fillId="16" borderId="0" xfId="31" applyFill="1" applyAlignment="1" quotePrefix="1">
      <alignment wrapText="1"/>
    </xf>
    <xf numFmtId="0" fontId="17" fillId="10" borderId="0" xfId="0" applyFont="1" applyFill="1" applyAlignment="1">
      <alignment horizontal="left" vertical="top" wrapText="1"/>
    </xf>
    <xf numFmtId="0" fontId="5" fillId="8" borderId="0" xfId="0" applyFont="1" applyFill="1" applyAlignment="1">
      <alignment horizontal="left" vertical="top" wrapText="1"/>
    </xf>
    <xf numFmtId="0" fontId="0" fillId="0" borderId="9" xfId="0" applyFont="1" applyBorder="1" applyAlignment="1">
      <alignment horizontal="left" vertical="top" wrapText="1"/>
    </xf>
    <xf numFmtId="167" fontId="0" fillId="3" borderId="0" xfId="25" applyAlignment="1" applyProtection="1">
      <alignment wrapText="1"/>
      <protection locked="0"/>
    </xf>
    <xf numFmtId="167" fontId="0" fillId="3" borderId="0" xfId="25" applyAlignment="1" applyProtection="1">
      <alignment wrapText="1"/>
      <protection hidden="1" locked="0"/>
    </xf>
    <xf numFmtId="167" fontId="0" fillId="3" borderId="0" xfId="25" applyProtection="1">
      <alignment/>
      <protection locked="0"/>
    </xf>
    <xf numFmtId="0" fontId="5" fillId="0" borderId="1" xfId="30" applyAlignment="1" applyProtection="1">
      <alignment wrapText="1"/>
      <protection hidden="1"/>
    </xf>
    <xf numFmtId="167" fontId="0" fillId="3" borderId="0" xfId="25" applyFont="1" applyProtection="1">
      <alignment/>
      <protection locked="0"/>
    </xf>
    <xf numFmtId="0" fontId="0" fillId="3" borderId="0" xfId="0" applyFill="1" applyAlignment="1" applyProtection="1">
      <alignment horizontal="left" wrapText="1"/>
      <protection locked="0"/>
    </xf>
    <xf numFmtId="167" fontId="0" fillId="3" borderId="0" xfId="25" applyFont="1" applyAlignment="1" applyProtection="1">
      <alignment wrapText="1"/>
      <protection locked="0"/>
    </xf>
    <xf numFmtId="167" fontId="0" fillId="3" borderId="0" xfId="25" applyFont="1" applyAlignment="1" applyProtection="1">
      <alignment horizontal="center" wrapText="1"/>
      <protection locked="0"/>
    </xf>
    <xf numFmtId="167" fontId="0" fillId="3" borderId="0" xfId="25" applyAlignment="1" applyProtection="1">
      <alignment horizontal="left" wrapText="1"/>
      <protection hidden="1" locked="0"/>
    </xf>
    <xf numFmtId="165" fontId="0" fillId="0" borderId="0" xfId="34" applyAlignment="1">
      <alignment wrapText="1"/>
      <protection/>
    </xf>
    <xf numFmtId="167" fontId="0" fillId="3" borderId="0" xfId="25" applyAlignment="1" applyProtection="1">
      <alignment horizontal="center"/>
      <protection locked="0"/>
    </xf>
    <xf numFmtId="167" fontId="0" fillId="3" borderId="0" xfId="25" applyAlignment="1" applyProtection="1">
      <alignment horizontal="left"/>
      <protection locked="0"/>
    </xf>
    <xf numFmtId="0" fontId="0" fillId="3" borderId="0" xfId="0" applyFill="1" applyAlignment="1" applyProtection="1">
      <alignment wrapText="1"/>
      <protection locked="0"/>
    </xf>
    <xf numFmtId="0" fontId="0" fillId="3" borderId="0" xfId="0" applyFill="1" applyAlignment="1" applyProtection="1">
      <alignment horizontal="center" wrapText="1"/>
      <protection locked="0"/>
    </xf>
    <xf numFmtId="0" fontId="8" fillId="12" borderId="0" xfId="22" applyFill="1" applyAlignment="1">
      <alignment horizontal="center"/>
      <protection/>
    </xf>
    <xf numFmtId="0" fontId="8" fillId="11" borderId="0" xfId="22" applyFill="1" applyAlignment="1">
      <alignment horizontal="center"/>
      <protection/>
    </xf>
    <xf numFmtId="0" fontId="8" fillId="17" borderId="0" xfId="22" applyFill="1" applyAlignment="1">
      <alignment horizontal="center"/>
      <protection/>
    </xf>
    <xf numFmtId="0" fontId="5" fillId="0" borderId="0" xfId="30" applyBorder="1" applyAlignment="1">
      <alignment horizontal="left" wrapText="1"/>
      <protection/>
    </xf>
  </cellXfs>
  <cellStyles count="31">
    <cellStyle name="Normal" xfId="0" builtinId="0"/>
    <cellStyle name="Percent" xfId="15" builtinId="5"/>
    <cellStyle name="Currency" xfId="16" builtinId="4"/>
    <cellStyle name="Currency [0]" xfId="17" builtinId="7"/>
    <cellStyle name="Comma" xfId="18" builtinId="3"/>
    <cellStyle name="Comma [0]" xfId="19" builtinId="6"/>
    <cellStyle name="DTNormalAmount" xfId="20"/>
    <cellStyle name="DTHeading1" xfId="21"/>
    <cellStyle name="DTHeading2" xfId="22"/>
    <cellStyle name="DTHeading3" xfId="23"/>
    <cellStyle name="DTDataEntry" xfId="24"/>
    <cellStyle name="DTClientDataEntry" xfId="25"/>
    <cellStyle name="DTClientDataEntryAmount" xfId="26"/>
    <cellStyle name="DTSheetTitle" xfId="27"/>
    <cellStyle name="DTDataEntryAmount" xfId="28"/>
    <cellStyle name="DTHyperlink" xfId="29"/>
    <cellStyle name="DTColumnHeader" xfId="30"/>
    <cellStyle name="Hyperlink" xfId="31" builtinId="8"/>
    <cellStyle name="DTTotalAmount" xfId="32"/>
    <cellStyle name="DTDate" xfId="33"/>
    <cellStyle name="DTBlankAmount" xfId="34"/>
    <cellStyle name="Normal_sheet" xfId="35"/>
    <cellStyle name="Caption" xfId="36"/>
    <cellStyle name="DataEntry" xfId="37"/>
    <cellStyle name="PriorYear" xfId="38"/>
    <cellStyle name="DTWarning" xfId="39"/>
    <cellStyle name="Warning Text" xfId="40" builtinId="11"/>
    <cellStyle name="DTGuidance" xfId="41"/>
    <cellStyle name="DTDataEntryQuery" xfId="42"/>
    <cellStyle name="DTClientDataEntryQuery" xfId="43"/>
    <cellStyle name="DTNormalQuery" xfId="44"/>
  </cellStyles>
  <dxfs count="28">
    <dxf>
      <fill>
        <patternFill>
          <bgColor rgb="FF00B050"/>
        </patternFill>
      </fill>
    </dxf>
    <dxf>
      <fill>
        <patternFill>
          <bgColor rgb="FFFF0000"/>
        </patternFill>
      </fill>
    </dxf>
    <dxf>
      <fill>
        <patternFill>
          <bgColor rgb="FF00B050"/>
        </patternFill>
      </fill>
    </dxf>
    <dxf>
      <fill>
        <patternFill>
          <bgColor rgb="FFFF0000"/>
        </patternFill>
      </fill>
    </dxf>
    <dxf>
      <font>
        <strike/>
      </font>
      <fill>
        <patternFill patternType="lightGray">
          <bgColor theme="0"/>
        </patternFill>
      </fill>
    </dxf>
    <dxf>
      <fill>
        <patternFill>
          <bgColor rgb="FF00B050"/>
        </patternFill>
      </fill>
    </dxf>
    <dxf>
      <fill>
        <patternFill>
          <bgColor rgb="FFFF0000"/>
        </patternFill>
      </fill>
    </dxf>
    <dxf>
      <font>
        <strike/>
      </font>
      <fill>
        <patternFill patternType="lightGray">
          <bgColor theme="0"/>
        </patternFill>
      </fill>
    </dxf>
    <dxf>
      <fill>
        <patternFill>
          <bgColor rgb="FF00B050"/>
        </patternFill>
      </fill>
    </dxf>
    <dxf>
      <fill>
        <patternFill>
          <bgColor rgb="FFFF0000"/>
        </patternFill>
      </fill>
    </dxf>
    <dxf>
      <fill>
        <patternFill>
          <bgColor theme="7" tint="0.799979984760284"/>
        </patternFill>
      </fill>
    </dxf>
    <dxf>
      <fill>
        <patternFill>
          <bgColor theme="9" tint="0.799979984760284"/>
        </patternFill>
      </fill>
    </dxf>
    <dxf>
      <border>
        <left style="thin">
          <color rgb="FFFF0000"/>
        </left>
        <right style="thin">
          <color rgb="FFFF0000"/>
        </right>
        <top style="thin">
          <color rgb="FFFF0000"/>
        </top>
        <bottom style="thin">
          <color rgb="FFFF0000"/>
        </bottom>
      </border>
    </dxf>
    <dxf>
      <fill>
        <patternFill>
          <bgColor rgb="FF00B050"/>
        </patternFill>
      </fill>
    </dxf>
    <dxf>
      <fill>
        <patternFill>
          <bgColor rgb="FFFF0000"/>
        </patternFill>
      </fill>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border>
        <left style="thin">
          <color rgb="FFFF0000"/>
        </left>
        <right style="thin">
          <color rgb="FFFF0000"/>
        </right>
        <top style="thin">
          <color rgb="FFFF0000"/>
        </top>
        <bottom style="thin">
          <color rgb="FFFF0000"/>
        </bottom>
      </border>
    </dxf>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7" Type="http://schemas.openxmlformats.org/officeDocument/2006/relationships/worksheet" Target="worksheets/sheet84.xml" /><Relationship Id="rId79" Type="http://schemas.openxmlformats.org/officeDocument/2006/relationships/worksheet" Target="worksheets/sheet76.xml" /><Relationship Id="rId84" Type="http://schemas.openxmlformats.org/officeDocument/2006/relationships/worksheet" Target="worksheets/sheet81.xml" /><Relationship Id="rId3" Type="http://schemas.openxmlformats.org/officeDocument/2006/relationships/styles" Target="styles.xml" /><Relationship Id="rId64" Type="http://schemas.openxmlformats.org/officeDocument/2006/relationships/worksheet" Target="worksheets/sheet61.xml" /><Relationship Id="rId68" Type="http://schemas.openxmlformats.org/officeDocument/2006/relationships/worksheet" Target="worksheets/sheet65.xml" /><Relationship Id="rId75" Type="http://schemas.openxmlformats.org/officeDocument/2006/relationships/worksheet" Target="worksheets/sheet72.xml" /><Relationship Id="rId65" Type="http://schemas.openxmlformats.org/officeDocument/2006/relationships/worksheet" Target="worksheets/sheet62.xml" /><Relationship Id="rId80" Type="http://schemas.openxmlformats.org/officeDocument/2006/relationships/worksheet" Target="worksheets/sheet77.xml" /><Relationship Id="rId48" Type="http://schemas.openxmlformats.org/officeDocument/2006/relationships/worksheet" Target="worksheets/sheet45.xml" /><Relationship Id="rId49" Type="http://schemas.openxmlformats.org/officeDocument/2006/relationships/worksheet" Target="worksheets/sheet46.xml" /><Relationship Id="rId44" Type="http://schemas.openxmlformats.org/officeDocument/2006/relationships/worksheet" Target="worksheets/sheet41.xml" /><Relationship Id="rId45" Type="http://schemas.openxmlformats.org/officeDocument/2006/relationships/worksheet" Target="worksheets/sheet42.xml" /><Relationship Id="rId46" Type="http://schemas.openxmlformats.org/officeDocument/2006/relationships/worksheet" Target="worksheets/sheet43.xml" /><Relationship Id="rId47" Type="http://schemas.openxmlformats.org/officeDocument/2006/relationships/worksheet" Target="worksheets/sheet44.xml" /><Relationship Id="rId40" Type="http://schemas.openxmlformats.org/officeDocument/2006/relationships/worksheet" Target="worksheets/sheet37.xml" /><Relationship Id="rId41" Type="http://schemas.openxmlformats.org/officeDocument/2006/relationships/worksheet" Target="worksheets/sheet38.xml" /><Relationship Id="rId42" Type="http://schemas.openxmlformats.org/officeDocument/2006/relationships/worksheet" Target="worksheets/sheet39.xml" /><Relationship Id="rId43" Type="http://schemas.openxmlformats.org/officeDocument/2006/relationships/worksheet" Target="worksheets/sheet40.xml" /><Relationship Id="rId86" Type="http://schemas.openxmlformats.org/officeDocument/2006/relationships/worksheet" Target="worksheets/sheet83.xml" /><Relationship Id="rId28" Type="http://schemas.openxmlformats.org/officeDocument/2006/relationships/worksheet" Target="worksheets/sheet25.xml" /><Relationship Id="rId29" Type="http://schemas.openxmlformats.org/officeDocument/2006/relationships/worksheet" Target="worksheets/sheet26.xml" /><Relationship Id="rId81" Type="http://schemas.openxmlformats.org/officeDocument/2006/relationships/worksheet" Target="worksheets/sheet78.xml" /><Relationship Id="rId82" Type="http://schemas.openxmlformats.org/officeDocument/2006/relationships/worksheet" Target="worksheets/sheet79.xml" /><Relationship Id="rId24" Type="http://schemas.openxmlformats.org/officeDocument/2006/relationships/worksheet" Target="worksheets/sheet21.xml" /><Relationship Id="rId25" Type="http://schemas.openxmlformats.org/officeDocument/2006/relationships/worksheet" Target="worksheets/sheet22.xml" /><Relationship Id="rId26" Type="http://schemas.openxmlformats.org/officeDocument/2006/relationships/worksheet" Target="worksheets/sheet23.xml" /><Relationship Id="rId27" Type="http://schemas.openxmlformats.org/officeDocument/2006/relationships/worksheet" Target="worksheets/sheet24.xml" /><Relationship Id="rId20" Type="http://schemas.openxmlformats.org/officeDocument/2006/relationships/worksheet" Target="worksheets/sheet17.xml" /><Relationship Id="rId21" Type="http://schemas.openxmlformats.org/officeDocument/2006/relationships/worksheet" Target="worksheets/sheet18.xml" /><Relationship Id="rId22" Type="http://schemas.openxmlformats.org/officeDocument/2006/relationships/worksheet" Target="worksheets/sheet19.xml" /><Relationship Id="rId23" Type="http://schemas.openxmlformats.org/officeDocument/2006/relationships/worksheet" Target="worksheets/sheet20.xml" /><Relationship Id="rId66" Type="http://schemas.openxmlformats.org/officeDocument/2006/relationships/worksheet" Target="worksheets/sheet63.xml" /><Relationship Id="rId67" Type="http://schemas.openxmlformats.org/officeDocument/2006/relationships/worksheet" Target="worksheets/sheet64.xml" /><Relationship Id="rId60" Type="http://schemas.openxmlformats.org/officeDocument/2006/relationships/worksheet" Target="worksheets/sheet57.xml" /><Relationship Id="rId61" Type="http://schemas.openxmlformats.org/officeDocument/2006/relationships/worksheet" Target="worksheets/sheet58.xml" /><Relationship Id="rId62" Type="http://schemas.openxmlformats.org/officeDocument/2006/relationships/worksheet" Target="worksheets/sheet59.xml" /><Relationship Id="rId63" Type="http://schemas.openxmlformats.org/officeDocument/2006/relationships/worksheet" Target="worksheets/sheet60.xml" /><Relationship Id="rId7" Type="http://schemas.openxmlformats.org/officeDocument/2006/relationships/worksheet" Target="worksheets/sheet4.xml" /><Relationship Id="rId93" Type="http://schemas.openxmlformats.org/officeDocument/2006/relationships/customXml" Target="../customXml/item1.xml" /><Relationship Id="rId1" Type="http://schemas.openxmlformats.org/officeDocument/2006/relationships/theme" Target="theme/theme1.xml" /><Relationship Id="rId13" Type="http://schemas.openxmlformats.org/officeDocument/2006/relationships/worksheet" Target="worksheets/sheet10.xml" /><Relationship Id="rId95" Type="http://schemas.openxmlformats.org/officeDocument/2006/relationships/customXml" Target="../customXml/item3.xml" /><Relationship Id="rId5" Type="http://schemas.openxmlformats.org/officeDocument/2006/relationships/worksheet" Target="worksheets/sheet2.xml" /><Relationship Id="rId9" Type="http://schemas.openxmlformats.org/officeDocument/2006/relationships/worksheet" Target="worksheets/sheet6.xml" /><Relationship Id="rId89" Type="http://schemas.openxmlformats.org/officeDocument/2006/relationships/worksheet" Target="worksheets/sheet86.xml" /><Relationship Id="rId78" Type="http://schemas.openxmlformats.org/officeDocument/2006/relationships/worksheet" Target="worksheets/sheet75.xml" /><Relationship Id="rId38" Type="http://schemas.openxmlformats.org/officeDocument/2006/relationships/worksheet" Target="worksheets/sheet35.xml" /><Relationship Id="rId39" Type="http://schemas.openxmlformats.org/officeDocument/2006/relationships/worksheet" Target="worksheets/sheet36.xml" /><Relationship Id="rId34" Type="http://schemas.openxmlformats.org/officeDocument/2006/relationships/worksheet" Target="worksheets/sheet31.xml" /><Relationship Id="rId35" Type="http://schemas.openxmlformats.org/officeDocument/2006/relationships/worksheet" Target="worksheets/sheet32.xml" /><Relationship Id="rId36" Type="http://schemas.openxmlformats.org/officeDocument/2006/relationships/worksheet" Target="worksheets/sheet33.xml" /><Relationship Id="rId37" Type="http://schemas.openxmlformats.org/officeDocument/2006/relationships/worksheet" Target="worksheets/sheet34.xml" /><Relationship Id="rId30" Type="http://schemas.openxmlformats.org/officeDocument/2006/relationships/worksheet" Target="worksheets/sheet27.xml" /><Relationship Id="rId31" Type="http://schemas.openxmlformats.org/officeDocument/2006/relationships/worksheet" Target="worksheets/sheet28.xml" /><Relationship Id="rId32" Type="http://schemas.openxmlformats.org/officeDocument/2006/relationships/worksheet" Target="worksheets/sheet29.xml" /><Relationship Id="rId33" Type="http://schemas.openxmlformats.org/officeDocument/2006/relationships/worksheet" Target="worksheets/sheet30.xml" /><Relationship Id="rId74" Type="http://schemas.openxmlformats.org/officeDocument/2006/relationships/worksheet" Target="worksheets/sheet71.xml" /><Relationship Id="rId77" Type="http://schemas.openxmlformats.org/officeDocument/2006/relationships/worksheet" Target="worksheets/sheet74.xml" /><Relationship Id="rId70" Type="http://schemas.openxmlformats.org/officeDocument/2006/relationships/worksheet" Target="worksheets/sheet67.xml" /><Relationship Id="rId69" Type="http://schemas.openxmlformats.org/officeDocument/2006/relationships/worksheet" Target="worksheets/sheet66.xml" /><Relationship Id="rId72" Type="http://schemas.openxmlformats.org/officeDocument/2006/relationships/worksheet" Target="worksheets/sheet69.xml" /><Relationship Id="rId73" Type="http://schemas.openxmlformats.org/officeDocument/2006/relationships/worksheet" Target="worksheets/sheet70.xml" /><Relationship Id="rId83" Type="http://schemas.openxmlformats.org/officeDocument/2006/relationships/worksheet" Target="worksheets/sheet80.xml" /><Relationship Id="rId76" Type="http://schemas.openxmlformats.org/officeDocument/2006/relationships/worksheet" Target="worksheets/sheet73.xml" /><Relationship Id="rId18" Type="http://schemas.openxmlformats.org/officeDocument/2006/relationships/worksheet" Target="worksheets/sheet15.xml" /><Relationship Id="rId19" Type="http://schemas.openxmlformats.org/officeDocument/2006/relationships/worksheet" Target="worksheets/sheet16.xml" /><Relationship Id="rId14" Type="http://schemas.openxmlformats.org/officeDocument/2006/relationships/worksheet" Target="worksheets/sheet11.xml" /><Relationship Id="rId15" Type="http://schemas.openxmlformats.org/officeDocument/2006/relationships/worksheet" Target="worksheets/sheet12.xml" /><Relationship Id="rId58" Type="http://schemas.openxmlformats.org/officeDocument/2006/relationships/worksheet" Target="worksheets/sheet55.xml" /><Relationship Id="rId17" Type="http://schemas.openxmlformats.org/officeDocument/2006/relationships/worksheet" Target="worksheets/sheet14.xml" /><Relationship Id="rId10" Type="http://schemas.openxmlformats.org/officeDocument/2006/relationships/worksheet" Target="worksheets/sheet7.xml" /><Relationship Id="rId11" Type="http://schemas.openxmlformats.org/officeDocument/2006/relationships/worksheet" Target="worksheets/sheet8.xml" /><Relationship Id="rId54" Type="http://schemas.openxmlformats.org/officeDocument/2006/relationships/worksheet" Target="worksheets/sheet51.xml" /><Relationship Id="rId55" Type="http://schemas.openxmlformats.org/officeDocument/2006/relationships/worksheet" Target="worksheets/sheet52.xml" /><Relationship Id="rId56" Type="http://schemas.openxmlformats.org/officeDocument/2006/relationships/worksheet" Target="worksheets/sheet53.xml" /><Relationship Id="rId57" Type="http://schemas.openxmlformats.org/officeDocument/2006/relationships/worksheet" Target="worksheets/sheet54.xml" /><Relationship Id="rId50" Type="http://schemas.openxmlformats.org/officeDocument/2006/relationships/worksheet" Target="worksheets/sheet47.xml" /><Relationship Id="rId51" Type="http://schemas.openxmlformats.org/officeDocument/2006/relationships/worksheet" Target="worksheets/sheet48.xml" /><Relationship Id="rId52" Type="http://schemas.openxmlformats.org/officeDocument/2006/relationships/worksheet" Target="worksheets/sheet49.xml" /><Relationship Id="rId53" Type="http://schemas.openxmlformats.org/officeDocument/2006/relationships/worksheet" Target="worksheets/sheet50.xml" /><Relationship Id="rId96" Type="http://schemas.openxmlformats.org/officeDocument/2006/relationships/sheetMetadata" Target="metadata.xml" /><Relationship Id="rId97" Type="http://schemas.openxmlformats.org/officeDocument/2006/relationships/calcChain" Target="calcChain.xml" /><Relationship Id="rId90" Type="http://schemas.openxmlformats.org/officeDocument/2006/relationships/worksheet" Target="worksheets/sheet87.xml" /><Relationship Id="rId91" Type="http://schemas.openxmlformats.org/officeDocument/2006/relationships/worksheet" Target="worksheets/sheet88.xml" /><Relationship Id="rId92" Type="http://schemas.openxmlformats.org/officeDocument/2006/relationships/sharedStrings" Target="sharedStrings.xml" /><Relationship Id="rId71" Type="http://schemas.openxmlformats.org/officeDocument/2006/relationships/worksheet" Target="worksheets/sheet68.xml" /><Relationship Id="rId16" Type="http://schemas.openxmlformats.org/officeDocument/2006/relationships/worksheet" Target="worksheets/sheet13.xml" /><Relationship Id="rId59" Type="http://schemas.openxmlformats.org/officeDocument/2006/relationships/worksheet" Target="worksheets/sheet56.xml" /><Relationship Id="rId4" Type="http://schemas.openxmlformats.org/officeDocument/2006/relationships/worksheet" Target="worksheets/sheet1.xml" /><Relationship Id="rId12" Type="http://schemas.openxmlformats.org/officeDocument/2006/relationships/worksheet" Target="worksheets/sheet9.xml" /><Relationship Id="rId94" Type="http://schemas.openxmlformats.org/officeDocument/2006/relationships/customXml" Target="../customXml/item2.xml" /><Relationship Id="rId8" Type="http://schemas.openxmlformats.org/officeDocument/2006/relationships/worksheet" Target="worksheets/sheet5.xml" /><Relationship Id="rId85" Type="http://schemas.openxmlformats.org/officeDocument/2006/relationships/worksheet" Target="worksheets/sheet82.xml" /><Relationship Id="rId2" Type="http://schemas.microsoft.com/office/2017/10/relationships/person" Target="persons/person.xml" /><Relationship Id="rId88" Type="http://schemas.openxmlformats.org/officeDocument/2006/relationships/worksheet" Target="worksheets/sheet85.xml" /><Relationship Id="rId6" Type="http://schemas.openxmlformats.org/officeDocument/2006/relationships/worksheet" Target="worksheets/sheet3.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4</xdr:col>
      <xdr:colOff>63500</xdr:colOff>
      <xdr:row>6</xdr:row>
      <xdr:rowOff>152400</xdr:rowOff>
    </xdr:from>
    <xdr:to>
      <xdr:col>5</xdr:col>
      <xdr:colOff>183311</xdr:colOff>
      <xdr:row>36</xdr:row>
      <xdr:rowOff>38100</xdr:rowOff>
    </xdr:to>
    <xdr:grpSp>
      <xdr:nvGrpSpPr>
        <xdr:cNvPr id="4" name="oAddRow001">
          <a:extLst>
            <a:ext uri="{FF2B5EF4-FFF2-40B4-BE49-F238E27FC236}">
              <a16:creationId xmlns:a16="http://schemas.microsoft.com/office/drawing/2014/main" id="{77b77d90-b58d-2476-a8ee-de90f3042784}"/>
            </a:ext>
          </a:extLst>
        </xdr:cNvPr>
        <xdr:cNvGrpSpPr>
          <a:grpSpLocks/>
        </xdr:cNvGrpSpPr>
      </xdr:nvGrpSpPr>
      <xdr:grpSpPr>
        <a:xfrm>
          <a:off x="10201275" y="1838325"/>
          <a:ext cx="723900" cy="5048250"/>
          <a:chOff x="8985250" y="977900"/>
          <a:chExt cx="723061" cy="965200"/>
        </a:xfrm>
      </xdr:grpSpPr>
      <xdr:sp>
        <xdr:nvSpPr>
          <xdr:cNvPr id="2" name="Right Bracket 1">
            <a:extLst>
              <a:ext uri="{FF2B5EF4-FFF2-40B4-BE49-F238E27FC236}">
                <a16:creationId xmlns:a16="http://schemas.microsoft.com/office/drawing/2014/main" id="{0aeec383-9d7f-e3b0-b2f2-bc344cdc7bf8}"/>
              </a:ext>
            </a:extLst>
          </xdr:cNvPr>
          <xdr:cNvSpPr/>
        </xdr:nvSpPr>
        <xdr:spPr>
          <a:xfrm>
            <a:off x="8985250" y="977900"/>
            <a:ext cx="25400" cy="9652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61c87768-5e9a-1e6d-adb0-d95ec00dd9de}"/>
              </a:ext>
            </a:extLst>
          </xdr:cNvPr>
          <xdr:cNvSpPr txBox="1"/>
        </xdr:nvSpPr>
        <xdr:spPr>
          <a:xfrm>
            <a:off x="9112250" y="13538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7</xdr:col>
      <xdr:colOff>63500</xdr:colOff>
      <xdr:row>7</xdr:row>
      <xdr:rowOff>152400</xdr:rowOff>
    </xdr:from>
    <xdr:to>
      <xdr:col>7</xdr:col>
      <xdr:colOff>786561</xdr:colOff>
      <xdr:row>60</xdr:row>
      <xdr:rowOff>38100</xdr:rowOff>
    </xdr:to>
    <xdr:grpSp>
      <xdr:nvGrpSpPr>
        <xdr:cNvPr id="4" name="oAddRow001">
          <a:extLst>
            <a:ext uri="{FF2B5EF4-FFF2-40B4-BE49-F238E27FC236}">
              <a16:creationId xmlns:a16="http://schemas.microsoft.com/office/drawing/2014/main" id="{059b3944-47fe-4b8b-4dcb-b5eb96a60910}"/>
            </a:ext>
          </a:extLst>
        </xdr:cNvPr>
        <xdr:cNvGrpSpPr>
          <a:grpSpLocks/>
        </xdr:cNvGrpSpPr>
      </xdr:nvGrpSpPr>
      <xdr:grpSpPr>
        <a:xfrm>
          <a:off x="5191125" y="2133600"/>
          <a:ext cx="666750" cy="8963025"/>
          <a:chOff x="10153650" y="1155700"/>
          <a:chExt cx="723061" cy="9315450"/>
        </a:xfrm>
      </xdr:grpSpPr>
      <xdr:sp>
        <xdr:nvSpPr>
          <xdr:cNvPr id="2" name="Right Bracket 1">
            <a:extLst>
              <a:ext uri="{FF2B5EF4-FFF2-40B4-BE49-F238E27FC236}">
                <a16:creationId xmlns:a16="http://schemas.microsoft.com/office/drawing/2014/main" id="{08928e94-7113-5c47-5cbd-88548f5f3520}"/>
              </a:ext>
            </a:extLst>
          </xdr:cNvPr>
          <xdr:cNvSpPr/>
        </xdr:nvSpPr>
        <xdr:spPr>
          <a:xfrm>
            <a:off x="10153650" y="1155700"/>
            <a:ext cx="25400" cy="93154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b73f3a7b-9967-4313-e1aa-2c0a93dc4212}"/>
              </a:ext>
            </a:extLst>
          </xdr:cNvPr>
          <xdr:cNvSpPr txBox="1"/>
        </xdr:nvSpPr>
        <xdr:spPr>
          <a:xfrm>
            <a:off x="10280650" y="5706809"/>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18</xdr:row>
      <xdr:rowOff>152400</xdr:rowOff>
    </xdr:from>
    <xdr:to>
      <xdr:col>3</xdr:col>
      <xdr:colOff>1079500</xdr:colOff>
      <xdr:row>22</xdr:row>
      <xdr:rowOff>38100</xdr:rowOff>
    </xdr:to>
    <xdr:grpSp>
      <xdr:nvGrpSpPr>
        <xdr:cNvPr id="5" name="oFitText01">
          <a:extLst>
            <a:ext uri="{FF2B5EF4-FFF2-40B4-BE49-F238E27FC236}">
              <a16:creationId xmlns:a16="http://schemas.microsoft.com/office/drawing/2014/main" id="{b5140edb-078b-6fca-50d3-b9b115b1029f}"/>
            </a:ext>
          </a:extLst>
        </xdr:cNvPr>
        <xdr:cNvGrpSpPr>
          <a:grpSpLocks/>
        </xdr:cNvGrpSpPr>
      </xdr:nvGrpSpPr>
      <xdr:grpSpPr>
        <a:xfrm>
          <a:off x="6343650" y="3448050"/>
          <a:ext cx="0" cy="600075"/>
          <a:chOff x="6400800" y="2990850"/>
          <a:chExt cx="1016000" cy="863600"/>
        </a:xfrm>
      </xdr:grpSpPr>
      <xdr:sp>
        <xdr:nvSpPr>
          <xdr:cNvPr id="3" name="Right Bracket 2">
            <a:extLst>
              <a:ext uri="{FF2B5EF4-FFF2-40B4-BE49-F238E27FC236}">
                <a16:creationId xmlns:a16="http://schemas.microsoft.com/office/drawing/2014/main" id="{b4722db3-020b-f69f-71e3-b097559a8042}"/>
              </a:ext>
            </a:extLst>
          </xdr:cNvPr>
          <xdr:cNvSpPr/>
        </xdr:nvSpPr>
        <xdr:spPr>
          <a:xfrm>
            <a:off x="6400800" y="2990850"/>
            <a:ext cx="25400" cy="8636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b2365108-03b3-3985-7d81-4d962a3b50b0}"/>
              </a:ext>
            </a:extLst>
          </xdr:cNvPr>
          <xdr:cNvSpPr txBox="1"/>
        </xdr:nvSpPr>
        <xdr:spPr>
          <a:xfrm>
            <a:off x="6527800" y="33258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60</xdr:row>
      <xdr:rowOff>149860</xdr:rowOff>
    </xdr:from>
    <xdr:to>
      <xdr:col>3</xdr:col>
      <xdr:colOff>1079500</xdr:colOff>
      <xdr:row>64</xdr:row>
      <xdr:rowOff>38100</xdr:rowOff>
    </xdr:to>
    <xdr:grpSp>
      <xdr:nvGrpSpPr>
        <xdr:cNvPr id="7" name="oFitText01">
          <a:extLst>
            <a:ext uri="{FF2B5EF4-FFF2-40B4-BE49-F238E27FC236}">
              <a16:creationId xmlns:a16="http://schemas.microsoft.com/office/drawing/2014/main" id="{78bb4d1a-b715-389f-ae9c-0257d0dbe50e}"/>
            </a:ext>
          </a:extLst>
        </xdr:cNvPr>
        <xdr:cNvGrpSpPr>
          <a:grpSpLocks/>
        </xdr:cNvGrpSpPr>
      </xdr:nvGrpSpPr>
      <xdr:grpSpPr>
        <a:xfrm>
          <a:off x="6715125" y="8724900"/>
          <a:ext cx="0" cy="600075"/>
          <a:chOff x="6616700" y="10162540"/>
          <a:chExt cx="1016000" cy="863600"/>
        </a:xfrm>
      </xdr:grpSpPr>
      <xdr:sp>
        <xdr:nvSpPr>
          <xdr:cNvPr id="5" name="Right Bracket 4">
            <a:extLst>
              <a:ext uri="{FF2B5EF4-FFF2-40B4-BE49-F238E27FC236}">
                <a16:creationId xmlns:a16="http://schemas.microsoft.com/office/drawing/2014/main" id="{32d65ac0-33a5-4b36-1d4f-9719851fe843}"/>
              </a:ext>
            </a:extLst>
          </xdr:cNvPr>
          <xdr:cNvSpPr/>
        </xdr:nvSpPr>
        <xdr:spPr>
          <a:xfrm>
            <a:off x="6616700" y="10162540"/>
            <a:ext cx="25400" cy="8636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de760563-b6b9-5924-19bf-5285c16878d6}"/>
              </a:ext>
            </a:extLst>
          </xdr:cNvPr>
          <xdr:cNvSpPr txBox="1"/>
        </xdr:nvSpPr>
        <xdr:spPr>
          <a:xfrm>
            <a:off x="6743700" y="1049750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60</xdr:row>
      <xdr:rowOff>152400</xdr:rowOff>
    </xdr:from>
    <xdr:to>
      <xdr:col>3</xdr:col>
      <xdr:colOff>1079500</xdr:colOff>
      <xdr:row>64</xdr:row>
      <xdr:rowOff>38100</xdr:rowOff>
    </xdr:to>
    <xdr:grpSp>
      <xdr:nvGrpSpPr>
        <xdr:cNvPr id="7" name="oFitText01">
          <a:extLst>
            <a:ext uri="{FF2B5EF4-FFF2-40B4-BE49-F238E27FC236}">
              <a16:creationId xmlns:a16="http://schemas.microsoft.com/office/drawing/2014/main" id="{f1c37cfb-ed79-8bb2-e25b-6b0c2542ab06}"/>
            </a:ext>
          </a:extLst>
        </xdr:cNvPr>
        <xdr:cNvGrpSpPr>
          <a:grpSpLocks/>
        </xdr:cNvGrpSpPr>
      </xdr:nvGrpSpPr>
      <xdr:grpSpPr>
        <a:xfrm>
          <a:off x="6562725" y="9791700"/>
          <a:ext cx="0" cy="600075"/>
          <a:chOff x="6667500" y="11753850"/>
          <a:chExt cx="1016000" cy="863600"/>
        </a:xfrm>
      </xdr:grpSpPr>
      <xdr:sp>
        <xdr:nvSpPr>
          <xdr:cNvPr id="5" name="Right Bracket 4">
            <a:extLst>
              <a:ext uri="{FF2B5EF4-FFF2-40B4-BE49-F238E27FC236}">
                <a16:creationId xmlns:a16="http://schemas.microsoft.com/office/drawing/2014/main" id="{996f042e-8abd-42ff-2c20-25b5d5588950}"/>
              </a:ext>
            </a:extLst>
          </xdr:cNvPr>
          <xdr:cNvSpPr/>
        </xdr:nvSpPr>
        <xdr:spPr>
          <a:xfrm>
            <a:off x="6667500" y="11753850"/>
            <a:ext cx="25400" cy="8636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6" name="TextBox 5">
            <a:extLst>
              <a:ext uri="{FF2B5EF4-FFF2-40B4-BE49-F238E27FC236}">
                <a16:creationId xmlns:a16="http://schemas.microsoft.com/office/drawing/2014/main" id="{8ac801a6-1d14-eb57-0998-6e69ab74204d}"/>
              </a:ext>
            </a:extLst>
          </xdr:cNvPr>
          <xdr:cNvSpPr txBox="1"/>
        </xdr:nvSpPr>
        <xdr:spPr>
          <a:xfrm>
            <a:off x="6794500" y="120888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14</xdr:row>
      <xdr:rowOff>152400</xdr:rowOff>
    </xdr:from>
    <xdr:to>
      <xdr:col>3</xdr:col>
      <xdr:colOff>1079500</xdr:colOff>
      <xdr:row>18</xdr:row>
      <xdr:rowOff>38100</xdr:rowOff>
    </xdr:to>
    <xdr:grpSp>
      <xdr:nvGrpSpPr>
        <xdr:cNvPr id="2" name="oFitText01">
          <a:extLst>
            <a:ext uri="{FF2B5EF4-FFF2-40B4-BE49-F238E27FC236}">
              <a16:creationId xmlns:a16="http://schemas.microsoft.com/office/drawing/2014/main" id="{e88c1f5f-2c62-4535-a32b-10301634fd35}"/>
            </a:ext>
          </a:extLst>
        </xdr:cNvPr>
        <xdr:cNvGrpSpPr>
          <a:grpSpLocks/>
        </xdr:cNvGrpSpPr>
      </xdr:nvGrpSpPr>
      <xdr:grpSpPr>
        <a:xfrm>
          <a:off x="6343650" y="2419350"/>
          <a:ext cx="0" cy="600075"/>
          <a:chOff x="6667500" y="11753850"/>
          <a:chExt cx="1016000" cy="863600"/>
        </a:xfrm>
      </xdr:grpSpPr>
      <xdr:sp>
        <xdr:nvSpPr>
          <xdr:cNvPr id="3" name="Right Bracket 2">
            <a:extLst>
              <a:ext uri="{FF2B5EF4-FFF2-40B4-BE49-F238E27FC236}">
                <a16:creationId xmlns:a16="http://schemas.microsoft.com/office/drawing/2014/main" id="{b56fda6b-d9f1-c86d-9ea2-dd56b736cbd6}"/>
              </a:ext>
            </a:extLst>
          </xdr:cNvPr>
          <xdr:cNvSpPr/>
        </xdr:nvSpPr>
        <xdr:spPr>
          <a:xfrm>
            <a:off x="6667500" y="11753850"/>
            <a:ext cx="25400" cy="8636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 name="TextBox 3">
            <a:extLst>
              <a:ext uri="{FF2B5EF4-FFF2-40B4-BE49-F238E27FC236}">
                <a16:creationId xmlns:a16="http://schemas.microsoft.com/office/drawing/2014/main" id="{c7649505-9316-8f79-2101-9775af5f560a}"/>
              </a:ext>
            </a:extLst>
          </xdr:cNvPr>
          <xdr:cNvSpPr txBox="1"/>
        </xdr:nvSpPr>
        <xdr:spPr>
          <a:xfrm>
            <a:off x="6794500" y="120888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15</xdr:row>
      <xdr:rowOff>152400</xdr:rowOff>
    </xdr:from>
    <xdr:to>
      <xdr:col>3</xdr:col>
      <xdr:colOff>88900</xdr:colOff>
      <xdr:row>19</xdr:row>
      <xdr:rowOff>38100</xdr:rowOff>
    </xdr:to>
    <xdr:sp>
      <xdr:nvSpPr>
        <xdr:cNvPr id="8" name="Right Bracket 4">
          <a:extLst>
            <a:ext uri="{FF2B5EF4-FFF2-40B4-BE49-F238E27FC236}">
              <a16:creationId xmlns:a16="http://schemas.microsoft.com/office/drawing/2014/main" id="{0f55348b-6edc-71d6-9dcd-00ae8bb457bc}"/>
            </a:ext>
          </a:extLst>
        </xdr:cNvPr>
        <xdr:cNvSpPr/>
      </xdr:nvSpPr>
      <xdr:spPr>
        <a:xfrm>
          <a:off x="6343650" y="2247900"/>
          <a:ext cx="0" cy="600075"/>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63500</xdr:colOff>
      <xdr:row>111</xdr:row>
      <xdr:rowOff>152400</xdr:rowOff>
    </xdr:from>
    <xdr:to>
      <xdr:col>9</xdr:col>
      <xdr:colOff>355600</xdr:colOff>
      <xdr:row>116</xdr:row>
      <xdr:rowOff>38100</xdr:rowOff>
    </xdr:to>
    <xdr:grpSp>
      <xdr:nvGrpSpPr>
        <xdr:cNvPr id="4" name="oFitText01">
          <a:extLst>
            <a:ext uri="{FF2B5EF4-FFF2-40B4-BE49-F238E27FC236}">
              <a16:creationId xmlns:a16="http://schemas.microsoft.com/office/drawing/2014/main" id="{96307ed6-e963-a10a-cebb-ccc8bd40cd50}"/>
            </a:ext>
          </a:extLst>
        </xdr:cNvPr>
        <xdr:cNvGrpSpPr>
          <a:grpSpLocks/>
        </xdr:cNvGrpSpPr>
      </xdr:nvGrpSpPr>
      <xdr:grpSpPr>
        <a:xfrm>
          <a:off x="9534525" y="27536775"/>
          <a:ext cx="1485900" cy="771525"/>
          <a:chOff x="10090150" y="9798050"/>
          <a:chExt cx="1016000" cy="781050"/>
        </a:xfrm>
      </xdr:grpSpPr>
      <xdr:sp>
        <xdr:nvSpPr>
          <xdr:cNvPr id="2" name="Right Bracket 1">
            <a:extLst>
              <a:ext uri="{FF2B5EF4-FFF2-40B4-BE49-F238E27FC236}">
                <a16:creationId xmlns:a16="http://schemas.microsoft.com/office/drawing/2014/main" id="{fc35f256-799b-e964-a57d-bee2e5589d78}"/>
              </a:ext>
            </a:extLst>
          </xdr:cNvPr>
          <xdr:cNvSpPr/>
        </xdr:nvSpPr>
        <xdr:spPr>
          <a:xfrm>
            <a:off x="10090150" y="9798050"/>
            <a:ext cx="25400" cy="781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3" name="TextBox 2">
            <a:extLst>
              <a:ext uri="{FF2B5EF4-FFF2-40B4-BE49-F238E27FC236}">
                <a16:creationId xmlns:a16="http://schemas.microsoft.com/office/drawing/2014/main" id="{9ab6631c-b2eb-c391-4a56-457d077c569b}"/>
              </a:ext>
            </a:extLst>
          </xdr:cNvPr>
          <xdr:cNvSpPr txBox="1"/>
        </xdr:nvSpPr>
        <xdr:spPr>
          <a:xfrm>
            <a:off x="10217150" y="100917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13</xdr:col>
      <xdr:colOff>63500</xdr:colOff>
      <xdr:row>91</xdr:row>
      <xdr:rowOff>152400</xdr:rowOff>
    </xdr:from>
    <xdr:to>
      <xdr:col>15</xdr:col>
      <xdr:colOff>208711</xdr:colOff>
      <xdr:row>105</xdr:row>
      <xdr:rowOff>38100</xdr:rowOff>
    </xdr:to>
    <xdr:grpSp>
      <xdr:nvGrpSpPr>
        <xdr:cNvPr id="10" name="oAddRow001">
          <a:extLst>
            <a:ext uri="{FF2B5EF4-FFF2-40B4-BE49-F238E27FC236}">
              <a16:creationId xmlns:a16="http://schemas.microsoft.com/office/drawing/2014/main" id="{5506cd3c-bf64-777a-5e06-b0b6cc18458c}"/>
            </a:ext>
          </a:extLst>
        </xdr:cNvPr>
        <xdr:cNvGrpSpPr>
          <a:grpSpLocks/>
        </xdr:cNvGrpSpPr>
      </xdr:nvGrpSpPr>
      <xdr:grpSpPr>
        <a:xfrm>
          <a:off x="22526625" y="21717000"/>
          <a:ext cx="1304925" cy="4638675"/>
          <a:chOff x="24911050" y="7448550"/>
          <a:chExt cx="723061" cy="1130300"/>
        </a:xfrm>
      </xdr:grpSpPr>
      <xdr:sp>
        <xdr:nvSpPr>
          <xdr:cNvPr id="8" name="Right Bracket 7">
            <a:extLst>
              <a:ext uri="{FF2B5EF4-FFF2-40B4-BE49-F238E27FC236}">
                <a16:creationId xmlns:a16="http://schemas.microsoft.com/office/drawing/2014/main" id="{1d0d5b48-eb59-d79b-26ea-1a54268917b3}"/>
              </a:ext>
            </a:extLst>
          </xdr:cNvPr>
          <xdr:cNvSpPr/>
        </xdr:nvSpPr>
        <xdr:spPr>
          <a:xfrm>
            <a:off x="24911050" y="74485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63471ac8-952d-27cb-a12f-3c08c475091d}"/>
              </a:ext>
            </a:extLst>
          </xdr:cNvPr>
          <xdr:cNvSpPr txBox="1"/>
        </xdr:nvSpPr>
        <xdr:spPr>
          <a:xfrm>
            <a:off x="25038050" y="79070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56</xdr:row>
      <xdr:rowOff>152400</xdr:rowOff>
    </xdr:from>
    <xdr:to>
      <xdr:col>11</xdr:col>
      <xdr:colOff>355600</xdr:colOff>
      <xdr:row>60</xdr:row>
      <xdr:rowOff>38100</xdr:rowOff>
    </xdr:to>
    <xdr:grpSp>
      <xdr:nvGrpSpPr>
        <xdr:cNvPr id="2" name="oFitText01">
          <a:extLst>
            <a:ext uri="{FF2B5EF4-FFF2-40B4-BE49-F238E27FC236}">
              <a16:creationId xmlns:a16="http://schemas.microsoft.com/office/drawing/2014/main" id="{6a15fbb1-e46a-4961-a459-d9804e298ddf}"/>
            </a:ext>
          </a:extLst>
        </xdr:cNvPr>
        <xdr:cNvGrpSpPr>
          <a:grpSpLocks/>
        </xdr:cNvGrpSpPr>
      </xdr:nvGrpSpPr>
      <xdr:grpSpPr>
        <a:xfrm>
          <a:off x="9991725" y="6362700"/>
          <a:ext cx="1438275" cy="609600"/>
          <a:chOff x="10090150" y="9798050"/>
          <a:chExt cx="1016000" cy="781050"/>
        </a:xfrm>
      </xdr:grpSpPr>
      <xdr:sp>
        <xdr:nvSpPr>
          <xdr:cNvPr id="3" name="Right Bracket 2">
            <a:extLst>
              <a:ext uri="{FF2B5EF4-FFF2-40B4-BE49-F238E27FC236}">
                <a16:creationId xmlns:a16="http://schemas.microsoft.com/office/drawing/2014/main" id="{252e6ee9-8a71-c5bd-4493-9c04272e5bac}"/>
              </a:ext>
            </a:extLst>
          </xdr:cNvPr>
          <xdr:cNvSpPr/>
        </xdr:nvSpPr>
        <xdr:spPr>
          <a:xfrm>
            <a:off x="10090150" y="9798050"/>
            <a:ext cx="25400" cy="781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 name="TextBox 3">
            <a:extLst>
              <a:ext uri="{FF2B5EF4-FFF2-40B4-BE49-F238E27FC236}">
                <a16:creationId xmlns:a16="http://schemas.microsoft.com/office/drawing/2014/main" id="{48ad3543-fddf-c62d-cfb0-9f1ffc9ef316}"/>
              </a:ext>
            </a:extLst>
          </xdr:cNvPr>
          <xdr:cNvSpPr txBox="1"/>
        </xdr:nvSpPr>
        <xdr:spPr>
          <a:xfrm>
            <a:off x="10217150" y="100917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15</xdr:col>
      <xdr:colOff>63500</xdr:colOff>
      <xdr:row>41</xdr:row>
      <xdr:rowOff>152400</xdr:rowOff>
    </xdr:from>
    <xdr:to>
      <xdr:col>16</xdr:col>
      <xdr:colOff>208711</xdr:colOff>
      <xdr:row>48</xdr:row>
      <xdr:rowOff>38100</xdr:rowOff>
    </xdr:to>
    <xdr:grpSp>
      <xdr:nvGrpSpPr>
        <xdr:cNvPr id="5" name="oAddRow001">
          <a:extLst>
            <a:ext uri="{FF2B5EF4-FFF2-40B4-BE49-F238E27FC236}">
              <a16:creationId xmlns:a16="http://schemas.microsoft.com/office/drawing/2014/main" id="{34a9d14b-ca6b-461a-b2b7-eb206bec07c5}"/>
            </a:ext>
          </a:extLst>
        </xdr:cNvPr>
        <xdr:cNvGrpSpPr>
          <a:grpSpLocks/>
        </xdr:cNvGrpSpPr>
      </xdr:nvGrpSpPr>
      <xdr:grpSpPr>
        <a:xfrm>
          <a:off x="19783425" y="3657600"/>
          <a:ext cx="723900" cy="1143000"/>
          <a:chOff x="24911050" y="7448550"/>
          <a:chExt cx="723061" cy="1130300"/>
        </a:xfrm>
      </xdr:grpSpPr>
      <xdr:sp>
        <xdr:nvSpPr>
          <xdr:cNvPr id="6" name="Right Bracket 5">
            <a:extLst>
              <a:ext uri="{FF2B5EF4-FFF2-40B4-BE49-F238E27FC236}">
                <a16:creationId xmlns:a16="http://schemas.microsoft.com/office/drawing/2014/main" id="{5809be54-6a5d-6d8e-a30b-68eda4f998b2}"/>
              </a:ext>
            </a:extLst>
          </xdr:cNvPr>
          <xdr:cNvSpPr/>
        </xdr:nvSpPr>
        <xdr:spPr>
          <a:xfrm>
            <a:off x="24911050" y="74485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7" name="TextBox 6">
            <a:extLst>
              <a:ext uri="{FF2B5EF4-FFF2-40B4-BE49-F238E27FC236}">
                <a16:creationId xmlns:a16="http://schemas.microsoft.com/office/drawing/2014/main" id="{5daa37c5-9f6d-bda7-719f-55807c6c5559}"/>
              </a:ext>
            </a:extLst>
          </xdr:cNvPr>
          <xdr:cNvSpPr txBox="1"/>
        </xdr:nvSpPr>
        <xdr:spPr>
          <a:xfrm>
            <a:off x="25038050" y="79070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57</xdr:row>
      <xdr:rowOff>152400</xdr:rowOff>
    </xdr:from>
    <xdr:to>
      <xdr:col>11</xdr:col>
      <xdr:colOff>355600</xdr:colOff>
      <xdr:row>61</xdr:row>
      <xdr:rowOff>38100</xdr:rowOff>
    </xdr:to>
    <xdr:grpSp>
      <xdr:nvGrpSpPr>
        <xdr:cNvPr id="5" name="oFitText01">
          <a:extLst>
            <a:ext uri="{FF2B5EF4-FFF2-40B4-BE49-F238E27FC236}">
              <a16:creationId xmlns:a16="http://schemas.microsoft.com/office/drawing/2014/main" id="{671e83a3-aa4e-4d39-aa04-4aedddda7d11}"/>
            </a:ext>
          </a:extLst>
        </xdr:cNvPr>
        <xdr:cNvGrpSpPr>
          <a:grpSpLocks/>
        </xdr:cNvGrpSpPr>
      </xdr:nvGrpSpPr>
      <xdr:grpSpPr>
        <a:xfrm>
          <a:off x="9982200" y="6096000"/>
          <a:ext cx="1419225" cy="600075"/>
          <a:chOff x="10090150" y="9798050"/>
          <a:chExt cx="1016000" cy="781050"/>
        </a:xfrm>
      </xdr:grpSpPr>
      <xdr:sp>
        <xdr:nvSpPr>
          <xdr:cNvPr id="6" name="Right Bracket 5">
            <a:extLst>
              <a:ext uri="{FF2B5EF4-FFF2-40B4-BE49-F238E27FC236}">
                <a16:creationId xmlns:a16="http://schemas.microsoft.com/office/drawing/2014/main" id="{641c6295-e433-1305-0c08-d7d35e0c4bf5}"/>
              </a:ext>
            </a:extLst>
          </xdr:cNvPr>
          <xdr:cNvSpPr/>
        </xdr:nvSpPr>
        <xdr:spPr>
          <a:xfrm>
            <a:off x="10090150" y="9798050"/>
            <a:ext cx="25400" cy="781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7" name="TextBox 6">
            <a:extLst>
              <a:ext uri="{FF2B5EF4-FFF2-40B4-BE49-F238E27FC236}">
                <a16:creationId xmlns:a16="http://schemas.microsoft.com/office/drawing/2014/main" id="{e72eae77-bfd4-ee99-a047-5ffbcc2209a0}"/>
              </a:ext>
            </a:extLst>
          </xdr:cNvPr>
          <xdr:cNvSpPr txBox="1"/>
        </xdr:nvSpPr>
        <xdr:spPr>
          <a:xfrm>
            <a:off x="10217150" y="100917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41</xdr:row>
      <xdr:rowOff>160020</xdr:rowOff>
    </xdr:from>
    <xdr:to>
      <xdr:col>15</xdr:col>
      <xdr:colOff>62661</xdr:colOff>
      <xdr:row>49</xdr:row>
      <xdr:rowOff>22860</xdr:rowOff>
    </xdr:to>
    <xdr:grpSp>
      <xdr:nvGrpSpPr>
        <xdr:cNvPr id="17" name="oAddRow001">
          <a:extLst>
            <a:ext uri="{FF2B5EF4-FFF2-40B4-BE49-F238E27FC236}">
              <a16:creationId xmlns:a16="http://schemas.microsoft.com/office/drawing/2014/main" id="{49aa20c0-5a4e-4248-edfd-3bdcd486b400}"/>
            </a:ext>
          </a:extLst>
        </xdr:cNvPr>
        <xdr:cNvGrpSpPr>
          <a:grpSpLocks/>
        </xdr:cNvGrpSpPr>
      </xdr:nvGrpSpPr>
      <xdr:grpSpPr>
        <a:xfrm>
          <a:off x="11172825" y="3476625"/>
          <a:ext cx="7686675" cy="1066800"/>
          <a:chOff x="16611600" y="7486650"/>
          <a:chExt cx="723061" cy="1130300"/>
        </a:xfrm>
      </xdr:grpSpPr>
      <xdr:sp>
        <xdr:nvSpPr>
          <xdr:cNvPr id="18" name="Right Bracket 7">
            <a:extLst>
              <a:ext uri="{FF2B5EF4-FFF2-40B4-BE49-F238E27FC236}">
                <a16:creationId xmlns:a16="http://schemas.microsoft.com/office/drawing/2014/main" id="{2134e53e-bc7e-8d21-9e7c-3799c77094dc}"/>
              </a:ext>
            </a:extLst>
          </xdr:cNvPr>
          <xdr:cNvSpPr/>
        </xdr:nvSpPr>
        <xdr:spPr>
          <a:xfrm>
            <a:off x="16611600" y="74866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19" name="TextBox 8">
            <a:extLst>
              <a:ext uri="{FF2B5EF4-FFF2-40B4-BE49-F238E27FC236}">
                <a16:creationId xmlns:a16="http://schemas.microsoft.com/office/drawing/2014/main" id="{5afdc56d-36f7-9646-3fa5-e5a32c59e445}"/>
              </a:ext>
            </a:extLst>
          </xdr:cNvPr>
          <xdr:cNvSpPr txBox="1"/>
        </xdr:nvSpPr>
        <xdr:spPr>
          <a:xfrm>
            <a:off x="16738600" y="79451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56</xdr:row>
      <xdr:rowOff>152400</xdr:rowOff>
    </xdr:from>
    <xdr:to>
      <xdr:col>11</xdr:col>
      <xdr:colOff>355600</xdr:colOff>
      <xdr:row>60</xdr:row>
      <xdr:rowOff>38100</xdr:rowOff>
    </xdr:to>
    <xdr:grpSp>
      <xdr:nvGrpSpPr>
        <xdr:cNvPr id="2" name="oFitText01">
          <a:extLst>
            <a:ext uri="{FF2B5EF4-FFF2-40B4-BE49-F238E27FC236}">
              <a16:creationId xmlns:a16="http://schemas.microsoft.com/office/drawing/2014/main" id="{302c1a6a-c029-4fdc-8ec7-e5211c210cad}"/>
            </a:ext>
          </a:extLst>
        </xdr:cNvPr>
        <xdr:cNvGrpSpPr>
          <a:grpSpLocks/>
        </xdr:cNvGrpSpPr>
      </xdr:nvGrpSpPr>
      <xdr:grpSpPr>
        <a:xfrm>
          <a:off x="9982200" y="6229350"/>
          <a:ext cx="1457325" cy="600075"/>
          <a:chOff x="10090150" y="9798050"/>
          <a:chExt cx="1016000" cy="781050"/>
        </a:xfrm>
      </xdr:grpSpPr>
      <xdr:sp>
        <xdr:nvSpPr>
          <xdr:cNvPr id="3" name="Right Bracket 5">
            <a:extLst>
              <a:ext uri="{FF2B5EF4-FFF2-40B4-BE49-F238E27FC236}">
                <a16:creationId xmlns:a16="http://schemas.microsoft.com/office/drawing/2014/main" id="{269ee0df-46fc-cb7e-b688-81792e8f9347}"/>
              </a:ext>
            </a:extLst>
          </xdr:cNvPr>
          <xdr:cNvSpPr/>
        </xdr:nvSpPr>
        <xdr:spPr>
          <a:xfrm>
            <a:off x="10090150" y="9798050"/>
            <a:ext cx="25400" cy="781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 name="TextBox 6">
            <a:extLst>
              <a:ext uri="{FF2B5EF4-FFF2-40B4-BE49-F238E27FC236}">
                <a16:creationId xmlns:a16="http://schemas.microsoft.com/office/drawing/2014/main" id="{b635b643-030a-2f08-2c23-10de15c4e87d}"/>
              </a:ext>
            </a:extLst>
          </xdr:cNvPr>
          <xdr:cNvSpPr txBox="1"/>
        </xdr:nvSpPr>
        <xdr:spPr>
          <a:xfrm>
            <a:off x="10217150" y="100917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41</xdr:row>
      <xdr:rowOff>152400</xdr:rowOff>
    </xdr:from>
    <xdr:to>
      <xdr:col>15</xdr:col>
      <xdr:colOff>62661</xdr:colOff>
      <xdr:row>48</xdr:row>
      <xdr:rowOff>38100</xdr:rowOff>
    </xdr:to>
    <xdr:grpSp>
      <xdr:nvGrpSpPr>
        <xdr:cNvPr id="5" name="oAddRow001">
          <a:extLst>
            <a:ext uri="{FF2B5EF4-FFF2-40B4-BE49-F238E27FC236}">
              <a16:creationId xmlns:a16="http://schemas.microsoft.com/office/drawing/2014/main" id="{bbe49481-0377-4622-83f7-b9b32372e6e7}"/>
            </a:ext>
          </a:extLst>
        </xdr:cNvPr>
        <xdr:cNvGrpSpPr>
          <a:grpSpLocks/>
        </xdr:cNvGrpSpPr>
      </xdr:nvGrpSpPr>
      <xdr:grpSpPr>
        <a:xfrm>
          <a:off x="11172825" y="3638550"/>
          <a:ext cx="7724775" cy="1066800"/>
          <a:chOff x="16611600" y="7486650"/>
          <a:chExt cx="723061" cy="1130300"/>
        </a:xfrm>
      </xdr:grpSpPr>
      <xdr:sp>
        <xdr:nvSpPr>
          <xdr:cNvPr id="6" name="Right Bracket 7">
            <a:extLst>
              <a:ext uri="{FF2B5EF4-FFF2-40B4-BE49-F238E27FC236}">
                <a16:creationId xmlns:a16="http://schemas.microsoft.com/office/drawing/2014/main" id="{751a4727-15b2-8a46-9e69-e36f28a20a81}"/>
              </a:ext>
            </a:extLst>
          </xdr:cNvPr>
          <xdr:cNvSpPr/>
        </xdr:nvSpPr>
        <xdr:spPr>
          <a:xfrm>
            <a:off x="16611600" y="74866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7" name="TextBox 8">
            <a:extLst>
              <a:ext uri="{FF2B5EF4-FFF2-40B4-BE49-F238E27FC236}">
                <a16:creationId xmlns:a16="http://schemas.microsoft.com/office/drawing/2014/main" id="{837a8cd7-07a6-f845-1916-72d6737a0a0c}"/>
              </a:ext>
            </a:extLst>
          </xdr:cNvPr>
          <xdr:cNvSpPr txBox="1"/>
        </xdr:nvSpPr>
        <xdr:spPr>
          <a:xfrm>
            <a:off x="16738600" y="79451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56</xdr:row>
      <xdr:rowOff>152400</xdr:rowOff>
    </xdr:from>
    <xdr:to>
      <xdr:col>10</xdr:col>
      <xdr:colOff>88900</xdr:colOff>
      <xdr:row>60</xdr:row>
      <xdr:rowOff>38100</xdr:rowOff>
    </xdr:to>
    <xdr:sp>
      <xdr:nvSpPr>
        <xdr:cNvPr id="8" name="Right Bracket 7">
          <a:extLst>
            <a:ext uri="{FF2B5EF4-FFF2-40B4-BE49-F238E27FC236}">
              <a16:creationId xmlns:a16="http://schemas.microsoft.com/office/drawing/2014/main" id="{35e1348d-9640-d57b-5bc4-76c347505476}"/>
            </a:ext>
          </a:extLst>
        </xdr:cNvPr>
        <xdr:cNvSpPr/>
      </xdr:nvSpPr>
      <xdr:spPr>
        <a:xfrm>
          <a:off x="9991725" y="6438900"/>
          <a:ext cx="28575" cy="600075"/>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clientData fLocksWithSheet="0"/>
  </xdr:twoCellAnchor>
  <xdr:twoCellAnchor>
    <xdr:from>
      <xdr:col>10</xdr:col>
      <xdr:colOff>190500</xdr:colOff>
      <xdr:row>58</xdr:row>
      <xdr:rowOff>7938</xdr:rowOff>
    </xdr:from>
    <xdr:to>
      <xdr:col>10</xdr:col>
      <xdr:colOff>1079500</xdr:colOff>
      <xdr:row>59</xdr:row>
      <xdr:rowOff>1588</xdr:rowOff>
    </xdr:to>
    <xdr:sp>
      <xdr:nvSpPr>
        <xdr:cNvPr id="9" name="TextBox 8">
          <a:extLst>
            <a:ext uri="{FF2B5EF4-FFF2-40B4-BE49-F238E27FC236}">
              <a16:creationId xmlns:a16="http://schemas.microsoft.com/office/drawing/2014/main" id="{7178a0eb-4649-fd6b-5a80-01fb1bbbb587}"/>
            </a:ext>
          </a:extLst>
        </xdr:cNvPr>
        <xdr:cNvSpPr txBox="1"/>
      </xdr:nvSpPr>
      <xdr:spPr>
        <a:xfrm>
          <a:off x="10115550" y="6648450"/>
          <a:ext cx="885825" cy="17145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clientData/>
  </xdr:twoCellAnchor>
  <xdr:twoCellAnchor>
    <xdr:from>
      <xdr:col>10</xdr:col>
      <xdr:colOff>63500</xdr:colOff>
      <xdr:row>56</xdr:row>
      <xdr:rowOff>152400</xdr:rowOff>
    </xdr:from>
    <xdr:to>
      <xdr:col>10</xdr:col>
      <xdr:colOff>1079500</xdr:colOff>
      <xdr:row>60</xdr:row>
      <xdr:rowOff>38100</xdr:rowOff>
    </xdr:to>
    <xdr:grpSp>
      <xdr:nvGrpSpPr>
        <xdr:cNvPr id="12" name="oFitText01">
          <a:extLst>
            <a:ext uri="{FF2B5EF4-FFF2-40B4-BE49-F238E27FC236}">
              <a16:creationId xmlns:a16="http://schemas.microsoft.com/office/drawing/2014/main" id="{1d4c8486-4cdd-d188-2ce1-b180f9360360}"/>
            </a:ext>
          </a:extLst>
        </xdr:cNvPr>
        <xdr:cNvGrpSpPr>
          <a:grpSpLocks/>
        </xdr:cNvGrpSpPr>
      </xdr:nvGrpSpPr>
      <xdr:grpSpPr>
        <a:xfrm>
          <a:off x="9991725" y="6438900"/>
          <a:ext cx="1019175" cy="600075"/>
          <a:chOff x="14909800" y="9798050"/>
          <a:chExt cx="1016000" cy="654050"/>
        </a:xfrm>
      </xdr:grpSpPr>
      <xdr:sp>
        <xdr:nvSpPr>
          <xdr:cNvPr id="10" name="Right Bracket 9">
            <a:extLst>
              <a:ext uri="{FF2B5EF4-FFF2-40B4-BE49-F238E27FC236}">
                <a16:creationId xmlns:a16="http://schemas.microsoft.com/office/drawing/2014/main" id="{4becfe27-c87c-de83-c826-e932aa435efd}"/>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1" name="TextBox 10">
            <a:extLst>
              <a:ext uri="{FF2B5EF4-FFF2-40B4-BE49-F238E27FC236}">
                <a16:creationId xmlns:a16="http://schemas.microsoft.com/office/drawing/2014/main" id="{c9027ab0-5905-1224-35d2-e81fc4ef6dc7}"/>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41</xdr:row>
      <xdr:rowOff>152400</xdr:rowOff>
    </xdr:from>
    <xdr:to>
      <xdr:col>12</xdr:col>
      <xdr:colOff>62661</xdr:colOff>
      <xdr:row>48</xdr:row>
      <xdr:rowOff>38100</xdr:rowOff>
    </xdr:to>
    <xdr:grpSp>
      <xdr:nvGrpSpPr>
        <xdr:cNvPr id="15" name="oAddRow001">
          <a:extLst>
            <a:ext uri="{FF2B5EF4-FFF2-40B4-BE49-F238E27FC236}">
              <a16:creationId xmlns:a16="http://schemas.microsoft.com/office/drawing/2014/main" id="{89eda665-58a8-bec6-bd64-5d12739dbd33}"/>
            </a:ext>
          </a:extLst>
        </xdr:cNvPr>
        <xdr:cNvGrpSpPr>
          <a:grpSpLocks/>
        </xdr:cNvGrpSpPr>
      </xdr:nvGrpSpPr>
      <xdr:grpSpPr>
        <a:xfrm>
          <a:off x="11182350" y="3810000"/>
          <a:ext cx="352425" cy="1085850"/>
          <a:chOff x="16097250" y="7270750"/>
          <a:chExt cx="723061" cy="1130300"/>
        </a:xfrm>
      </xdr:grpSpPr>
      <xdr:sp>
        <xdr:nvSpPr>
          <xdr:cNvPr id="13" name="Right Bracket 12">
            <a:extLst>
              <a:ext uri="{FF2B5EF4-FFF2-40B4-BE49-F238E27FC236}">
                <a16:creationId xmlns:a16="http://schemas.microsoft.com/office/drawing/2014/main" id="{ad95102f-a40e-b300-e432-8d2a3b184ce9}"/>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4" name="TextBox 13">
            <a:extLst>
              <a:ext uri="{FF2B5EF4-FFF2-40B4-BE49-F238E27FC236}">
                <a16:creationId xmlns:a16="http://schemas.microsoft.com/office/drawing/2014/main" id="{b3721155-c926-7f22-6043-a535612bfc06}"/>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56</xdr:row>
      <xdr:rowOff>152400</xdr:rowOff>
    </xdr:from>
    <xdr:to>
      <xdr:col>10</xdr:col>
      <xdr:colOff>1079500</xdr:colOff>
      <xdr:row>60</xdr:row>
      <xdr:rowOff>38100</xdr:rowOff>
    </xdr:to>
    <xdr:grpSp>
      <xdr:nvGrpSpPr>
        <xdr:cNvPr id="10" name="oFitText01">
          <a:extLst>
            <a:ext uri="{FF2B5EF4-FFF2-40B4-BE49-F238E27FC236}">
              <a16:creationId xmlns:a16="http://schemas.microsoft.com/office/drawing/2014/main" id="{a82672e9-9f86-e0e5-4411-999414e70af9}"/>
            </a:ext>
          </a:extLst>
        </xdr:cNvPr>
        <xdr:cNvGrpSpPr>
          <a:grpSpLocks/>
        </xdr:cNvGrpSpPr>
      </xdr:nvGrpSpPr>
      <xdr:grpSpPr>
        <a:xfrm>
          <a:off x="9991725" y="6267450"/>
          <a:ext cx="1019175" cy="600075"/>
          <a:chOff x="14909800" y="9798050"/>
          <a:chExt cx="1016000" cy="654050"/>
        </a:xfrm>
      </xdr:grpSpPr>
      <xdr:sp>
        <xdr:nvSpPr>
          <xdr:cNvPr id="8" name="Right Bracket 7">
            <a:extLst>
              <a:ext uri="{FF2B5EF4-FFF2-40B4-BE49-F238E27FC236}">
                <a16:creationId xmlns:a16="http://schemas.microsoft.com/office/drawing/2014/main" id="{f967961c-3fe5-281e-3632-fc8b8b84b658}"/>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74422192-e856-e10b-fc20-7a0345ec6bed}"/>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41</xdr:row>
      <xdr:rowOff>152400</xdr:rowOff>
    </xdr:from>
    <xdr:to>
      <xdr:col>12</xdr:col>
      <xdr:colOff>62661</xdr:colOff>
      <xdr:row>48</xdr:row>
      <xdr:rowOff>38100</xdr:rowOff>
    </xdr:to>
    <xdr:grpSp>
      <xdr:nvGrpSpPr>
        <xdr:cNvPr id="13" name="oAddRow001">
          <a:extLst>
            <a:ext uri="{FF2B5EF4-FFF2-40B4-BE49-F238E27FC236}">
              <a16:creationId xmlns:a16="http://schemas.microsoft.com/office/drawing/2014/main" id="{5f073b8a-c7ac-013b-d827-a86751f965d9}"/>
            </a:ext>
          </a:extLst>
        </xdr:cNvPr>
        <xdr:cNvGrpSpPr>
          <a:grpSpLocks/>
        </xdr:cNvGrpSpPr>
      </xdr:nvGrpSpPr>
      <xdr:grpSpPr>
        <a:xfrm>
          <a:off x="11182350" y="3657600"/>
          <a:ext cx="723900" cy="1066800"/>
          <a:chOff x="16097250" y="7270750"/>
          <a:chExt cx="723061" cy="1130300"/>
        </a:xfrm>
      </xdr:grpSpPr>
      <xdr:sp>
        <xdr:nvSpPr>
          <xdr:cNvPr id="11" name="Right Bracket 10">
            <a:extLst>
              <a:ext uri="{FF2B5EF4-FFF2-40B4-BE49-F238E27FC236}">
                <a16:creationId xmlns:a16="http://schemas.microsoft.com/office/drawing/2014/main" id="{154f6771-e6f6-739f-711a-d020aa10d9ee}"/>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499e4e36-37a9-afaa-a62a-1918c1e15aab}"/>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56</xdr:row>
      <xdr:rowOff>152400</xdr:rowOff>
    </xdr:from>
    <xdr:to>
      <xdr:col>10</xdr:col>
      <xdr:colOff>1079500</xdr:colOff>
      <xdr:row>60</xdr:row>
      <xdr:rowOff>38100</xdr:rowOff>
    </xdr:to>
    <xdr:grpSp>
      <xdr:nvGrpSpPr>
        <xdr:cNvPr id="10" name="oFitText01">
          <a:extLst>
            <a:ext uri="{FF2B5EF4-FFF2-40B4-BE49-F238E27FC236}">
              <a16:creationId xmlns:a16="http://schemas.microsoft.com/office/drawing/2014/main" id="{14b1bb0a-68c8-7a3d-9df4-b09e3f33f996}"/>
            </a:ext>
          </a:extLst>
        </xdr:cNvPr>
        <xdr:cNvGrpSpPr>
          <a:grpSpLocks/>
        </xdr:cNvGrpSpPr>
      </xdr:nvGrpSpPr>
      <xdr:grpSpPr>
        <a:xfrm>
          <a:off x="9991725" y="6267450"/>
          <a:ext cx="1019175" cy="600075"/>
          <a:chOff x="14909800" y="9798050"/>
          <a:chExt cx="1016000" cy="654050"/>
        </a:xfrm>
      </xdr:grpSpPr>
      <xdr:sp>
        <xdr:nvSpPr>
          <xdr:cNvPr id="8" name="Right Bracket 7">
            <a:extLst>
              <a:ext uri="{FF2B5EF4-FFF2-40B4-BE49-F238E27FC236}">
                <a16:creationId xmlns:a16="http://schemas.microsoft.com/office/drawing/2014/main" id="{b733545e-2c60-7d0f-8b50-68ed1bd1fc07}"/>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081f05b0-5838-754f-1f43-4e7e1da0a713}"/>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41</xdr:row>
      <xdr:rowOff>152400</xdr:rowOff>
    </xdr:from>
    <xdr:to>
      <xdr:col>12</xdr:col>
      <xdr:colOff>62661</xdr:colOff>
      <xdr:row>48</xdr:row>
      <xdr:rowOff>38100</xdr:rowOff>
    </xdr:to>
    <xdr:grpSp>
      <xdr:nvGrpSpPr>
        <xdr:cNvPr id="13" name="oAddRow001">
          <a:extLst>
            <a:ext uri="{FF2B5EF4-FFF2-40B4-BE49-F238E27FC236}">
              <a16:creationId xmlns:a16="http://schemas.microsoft.com/office/drawing/2014/main" id="{da27bac8-ff17-948f-52e4-8de6bb94cc48}"/>
            </a:ext>
          </a:extLst>
        </xdr:cNvPr>
        <xdr:cNvGrpSpPr>
          <a:grpSpLocks/>
        </xdr:cNvGrpSpPr>
      </xdr:nvGrpSpPr>
      <xdr:grpSpPr>
        <a:xfrm>
          <a:off x="11182350" y="3657600"/>
          <a:ext cx="723900" cy="1066800"/>
          <a:chOff x="16097250" y="7270750"/>
          <a:chExt cx="723061" cy="1130300"/>
        </a:xfrm>
      </xdr:grpSpPr>
      <xdr:sp>
        <xdr:nvSpPr>
          <xdr:cNvPr id="11" name="Right Bracket 10">
            <a:extLst>
              <a:ext uri="{FF2B5EF4-FFF2-40B4-BE49-F238E27FC236}">
                <a16:creationId xmlns:a16="http://schemas.microsoft.com/office/drawing/2014/main" id="{bf61c67f-1032-5885-9f56-81116e82675d}"/>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65dcc162-6ce1-4c89-570a-8debc8e975e7}"/>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56</xdr:row>
      <xdr:rowOff>152400</xdr:rowOff>
    </xdr:from>
    <xdr:to>
      <xdr:col>10</xdr:col>
      <xdr:colOff>1079500</xdr:colOff>
      <xdr:row>60</xdr:row>
      <xdr:rowOff>38100</xdr:rowOff>
    </xdr:to>
    <xdr:grpSp>
      <xdr:nvGrpSpPr>
        <xdr:cNvPr id="10" name="oFitText01">
          <a:extLst>
            <a:ext uri="{FF2B5EF4-FFF2-40B4-BE49-F238E27FC236}">
              <a16:creationId xmlns:a16="http://schemas.microsoft.com/office/drawing/2014/main" id="{434c1b16-75c4-4ba5-8614-39109a7e3b1b}"/>
            </a:ext>
          </a:extLst>
        </xdr:cNvPr>
        <xdr:cNvGrpSpPr>
          <a:grpSpLocks/>
        </xdr:cNvGrpSpPr>
      </xdr:nvGrpSpPr>
      <xdr:grpSpPr>
        <a:xfrm>
          <a:off x="9982200" y="6267450"/>
          <a:ext cx="1019175" cy="600075"/>
          <a:chOff x="14909800" y="9798050"/>
          <a:chExt cx="1016000" cy="654050"/>
        </a:xfrm>
      </xdr:grpSpPr>
      <xdr:sp>
        <xdr:nvSpPr>
          <xdr:cNvPr id="8" name="Right Bracket 7">
            <a:extLst>
              <a:ext uri="{FF2B5EF4-FFF2-40B4-BE49-F238E27FC236}">
                <a16:creationId xmlns:a16="http://schemas.microsoft.com/office/drawing/2014/main" id="{5c1f4012-9ae3-b0b9-11c4-e1d48119b037}"/>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fd64ca92-a930-0ae4-1dc5-2d41c883795e}"/>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41</xdr:row>
      <xdr:rowOff>152400</xdr:rowOff>
    </xdr:from>
    <xdr:to>
      <xdr:col>12</xdr:col>
      <xdr:colOff>62661</xdr:colOff>
      <xdr:row>48</xdr:row>
      <xdr:rowOff>38100</xdr:rowOff>
    </xdr:to>
    <xdr:grpSp>
      <xdr:nvGrpSpPr>
        <xdr:cNvPr id="13" name="oAddRow001">
          <a:extLst>
            <a:ext uri="{FF2B5EF4-FFF2-40B4-BE49-F238E27FC236}">
              <a16:creationId xmlns:a16="http://schemas.microsoft.com/office/drawing/2014/main" id="{781d5a61-4385-1368-bd2a-8fabf2c9d9e4}"/>
            </a:ext>
          </a:extLst>
        </xdr:cNvPr>
        <xdr:cNvGrpSpPr>
          <a:grpSpLocks/>
        </xdr:cNvGrpSpPr>
      </xdr:nvGrpSpPr>
      <xdr:grpSpPr>
        <a:xfrm>
          <a:off x="11172825" y="3657600"/>
          <a:ext cx="723900" cy="1066800"/>
          <a:chOff x="16097250" y="7270750"/>
          <a:chExt cx="723061" cy="1130300"/>
        </a:xfrm>
      </xdr:grpSpPr>
      <xdr:sp>
        <xdr:nvSpPr>
          <xdr:cNvPr id="11" name="Right Bracket 10">
            <a:extLst>
              <a:ext uri="{FF2B5EF4-FFF2-40B4-BE49-F238E27FC236}">
                <a16:creationId xmlns:a16="http://schemas.microsoft.com/office/drawing/2014/main" id="{bbc07431-f4a0-2e6d-5a1b-fd59d4448d69}"/>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73692406-6cbd-0168-1f44-c1b530ae027f}"/>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11</xdr:col>
      <xdr:colOff>63500</xdr:colOff>
      <xdr:row>41</xdr:row>
      <xdr:rowOff>152400</xdr:rowOff>
    </xdr:from>
    <xdr:to>
      <xdr:col>12</xdr:col>
      <xdr:colOff>62661</xdr:colOff>
      <xdr:row>48</xdr:row>
      <xdr:rowOff>38100</xdr:rowOff>
    </xdr:to>
    <xdr:grpSp>
      <xdr:nvGrpSpPr>
        <xdr:cNvPr id="10" name="oAddRow001">
          <a:extLst>
            <a:ext uri="{FF2B5EF4-FFF2-40B4-BE49-F238E27FC236}">
              <a16:creationId xmlns:a16="http://schemas.microsoft.com/office/drawing/2014/main" id="{8ccbaf75-beb4-5c7c-6435-00941dd6f21e}"/>
            </a:ext>
          </a:extLst>
        </xdr:cNvPr>
        <xdr:cNvGrpSpPr>
          <a:grpSpLocks/>
        </xdr:cNvGrpSpPr>
      </xdr:nvGrpSpPr>
      <xdr:grpSpPr>
        <a:xfrm>
          <a:off x="11639550" y="3657600"/>
          <a:ext cx="723900" cy="1066800"/>
          <a:chOff x="16097250" y="7270750"/>
          <a:chExt cx="723061" cy="1130300"/>
        </a:xfrm>
      </xdr:grpSpPr>
      <xdr:sp>
        <xdr:nvSpPr>
          <xdr:cNvPr id="8" name="Right Bracket 7">
            <a:extLst>
              <a:ext uri="{FF2B5EF4-FFF2-40B4-BE49-F238E27FC236}">
                <a16:creationId xmlns:a16="http://schemas.microsoft.com/office/drawing/2014/main" id="{944135f0-cb2d-2743-a88c-c066007568bc}"/>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6fb836ef-1bc4-1c80-c990-d0c03508479d}"/>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10</xdr:col>
      <xdr:colOff>1079500</xdr:colOff>
      <xdr:row>60</xdr:row>
      <xdr:rowOff>38100</xdr:rowOff>
    </xdr:to>
    <xdr:grpSp>
      <xdr:nvGrpSpPr>
        <xdr:cNvPr id="13" name="oFitText01">
          <a:extLst>
            <a:ext uri="{FF2B5EF4-FFF2-40B4-BE49-F238E27FC236}">
              <a16:creationId xmlns:a16="http://schemas.microsoft.com/office/drawing/2014/main" id="{3c566493-066b-f362-33fd-becb9b608d1b}"/>
            </a:ext>
          </a:extLst>
        </xdr:cNvPr>
        <xdr:cNvGrpSpPr>
          <a:grpSpLocks/>
        </xdr:cNvGrpSpPr>
      </xdr:nvGrpSpPr>
      <xdr:grpSpPr>
        <a:xfrm>
          <a:off x="10448925" y="6267450"/>
          <a:ext cx="1019175" cy="600075"/>
          <a:chOff x="14909800" y="9798050"/>
          <a:chExt cx="1016000" cy="654050"/>
        </a:xfrm>
      </xdr:grpSpPr>
      <xdr:sp>
        <xdr:nvSpPr>
          <xdr:cNvPr id="11" name="Right Bracket 10">
            <a:extLst>
              <a:ext uri="{FF2B5EF4-FFF2-40B4-BE49-F238E27FC236}">
                <a16:creationId xmlns:a16="http://schemas.microsoft.com/office/drawing/2014/main" id="{91a829c3-90fe-6f41-ba87-f56a9b21df1a}"/>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c4c19973-f308-4b4b-001c-d07031216077}"/>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11</xdr:col>
      <xdr:colOff>63500</xdr:colOff>
      <xdr:row>41</xdr:row>
      <xdr:rowOff>152400</xdr:rowOff>
    </xdr:from>
    <xdr:to>
      <xdr:col>12</xdr:col>
      <xdr:colOff>62661</xdr:colOff>
      <xdr:row>48</xdr:row>
      <xdr:rowOff>38100</xdr:rowOff>
    </xdr:to>
    <xdr:grpSp>
      <xdr:nvGrpSpPr>
        <xdr:cNvPr id="2" name="oAddRow001">
          <a:extLst>
            <a:ext uri="{FF2B5EF4-FFF2-40B4-BE49-F238E27FC236}">
              <a16:creationId xmlns:a16="http://schemas.microsoft.com/office/drawing/2014/main" id="{4848047a-5c51-4a65-82fc-83ee760ba665}"/>
            </a:ext>
          </a:extLst>
        </xdr:cNvPr>
        <xdr:cNvGrpSpPr>
          <a:grpSpLocks/>
        </xdr:cNvGrpSpPr>
      </xdr:nvGrpSpPr>
      <xdr:grpSpPr>
        <a:xfrm>
          <a:off x="10906125" y="3657600"/>
          <a:ext cx="657225" cy="1066800"/>
          <a:chOff x="16097250" y="7270750"/>
          <a:chExt cx="723061" cy="1130300"/>
        </a:xfrm>
      </xdr:grpSpPr>
      <xdr:sp>
        <xdr:nvSpPr>
          <xdr:cNvPr id="3" name="Right Bracket 2">
            <a:extLst>
              <a:ext uri="{FF2B5EF4-FFF2-40B4-BE49-F238E27FC236}">
                <a16:creationId xmlns:a16="http://schemas.microsoft.com/office/drawing/2014/main" id="{90ac42de-460c-6e00-94aa-7e2370f2e712}"/>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494aa18b-e722-3a49-9ea8-9ee13b2824a9}"/>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11</xdr:col>
      <xdr:colOff>0</xdr:colOff>
      <xdr:row>60</xdr:row>
      <xdr:rowOff>38100</xdr:rowOff>
    </xdr:to>
    <xdr:grpSp>
      <xdr:nvGrpSpPr>
        <xdr:cNvPr id="5" name="oFitText01">
          <a:extLst>
            <a:ext uri="{FF2B5EF4-FFF2-40B4-BE49-F238E27FC236}">
              <a16:creationId xmlns:a16="http://schemas.microsoft.com/office/drawing/2014/main" id="{563fc54f-ea43-4b2c-8ef2-027d7f5c5af3}"/>
            </a:ext>
          </a:extLst>
        </xdr:cNvPr>
        <xdr:cNvGrpSpPr>
          <a:grpSpLocks/>
        </xdr:cNvGrpSpPr>
      </xdr:nvGrpSpPr>
      <xdr:grpSpPr>
        <a:xfrm>
          <a:off x="9715500" y="6267450"/>
          <a:ext cx="1123950" cy="600075"/>
          <a:chOff x="14909800" y="9798050"/>
          <a:chExt cx="1016000" cy="654050"/>
        </a:xfrm>
      </xdr:grpSpPr>
      <xdr:sp>
        <xdr:nvSpPr>
          <xdr:cNvPr id="6" name="Right Bracket 5">
            <a:extLst>
              <a:ext uri="{FF2B5EF4-FFF2-40B4-BE49-F238E27FC236}">
                <a16:creationId xmlns:a16="http://schemas.microsoft.com/office/drawing/2014/main" id="{d0897aab-1ab4-fcfd-2a55-4b949be0080a}"/>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7" name="TextBox 6">
            <a:extLst>
              <a:ext uri="{FF2B5EF4-FFF2-40B4-BE49-F238E27FC236}">
                <a16:creationId xmlns:a16="http://schemas.microsoft.com/office/drawing/2014/main" id="{4db4e2cd-e587-fc3c-5ef8-9f421b0b5fa0}"/>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10</xdr:col>
      <xdr:colOff>63500</xdr:colOff>
      <xdr:row>56</xdr:row>
      <xdr:rowOff>152400</xdr:rowOff>
    </xdr:from>
    <xdr:to>
      <xdr:col>10</xdr:col>
      <xdr:colOff>1079500</xdr:colOff>
      <xdr:row>60</xdr:row>
      <xdr:rowOff>38100</xdr:rowOff>
    </xdr:to>
    <xdr:grpSp>
      <xdr:nvGrpSpPr>
        <xdr:cNvPr id="10" name="oFitText01">
          <a:extLst>
            <a:ext uri="{FF2B5EF4-FFF2-40B4-BE49-F238E27FC236}">
              <a16:creationId xmlns:a16="http://schemas.microsoft.com/office/drawing/2014/main" id="{ba04aba5-b569-04e7-ab79-ac1c30557cab}"/>
            </a:ext>
          </a:extLst>
        </xdr:cNvPr>
        <xdr:cNvGrpSpPr>
          <a:grpSpLocks/>
        </xdr:cNvGrpSpPr>
      </xdr:nvGrpSpPr>
      <xdr:grpSpPr>
        <a:xfrm>
          <a:off x="9715500" y="6267450"/>
          <a:ext cx="1019175" cy="600075"/>
          <a:chOff x="14497050" y="9620250"/>
          <a:chExt cx="1016000" cy="596900"/>
        </a:xfrm>
      </xdr:grpSpPr>
      <xdr:sp>
        <xdr:nvSpPr>
          <xdr:cNvPr id="8" name="Right Bracket 7">
            <a:extLst>
              <a:ext uri="{FF2B5EF4-FFF2-40B4-BE49-F238E27FC236}">
                <a16:creationId xmlns:a16="http://schemas.microsoft.com/office/drawing/2014/main" id="{8f635844-fe81-2db1-2223-fb3a2bf54fb3}"/>
              </a:ext>
            </a:extLst>
          </xdr:cNvPr>
          <xdr:cNvSpPr/>
        </xdr:nvSpPr>
        <xdr:spPr>
          <a:xfrm>
            <a:off x="14497050" y="96202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ed461ef1-6308-bf22-4c13-60af3666718c}"/>
              </a:ext>
            </a:extLst>
          </xdr:cNvPr>
          <xdr:cNvSpPr txBox="1"/>
        </xdr:nvSpPr>
        <xdr:spPr>
          <a:xfrm>
            <a:off x="14624050" y="98218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40</xdr:row>
      <xdr:rowOff>152400</xdr:rowOff>
    </xdr:from>
    <xdr:to>
      <xdr:col>12</xdr:col>
      <xdr:colOff>126161</xdr:colOff>
      <xdr:row>48</xdr:row>
      <xdr:rowOff>38100</xdr:rowOff>
    </xdr:to>
    <xdr:grpSp>
      <xdr:nvGrpSpPr>
        <xdr:cNvPr id="13" name="oAddRow001">
          <a:extLst>
            <a:ext uri="{FF2B5EF4-FFF2-40B4-BE49-F238E27FC236}">
              <a16:creationId xmlns:a16="http://schemas.microsoft.com/office/drawing/2014/main" id="{5e2b0edf-dd44-8b0d-0679-14c9da4f76b1}"/>
            </a:ext>
          </a:extLst>
        </xdr:cNvPr>
        <xdr:cNvGrpSpPr>
          <a:grpSpLocks/>
        </xdr:cNvGrpSpPr>
      </xdr:nvGrpSpPr>
      <xdr:grpSpPr>
        <a:xfrm>
          <a:off x="10906125" y="3638550"/>
          <a:ext cx="723900" cy="1085850"/>
          <a:chOff x="15684500" y="7092950"/>
          <a:chExt cx="723061" cy="1130300"/>
        </a:xfrm>
      </xdr:grpSpPr>
      <xdr:sp>
        <xdr:nvSpPr>
          <xdr:cNvPr id="11" name="Right Bracket 10">
            <a:extLst>
              <a:ext uri="{FF2B5EF4-FFF2-40B4-BE49-F238E27FC236}">
                <a16:creationId xmlns:a16="http://schemas.microsoft.com/office/drawing/2014/main" id="{3a132f48-2201-f7c1-ca98-2e53ed581e7b}"/>
              </a:ext>
            </a:extLst>
          </xdr:cNvPr>
          <xdr:cNvSpPr/>
        </xdr:nvSpPr>
        <xdr:spPr>
          <a:xfrm>
            <a:off x="15684500" y="70929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9f09251e-7d27-9658-e3d4-ae3a755ae71f}"/>
              </a:ext>
            </a:extLst>
          </xdr:cNvPr>
          <xdr:cNvSpPr txBox="1"/>
        </xdr:nvSpPr>
        <xdr:spPr>
          <a:xfrm>
            <a:off x="15811500" y="75514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11</xdr:col>
      <xdr:colOff>63500</xdr:colOff>
      <xdr:row>41</xdr:row>
      <xdr:rowOff>152400</xdr:rowOff>
    </xdr:from>
    <xdr:to>
      <xdr:col>12</xdr:col>
      <xdr:colOff>62661</xdr:colOff>
      <xdr:row>48</xdr:row>
      <xdr:rowOff>38100</xdr:rowOff>
    </xdr:to>
    <xdr:grpSp>
      <xdr:nvGrpSpPr>
        <xdr:cNvPr id="2" name="oAddRow001">
          <a:extLst>
            <a:ext uri="{FF2B5EF4-FFF2-40B4-BE49-F238E27FC236}">
              <a16:creationId xmlns:a16="http://schemas.microsoft.com/office/drawing/2014/main" id="{0588d5d2-0bb9-4b1c-8662-e09593adca85}"/>
            </a:ext>
          </a:extLst>
        </xdr:cNvPr>
        <xdr:cNvGrpSpPr>
          <a:grpSpLocks/>
        </xdr:cNvGrpSpPr>
      </xdr:nvGrpSpPr>
      <xdr:grpSpPr>
        <a:xfrm>
          <a:off x="11249025" y="3657600"/>
          <a:ext cx="657225" cy="1066800"/>
          <a:chOff x="16097250" y="7270750"/>
          <a:chExt cx="723061" cy="1130300"/>
        </a:xfrm>
      </xdr:grpSpPr>
      <xdr:sp>
        <xdr:nvSpPr>
          <xdr:cNvPr id="3" name="Right Bracket 2">
            <a:extLst>
              <a:ext uri="{FF2B5EF4-FFF2-40B4-BE49-F238E27FC236}">
                <a16:creationId xmlns:a16="http://schemas.microsoft.com/office/drawing/2014/main" id="{f0dde9ac-9e8f-6f9d-fa8c-8c005fe7f827}"/>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225df78b-d50d-a7bf-45d7-62721e0cd3e7}"/>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11</xdr:col>
      <xdr:colOff>0</xdr:colOff>
      <xdr:row>60</xdr:row>
      <xdr:rowOff>38100</xdr:rowOff>
    </xdr:to>
    <xdr:grpSp>
      <xdr:nvGrpSpPr>
        <xdr:cNvPr id="5" name="oFitText01">
          <a:extLst>
            <a:ext uri="{FF2B5EF4-FFF2-40B4-BE49-F238E27FC236}">
              <a16:creationId xmlns:a16="http://schemas.microsoft.com/office/drawing/2014/main" id="{ed50a7bf-0073-4039-ba1b-615682797d4e}"/>
            </a:ext>
          </a:extLst>
        </xdr:cNvPr>
        <xdr:cNvGrpSpPr>
          <a:grpSpLocks/>
        </xdr:cNvGrpSpPr>
      </xdr:nvGrpSpPr>
      <xdr:grpSpPr>
        <a:xfrm>
          <a:off x="10058400" y="6267450"/>
          <a:ext cx="1123950" cy="600075"/>
          <a:chOff x="14909800" y="9798050"/>
          <a:chExt cx="1016000" cy="654050"/>
        </a:xfrm>
      </xdr:grpSpPr>
      <xdr:sp>
        <xdr:nvSpPr>
          <xdr:cNvPr id="6" name="Right Bracket 5">
            <a:extLst>
              <a:ext uri="{FF2B5EF4-FFF2-40B4-BE49-F238E27FC236}">
                <a16:creationId xmlns:a16="http://schemas.microsoft.com/office/drawing/2014/main" id="{347dd997-9509-ea96-8cb4-ca502adcd226}"/>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7" name="TextBox 6">
            <a:extLst>
              <a:ext uri="{FF2B5EF4-FFF2-40B4-BE49-F238E27FC236}">
                <a16:creationId xmlns:a16="http://schemas.microsoft.com/office/drawing/2014/main" id="{ad0690f3-0281-df5e-48b1-f9265569f0b3}"/>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40</xdr:row>
      <xdr:rowOff>152400</xdr:rowOff>
    </xdr:from>
    <xdr:to>
      <xdr:col>12</xdr:col>
      <xdr:colOff>126161</xdr:colOff>
      <xdr:row>48</xdr:row>
      <xdr:rowOff>38100</xdr:rowOff>
    </xdr:to>
    <xdr:grpSp>
      <xdr:nvGrpSpPr>
        <xdr:cNvPr id="10" name="oAddRow001">
          <a:extLst>
            <a:ext uri="{FF2B5EF4-FFF2-40B4-BE49-F238E27FC236}">
              <a16:creationId xmlns:a16="http://schemas.microsoft.com/office/drawing/2014/main" id="{9168981e-9ba1-b8da-6429-f8dafd4f5759}"/>
            </a:ext>
          </a:extLst>
        </xdr:cNvPr>
        <xdr:cNvGrpSpPr>
          <a:grpSpLocks/>
        </xdr:cNvGrpSpPr>
      </xdr:nvGrpSpPr>
      <xdr:grpSpPr>
        <a:xfrm>
          <a:off x="11249025" y="3638550"/>
          <a:ext cx="723900" cy="1085850"/>
          <a:chOff x="16014700" y="7092950"/>
          <a:chExt cx="723061" cy="1130300"/>
        </a:xfrm>
      </xdr:grpSpPr>
      <xdr:sp>
        <xdr:nvSpPr>
          <xdr:cNvPr id="8" name="Right Bracket 7">
            <a:extLst>
              <a:ext uri="{FF2B5EF4-FFF2-40B4-BE49-F238E27FC236}">
                <a16:creationId xmlns:a16="http://schemas.microsoft.com/office/drawing/2014/main" id="{3f975c93-16dd-f45a-28df-e1398fdf731b}"/>
              </a:ext>
            </a:extLst>
          </xdr:cNvPr>
          <xdr:cNvSpPr/>
        </xdr:nvSpPr>
        <xdr:spPr>
          <a:xfrm>
            <a:off x="16014700" y="70929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daedb3bd-f730-5ea2-901f-c5164694d4e9}"/>
              </a:ext>
            </a:extLst>
          </xdr:cNvPr>
          <xdr:cNvSpPr txBox="1"/>
        </xdr:nvSpPr>
        <xdr:spPr>
          <a:xfrm>
            <a:off x="16141700" y="75514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10</xdr:col>
      <xdr:colOff>1079500</xdr:colOff>
      <xdr:row>60</xdr:row>
      <xdr:rowOff>38100</xdr:rowOff>
    </xdr:to>
    <xdr:grpSp>
      <xdr:nvGrpSpPr>
        <xdr:cNvPr id="13" name="oFitText01">
          <a:extLst>
            <a:ext uri="{FF2B5EF4-FFF2-40B4-BE49-F238E27FC236}">
              <a16:creationId xmlns:a16="http://schemas.microsoft.com/office/drawing/2014/main" id="{4f04438b-dc68-ac9f-b67d-1f17f0aa582c}"/>
            </a:ext>
          </a:extLst>
        </xdr:cNvPr>
        <xdr:cNvGrpSpPr>
          <a:grpSpLocks/>
        </xdr:cNvGrpSpPr>
      </xdr:nvGrpSpPr>
      <xdr:grpSpPr>
        <a:xfrm>
          <a:off x="10058400" y="6267450"/>
          <a:ext cx="1019175" cy="600075"/>
          <a:chOff x="14827250" y="9620250"/>
          <a:chExt cx="1016000" cy="596900"/>
        </a:xfrm>
      </xdr:grpSpPr>
      <xdr:sp>
        <xdr:nvSpPr>
          <xdr:cNvPr id="11" name="Right Bracket 10">
            <a:extLst>
              <a:ext uri="{FF2B5EF4-FFF2-40B4-BE49-F238E27FC236}">
                <a16:creationId xmlns:a16="http://schemas.microsoft.com/office/drawing/2014/main" id="{aec28a54-3754-0ed8-32c8-c5eb169cdebf}"/>
              </a:ext>
            </a:extLst>
          </xdr:cNvPr>
          <xdr:cNvSpPr/>
        </xdr:nvSpPr>
        <xdr:spPr>
          <a:xfrm>
            <a:off x="14827250" y="96202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cac07e1a-b142-b1be-211f-3d70f272a9cf}"/>
              </a:ext>
            </a:extLst>
          </xdr:cNvPr>
          <xdr:cNvSpPr txBox="1"/>
        </xdr:nvSpPr>
        <xdr:spPr>
          <a:xfrm>
            <a:off x="14954250" y="98218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11</xdr:col>
      <xdr:colOff>63500</xdr:colOff>
      <xdr:row>41</xdr:row>
      <xdr:rowOff>152400</xdr:rowOff>
    </xdr:from>
    <xdr:to>
      <xdr:col>12</xdr:col>
      <xdr:colOff>62661</xdr:colOff>
      <xdr:row>48</xdr:row>
      <xdr:rowOff>38100</xdr:rowOff>
    </xdr:to>
    <xdr:grpSp>
      <xdr:nvGrpSpPr>
        <xdr:cNvPr id="2" name="oAddRow001">
          <a:extLst>
            <a:ext uri="{FF2B5EF4-FFF2-40B4-BE49-F238E27FC236}">
              <a16:creationId xmlns:a16="http://schemas.microsoft.com/office/drawing/2014/main" id="{e68a0324-963a-4f43-820f-aa15829f6911}"/>
            </a:ext>
          </a:extLst>
        </xdr:cNvPr>
        <xdr:cNvGrpSpPr>
          <a:grpSpLocks/>
        </xdr:cNvGrpSpPr>
      </xdr:nvGrpSpPr>
      <xdr:grpSpPr>
        <a:xfrm>
          <a:off x="11220450" y="3657600"/>
          <a:ext cx="219075" cy="1066800"/>
          <a:chOff x="16097250" y="7270750"/>
          <a:chExt cx="723061" cy="1130300"/>
        </a:xfrm>
      </xdr:grpSpPr>
      <xdr:sp>
        <xdr:nvSpPr>
          <xdr:cNvPr id="3" name="Right Bracket 2">
            <a:extLst>
              <a:ext uri="{FF2B5EF4-FFF2-40B4-BE49-F238E27FC236}">
                <a16:creationId xmlns:a16="http://schemas.microsoft.com/office/drawing/2014/main" id="{ac043471-037e-294a-4f09-ad3995ee59ef}"/>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5757fc8b-6706-411b-3e92-fd67897ae7c9}"/>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11</xdr:col>
      <xdr:colOff>0</xdr:colOff>
      <xdr:row>60</xdr:row>
      <xdr:rowOff>38100</xdr:rowOff>
    </xdr:to>
    <xdr:grpSp>
      <xdr:nvGrpSpPr>
        <xdr:cNvPr id="5" name="oFitText01">
          <a:extLst>
            <a:ext uri="{FF2B5EF4-FFF2-40B4-BE49-F238E27FC236}">
              <a16:creationId xmlns:a16="http://schemas.microsoft.com/office/drawing/2014/main" id="{012da664-d69d-4820-aa43-4ef3f8b12bad}"/>
            </a:ext>
          </a:extLst>
        </xdr:cNvPr>
        <xdr:cNvGrpSpPr>
          <a:grpSpLocks/>
        </xdr:cNvGrpSpPr>
      </xdr:nvGrpSpPr>
      <xdr:grpSpPr>
        <a:xfrm>
          <a:off x="10029825" y="6267450"/>
          <a:ext cx="1123950" cy="600075"/>
          <a:chOff x="14909800" y="9798050"/>
          <a:chExt cx="1016000" cy="654050"/>
        </a:xfrm>
      </xdr:grpSpPr>
      <xdr:sp>
        <xdr:nvSpPr>
          <xdr:cNvPr id="6" name="Right Bracket 5">
            <a:extLst>
              <a:ext uri="{FF2B5EF4-FFF2-40B4-BE49-F238E27FC236}">
                <a16:creationId xmlns:a16="http://schemas.microsoft.com/office/drawing/2014/main" id="{c75651ce-6451-d844-f995-fda1480fc3dc}"/>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7" name="TextBox 6">
            <a:extLst>
              <a:ext uri="{FF2B5EF4-FFF2-40B4-BE49-F238E27FC236}">
                <a16:creationId xmlns:a16="http://schemas.microsoft.com/office/drawing/2014/main" id="{ee89d7b7-9a6b-6e6a-fea6-61c3777152bb}"/>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40</xdr:row>
      <xdr:rowOff>152400</xdr:rowOff>
    </xdr:from>
    <xdr:to>
      <xdr:col>12</xdr:col>
      <xdr:colOff>126161</xdr:colOff>
      <xdr:row>48</xdr:row>
      <xdr:rowOff>38100</xdr:rowOff>
    </xdr:to>
    <xdr:grpSp>
      <xdr:nvGrpSpPr>
        <xdr:cNvPr id="10" name="oAddRow001">
          <a:extLst>
            <a:ext uri="{FF2B5EF4-FFF2-40B4-BE49-F238E27FC236}">
              <a16:creationId xmlns:a16="http://schemas.microsoft.com/office/drawing/2014/main" id="{43e87018-d85d-1a44-8443-51e08134c376}"/>
            </a:ext>
          </a:extLst>
        </xdr:cNvPr>
        <xdr:cNvGrpSpPr>
          <a:grpSpLocks/>
        </xdr:cNvGrpSpPr>
      </xdr:nvGrpSpPr>
      <xdr:grpSpPr>
        <a:xfrm>
          <a:off x="11220450" y="3638550"/>
          <a:ext cx="285750" cy="1085850"/>
          <a:chOff x="15951200" y="7092950"/>
          <a:chExt cx="723061" cy="1130300"/>
        </a:xfrm>
      </xdr:grpSpPr>
      <xdr:sp>
        <xdr:nvSpPr>
          <xdr:cNvPr id="8" name="Right Bracket 7">
            <a:extLst>
              <a:ext uri="{FF2B5EF4-FFF2-40B4-BE49-F238E27FC236}">
                <a16:creationId xmlns:a16="http://schemas.microsoft.com/office/drawing/2014/main" id="{59ed23b1-6416-4912-d6eb-61d43f0abd37}"/>
              </a:ext>
            </a:extLst>
          </xdr:cNvPr>
          <xdr:cNvSpPr/>
        </xdr:nvSpPr>
        <xdr:spPr>
          <a:xfrm>
            <a:off x="15951200" y="70929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014b62fe-d649-9dc4-55ff-b3c3fc540012}"/>
              </a:ext>
            </a:extLst>
          </xdr:cNvPr>
          <xdr:cNvSpPr txBox="1"/>
        </xdr:nvSpPr>
        <xdr:spPr>
          <a:xfrm>
            <a:off x="16078200" y="75514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10</xdr:col>
      <xdr:colOff>1079500</xdr:colOff>
      <xdr:row>60</xdr:row>
      <xdr:rowOff>38100</xdr:rowOff>
    </xdr:to>
    <xdr:grpSp>
      <xdr:nvGrpSpPr>
        <xdr:cNvPr id="13" name="oFitText01">
          <a:extLst>
            <a:ext uri="{FF2B5EF4-FFF2-40B4-BE49-F238E27FC236}">
              <a16:creationId xmlns:a16="http://schemas.microsoft.com/office/drawing/2014/main" id="{7d6ac0ca-6bfd-0355-957f-82b94d503918}"/>
            </a:ext>
          </a:extLst>
        </xdr:cNvPr>
        <xdr:cNvGrpSpPr>
          <a:grpSpLocks/>
        </xdr:cNvGrpSpPr>
      </xdr:nvGrpSpPr>
      <xdr:grpSpPr>
        <a:xfrm>
          <a:off x="10029825" y="6267450"/>
          <a:ext cx="1019175" cy="600075"/>
          <a:chOff x="14763750" y="9620250"/>
          <a:chExt cx="1016000" cy="596900"/>
        </a:xfrm>
      </xdr:grpSpPr>
      <xdr:sp>
        <xdr:nvSpPr>
          <xdr:cNvPr id="11" name="Right Bracket 10">
            <a:extLst>
              <a:ext uri="{FF2B5EF4-FFF2-40B4-BE49-F238E27FC236}">
                <a16:creationId xmlns:a16="http://schemas.microsoft.com/office/drawing/2014/main" id="{0c75fae0-78c2-286a-2c73-eddfdfad7f13}"/>
              </a:ext>
            </a:extLst>
          </xdr:cNvPr>
          <xdr:cNvSpPr/>
        </xdr:nvSpPr>
        <xdr:spPr>
          <a:xfrm>
            <a:off x="14763750" y="96202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82a6d1f9-d299-63fa-553a-fb10fda45e1f}"/>
              </a:ext>
            </a:extLst>
          </xdr:cNvPr>
          <xdr:cNvSpPr txBox="1"/>
        </xdr:nvSpPr>
        <xdr:spPr>
          <a:xfrm>
            <a:off x="14890750" y="98218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11</xdr:col>
      <xdr:colOff>63500</xdr:colOff>
      <xdr:row>41</xdr:row>
      <xdr:rowOff>152400</xdr:rowOff>
    </xdr:from>
    <xdr:to>
      <xdr:col>12</xdr:col>
      <xdr:colOff>62661</xdr:colOff>
      <xdr:row>48</xdr:row>
      <xdr:rowOff>38100</xdr:rowOff>
    </xdr:to>
    <xdr:grpSp>
      <xdr:nvGrpSpPr>
        <xdr:cNvPr id="2" name="oAddRow001">
          <a:extLst>
            <a:ext uri="{FF2B5EF4-FFF2-40B4-BE49-F238E27FC236}">
              <a16:creationId xmlns:a16="http://schemas.microsoft.com/office/drawing/2014/main" id="{5f6c7c20-94c1-47b5-b56f-b9b012188a16}"/>
            </a:ext>
          </a:extLst>
        </xdr:cNvPr>
        <xdr:cNvGrpSpPr>
          <a:grpSpLocks/>
        </xdr:cNvGrpSpPr>
      </xdr:nvGrpSpPr>
      <xdr:grpSpPr>
        <a:xfrm>
          <a:off x="11715750" y="3657600"/>
          <a:ext cx="238125" cy="1066800"/>
          <a:chOff x="16097250" y="7270750"/>
          <a:chExt cx="723061" cy="1130300"/>
        </a:xfrm>
      </xdr:grpSpPr>
      <xdr:sp>
        <xdr:nvSpPr>
          <xdr:cNvPr id="3" name="Right Bracket 2">
            <a:extLst>
              <a:ext uri="{FF2B5EF4-FFF2-40B4-BE49-F238E27FC236}">
                <a16:creationId xmlns:a16="http://schemas.microsoft.com/office/drawing/2014/main" id="{d326314d-42f9-6c7c-d48b-0ad6beb13f0d}"/>
              </a:ext>
            </a:extLst>
          </xdr:cNvPr>
          <xdr:cNvSpPr/>
        </xdr:nvSpPr>
        <xdr:spPr>
          <a:xfrm>
            <a:off x="16097250" y="72707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099e2a73-e5c9-42f3-bc2c-cf93b267cfed}"/>
              </a:ext>
            </a:extLst>
          </xdr:cNvPr>
          <xdr:cNvSpPr txBox="1"/>
        </xdr:nvSpPr>
        <xdr:spPr>
          <a:xfrm>
            <a:off x="16224250" y="77292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11</xdr:col>
      <xdr:colOff>0</xdr:colOff>
      <xdr:row>60</xdr:row>
      <xdr:rowOff>38100</xdr:rowOff>
    </xdr:to>
    <xdr:grpSp>
      <xdr:nvGrpSpPr>
        <xdr:cNvPr id="5" name="oFitText01">
          <a:extLst>
            <a:ext uri="{FF2B5EF4-FFF2-40B4-BE49-F238E27FC236}">
              <a16:creationId xmlns:a16="http://schemas.microsoft.com/office/drawing/2014/main" id="{fa4acb62-89b0-4ebd-897a-fd90affff2a9}"/>
            </a:ext>
          </a:extLst>
        </xdr:cNvPr>
        <xdr:cNvGrpSpPr>
          <a:grpSpLocks/>
        </xdr:cNvGrpSpPr>
      </xdr:nvGrpSpPr>
      <xdr:grpSpPr>
        <a:xfrm>
          <a:off x="10525125" y="6267450"/>
          <a:ext cx="1123950" cy="600075"/>
          <a:chOff x="14909800" y="9798050"/>
          <a:chExt cx="1016000" cy="654050"/>
        </a:xfrm>
      </xdr:grpSpPr>
      <xdr:sp>
        <xdr:nvSpPr>
          <xdr:cNvPr id="6" name="Right Bracket 5">
            <a:extLst>
              <a:ext uri="{FF2B5EF4-FFF2-40B4-BE49-F238E27FC236}">
                <a16:creationId xmlns:a16="http://schemas.microsoft.com/office/drawing/2014/main" id="{a2e75dbc-a151-da07-66ec-843d6c8829c9}"/>
              </a:ext>
            </a:extLst>
          </xdr:cNvPr>
          <xdr:cNvSpPr/>
        </xdr:nvSpPr>
        <xdr:spPr>
          <a:xfrm>
            <a:off x="14909800" y="97980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7" name="TextBox 6">
            <a:extLst>
              <a:ext uri="{FF2B5EF4-FFF2-40B4-BE49-F238E27FC236}">
                <a16:creationId xmlns:a16="http://schemas.microsoft.com/office/drawing/2014/main" id="{5f459007-3b67-6608-df27-2cee0068a8e3}"/>
              </a:ext>
            </a:extLst>
          </xdr:cNvPr>
          <xdr:cNvSpPr txBox="1"/>
        </xdr:nvSpPr>
        <xdr:spPr>
          <a:xfrm>
            <a:off x="15036800" y="100282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11</xdr:col>
      <xdr:colOff>63500</xdr:colOff>
      <xdr:row>40</xdr:row>
      <xdr:rowOff>152400</xdr:rowOff>
    </xdr:from>
    <xdr:to>
      <xdr:col>12</xdr:col>
      <xdr:colOff>126161</xdr:colOff>
      <xdr:row>48</xdr:row>
      <xdr:rowOff>38100</xdr:rowOff>
    </xdr:to>
    <xdr:grpSp>
      <xdr:nvGrpSpPr>
        <xdr:cNvPr id="10" name="oAddRow001">
          <a:extLst>
            <a:ext uri="{FF2B5EF4-FFF2-40B4-BE49-F238E27FC236}">
              <a16:creationId xmlns:a16="http://schemas.microsoft.com/office/drawing/2014/main" id="{e6f3933d-0d6f-1b64-ccbb-936f9074d60e}"/>
            </a:ext>
          </a:extLst>
        </xdr:cNvPr>
        <xdr:cNvGrpSpPr>
          <a:grpSpLocks/>
        </xdr:cNvGrpSpPr>
      </xdr:nvGrpSpPr>
      <xdr:grpSpPr>
        <a:xfrm>
          <a:off x="11715750" y="3638550"/>
          <a:ext cx="304800" cy="1085850"/>
          <a:chOff x="16452850" y="7092950"/>
          <a:chExt cx="723061" cy="1130300"/>
        </a:xfrm>
      </xdr:grpSpPr>
      <xdr:sp>
        <xdr:nvSpPr>
          <xdr:cNvPr id="8" name="Right Bracket 7">
            <a:extLst>
              <a:ext uri="{FF2B5EF4-FFF2-40B4-BE49-F238E27FC236}">
                <a16:creationId xmlns:a16="http://schemas.microsoft.com/office/drawing/2014/main" id="{3c7673a3-bab3-e072-2e10-d37d47880e87}"/>
              </a:ext>
            </a:extLst>
          </xdr:cNvPr>
          <xdr:cNvSpPr/>
        </xdr:nvSpPr>
        <xdr:spPr>
          <a:xfrm>
            <a:off x="16452850" y="70929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9233f639-8d49-68c4-3a9b-9ebcf8e5ea11}"/>
              </a:ext>
            </a:extLst>
          </xdr:cNvPr>
          <xdr:cNvSpPr txBox="1"/>
        </xdr:nvSpPr>
        <xdr:spPr>
          <a:xfrm>
            <a:off x="16579850" y="75514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56</xdr:row>
      <xdr:rowOff>152400</xdr:rowOff>
    </xdr:from>
    <xdr:to>
      <xdr:col>10</xdr:col>
      <xdr:colOff>1079500</xdr:colOff>
      <xdr:row>60</xdr:row>
      <xdr:rowOff>38100</xdr:rowOff>
    </xdr:to>
    <xdr:grpSp>
      <xdr:nvGrpSpPr>
        <xdr:cNvPr id="13" name="oFitText01">
          <a:extLst>
            <a:ext uri="{FF2B5EF4-FFF2-40B4-BE49-F238E27FC236}">
              <a16:creationId xmlns:a16="http://schemas.microsoft.com/office/drawing/2014/main" id="{f2bbaf09-80db-0518-1151-22d8723d0261}"/>
            </a:ext>
          </a:extLst>
        </xdr:cNvPr>
        <xdr:cNvGrpSpPr>
          <a:grpSpLocks/>
        </xdr:cNvGrpSpPr>
      </xdr:nvGrpSpPr>
      <xdr:grpSpPr>
        <a:xfrm>
          <a:off x="10525125" y="6267450"/>
          <a:ext cx="1019175" cy="600075"/>
          <a:chOff x="15265400" y="9620250"/>
          <a:chExt cx="1016000" cy="596900"/>
        </a:xfrm>
      </xdr:grpSpPr>
      <xdr:sp>
        <xdr:nvSpPr>
          <xdr:cNvPr id="11" name="Right Bracket 10">
            <a:extLst>
              <a:ext uri="{FF2B5EF4-FFF2-40B4-BE49-F238E27FC236}">
                <a16:creationId xmlns:a16="http://schemas.microsoft.com/office/drawing/2014/main" id="{71535754-4fd1-74bf-123d-5f6ccfa975ed}"/>
              </a:ext>
            </a:extLst>
          </xdr:cNvPr>
          <xdr:cNvSpPr/>
        </xdr:nvSpPr>
        <xdr:spPr>
          <a:xfrm>
            <a:off x="15265400" y="96202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cd6f2d60-89ff-c6c2-5872-fa7f04aed0f9}"/>
              </a:ext>
            </a:extLst>
          </xdr:cNvPr>
          <xdr:cNvSpPr txBox="1"/>
        </xdr:nvSpPr>
        <xdr:spPr>
          <a:xfrm>
            <a:off x="15392400" y="98218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63500</xdr:colOff>
      <xdr:row>13</xdr:row>
      <xdr:rowOff>685800</xdr:rowOff>
    </xdr:from>
    <xdr:to>
      <xdr:col>3</xdr:col>
      <xdr:colOff>234950</xdr:colOff>
      <xdr:row>17</xdr:row>
      <xdr:rowOff>38100</xdr:rowOff>
    </xdr:to>
    <xdr:grpSp>
      <xdr:nvGrpSpPr>
        <xdr:cNvPr id="4" name="oFitText01">
          <a:extLst>
            <a:ext uri="{FF2B5EF4-FFF2-40B4-BE49-F238E27FC236}">
              <a16:creationId xmlns:a16="http://schemas.microsoft.com/office/drawing/2014/main" id="{2c3e260f-cd54-c9a9-ac22-3fb06fc30a08}"/>
            </a:ext>
          </a:extLst>
        </xdr:cNvPr>
        <xdr:cNvGrpSpPr>
          <a:grpSpLocks/>
        </xdr:cNvGrpSpPr>
      </xdr:nvGrpSpPr>
      <xdr:grpSpPr>
        <a:xfrm>
          <a:off x="5905500" y="6162675"/>
          <a:ext cx="1019175" cy="600075"/>
          <a:chOff x="5873750" y="6223000"/>
          <a:chExt cx="1016000" cy="596900"/>
        </a:xfrm>
      </xdr:grpSpPr>
      <xdr:sp>
        <xdr:nvSpPr>
          <xdr:cNvPr id="2" name="Right Bracket 1">
            <a:extLst>
              <a:ext uri="{FF2B5EF4-FFF2-40B4-BE49-F238E27FC236}">
                <a16:creationId xmlns:a16="http://schemas.microsoft.com/office/drawing/2014/main" id="{d7434f88-3e3f-0ca5-aaf5-b14ee8ee7177}"/>
              </a:ext>
            </a:extLst>
          </xdr:cNvPr>
          <xdr:cNvSpPr/>
        </xdr:nvSpPr>
        <xdr:spPr>
          <a:xfrm>
            <a:off x="5873750" y="62230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6809e9f3-2de9-3e90-3f68-a5b5e2659d21}"/>
              </a:ext>
            </a:extLst>
          </xdr:cNvPr>
          <xdr:cNvSpPr txBox="1"/>
        </xdr:nvSpPr>
        <xdr:spPr>
          <a:xfrm>
            <a:off x="6000750" y="64246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26</xdr:row>
      <xdr:rowOff>1041400</xdr:rowOff>
    </xdr:from>
    <xdr:to>
      <xdr:col>3</xdr:col>
      <xdr:colOff>234950</xdr:colOff>
      <xdr:row>30</xdr:row>
      <xdr:rowOff>38100</xdr:rowOff>
    </xdr:to>
    <xdr:grpSp>
      <xdr:nvGrpSpPr>
        <xdr:cNvPr id="10" name="oFitText02">
          <a:extLst>
            <a:ext uri="{FF2B5EF4-FFF2-40B4-BE49-F238E27FC236}">
              <a16:creationId xmlns:a16="http://schemas.microsoft.com/office/drawing/2014/main" id="{51d633f3-b70c-5cfd-b491-5633f369173e}"/>
            </a:ext>
          </a:extLst>
        </xdr:cNvPr>
        <xdr:cNvGrpSpPr>
          <a:grpSpLocks/>
        </xdr:cNvGrpSpPr>
      </xdr:nvGrpSpPr>
      <xdr:grpSpPr>
        <a:xfrm>
          <a:off x="5905500" y="9925050"/>
          <a:ext cx="1019175" cy="609600"/>
          <a:chOff x="5873750" y="10033000"/>
          <a:chExt cx="1016000" cy="596900"/>
        </a:xfrm>
      </xdr:grpSpPr>
      <xdr:sp>
        <xdr:nvSpPr>
          <xdr:cNvPr id="8" name="Right Bracket 7">
            <a:extLst>
              <a:ext uri="{FF2B5EF4-FFF2-40B4-BE49-F238E27FC236}">
                <a16:creationId xmlns:a16="http://schemas.microsoft.com/office/drawing/2014/main" id="{cb24afc7-d968-3a5e-d11c-d171a858f4b6}"/>
              </a:ext>
            </a:extLst>
          </xdr:cNvPr>
          <xdr:cNvSpPr/>
        </xdr:nvSpPr>
        <xdr:spPr>
          <a:xfrm>
            <a:off x="5873750" y="100330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0416623d-e1c6-b9bf-a005-b964fb48349d}"/>
              </a:ext>
            </a:extLst>
          </xdr:cNvPr>
          <xdr:cNvSpPr txBox="1"/>
        </xdr:nvSpPr>
        <xdr:spPr>
          <a:xfrm>
            <a:off x="6000750" y="102346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48</xdr:row>
      <xdr:rowOff>330200</xdr:rowOff>
    </xdr:from>
    <xdr:to>
      <xdr:col>3</xdr:col>
      <xdr:colOff>234950</xdr:colOff>
      <xdr:row>52</xdr:row>
      <xdr:rowOff>38100</xdr:rowOff>
    </xdr:to>
    <xdr:grpSp>
      <xdr:nvGrpSpPr>
        <xdr:cNvPr id="13" name="oFitText03">
          <a:extLst>
            <a:ext uri="{FF2B5EF4-FFF2-40B4-BE49-F238E27FC236}">
              <a16:creationId xmlns:a16="http://schemas.microsoft.com/office/drawing/2014/main" id="{47199f45-659e-c3d3-9e3e-e0688f9b3e5f}"/>
            </a:ext>
          </a:extLst>
        </xdr:cNvPr>
        <xdr:cNvGrpSpPr>
          <a:grpSpLocks/>
        </xdr:cNvGrpSpPr>
      </xdr:nvGrpSpPr>
      <xdr:grpSpPr>
        <a:xfrm>
          <a:off x="5905500" y="14820900"/>
          <a:ext cx="1019175" cy="600075"/>
          <a:chOff x="5873750" y="18154650"/>
          <a:chExt cx="1016000" cy="596900"/>
        </a:xfrm>
      </xdr:grpSpPr>
      <xdr:sp>
        <xdr:nvSpPr>
          <xdr:cNvPr id="11" name="Right Bracket 10">
            <a:extLst>
              <a:ext uri="{FF2B5EF4-FFF2-40B4-BE49-F238E27FC236}">
                <a16:creationId xmlns:a16="http://schemas.microsoft.com/office/drawing/2014/main" id="{3b7a9d4f-0395-deff-25c2-064d485273b8}"/>
              </a:ext>
            </a:extLst>
          </xdr:cNvPr>
          <xdr:cNvSpPr/>
        </xdr:nvSpPr>
        <xdr:spPr>
          <a:xfrm>
            <a:off x="5873750" y="181546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b6f6b33c-c6ce-ef3f-2cfa-36cb56cec40a}"/>
              </a:ext>
            </a:extLst>
          </xdr:cNvPr>
          <xdr:cNvSpPr txBox="1"/>
        </xdr:nvSpPr>
        <xdr:spPr>
          <a:xfrm>
            <a:off x="6000750" y="183562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84</xdr:row>
      <xdr:rowOff>508000</xdr:rowOff>
    </xdr:from>
    <xdr:to>
      <xdr:col>3</xdr:col>
      <xdr:colOff>234950</xdr:colOff>
      <xdr:row>88</xdr:row>
      <xdr:rowOff>38100</xdr:rowOff>
    </xdr:to>
    <xdr:grpSp>
      <xdr:nvGrpSpPr>
        <xdr:cNvPr id="16" name="oFitText04">
          <a:extLst>
            <a:ext uri="{FF2B5EF4-FFF2-40B4-BE49-F238E27FC236}">
              <a16:creationId xmlns:a16="http://schemas.microsoft.com/office/drawing/2014/main" id="{59fdb7ce-0ef6-bede-bfa5-e24aa8a9229f}"/>
            </a:ext>
          </a:extLst>
        </xdr:cNvPr>
        <xdr:cNvGrpSpPr>
          <a:grpSpLocks/>
        </xdr:cNvGrpSpPr>
      </xdr:nvGrpSpPr>
      <xdr:grpSpPr>
        <a:xfrm>
          <a:off x="5905500" y="21983700"/>
          <a:ext cx="1019175" cy="0"/>
          <a:chOff x="5873750" y="21570950"/>
          <a:chExt cx="1016000" cy="596900"/>
        </a:xfrm>
      </xdr:grpSpPr>
      <xdr:sp>
        <xdr:nvSpPr>
          <xdr:cNvPr id="14" name="Right Bracket 13">
            <a:extLst>
              <a:ext uri="{FF2B5EF4-FFF2-40B4-BE49-F238E27FC236}">
                <a16:creationId xmlns:a16="http://schemas.microsoft.com/office/drawing/2014/main" id="{7bc1ff36-6f1a-12ec-1b0c-f9bcd67d7f70}"/>
              </a:ext>
            </a:extLst>
          </xdr:cNvPr>
          <xdr:cNvSpPr/>
        </xdr:nvSpPr>
        <xdr:spPr>
          <a:xfrm>
            <a:off x="5873750" y="215709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5" name="TextBox 14">
            <a:extLst>
              <a:ext uri="{FF2B5EF4-FFF2-40B4-BE49-F238E27FC236}">
                <a16:creationId xmlns:a16="http://schemas.microsoft.com/office/drawing/2014/main" id="{8e9bd881-1d65-bc1c-57cb-194bc3412382}"/>
              </a:ext>
            </a:extLst>
          </xdr:cNvPr>
          <xdr:cNvSpPr txBox="1"/>
        </xdr:nvSpPr>
        <xdr:spPr>
          <a:xfrm>
            <a:off x="6000750" y="217725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104</xdr:row>
      <xdr:rowOff>152400</xdr:rowOff>
    </xdr:from>
    <xdr:to>
      <xdr:col>3</xdr:col>
      <xdr:colOff>234950</xdr:colOff>
      <xdr:row>108</xdr:row>
      <xdr:rowOff>38100</xdr:rowOff>
    </xdr:to>
    <xdr:grpSp>
      <xdr:nvGrpSpPr>
        <xdr:cNvPr id="19" name="oFitText05">
          <a:extLst>
            <a:ext uri="{FF2B5EF4-FFF2-40B4-BE49-F238E27FC236}">
              <a16:creationId xmlns:a16="http://schemas.microsoft.com/office/drawing/2014/main" id="{585f2927-19d4-2da8-12a5-2ce1ec65a8bf}"/>
            </a:ext>
          </a:extLst>
        </xdr:cNvPr>
        <xdr:cNvGrpSpPr>
          <a:grpSpLocks/>
        </xdr:cNvGrpSpPr>
      </xdr:nvGrpSpPr>
      <xdr:grpSpPr>
        <a:xfrm>
          <a:off x="5905500" y="24136350"/>
          <a:ext cx="1019175" cy="600075"/>
          <a:chOff x="5873750" y="29006800"/>
          <a:chExt cx="1016000" cy="596900"/>
        </a:xfrm>
      </xdr:grpSpPr>
      <xdr:sp>
        <xdr:nvSpPr>
          <xdr:cNvPr id="17" name="Right Bracket 16">
            <a:extLst>
              <a:ext uri="{FF2B5EF4-FFF2-40B4-BE49-F238E27FC236}">
                <a16:creationId xmlns:a16="http://schemas.microsoft.com/office/drawing/2014/main" id="{2c77fe14-d4b3-ecb2-57a1-206d7f2d9129}"/>
              </a:ext>
            </a:extLst>
          </xdr:cNvPr>
          <xdr:cNvSpPr/>
        </xdr:nvSpPr>
        <xdr:spPr>
          <a:xfrm>
            <a:off x="5873750" y="290068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8" name="TextBox 17">
            <a:extLst>
              <a:ext uri="{FF2B5EF4-FFF2-40B4-BE49-F238E27FC236}">
                <a16:creationId xmlns:a16="http://schemas.microsoft.com/office/drawing/2014/main" id="{e5f144ba-47b5-abb7-a3a1-b0c02d7bfcb5}"/>
              </a:ext>
            </a:extLst>
          </xdr:cNvPr>
          <xdr:cNvSpPr txBox="1"/>
        </xdr:nvSpPr>
        <xdr:spPr>
          <a:xfrm>
            <a:off x="6000750" y="292084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6</xdr:col>
      <xdr:colOff>63500</xdr:colOff>
      <xdr:row>38</xdr:row>
      <xdr:rowOff>152400</xdr:rowOff>
    </xdr:from>
    <xdr:to>
      <xdr:col>7</xdr:col>
      <xdr:colOff>419100</xdr:colOff>
      <xdr:row>43</xdr:row>
      <xdr:rowOff>38100</xdr:rowOff>
    </xdr:to>
    <xdr:grpSp>
      <xdr:nvGrpSpPr>
        <xdr:cNvPr id="4" name="oFitText01">
          <a:extLst>
            <a:ext uri="{FF2B5EF4-FFF2-40B4-BE49-F238E27FC236}">
              <a16:creationId xmlns:a16="http://schemas.microsoft.com/office/drawing/2014/main" id="{cd20fe4a-ccea-eb61-49ce-91e706aff21a}"/>
            </a:ext>
          </a:extLst>
        </xdr:cNvPr>
        <xdr:cNvGrpSpPr>
          <a:grpSpLocks/>
        </xdr:cNvGrpSpPr>
      </xdr:nvGrpSpPr>
      <xdr:grpSpPr>
        <a:xfrm>
          <a:off x="10210800" y="9458325"/>
          <a:ext cx="3714750" cy="771525"/>
          <a:chOff x="9410700" y="6527800"/>
          <a:chExt cx="1016000" cy="984250"/>
        </a:xfrm>
      </xdr:grpSpPr>
      <xdr:sp>
        <xdr:nvSpPr>
          <xdr:cNvPr id="2" name="Right Bracket 1">
            <a:extLst>
              <a:ext uri="{FF2B5EF4-FFF2-40B4-BE49-F238E27FC236}">
                <a16:creationId xmlns:a16="http://schemas.microsoft.com/office/drawing/2014/main" id="{3147f023-7607-e830-c0ea-d1745b35f790}"/>
              </a:ext>
            </a:extLst>
          </xdr:cNvPr>
          <xdr:cNvSpPr/>
        </xdr:nvSpPr>
        <xdr:spPr>
          <a:xfrm>
            <a:off x="9410700" y="6527800"/>
            <a:ext cx="25400" cy="9842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3" name="TextBox 2">
            <a:extLst>
              <a:ext uri="{FF2B5EF4-FFF2-40B4-BE49-F238E27FC236}">
                <a16:creationId xmlns:a16="http://schemas.microsoft.com/office/drawing/2014/main" id="{0ea5783d-717f-f475-e932-9f12484a533c}"/>
              </a:ext>
            </a:extLst>
          </xdr:cNvPr>
          <xdr:cNvSpPr txBox="1"/>
        </xdr:nvSpPr>
        <xdr:spPr>
          <a:xfrm>
            <a:off x="9537700" y="692308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8</xdr:col>
      <xdr:colOff>63500</xdr:colOff>
      <xdr:row>3</xdr:row>
      <xdr:rowOff>152400</xdr:rowOff>
    </xdr:from>
    <xdr:to>
      <xdr:col>8</xdr:col>
      <xdr:colOff>786561</xdr:colOff>
      <xdr:row>19</xdr:row>
      <xdr:rowOff>38100</xdr:rowOff>
    </xdr:to>
    <xdr:grpSp>
      <xdr:nvGrpSpPr>
        <xdr:cNvPr id="10" name="oAddRow001">
          <a:extLst>
            <a:ext uri="{FF2B5EF4-FFF2-40B4-BE49-F238E27FC236}">
              <a16:creationId xmlns:a16="http://schemas.microsoft.com/office/drawing/2014/main" id="{2fd2ec44-9c17-43b6-4f08-b29545d40e85}"/>
            </a:ext>
          </a:extLst>
        </xdr:cNvPr>
        <xdr:cNvGrpSpPr>
          <a:grpSpLocks/>
        </xdr:cNvGrpSpPr>
      </xdr:nvGrpSpPr>
      <xdr:grpSpPr>
        <a:xfrm>
          <a:off x="16935450" y="790575"/>
          <a:ext cx="552450" cy="5200650"/>
          <a:chOff x="15875000" y="800100"/>
          <a:chExt cx="723061" cy="2730500"/>
        </a:xfrm>
      </xdr:grpSpPr>
      <xdr:sp>
        <xdr:nvSpPr>
          <xdr:cNvPr id="8" name="Right Bracket 7">
            <a:extLst>
              <a:ext uri="{FF2B5EF4-FFF2-40B4-BE49-F238E27FC236}">
                <a16:creationId xmlns:a16="http://schemas.microsoft.com/office/drawing/2014/main" id="{9597e88a-6cb0-ad65-75e3-68aeba9582ac}"/>
              </a:ext>
            </a:extLst>
          </xdr:cNvPr>
          <xdr:cNvSpPr/>
        </xdr:nvSpPr>
        <xdr:spPr>
          <a:xfrm>
            <a:off x="15875000" y="800100"/>
            <a:ext cx="25400" cy="2730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8f2ca931-19c0-29a3-e718-2a2ad8a2cd0d}"/>
              </a:ext>
            </a:extLst>
          </xdr:cNvPr>
          <xdr:cNvSpPr txBox="1"/>
        </xdr:nvSpPr>
        <xdr:spPr>
          <a:xfrm>
            <a:off x="16002000" y="20587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4</xdr:row>
      <xdr:rowOff>0</xdr:rowOff>
    </xdr:from>
    <xdr:to>
      <xdr:col>11</xdr:col>
      <xdr:colOff>126161</xdr:colOff>
      <xdr:row>19</xdr:row>
      <xdr:rowOff>38100</xdr:rowOff>
    </xdr:to>
    <xdr:grpSp>
      <xdr:nvGrpSpPr>
        <xdr:cNvPr id="2" name="oAddRow001">
          <a:extLst>
            <a:ext uri="{FF2B5EF4-FFF2-40B4-BE49-F238E27FC236}">
              <a16:creationId xmlns:a16="http://schemas.microsoft.com/office/drawing/2014/main" id="{1ec1a222-1766-4cb7-9782-97f6a884d326}"/>
            </a:ext>
          </a:extLst>
        </xdr:cNvPr>
        <xdr:cNvGrpSpPr>
          <a:grpSpLocks/>
        </xdr:cNvGrpSpPr>
      </xdr:nvGrpSpPr>
      <xdr:grpSpPr>
        <a:xfrm>
          <a:off x="13496925" y="990600"/>
          <a:ext cx="723900" cy="2609850"/>
          <a:chOff x="9417050" y="977900"/>
          <a:chExt cx="723061" cy="3619500"/>
        </a:xfrm>
      </xdr:grpSpPr>
      <xdr:sp>
        <xdr:nvSpPr>
          <xdr:cNvPr id="3" name="Right Bracket 2">
            <a:extLst>
              <a:ext uri="{FF2B5EF4-FFF2-40B4-BE49-F238E27FC236}">
                <a16:creationId xmlns:a16="http://schemas.microsoft.com/office/drawing/2014/main" id="{3cbd4f19-8ebc-7426-f3b2-bec3ea4d838c}"/>
              </a:ext>
            </a:extLst>
          </xdr:cNvPr>
          <xdr:cNvSpPr/>
        </xdr:nvSpPr>
        <xdr:spPr>
          <a:xfrm>
            <a:off x="9417050" y="977900"/>
            <a:ext cx="25400" cy="3619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 name="TextBox 3">
            <a:extLst>
              <a:ext uri="{FF2B5EF4-FFF2-40B4-BE49-F238E27FC236}">
                <a16:creationId xmlns:a16="http://schemas.microsoft.com/office/drawing/2014/main" id="{958e4dfe-1c5f-b5b3-e59f-cd8585284e1e}"/>
              </a:ext>
            </a:extLst>
          </xdr:cNvPr>
          <xdr:cNvSpPr txBox="1"/>
        </xdr:nvSpPr>
        <xdr:spPr>
          <a:xfrm>
            <a:off x="9544050" y="26810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29</xdr:row>
      <xdr:rowOff>152400</xdr:rowOff>
    </xdr:from>
    <xdr:to>
      <xdr:col>11</xdr:col>
      <xdr:colOff>419100</xdr:colOff>
      <xdr:row>34</xdr:row>
      <xdr:rowOff>38100</xdr:rowOff>
    </xdr:to>
    <xdr:grpSp>
      <xdr:nvGrpSpPr>
        <xdr:cNvPr id="5" name="oFitText01">
          <a:extLst>
            <a:ext uri="{FF2B5EF4-FFF2-40B4-BE49-F238E27FC236}">
              <a16:creationId xmlns:a16="http://schemas.microsoft.com/office/drawing/2014/main" id="{fed09737-a2cd-4d6d-a2a8-d600dd02c386}"/>
            </a:ext>
          </a:extLst>
        </xdr:cNvPr>
        <xdr:cNvGrpSpPr>
          <a:grpSpLocks/>
        </xdr:cNvGrpSpPr>
      </xdr:nvGrpSpPr>
      <xdr:grpSpPr>
        <a:xfrm>
          <a:off x="13496925" y="5486400"/>
          <a:ext cx="1009650" cy="704850"/>
          <a:chOff x="9410700" y="6527800"/>
          <a:chExt cx="1016000" cy="984250"/>
        </a:xfrm>
      </xdr:grpSpPr>
      <xdr:sp>
        <xdr:nvSpPr>
          <xdr:cNvPr id="6" name="Right Bracket 5">
            <a:extLst>
              <a:ext uri="{FF2B5EF4-FFF2-40B4-BE49-F238E27FC236}">
                <a16:creationId xmlns:a16="http://schemas.microsoft.com/office/drawing/2014/main" id="{57680a8a-ca20-fff5-d16b-674039573ac4}"/>
              </a:ext>
            </a:extLst>
          </xdr:cNvPr>
          <xdr:cNvSpPr/>
        </xdr:nvSpPr>
        <xdr:spPr>
          <a:xfrm>
            <a:off x="9410700" y="6527800"/>
            <a:ext cx="25400" cy="9842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7" name="TextBox 6">
            <a:extLst>
              <a:ext uri="{FF2B5EF4-FFF2-40B4-BE49-F238E27FC236}">
                <a16:creationId xmlns:a16="http://schemas.microsoft.com/office/drawing/2014/main" id="{81cb92da-09d5-2eb1-f311-512f93c4764a}"/>
              </a:ext>
            </a:extLst>
          </xdr:cNvPr>
          <xdr:cNvSpPr txBox="1"/>
        </xdr:nvSpPr>
        <xdr:spPr>
          <a:xfrm>
            <a:off x="9537700" y="692308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7</xdr:col>
      <xdr:colOff>63500</xdr:colOff>
      <xdr:row>3</xdr:row>
      <xdr:rowOff>152400</xdr:rowOff>
    </xdr:from>
    <xdr:to>
      <xdr:col>8</xdr:col>
      <xdr:colOff>126161</xdr:colOff>
      <xdr:row>19</xdr:row>
      <xdr:rowOff>38100</xdr:rowOff>
    </xdr:to>
    <xdr:grpSp>
      <xdr:nvGrpSpPr>
        <xdr:cNvPr id="16" name="oAddRow001">
          <a:extLst>
            <a:ext uri="{FF2B5EF4-FFF2-40B4-BE49-F238E27FC236}">
              <a16:creationId xmlns:a16="http://schemas.microsoft.com/office/drawing/2014/main" id="{42e38dd3-930e-67f9-8c15-a448ba2a21e2}"/>
            </a:ext>
          </a:extLst>
        </xdr:cNvPr>
        <xdr:cNvGrpSpPr>
          <a:grpSpLocks/>
        </xdr:cNvGrpSpPr>
      </xdr:nvGrpSpPr>
      <xdr:grpSpPr>
        <a:xfrm>
          <a:off x="9953625" y="790575"/>
          <a:ext cx="723900" cy="2628900"/>
          <a:chOff x="10236200" y="800100"/>
          <a:chExt cx="723061" cy="3619500"/>
        </a:xfrm>
      </xdr:grpSpPr>
      <xdr:sp>
        <xdr:nvSpPr>
          <xdr:cNvPr id="14" name="Right Bracket 13">
            <a:extLst>
              <a:ext uri="{FF2B5EF4-FFF2-40B4-BE49-F238E27FC236}">
                <a16:creationId xmlns:a16="http://schemas.microsoft.com/office/drawing/2014/main" id="{5ef3f0d8-bb0e-bd85-c6b6-bc9e9c5a7212}"/>
              </a:ext>
            </a:extLst>
          </xdr:cNvPr>
          <xdr:cNvSpPr/>
        </xdr:nvSpPr>
        <xdr:spPr>
          <a:xfrm>
            <a:off x="10236200" y="800100"/>
            <a:ext cx="25400" cy="3619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5" name="TextBox 14">
            <a:extLst>
              <a:ext uri="{FF2B5EF4-FFF2-40B4-BE49-F238E27FC236}">
                <a16:creationId xmlns:a16="http://schemas.microsoft.com/office/drawing/2014/main" id="{d70be207-5b48-8a77-e979-df3880a2e498}"/>
              </a:ext>
            </a:extLst>
          </xdr:cNvPr>
          <xdr:cNvSpPr txBox="1"/>
        </xdr:nvSpPr>
        <xdr:spPr>
          <a:xfrm>
            <a:off x="10363200" y="25032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7</xdr:col>
      <xdr:colOff>63500</xdr:colOff>
      <xdr:row>26</xdr:row>
      <xdr:rowOff>152400</xdr:rowOff>
    </xdr:from>
    <xdr:to>
      <xdr:col>8</xdr:col>
      <xdr:colOff>419100</xdr:colOff>
      <xdr:row>30</xdr:row>
      <xdr:rowOff>38100</xdr:rowOff>
    </xdr:to>
    <xdr:grpSp>
      <xdr:nvGrpSpPr>
        <xdr:cNvPr id="22" name="oFitText01">
          <a:extLst>
            <a:ext uri="{FF2B5EF4-FFF2-40B4-BE49-F238E27FC236}">
              <a16:creationId xmlns:a16="http://schemas.microsoft.com/office/drawing/2014/main" id="{c2d9a2c5-a2ca-b6f6-2a69-9af2978e1452}"/>
            </a:ext>
          </a:extLst>
        </xdr:cNvPr>
        <xdr:cNvGrpSpPr>
          <a:grpSpLocks/>
        </xdr:cNvGrpSpPr>
      </xdr:nvGrpSpPr>
      <xdr:grpSpPr>
        <a:xfrm>
          <a:off x="9953625" y="4791075"/>
          <a:ext cx="1009650" cy="561975"/>
          <a:chOff x="10236200" y="5816600"/>
          <a:chExt cx="1016000" cy="635000"/>
        </a:xfrm>
      </xdr:grpSpPr>
      <xdr:sp>
        <xdr:nvSpPr>
          <xdr:cNvPr id="20" name="Right Bracket 19">
            <a:extLst>
              <a:ext uri="{FF2B5EF4-FFF2-40B4-BE49-F238E27FC236}">
                <a16:creationId xmlns:a16="http://schemas.microsoft.com/office/drawing/2014/main" id="{f73c5be5-2cfa-a8e8-c688-2f2cabfca9b5}"/>
              </a:ext>
            </a:extLst>
          </xdr:cNvPr>
          <xdr:cNvSpPr/>
        </xdr:nvSpPr>
        <xdr:spPr>
          <a:xfrm>
            <a:off x="10236200" y="5816600"/>
            <a:ext cx="25400" cy="6350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21" name="TextBox 20">
            <a:extLst>
              <a:ext uri="{FF2B5EF4-FFF2-40B4-BE49-F238E27FC236}">
                <a16:creationId xmlns:a16="http://schemas.microsoft.com/office/drawing/2014/main" id="{2650948e-c930-2532-a2a0-0d2390e82d5d}"/>
              </a:ext>
            </a:extLst>
          </xdr:cNvPr>
          <xdr:cNvSpPr txBox="1"/>
        </xdr:nvSpPr>
        <xdr:spPr>
          <a:xfrm>
            <a:off x="10363200" y="60372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11</xdr:col>
      <xdr:colOff>63500</xdr:colOff>
      <xdr:row>3</xdr:row>
      <xdr:rowOff>152400</xdr:rowOff>
    </xdr:from>
    <xdr:to>
      <xdr:col>12</xdr:col>
      <xdr:colOff>126161</xdr:colOff>
      <xdr:row>14</xdr:row>
      <xdr:rowOff>38100</xdr:rowOff>
    </xdr:to>
    <xdr:grpSp>
      <xdr:nvGrpSpPr>
        <xdr:cNvPr id="10" name="oAddRow001">
          <a:extLst>
            <a:ext uri="{FF2B5EF4-FFF2-40B4-BE49-F238E27FC236}">
              <a16:creationId xmlns:a16="http://schemas.microsoft.com/office/drawing/2014/main" id="{994ec0fb-567d-191f-fdcc-b3bd2c9c2857}"/>
            </a:ext>
          </a:extLst>
        </xdr:cNvPr>
        <xdr:cNvGrpSpPr>
          <a:grpSpLocks/>
        </xdr:cNvGrpSpPr>
      </xdr:nvGrpSpPr>
      <xdr:grpSpPr>
        <a:xfrm>
          <a:off x="14916150" y="971550"/>
          <a:ext cx="723900" cy="1771650"/>
          <a:chOff x="13493750" y="977900"/>
          <a:chExt cx="723061" cy="3619500"/>
        </a:xfrm>
      </xdr:grpSpPr>
      <xdr:sp>
        <xdr:nvSpPr>
          <xdr:cNvPr id="8" name="Right Bracket 7">
            <a:extLst>
              <a:ext uri="{FF2B5EF4-FFF2-40B4-BE49-F238E27FC236}">
                <a16:creationId xmlns:a16="http://schemas.microsoft.com/office/drawing/2014/main" id="{bdef8553-75e7-a5ec-be67-6736449dd702}"/>
              </a:ext>
            </a:extLst>
          </xdr:cNvPr>
          <xdr:cNvSpPr/>
        </xdr:nvSpPr>
        <xdr:spPr>
          <a:xfrm>
            <a:off x="13493750" y="977900"/>
            <a:ext cx="25400" cy="3619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021f4d81-9f5f-bfc9-733d-4103f34838d3}"/>
              </a:ext>
            </a:extLst>
          </xdr:cNvPr>
          <xdr:cNvSpPr txBox="1"/>
        </xdr:nvSpPr>
        <xdr:spPr>
          <a:xfrm>
            <a:off x="13620750" y="26810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11</xdr:col>
      <xdr:colOff>63500</xdr:colOff>
      <xdr:row>21</xdr:row>
      <xdr:rowOff>152400</xdr:rowOff>
    </xdr:from>
    <xdr:to>
      <xdr:col>12</xdr:col>
      <xdr:colOff>419100</xdr:colOff>
      <xdr:row>25</xdr:row>
      <xdr:rowOff>38100</xdr:rowOff>
    </xdr:to>
    <xdr:grpSp>
      <xdr:nvGrpSpPr>
        <xdr:cNvPr id="13" name="oFitText01">
          <a:extLst>
            <a:ext uri="{FF2B5EF4-FFF2-40B4-BE49-F238E27FC236}">
              <a16:creationId xmlns:a16="http://schemas.microsoft.com/office/drawing/2014/main" id="{7bbc11b0-4724-61d3-5a92-b8b16778c0fa}"/>
            </a:ext>
          </a:extLst>
        </xdr:cNvPr>
        <xdr:cNvGrpSpPr>
          <a:grpSpLocks/>
        </xdr:cNvGrpSpPr>
      </xdr:nvGrpSpPr>
      <xdr:grpSpPr>
        <a:xfrm>
          <a:off x="14916150" y="4114800"/>
          <a:ext cx="1009650" cy="561975"/>
          <a:chOff x="13493750" y="5994400"/>
          <a:chExt cx="1016000" cy="596900"/>
        </a:xfrm>
      </xdr:grpSpPr>
      <xdr:sp>
        <xdr:nvSpPr>
          <xdr:cNvPr id="11" name="Right Bracket 10">
            <a:extLst>
              <a:ext uri="{FF2B5EF4-FFF2-40B4-BE49-F238E27FC236}">
                <a16:creationId xmlns:a16="http://schemas.microsoft.com/office/drawing/2014/main" id="{bf5bbc24-9c4c-1e40-0b18-86555d9bd168}"/>
              </a:ext>
            </a:extLst>
          </xdr:cNvPr>
          <xdr:cNvSpPr/>
        </xdr:nvSpPr>
        <xdr:spPr>
          <a:xfrm>
            <a:off x="13493750" y="59944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315c94fd-6e0d-49cb-fe61-af1b5a96fcb2}"/>
              </a:ext>
            </a:extLst>
          </xdr:cNvPr>
          <xdr:cNvSpPr txBox="1"/>
        </xdr:nvSpPr>
        <xdr:spPr>
          <a:xfrm>
            <a:off x="13620750" y="61960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20</xdr:col>
      <xdr:colOff>63500</xdr:colOff>
      <xdr:row>43</xdr:row>
      <xdr:rowOff>152400</xdr:rowOff>
    </xdr:from>
    <xdr:to>
      <xdr:col>21</xdr:col>
      <xdr:colOff>126161</xdr:colOff>
      <xdr:row>50</xdr:row>
      <xdr:rowOff>38100</xdr:rowOff>
    </xdr:to>
    <xdr:grpSp>
      <xdr:nvGrpSpPr>
        <xdr:cNvPr id="22" name="oAddRow006">
          <a:extLst>
            <a:ext uri="{FF2B5EF4-FFF2-40B4-BE49-F238E27FC236}">
              <a16:creationId xmlns:a16="http://schemas.microsoft.com/office/drawing/2014/main" id="{b81b0fa9-89eb-1e40-fe27-df8f9d8f9e8e}"/>
            </a:ext>
          </a:extLst>
        </xdr:cNvPr>
        <xdr:cNvGrpSpPr>
          <a:grpSpLocks/>
        </xdr:cNvGrpSpPr>
      </xdr:nvGrpSpPr>
      <xdr:grpSpPr>
        <a:xfrm>
          <a:off x="25479375" y="8162925"/>
          <a:ext cx="1809750" cy="1085850"/>
          <a:chOff x="25463500" y="7867650"/>
          <a:chExt cx="723061" cy="1130300"/>
        </a:xfrm>
      </xdr:grpSpPr>
      <xdr:sp>
        <xdr:nvSpPr>
          <xdr:cNvPr id="20" name="Right Bracket 19">
            <a:extLst>
              <a:ext uri="{FF2B5EF4-FFF2-40B4-BE49-F238E27FC236}">
                <a16:creationId xmlns:a16="http://schemas.microsoft.com/office/drawing/2014/main" id="{5f133b0e-6c38-c44d-fe6b-e1e6b16f6bb4}"/>
              </a:ext>
            </a:extLst>
          </xdr:cNvPr>
          <xdr:cNvSpPr/>
        </xdr:nvSpPr>
        <xdr:spPr>
          <a:xfrm>
            <a:off x="25463500" y="78676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21" name="TextBox 20">
            <a:extLst>
              <a:ext uri="{FF2B5EF4-FFF2-40B4-BE49-F238E27FC236}">
                <a16:creationId xmlns:a16="http://schemas.microsoft.com/office/drawing/2014/main" id="{51524cf7-47ab-4727-0a71-f8f5ba638850}"/>
              </a:ext>
            </a:extLst>
          </xdr:cNvPr>
          <xdr:cNvSpPr txBox="1"/>
        </xdr:nvSpPr>
        <xdr:spPr>
          <a:xfrm>
            <a:off x="25590500" y="83261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19</xdr:col>
      <xdr:colOff>63500</xdr:colOff>
      <xdr:row>55</xdr:row>
      <xdr:rowOff>152400</xdr:rowOff>
    </xdr:from>
    <xdr:to>
      <xdr:col>19</xdr:col>
      <xdr:colOff>786561</xdr:colOff>
      <xdr:row>62</xdr:row>
      <xdr:rowOff>38100</xdr:rowOff>
    </xdr:to>
    <xdr:grpSp>
      <xdr:nvGrpSpPr>
        <xdr:cNvPr id="16" name="oAddRow007">
          <a:extLst>
            <a:ext uri="{FF2B5EF4-FFF2-40B4-BE49-F238E27FC236}">
              <a16:creationId xmlns:a16="http://schemas.microsoft.com/office/drawing/2014/main" id="{6b477285-b639-81f1-559b-c9df9c6be87d}"/>
            </a:ext>
          </a:extLst>
        </xdr:cNvPr>
        <xdr:cNvGrpSpPr>
          <a:grpSpLocks/>
        </xdr:cNvGrpSpPr>
      </xdr:nvGrpSpPr>
      <xdr:grpSpPr>
        <a:xfrm>
          <a:off x="24212550" y="10258425"/>
          <a:ext cx="723900" cy="1085850"/>
          <a:chOff x="24180800" y="10388600"/>
          <a:chExt cx="723061" cy="1130300"/>
        </a:xfrm>
      </xdr:grpSpPr>
      <xdr:sp>
        <xdr:nvSpPr>
          <xdr:cNvPr id="14" name="Right Bracket 13">
            <a:extLst>
              <a:ext uri="{FF2B5EF4-FFF2-40B4-BE49-F238E27FC236}">
                <a16:creationId xmlns:a16="http://schemas.microsoft.com/office/drawing/2014/main" id="{62f2f133-0747-ddb7-b086-2736b1b18584}"/>
              </a:ext>
            </a:extLst>
          </xdr:cNvPr>
          <xdr:cNvSpPr/>
        </xdr:nvSpPr>
        <xdr:spPr>
          <a:xfrm>
            <a:off x="24180800" y="103886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5" name="TextBox 14">
            <a:extLst>
              <a:ext uri="{FF2B5EF4-FFF2-40B4-BE49-F238E27FC236}">
                <a16:creationId xmlns:a16="http://schemas.microsoft.com/office/drawing/2014/main" id="{364c796d-56f3-1284-3caf-c86fdb4267a8}"/>
              </a:ext>
            </a:extLst>
          </xdr:cNvPr>
          <xdr:cNvSpPr txBox="1"/>
        </xdr:nvSpPr>
        <xdr:spPr>
          <a:xfrm>
            <a:off x="24307800" y="108471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19</xdr:col>
      <xdr:colOff>63500</xdr:colOff>
      <xdr:row>31</xdr:row>
      <xdr:rowOff>152400</xdr:rowOff>
    </xdr:from>
    <xdr:to>
      <xdr:col>19</xdr:col>
      <xdr:colOff>786561</xdr:colOff>
      <xdr:row>38</xdr:row>
      <xdr:rowOff>38100</xdr:rowOff>
    </xdr:to>
    <xdr:grpSp>
      <xdr:nvGrpSpPr>
        <xdr:cNvPr id="25" name="oAddRow008">
          <a:extLst>
            <a:ext uri="{FF2B5EF4-FFF2-40B4-BE49-F238E27FC236}">
              <a16:creationId xmlns:a16="http://schemas.microsoft.com/office/drawing/2014/main" id="{502f1e21-f7f5-8da4-210c-4ff68e839254}"/>
            </a:ext>
          </a:extLst>
        </xdr:cNvPr>
        <xdr:cNvGrpSpPr>
          <a:grpSpLocks/>
        </xdr:cNvGrpSpPr>
      </xdr:nvGrpSpPr>
      <xdr:grpSpPr>
        <a:xfrm>
          <a:off x="24212550" y="6057900"/>
          <a:ext cx="723900" cy="1085850"/>
          <a:chOff x="24180800" y="6051550"/>
          <a:chExt cx="723061" cy="1130300"/>
        </a:xfrm>
      </xdr:grpSpPr>
      <xdr:sp>
        <xdr:nvSpPr>
          <xdr:cNvPr id="23" name="Right Bracket 22">
            <a:extLst>
              <a:ext uri="{FF2B5EF4-FFF2-40B4-BE49-F238E27FC236}">
                <a16:creationId xmlns:a16="http://schemas.microsoft.com/office/drawing/2014/main" id="{cd3959c1-80aa-58f6-176e-fbb152955ed7}"/>
              </a:ext>
            </a:extLst>
          </xdr:cNvPr>
          <xdr:cNvSpPr/>
        </xdr:nvSpPr>
        <xdr:spPr>
          <a:xfrm>
            <a:off x="24180800" y="60515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24" name="TextBox 23">
            <a:extLst>
              <a:ext uri="{FF2B5EF4-FFF2-40B4-BE49-F238E27FC236}">
                <a16:creationId xmlns:a16="http://schemas.microsoft.com/office/drawing/2014/main" id="{c2fb9648-957c-9978-b27e-abdc82ba3802}"/>
              </a:ext>
            </a:extLst>
          </xdr:cNvPr>
          <xdr:cNvSpPr txBox="1"/>
        </xdr:nvSpPr>
        <xdr:spPr>
          <a:xfrm>
            <a:off x="24307800" y="65100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19</xdr:col>
      <xdr:colOff>63500</xdr:colOff>
      <xdr:row>19</xdr:row>
      <xdr:rowOff>152400</xdr:rowOff>
    </xdr:from>
    <xdr:to>
      <xdr:col>19</xdr:col>
      <xdr:colOff>786561</xdr:colOff>
      <xdr:row>26</xdr:row>
      <xdr:rowOff>38100</xdr:rowOff>
    </xdr:to>
    <xdr:grpSp>
      <xdr:nvGrpSpPr>
        <xdr:cNvPr id="28" name="oAddRow009">
          <a:extLst>
            <a:ext uri="{FF2B5EF4-FFF2-40B4-BE49-F238E27FC236}">
              <a16:creationId xmlns:a16="http://schemas.microsoft.com/office/drawing/2014/main" id="{ca3c8f5a-b247-60ea-e84f-9375dfe0b581}"/>
            </a:ext>
          </a:extLst>
        </xdr:cNvPr>
        <xdr:cNvGrpSpPr>
          <a:grpSpLocks/>
        </xdr:cNvGrpSpPr>
      </xdr:nvGrpSpPr>
      <xdr:grpSpPr>
        <a:xfrm>
          <a:off x="24212550" y="3962400"/>
          <a:ext cx="723900" cy="1085850"/>
          <a:chOff x="24180800" y="4064000"/>
          <a:chExt cx="723061" cy="1130300"/>
        </a:xfrm>
      </xdr:grpSpPr>
      <xdr:sp>
        <xdr:nvSpPr>
          <xdr:cNvPr id="26" name="Right Bracket 25">
            <a:extLst>
              <a:ext uri="{FF2B5EF4-FFF2-40B4-BE49-F238E27FC236}">
                <a16:creationId xmlns:a16="http://schemas.microsoft.com/office/drawing/2014/main" id="{e960bc0e-4296-2f82-e2d9-4a387f4ab3b3}"/>
              </a:ext>
            </a:extLst>
          </xdr:cNvPr>
          <xdr:cNvSpPr/>
        </xdr:nvSpPr>
        <xdr:spPr>
          <a:xfrm>
            <a:off x="24180800" y="40640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27" name="TextBox 26">
            <a:extLst>
              <a:ext uri="{FF2B5EF4-FFF2-40B4-BE49-F238E27FC236}">
                <a16:creationId xmlns:a16="http://schemas.microsoft.com/office/drawing/2014/main" id="{771957a1-c883-b693-06c9-856dd7ecdb1d}"/>
              </a:ext>
            </a:extLst>
          </xdr:cNvPr>
          <xdr:cNvSpPr txBox="1"/>
        </xdr:nvSpPr>
        <xdr:spPr>
          <a:xfrm>
            <a:off x="24307800" y="45225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19</xdr:col>
      <xdr:colOff>63500</xdr:colOff>
      <xdr:row>7</xdr:row>
      <xdr:rowOff>152400</xdr:rowOff>
    </xdr:from>
    <xdr:to>
      <xdr:col>19</xdr:col>
      <xdr:colOff>786561</xdr:colOff>
      <xdr:row>14</xdr:row>
      <xdr:rowOff>38100</xdr:rowOff>
    </xdr:to>
    <xdr:grpSp>
      <xdr:nvGrpSpPr>
        <xdr:cNvPr id="31" name="oAddRow010">
          <a:extLst>
            <a:ext uri="{FF2B5EF4-FFF2-40B4-BE49-F238E27FC236}">
              <a16:creationId xmlns:a16="http://schemas.microsoft.com/office/drawing/2014/main" id="{c37f92c6-472d-4c30-7952-aabc260faee2}"/>
            </a:ext>
          </a:extLst>
        </xdr:cNvPr>
        <xdr:cNvGrpSpPr>
          <a:grpSpLocks/>
        </xdr:cNvGrpSpPr>
      </xdr:nvGrpSpPr>
      <xdr:grpSpPr>
        <a:xfrm>
          <a:off x="24212550" y="1866900"/>
          <a:ext cx="723900" cy="1085850"/>
          <a:chOff x="24180800" y="1898650"/>
          <a:chExt cx="723061" cy="1130300"/>
        </a:xfrm>
      </xdr:grpSpPr>
      <xdr:sp>
        <xdr:nvSpPr>
          <xdr:cNvPr id="29" name="Right Bracket 28">
            <a:extLst>
              <a:ext uri="{FF2B5EF4-FFF2-40B4-BE49-F238E27FC236}">
                <a16:creationId xmlns:a16="http://schemas.microsoft.com/office/drawing/2014/main" id="{070c7e1c-5d74-5532-7efb-50b5da664bef}"/>
              </a:ext>
            </a:extLst>
          </xdr:cNvPr>
          <xdr:cNvSpPr/>
        </xdr:nvSpPr>
        <xdr:spPr>
          <a:xfrm>
            <a:off x="24180800" y="18986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0" name="TextBox 29">
            <a:extLst>
              <a:ext uri="{FF2B5EF4-FFF2-40B4-BE49-F238E27FC236}">
                <a16:creationId xmlns:a16="http://schemas.microsoft.com/office/drawing/2014/main" id="{c9a2baa0-ba67-b6f1-c04b-7651457272af}"/>
              </a:ext>
            </a:extLst>
          </xdr:cNvPr>
          <xdr:cNvSpPr txBox="1"/>
        </xdr:nvSpPr>
        <xdr:spPr>
          <a:xfrm>
            <a:off x="24307800" y="23571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5</xdr:col>
      <xdr:colOff>63500</xdr:colOff>
      <xdr:row>67</xdr:row>
      <xdr:rowOff>152400</xdr:rowOff>
    </xdr:from>
    <xdr:to>
      <xdr:col>5</xdr:col>
      <xdr:colOff>1079500</xdr:colOff>
      <xdr:row>71</xdr:row>
      <xdr:rowOff>38100</xdr:rowOff>
    </xdr:to>
    <xdr:grpSp>
      <xdr:nvGrpSpPr>
        <xdr:cNvPr id="7" name="oFitText01">
          <a:extLst>
            <a:ext uri="{FF2B5EF4-FFF2-40B4-BE49-F238E27FC236}">
              <a16:creationId xmlns:a16="http://schemas.microsoft.com/office/drawing/2014/main" id="{638b78ca-3c1b-2fa1-1642-315fc4e55d1f}"/>
            </a:ext>
          </a:extLst>
        </xdr:cNvPr>
        <xdr:cNvGrpSpPr>
          <a:grpSpLocks/>
        </xdr:cNvGrpSpPr>
      </xdr:nvGrpSpPr>
      <xdr:grpSpPr>
        <a:xfrm>
          <a:off x="7543800" y="12353925"/>
          <a:ext cx="1019175" cy="600075"/>
          <a:chOff x="7556500" y="12725400"/>
          <a:chExt cx="1016000" cy="596900"/>
        </a:xfrm>
      </xdr:grpSpPr>
      <xdr:sp>
        <xdr:nvSpPr>
          <xdr:cNvPr id="5" name="Right Bracket 4">
            <a:extLst>
              <a:ext uri="{FF2B5EF4-FFF2-40B4-BE49-F238E27FC236}">
                <a16:creationId xmlns:a16="http://schemas.microsoft.com/office/drawing/2014/main" id="{3cce6c42-dcd2-8671-6735-6a9afcc8a267}"/>
              </a:ext>
            </a:extLst>
          </xdr:cNvPr>
          <xdr:cNvSpPr/>
        </xdr:nvSpPr>
        <xdr:spPr>
          <a:xfrm>
            <a:off x="7556500" y="127254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2a067711-2aa2-ffb9-fe0a-20bfeae23711}"/>
              </a:ext>
            </a:extLst>
          </xdr:cNvPr>
          <xdr:cNvSpPr txBox="1"/>
        </xdr:nvSpPr>
        <xdr:spPr>
          <a:xfrm>
            <a:off x="7683500" y="129270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9</xdr:col>
      <xdr:colOff>63500</xdr:colOff>
      <xdr:row>3</xdr:row>
      <xdr:rowOff>152400</xdr:rowOff>
    </xdr:from>
    <xdr:to>
      <xdr:col>9</xdr:col>
      <xdr:colOff>659561</xdr:colOff>
      <xdr:row>13</xdr:row>
      <xdr:rowOff>38100</xdr:rowOff>
    </xdr:to>
    <xdr:grpSp>
      <xdr:nvGrpSpPr>
        <xdr:cNvPr id="5" name="oAddRow001">
          <a:extLst>
            <a:ext uri="{FF2B5EF4-FFF2-40B4-BE49-F238E27FC236}">
              <a16:creationId xmlns:a16="http://schemas.microsoft.com/office/drawing/2014/main" id="{0b5284bc-4b09-41c5-b89b-82bc5c760525}"/>
            </a:ext>
          </a:extLst>
        </xdr:cNvPr>
        <xdr:cNvGrpSpPr>
          <a:grpSpLocks/>
        </xdr:cNvGrpSpPr>
      </xdr:nvGrpSpPr>
      <xdr:grpSpPr>
        <a:xfrm>
          <a:off x="17240250" y="1143000"/>
          <a:ext cx="542925" cy="1600200"/>
          <a:chOff x="15875000" y="800100"/>
          <a:chExt cx="723061" cy="2730500"/>
        </a:xfrm>
      </xdr:grpSpPr>
      <xdr:sp>
        <xdr:nvSpPr>
          <xdr:cNvPr id="6" name="Right Bracket 5">
            <a:extLst>
              <a:ext uri="{FF2B5EF4-FFF2-40B4-BE49-F238E27FC236}">
                <a16:creationId xmlns:a16="http://schemas.microsoft.com/office/drawing/2014/main" id="{292cc221-a8f9-6b60-f232-3509b8690c24}"/>
              </a:ext>
            </a:extLst>
          </xdr:cNvPr>
          <xdr:cNvSpPr/>
        </xdr:nvSpPr>
        <xdr:spPr>
          <a:xfrm>
            <a:off x="15875000" y="800100"/>
            <a:ext cx="25400" cy="2730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7" name="TextBox 6">
            <a:extLst>
              <a:ext uri="{FF2B5EF4-FFF2-40B4-BE49-F238E27FC236}">
                <a16:creationId xmlns:a16="http://schemas.microsoft.com/office/drawing/2014/main" id="{9ea777b5-1ec6-7c21-f8c0-bcd64265ea91}"/>
              </a:ext>
            </a:extLst>
          </xdr:cNvPr>
          <xdr:cNvSpPr txBox="1"/>
        </xdr:nvSpPr>
        <xdr:spPr>
          <a:xfrm>
            <a:off x="16002000" y="20587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4</xdr:row>
      <xdr:rowOff>0</xdr:rowOff>
    </xdr:from>
    <xdr:to>
      <xdr:col>11</xdr:col>
      <xdr:colOff>126161</xdr:colOff>
      <xdr:row>14</xdr:row>
      <xdr:rowOff>38100</xdr:rowOff>
    </xdr:to>
    <xdr:grpSp>
      <xdr:nvGrpSpPr>
        <xdr:cNvPr id="2" name="oAddRow001">
          <a:extLst>
            <a:ext uri="{FF2B5EF4-FFF2-40B4-BE49-F238E27FC236}">
              <a16:creationId xmlns:a16="http://schemas.microsoft.com/office/drawing/2014/main" id="{1c813d36-8ac1-459c-a8e5-0e7a20937b7e}"/>
            </a:ext>
          </a:extLst>
        </xdr:cNvPr>
        <xdr:cNvGrpSpPr>
          <a:grpSpLocks/>
        </xdr:cNvGrpSpPr>
      </xdr:nvGrpSpPr>
      <xdr:grpSpPr>
        <a:xfrm>
          <a:off x="13496925" y="990600"/>
          <a:ext cx="723900" cy="1752600"/>
          <a:chOff x="9417050" y="977900"/>
          <a:chExt cx="723061" cy="3619500"/>
        </a:xfrm>
      </xdr:grpSpPr>
      <xdr:sp>
        <xdr:nvSpPr>
          <xdr:cNvPr id="3" name="Right Bracket 2">
            <a:extLst>
              <a:ext uri="{FF2B5EF4-FFF2-40B4-BE49-F238E27FC236}">
                <a16:creationId xmlns:a16="http://schemas.microsoft.com/office/drawing/2014/main" id="{e7b60399-db31-d673-850a-029b153c6e4c}"/>
              </a:ext>
            </a:extLst>
          </xdr:cNvPr>
          <xdr:cNvSpPr/>
        </xdr:nvSpPr>
        <xdr:spPr>
          <a:xfrm>
            <a:off x="9417050" y="977900"/>
            <a:ext cx="25400" cy="3619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 name="TextBox 3">
            <a:extLst>
              <a:ext uri="{FF2B5EF4-FFF2-40B4-BE49-F238E27FC236}">
                <a16:creationId xmlns:a16="http://schemas.microsoft.com/office/drawing/2014/main" id="{fb83417e-9abd-258a-ebd3-38e354eec0cb}"/>
              </a:ext>
            </a:extLst>
          </xdr:cNvPr>
          <xdr:cNvSpPr txBox="1"/>
        </xdr:nvSpPr>
        <xdr:spPr>
          <a:xfrm>
            <a:off x="9544050" y="26810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19</xdr:row>
      <xdr:rowOff>152400</xdr:rowOff>
    </xdr:from>
    <xdr:to>
      <xdr:col>11</xdr:col>
      <xdr:colOff>425450</xdr:colOff>
      <xdr:row>23</xdr:row>
      <xdr:rowOff>38100</xdr:rowOff>
    </xdr:to>
    <xdr:grpSp>
      <xdr:nvGrpSpPr>
        <xdr:cNvPr id="10" name="oFitText01">
          <a:extLst>
            <a:ext uri="{FF2B5EF4-FFF2-40B4-BE49-F238E27FC236}">
              <a16:creationId xmlns:a16="http://schemas.microsoft.com/office/drawing/2014/main" id="{77a7c583-b79e-86f0-c579-53a7bb10e86f}"/>
            </a:ext>
          </a:extLst>
        </xdr:cNvPr>
        <xdr:cNvGrpSpPr>
          <a:grpSpLocks/>
        </xdr:cNvGrpSpPr>
      </xdr:nvGrpSpPr>
      <xdr:grpSpPr>
        <a:xfrm>
          <a:off x="13496925" y="3752850"/>
          <a:ext cx="1019175" cy="600075"/>
          <a:chOff x="13462000" y="5638800"/>
          <a:chExt cx="1016000" cy="596900"/>
        </a:xfrm>
      </xdr:grpSpPr>
      <xdr:sp>
        <xdr:nvSpPr>
          <xdr:cNvPr id="8" name="Right Bracket 7">
            <a:extLst>
              <a:ext uri="{FF2B5EF4-FFF2-40B4-BE49-F238E27FC236}">
                <a16:creationId xmlns:a16="http://schemas.microsoft.com/office/drawing/2014/main" id="{0cc1f8d3-4e91-5f3f-f9b7-4f975bd7593f}"/>
              </a:ext>
            </a:extLst>
          </xdr:cNvPr>
          <xdr:cNvSpPr/>
        </xdr:nvSpPr>
        <xdr:spPr>
          <a:xfrm>
            <a:off x="13462000" y="56388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00f4eea9-8612-7a1d-a445-d8d5a1b472b6}"/>
              </a:ext>
            </a:extLst>
          </xdr:cNvPr>
          <xdr:cNvSpPr txBox="1"/>
        </xdr:nvSpPr>
        <xdr:spPr>
          <a:xfrm>
            <a:off x="13589000" y="58404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16</xdr:col>
      <xdr:colOff>63500</xdr:colOff>
      <xdr:row>4</xdr:row>
      <xdr:rowOff>152400</xdr:rowOff>
    </xdr:from>
    <xdr:to>
      <xdr:col>17</xdr:col>
      <xdr:colOff>126161</xdr:colOff>
      <xdr:row>11</xdr:row>
      <xdr:rowOff>38100</xdr:rowOff>
    </xdr:to>
    <xdr:grpSp>
      <xdr:nvGrpSpPr>
        <xdr:cNvPr id="4" name="oAddRow001">
          <a:extLst>
            <a:ext uri="{FF2B5EF4-FFF2-40B4-BE49-F238E27FC236}">
              <a16:creationId xmlns:a16="http://schemas.microsoft.com/office/drawing/2014/main" id="{eb2cffbb-3746-4f87-a0fb-4e5e3f51dee8}"/>
            </a:ext>
          </a:extLst>
        </xdr:cNvPr>
        <xdr:cNvGrpSpPr>
          <a:grpSpLocks/>
        </xdr:cNvGrpSpPr>
      </xdr:nvGrpSpPr>
      <xdr:grpSpPr>
        <a:xfrm>
          <a:off x="18526125" y="1181100"/>
          <a:ext cx="752475" cy="1066800"/>
          <a:chOff x="18592800" y="1352550"/>
          <a:chExt cx="723061" cy="1130300"/>
        </a:xfrm>
      </xdr:grpSpPr>
      <xdr:sp>
        <xdr:nvSpPr>
          <xdr:cNvPr id="2" name="Right Bracket 1">
            <a:extLst>
              <a:ext uri="{FF2B5EF4-FFF2-40B4-BE49-F238E27FC236}">
                <a16:creationId xmlns:a16="http://schemas.microsoft.com/office/drawing/2014/main" id="{28982f18-2cc3-f386-ca58-e4c4a183b475}"/>
              </a:ext>
            </a:extLst>
          </xdr:cNvPr>
          <xdr:cNvSpPr/>
        </xdr:nvSpPr>
        <xdr:spPr>
          <a:xfrm>
            <a:off x="18592800" y="13525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a3ffcbc0-0b74-9a91-cb1a-46fd3baabb6e}"/>
              </a:ext>
            </a:extLst>
          </xdr:cNvPr>
          <xdr:cNvSpPr txBox="1"/>
        </xdr:nvSpPr>
        <xdr:spPr>
          <a:xfrm>
            <a:off x="18719800" y="18110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17</xdr:col>
      <xdr:colOff>63500</xdr:colOff>
      <xdr:row>4</xdr:row>
      <xdr:rowOff>152400</xdr:rowOff>
    </xdr:from>
    <xdr:to>
      <xdr:col>18</xdr:col>
      <xdr:colOff>126161</xdr:colOff>
      <xdr:row>15</xdr:row>
      <xdr:rowOff>38100</xdr:rowOff>
    </xdr:to>
    <xdr:grpSp>
      <xdr:nvGrpSpPr>
        <xdr:cNvPr id="4" name="oAddRow001">
          <a:extLst>
            <a:ext uri="{FF2B5EF4-FFF2-40B4-BE49-F238E27FC236}">
              <a16:creationId xmlns:a16="http://schemas.microsoft.com/office/drawing/2014/main" id="{3f61f427-eeac-6d73-05e1-733d8c0f65bc}"/>
            </a:ext>
          </a:extLst>
        </xdr:cNvPr>
        <xdr:cNvGrpSpPr>
          <a:grpSpLocks/>
        </xdr:cNvGrpSpPr>
      </xdr:nvGrpSpPr>
      <xdr:grpSpPr>
        <a:xfrm>
          <a:off x="21316950" y="1343025"/>
          <a:ext cx="752475" cy="1752600"/>
          <a:chOff x="19196050" y="1511300"/>
          <a:chExt cx="723061" cy="1130300"/>
        </a:xfrm>
      </xdr:grpSpPr>
      <xdr:sp>
        <xdr:nvSpPr>
          <xdr:cNvPr id="2" name="Right Bracket 1">
            <a:extLst>
              <a:ext uri="{FF2B5EF4-FFF2-40B4-BE49-F238E27FC236}">
                <a16:creationId xmlns:a16="http://schemas.microsoft.com/office/drawing/2014/main" id="{9f80ca52-4137-e2db-7b05-b549b0c1e93c}"/>
              </a:ext>
            </a:extLst>
          </xdr:cNvPr>
          <xdr:cNvSpPr/>
        </xdr:nvSpPr>
        <xdr:spPr>
          <a:xfrm>
            <a:off x="19196050" y="15113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1d2b18a9-884d-fbcb-9243-e757dc066e38}"/>
              </a:ext>
            </a:extLst>
          </xdr:cNvPr>
          <xdr:cNvSpPr txBox="1"/>
        </xdr:nvSpPr>
        <xdr:spPr>
          <a:xfrm>
            <a:off x="19323050" y="19698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13</xdr:col>
      <xdr:colOff>63500</xdr:colOff>
      <xdr:row>4</xdr:row>
      <xdr:rowOff>152400</xdr:rowOff>
    </xdr:from>
    <xdr:to>
      <xdr:col>14</xdr:col>
      <xdr:colOff>126161</xdr:colOff>
      <xdr:row>15</xdr:row>
      <xdr:rowOff>38100</xdr:rowOff>
    </xdr:to>
    <xdr:grpSp>
      <xdr:nvGrpSpPr>
        <xdr:cNvPr id="2" name="oAddRow001">
          <a:extLst>
            <a:ext uri="{FF2B5EF4-FFF2-40B4-BE49-F238E27FC236}">
              <a16:creationId xmlns:a16="http://schemas.microsoft.com/office/drawing/2014/main" id="{b91bc823-6aef-482f-9a24-e181ef79e141}"/>
            </a:ext>
          </a:extLst>
        </xdr:cNvPr>
        <xdr:cNvGrpSpPr>
          <a:grpSpLocks/>
        </xdr:cNvGrpSpPr>
      </xdr:nvGrpSpPr>
      <xdr:grpSpPr>
        <a:xfrm>
          <a:off x="16002000" y="1428750"/>
          <a:ext cx="752475" cy="1752600"/>
          <a:chOff x="19196050" y="1511300"/>
          <a:chExt cx="723061" cy="1130300"/>
        </a:xfrm>
      </xdr:grpSpPr>
      <xdr:sp>
        <xdr:nvSpPr>
          <xdr:cNvPr id="3" name="Right Bracket 2">
            <a:extLst>
              <a:ext uri="{FF2B5EF4-FFF2-40B4-BE49-F238E27FC236}">
                <a16:creationId xmlns:a16="http://schemas.microsoft.com/office/drawing/2014/main" id="{a56fdeb1-82e3-b14e-9dc7-e9a9ed5050d1}"/>
              </a:ext>
            </a:extLst>
          </xdr:cNvPr>
          <xdr:cNvSpPr/>
        </xdr:nvSpPr>
        <xdr:spPr>
          <a:xfrm>
            <a:off x="19196050" y="15113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5bb07fad-5a8a-3c39-f39f-eb4746fc41dd}"/>
              </a:ext>
            </a:extLst>
          </xdr:cNvPr>
          <xdr:cNvSpPr txBox="1"/>
        </xdr:nvSpPr>
        <xdr:spPr>
          <a:xfrm>
            <a:off x="19323050" y="19698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16</xdr:col>
      <xdr:colOff>63500</xdr:colOff>
      <xdr:row>4</xdr:row>
      <xdr:rowOff>152400</xdr:rowOff>
    </xdr:from>
    <xdr:to>
      <xdr:col>17</xdr:col>
      <xdr:colOff>126161</xdr:colOff>
      <xdr:row>11</xdr:row>
      <xdr:rowOff>38100</xdr:rowOff>
    </xdr:to>
    <xdr:grpSp>
      <xdr:nvGrpSpPr>
        <xdr:cNvPr id="7" name="oAddRow001">
          <a:extLst>
            <a:ext uri="{FF2B5EF4-FFF2-40B4-BE49-F238E27FC236}">
              <a16:creationId xmlns:a16="http://schemas.microsoft.com/office/drawing/2014/main" id="{ae33c292-43ac-550f-6f27-f4378d877d74}"/>
            </a:ext>
          </a:extLst>
        </xdr:cNvPr>
        <xdr:cNvGrpSpPr>
          <a:grpSpLocks/>
        </xdr:cNvGrpSpPr>
      </xdr:nvGrpSpPr>
      <xdr:grpSpPr>
        <a:xfrm>
          <a:off x="19535775" y="1524000"/>
          <a:ext cx="752475" cy="1066800"/>
          <a:chOff x="19583400" y="1689100"/>
          <a:chExt cx="723061" cy="1130300"/>
        </a:xfrm>
      </xdr:grpSpPr>
      <xdr:sp>
        <xdr:nvSpPr>
          <xdr:cNvPr id="5" name="Right Bracket 4">
            <a:extLst>
              <a:ext uri="{FF2B5EF4-FFF2-40B4-BE49-F238E27FC236}">
                <a16:creationId xmlns:a16="http://schemas.microsoft.com/office/drawing/2014/main" id="{da096fa4-bfd5-c492-c151-6bfebd0acfe9}"/>
              </a:ext>
            </a:extLst>
          </xdr:cNvPr>
          <xdr:cNvSpPr/>
        </xdr:nvSpPr>
        <xdr:spPr>
          <a:xfrm>
            <a:off x="19583400" y="16891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f8521d1c-406a-42bd-8e5f-579fd80b3eae}"/>
              </a:ext>
            </a:extLst>
          </xdr:cNvPr>
          <xdr:cNvSpPr txBox="1"/>
        </xdr:nvSpPr>
        <xdr:spPr>
          <a:xfrm>
            <a:off x="19710400" y="21476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9</xdr:col>
      <xdr:colOff>63500</xdr:colOff>
      <xdr:row>4</xdr:row>
      <xdr:rowOff>152400</xdr:rowOff>
    </xdr:from>
    <xdr:to>
      <xdr:col>10</xdr:col>
      <xdr:colOff>126161</xdr:colOff>
      <xdr:row>11</xdr:row>
      <xdr:rowOff>38100</xdr:rowOff>
    </xdr:to>
    <xdr:grpSp>
      <xdr:nvGrpSpPr>
        <xdr:cNvPr id="7" name="oAddRow001">
          <a:extLst>
            <a:ext uri="{FF2B5EF4-FFF2-40B4-BE49-F238E27FC236}">
              <a16:creationId xmlns:a16="http://schemas.microsoft.com/office/drawing/2014/main" id="{f216e89a-534f-aedf-4abb-2e4f75233ce4}"/>
            </a:ext>
          </a:extLst>
        </xdr:cNvPr>
        <xdr:cNvGrpSpPr>
          <a:grpSpLocks/>
        </xdr:cNvGrpSpPr>
      </xdr:nvGrpSpPr>
      <xdr:grpSpPr>
        <a:xfrm>
          <a:off x="11782425" y="1343025"/>
          <a:ext cx="752475" cy="1066800"/>
          <a:chOff x="11779250" y="1511300"/>
          <a:chExt cx="723061" cy="1130300"/>
        </a:xfrm>
      </xdr:grpSpPr>
      <xdr:sp>
        <xdr:nvSpPr>
          <xdr:cNvPr id="5" name="Right Bracket 4">
            <a:extLst>
              <a:ext uri="{FF2B5EF4-FFF2-40B4-BE49-F238E27FC236}">
                <a16:creationId xmlns:a16="http://schemas.microsoft.com/office/drawing/2014/main" id="{3d737f90-b5f0-113f-bea7-45eb76ecfdb6}"/>
              </a:ext>
            </a:extLst>
          </xdr:cNvPr>
          <xdr:cNvSpPr/>
        </xdr:nvSpPr>
        <xdr:spPr>
          <a:xfrm>
            <a:off x="11779250" y="15113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0fbf557d-4f44-03f7-bb0d-f1d9f83d903e}"/>
              </a:ext>
            </a:extLst>
          </xdr:cNvPr>
          <xdr:cNvSpPr txBox="1"/>
        </xdr:nvSpPr>
        <xdr:spPr>
          <a:xfrm>
            <a:off x="11906250" y="19698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6</xdr:col>
      <xdr:colOff>63500</xdr:colOff>
      <xdr:row>84</xdr:row>
      <xdr:rowOff>152400</xdr:rowOff>
    </xdr:from>
    <xdr:to>
      <xdr:col>6</xdr:col>
      <xdr:colOff>1079500</xdr:colOff>
      <xdr:row>88</xdr:row>
      <xdr:rowOff>38100</xdr:rowOff>
    </xdr:to>
    <xdr:grpSp>
      <xdr:nvGrpSpPr>
        <xdr:cNvPr id="4" name="oFitText01">
          <a:extLst>
            <a:ext uri="{FF2B5EF4-FFF2-40B4-BE49-F238E27FC236}">
              <a16:creationId xmlns:a16="http://schemas.microsoft.com/office/drawing/2014/main" id="{2d3f107f-3ef9-0006-77b3-f424513cf1c2}"/>
            </a:ext>
          </a:extLst>
        </xdr:cNvPr>
        <xdr:cNvGrpSpPr>
          <a:grpSpLocks/>
        </xdr:cNvGrpSpPr>
      </xdr:nvGrpSpPr>
      <xdr:grpSpPr>
        <a:xfrm>
          <a:off x="9582150" y="15821025"/>
          <a:ext cx="0" cy="600075"/>
          <a:chOff x="9639300" y="7848600"/>
          <a:chExt cx="1016000" cy="863600"/>
        </a:xfrm>
      </xdr:grpSpPr>
      <xdr:sp>
        <xdr:nvSpPr>
          <xdr:cNvPr id="2" name="Right Bracket 1">
            <a:extLst>
              <a:ext uri="{FF2B5EF4-FFF2-40B4-BE49-F238E27FC236}">
                <a16:creationId xmlns:a16="http://schemas.microsoft.com/office/drawing/2014/main" id="{38eef38f-66d7-fdeb-335f-6da2e1e71ed0}"/>
              </a:ext>
            </a:extLst>
          </xdr:cNvPr>
          <xdr:cNvSpPr/>
        </xdr:nvSpPr>
        <xdr:spPr>
          <a:xfrm>
            <a:off x="9639300" y="7848600"/>
            <a:ext cx="25400" cy="8636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14d86dea-94e5-1537-9a95-f2f28a24c4ff}"/>
              </a:ext>
            </a:extLst>
          </xdr:cNvPr>
          <xdr:cNvSpPr txBox="1"/>
        </xdr:nvSpPr>
        <xdr:spPr>
          <a:xfrm>
            <a:off x="9766300" y="81835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3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77</xdr:row>
      <xdr:rowOff>152400</xdr:rowOff>
    </xdr:from>
    <xdr:to>
      <xdr:col>3</xdr:col>
      <xdr:colOff>1079500</xdr:colOff>
      <xdr:row>81</xdr:row>
      <xdr:rowOff>38100</xdr:rowOff>
    </xdr:to>
    <xdr:grpSp>
      <xdr:nvGrpSpPr>
        <xdr:cNvPr id="7" name="oFitText01">
          <a:extLst>
            <a:ext uri="{FF2B5EF4-FFF2-40B4-BE49-F238E27FC236}">
              <a16:creationId xmlns:a16="http://schemas.microsoft.com/office/drawing/2014/main" id="{cc3ba274-2f8e-d472-8053-62e99592ce48}"/>
            </a:ext>
          </a:extLst>
        </xdr:cNvPr>
        <xdr:cNvGrpSpPr>
          <a:grpSpLocks/>
        </xdr:cNvGrpSpPr>
      </xdr:nvGrpSpPr>
      <xdr:grpSpPr>
        <a:xfrm>
          <a:off x="6810375" y="5905500"/>
          <a:ext cx="0" cy="600075"/>
          <a:chOff x="6877050" y="9442450"/>
          <a:chExt cx="1016000" cy="654050"/>
        </a:xfrm>
      </xdr:grpSpPr>
      <xdr:sp>
        <xdr:nvSpPr>
          <xdr:cNvPr id="5" name="Right Bracket 4">
            <a:extLst>
              <a:ext uri="{FF2B5EF4-FFF2-40B4-BE49-F238E27FC236}">
                <a16:creationId xmlns:a16="http://schemas.microsoft.com/office/drawing/2014/main" id="{3706db46-e143-9073-ff59-822f93c89c71}"/>
              </a:ext>
            </a:extLst>
          </xdr:cNvPr>
          <xdr:cNvSpPr/>
        </xdr:nvSpPr>
        <xdr:spPr>
          <a:xfrm>
            <a:off x="6877050" y="9442450"/>
            <a:ext cx="25400" cy="6540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6ffb7f6c-e763-80b6-961c-623a779e2c5d}"/>
              </a:ext>
            </a:extLst>
          </xdr:cNvPr>
          <xdr:cNvSpPr txBox="1"/>
        </xdr:nvSpPr>
        <xdr:spPr>
          <a:xfrm>
            <a:off x="7004050" y="967263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7</xdr:col>
      <xdr:colOff>63500</xdr:colOff>
      <xdr:row>58</xdr:row>
      <xdr:rowOff>152400</xdr:rowOff>
    </xdr:from>
    <xdr:to>
      <xdr:col>9</xdr:col>
      <xdr:colOff>62661</xdr:colOff>
      <xdr:row>70</xdr:row>
      <xdr:rowOff>38100</xdr:rowOff>
    </xdr:to>
    <xdr:grpSp>
      <xdr:nvGrpSpPr>
        <xdr:cNvPr id="4" name="oAddRow001">
          <a:extLst>
            <a:ext uri="{FF2B5EF4-FFF2-40B4-BE49-F238E27FC236}">
              <a16:creationId xmlns:a16="http://schemas.microsoft.com/office/drawing/2014/main" id="{064f8100-ef64-1159-b96f-2f3219f34b8c}"/>
            </a:ext>
          </a:extLst>
        </xdr:cNvPr>
        <xdr:cNvGrpSpPr>
          <a:grpSpLocks/>
        </xdr:cNvGrpSpPr>
      </xdr:nvGrpSpPr>
      <xdr:grpSpPr>
        <a:xfrm>
          <a:off x="6877050" y="2590800"/>
          <a:ext cx="1381125" cy="1943100"/>
          <a:chOff x="11626850" y="7092950"/>
          <a:chExt cx="723061" cy="1130300"/>
        </a:xfrm>
      </xdr:grpSpPr>
      <xdr:sp>
        <xdr:nvSpPr>
          <xdr:cNvPr id="2" name="Right Bracket 1">
            <a:extLst>
              <a:ext uri="{FF2B5EF4-FFF2-40B4-BE49-F238E27FC236}">
                <a16:creationId xmlns:a16="http://schemas.microsoft.com/office/drawing/2014/main" id="{92e4d72c-e353-8cd7-ecf8-246e89380332}"/>
              </a:ext>
            </a:extLst>
          </xdr:cNvPr>
          <xdr:cNvSpPr/>
        </xdr:nvSpPr>
        <xdr:spPr>
          <a:xfrm>
            <a:off x="11626850" y="709295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27f30571-3fa5-98ab-ea0f-ec1e43d4d9f8}"/>
              </a:ext>
            </a:extLst>
          </xdr:cNvPr>
          <xdr:cNvSpPr txBox="1"/>
        </xdr:nvSpPr>
        <xdr:spPr>
          <a:xfrm>
            <a:off x="11753850" y="75514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10</xdr:col>
      <xdr:colOff>63500</xdr:colOff>
      <xdr:row>11</xdr:row>
      <xdr:rowOff>152400</xdr:rowOff>
    </xdr:from>
    <xdr:to>
      <xdr:col>11</xdr:col>
      <xdr:colOff>126161</xdr:colOff>
      <xdr:row>18</xdr:row>
      <xdr:rowOff>38100</xdr:rowOff>
    </xdr:to>
    <xdr:grpSp>
      <xdr:nvGrpSpPr>
        <xdr:cNvPr id="4" name="oAddRow001">
          <a:extLst>
            <a:ext uri="{FF2B5EF4-FFF2-40B4-BE49-F238E27FC236}">
              <a16:creationId xmlns:a16="http://schemas.microsoft.com/office/drawing/2014/main" id="{25bf2430-bee9-ecf2-7643-729d4e476fb1}"/>
            </a:ext>
          </a:extLst>
        </xdr:cNvPr>
        <xdr:cNvGrpSpPr>
          <a:grpSpLocks/>
        </xdr:cNvGrpSpPr>
      </xdr:nvGrpSpPr>
      <xdr:grpSpPr>
        <a:xfrm>
          <a:off x="11163300" y="1524000"/>
          <a:ext cx="752475" cy="1066800"/>
          <a:chOff x="12560300" y="2933700"/>
          <a:chExt cx="723061" cy="1130300"/>
        </a:xfrm>
      </xdr:grpSpPr>
      <xdr:sp>
        <xdr:nvSpPr>
          <xdr:cNvPr id="2" name="Right Bracket 1">
            <a:extLst>
              <a:ext uri="{FF2B5EF4-FFF2-40B4-BE49-F238E27FC236}">
                <a16:creationId xmlns:a16="http://schemas.microsoft.com/office/drawing/2014/main" id="{5a3b795a-ac29-063e-6452-ac061b8a72f0}"/>
              </a:ext>
            </a:extLst>
          </xdr:cNvPr>
          <xdr:cNvSpPr/>
        </xdr:nvSpPr>
        <xdr:spPr>
          <a:xfrm>
            <a:off x="12560300" y="29337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e8f00dd9-b041-cd46-bfed-c369ccfc9f6b}"/>
              </a:ext>
            </a:extLst>
          </xdr:cNvPr>
          <xdr:cNvSpPr txBox="1"/>
        </xdr:nvSpPr>
        <xdr:spPr>
          <a:xfrm>
            <a:off x="12687300" y="33922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fdc07881-91e5-984b-39a8-3aff934ff03b}"/>
            </a:ext>
          </a:extLst>
        </xdr:cNvPr>
        <xdr:cNvGrpSpPr>
          <a:grpSpLocks/>
        </xdr:cNvGrpSpPr>
      </xdr:nvGrpSpPr>
      <xdr:grpSpPr>
        <a:xfrm>
          <a:off x="7639050" y="828675"/>
          <a:ext cx="752475" cy="1247775"/>
          <a:chOff x="7219950" y="812800"/>
          <a:chExt cx="723061" cy="1314450"/>
        </a:xfrm>
      </xdr:grpSpPr>
      <xdr:sp>
        <xdr:nvSpPr>
          <xdr:cNvPr id="5" name="Right Bracket 4">
            <a:extLst>
              <a:ext uri="{FF2B5EF4-FFF2-40B4-BE49-F238E27FC236}">
                <a16:creationId xmlns:a16="http://schemas.microsoft.com/office/drawing/2014/main" id="{3256fb4a-ae8d-63ce-5bdf-8250ee86e9ff}"/>
              </a:ext>
            </a:extLst>
          </xdr:cNvPr>
          <xdr:cNvSpPr/>
        </xdr:nvSpPr>
        <xdr:spPr>
          <a:xfrm>
            <a:off x="7219950" y="812800"/>
            <a:ext cx="25400" cy="13144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caee068f-b4ea-d599-6498-57005deb1c41}"/>
              </a:ext>
            </a:extLst>
          </xdr:cNvPr>
          <xdr:cNvSpPr txBox="1"/>
        </xdr:nvSpPr>
        <xdr:spPr>
          <a:xfrm>
            <a:off x="7346950" y="1363409"/>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e09882b0-5397-01b2-e896-8e59a4b33909}"/>
            </a:ext>
          </a:extLst>
        </xdr:cNvPr>
        <xdr:cNvGrpSpPr>
          <a:grpSpLocks/>
        </xdr:cNvGrpSpPr>
      </xdr:nvGrpSpPr>
      <xdr:grpSpPr>
        <a:xfrm>
          <a:off x="7639050" y="828675"/>
          <a:ext cx="752475" cy="1247775"/>
          <a:chOff x="7632700" y="996950"/>
          <a:chExt cx="723061" cy="1314450"/>
        </a:xfrm>
      </xdr:grpSpPr>
      <xdr:sp>
        <xdr:nvSpPr>
          <xdr:cNvPr id="5" name="Right Bracket 4">
            <a:extLst>
              <a:ext uri="{FF2B5EF4-FFF2-40B4-BE49-F238E27FC236}">
                <a16:creationId xmlns:a16="http://schemas.microsoft.com/office/drawing/2014/main" id="{892b09d4-84aa-8854-6f69-fe4acaeab1f3}"/>
              </a:ext>
            </a:extLst>
          </xdr:cNvPr>
          <xdr:cNvSpPr/>
        </xdr:nvSpPr>
        <xdr:spPr>
          <a:xfrm>
            <a:off x="7632700" y="996950"/>
            <a:ext cx="25400" cy="13144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c59f29a8-1b59-b247-39e3-9e1b00803a17}"/>
              </a:ext>
            </a:extLst>
          </xdr:cNvPr>
          <xdr:cNvSpPr txBox="1"/>
        </xdr:nvSpPr>
        <xdr:spPr>
          <a:xfrm>
            <a:off x="7759700" y="1547559"/>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2ddba6fb-27fd-653f-2908-a3406330dc4f}"/>
            </a:ext>
          </a:extLst>
        </xdr:cNvPr>
        <xdr:cNvGrpSpPr>
          <a:grpSpLocks/>
        </xdr:cNvGrpSpPr>
      </xdr:nvGrpSpPr>
      <xdr:grpSpPr>
        <a:xfrm>
          <a:off x="7781925" y="847725"/>
          <a:ext cx="752475" cy="1238250"/>
          <a:chOff x="7747000" y="1016000"/>
          <a:chExt cx="723061" cy="1308100"/>
        </a:xfrm>
      </xdr:grpSpPr>
      <xdr:sp>
        <xdr:nvSpPr>
          <xdr:cNvPr id="5" name="Right Bracket 4">
            <a:extLst>
              <a:ext uri="{FF2B5EF4-FFF2-40B4-BE49-F238E27FC236}">
                <a16:creationId xmlns:a16="http://schemas.microsoft.com/office/drawing/2014/main" id="{0858a0e3-e79c-aa7e-318c-f0b8cd8996cb}"/>
              </a:ext>
            </a:extLst>
          </xdr:cNvPr>
          <xdr:cNvSpPr/>
        </xdr:nvSpPr>
        <xdr:spPr>
          <a:xfrm>
            <a:off x="7747000" y="1016000"/>
            <a:ext cx="25400" cy="13081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4e18afd2-8ff6-6357-469a-e4ed3f6557a7}"/>
              </a:ext>
            </a:extLst>
          </xdr:cNvPr>
          <xdr:cNvSpPr txBox="1"/>
        </xdr:nvSpPr>
        <xdr:spPr>
          <a:xfrm>
            <a:off x="7874000" y="15634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63500</xdr:colOff>
      <xdr:row>4</xdr:row>
      <xdr:rowOff>0</xdr:rowOff>
    </xdr:from>
    <xdr:to>
      <xdr:col>4</xdr:col>
      <xdr:colOff>142036</xdr:colOff>
      <xdr:row>11</xdr:row>
      <xdr:rowOff>6350</xdr:rowOff>
    </xdr:to>
    <xdr:grpSp>
      <xdr:nvGrpSpPr>
        <xdr:cNvPr id="7" name="oAddRow001">
          <a:extLst>
            <a:ext uri="{FF2B5EF4-FFF2-40B4-BE49-F238E27FC236}">
              <a16:creationId xmlns:a16="http://schemas.microsoft.com/office/drawing/2014/main" id="{c33d492f-ff53-373d-40dc-fe7f62a0ebd9}"/>
            </a:ext>
          </a:extLst>
        </xdr:cNvPr>
        <xdr:cNvGrpSpPr>
          <a:grpSpLocks/>
        </xdr:cNvGrpSpPr>
      </xdr:nvGrpSpPr>
      <xdr:grpSpPr>
        <a:xfrm>
          <a:off x="7781925" y="847725"/>
          <a:ext cx="762000" cy="1209675"/>
          <a:chOff x="7216775" y="1006475"/>
          <a:chExt cx="735761" cy="1314450"/>
        </a:xfrm>
      </xdr:grpSpPr>
      <xdr:sp>
        <xdr:nvSpPr>
          <xdr:cNvPr id="5" name="Right Bracket 4">
            <a:extLst>
              <a:ext uri="{FF2B5EF4-FFF2-40B4-BE49-F238E27FC236}">
                <a16:creationId xmlns:a16="http://schemas.microsoft.com/office/drawing/2014/main" id="{71668035-08cc-6b1d-6235-f08f60872098}"/>
              </a:ext>
            </a:extLst>
          </xdr:cNvPr>
          <xdr:cNvSpPr/>
        </xdr:nvSpPr>
        <xdr:spPr>
          <a:xfrm>
            <a:off x="7216775" y="1006475"/>
            <a:ext cx="28575" cy="13144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77b6e462-ac53-a97d-26d4-8e58dd997d81}"/>
              </a:ext>
            </a:extLst>
          </xdr:cNvPr>
          <xdr:cNvSpPr txBox="1"/>
        </xdr:nvSpPr>
        <xdr:spPr>
          <a:xfrm>
            <a:off x="7350125" y="1553909"/>
            <a:ext cx="602411" cy="21640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66675</xdr:colOff>
      <xdr:row>7</xdr:row>
      <xdr:rowOff>152400</xdr:rowOff>
    </xdr:from>
    <xdr:to>
      <xdr:col>9</xdr:col>
      <xdr:colOff>126161</xdr:colOff>
      <xdr:row>15</xdr:row>
      <xdr:rowOff>171450</xdr:rowOff>
    </xdr:to>
    <xdr:grpSp>
      <xdr:nvGrpSpPr>
        <xdr:cNvPr id="6" name="oAddRow001">
          <a:extLst>
            <a:ext uri="{FF2B5EF4-FFF2-40B4-BE49-F238E27FC236}">
              <a16:creationId xmlns:a16="http://schemas.microsoft.com/office/drawing/2014/main" id="{672ce674-4858-c1aa-596d-f73eeab5df10}"/>
            </a:ext>
          </a:extLst>
        </xdr:cNvPr>
        <xdr:cNvGrpSpPr>
          <a:grpSpLocks/>
        </xdr:cNvGrpSpPr>
      </xdr:nvGrpSpPr>
      <xdr:grpSpPr>
        <a:xfrm>
          <a:off x="11649075" y="2352675"/>
          <a:ext cx="714375" cy="1409700"/>
          <a:chOff x="12620625" y="2133600"/>
          <a:chExt cx="716711" cy="1485900"/>
        </a:xfrm>
      </xdr:grpSpPr>
      <xdr:sp>
        <xdr:nvSpPr>
          <xdr:cNvPr id="4" name="Right Bracket 3">
            <a:extLst>
              <a:ext uri="{FF2B5EF4-FFF2-40B4-BE49-F238E27FC236}">
                <a16:creationId xmlns:a16="http://schemas.microsoft.com/office/drawing/2014/main" id="{4b5d4863-ee33-e78a-e642-05d61091df0e}"/>
              </a:ext>
            </a:extLst>
          </xdr:cNvPr>
          <xdr:cNvSpPr/>
        </xdr:nvSpPr>
        <xdr:spPr>
          <a:xfrm>
            <a:off x="12620625" y="2133600"/>
            <a:ext cx="19050" cy="1485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5" name="TextBox 4">
            <a:extLst>
              <a:ext uri="{FF2B5EF4-FFF2-40B4-BE49-F238E27FC236}">
                <a16:creationId xmlns:a16="http://schemas.microsoft.com/office/drawing/2014/main" id="{d1701ed5-de0b-b84e-564c-8d8c433c8671}"/>
              </a:ext>
            </a:extLst>
          </xdr:cNvPr>
          <xdr:cNvSpPr txBox="1"/>
        </xdr:nvSpPr>
        <xdr:spPr>
          <a:xfrm>
            <a:off x="12744450" y="2769935"/>
            <a:ext cx="592886" cy="213233"/>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5</xdr:col>
      <xdr:colOff>66675</xdr:colOff>
      <xdr:row>4</xdr:row>
      <xdr:rowOff>139700</xdr:rowOff>
    </xdr:from>
    <xdr:to>
      <xdr:col>6</xdr:col>
      <xdr:colOff>126161</xdr:colOff>
      <xdr:row>10</xdr:row>
      <xdr:rowOff>6350</xdr:rowOff>
    </xdr:to>
    <xdr:grpSp>
      <xdr:nvGrpSpPr>
        <xdr:cNvPr id="4" name="oAddRow001">
          <a:extLst>
            <a:ext uri="{FF2B5EF4-FFF2-40B4-BE49-F238E27FC236}">
              <a16:creationId xmlns:a16="http://schemas.microsoft.com/office/drawing/2014/main" id="{0da0ca45-e135-55d4-f58a-97f6d67744e3}"/>
            </a:ext>
          </a:extLst>
        </xdr:cNvPr>
        <xdr:cNvGrpSpPr>
          <a:grpSpLocks/>
        </xdr:cNvGrpSpPr>
      </xdr:nvGrpSpPr>
      <xdr:grpSpPr>
        <a:xfrm>
          <a:off x="6477000" y="1133475"/>
          <a:ext cx="742950" cy="914400"/>
          <a:chOff x="7019925" y="987425"/>
          <a:chExt cx="716711" cy="952500"/>
        </a:xfrm>
      </xdr:grpSpPr>
      <xdr:sp>
        <xdr:nvSpPr>
          <xdr:cNvPr id="2" name="Right Bracket 1">
            <a:extLst>
              <a:ext uri="{FF2B5EF4-FFF2-40B4-BE49-F238E27FC236}">
                <a16:creationId xmlns:a16="http://schemas.microsoft.com/office/drawing/2014/main" id="{378e5b75-d4ae-4c3f-94d8-97e81e3b022f}"/>
              </a:ext>
            </a:extLst>
          </xdr:cNvPr>
          <xdr:cNvSpPr/>
        </xdr:nvSpPr>
        <xdr:spPr>
          <a:xfrm>
            <a:off x="7019925" y="987425"/>
            <a:ext cx="19050" cy="952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7861abb8-0432-d4c2-86ce-1f8b298a5369}"/>
              </a:ext>
            </a:extLst>
          </xdr:cNvPr>
          <xdr:cNvSpPr txBox="1"/>
        </xdr:nvSpPr>
        <xdr:spPr>
          <a:xfrm>
            <a:off x="7143750" y="1361822"/>
            <a:ext cx="592886"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5</xdr:col>
      <xdr:colOff>66675</xdr:colOff>
      <xdr:row>11</xdr:row>
      <xdr:rowOff>123825</xdr:rowOff>
    </xdr:from>
    <xdr:to>
      <xdr:col>6</xdr:col>
      <xdr:colOff>126161</xdr:colOff>
      <xdr:row>16</xdr:row>
      <xdr:rowOff>168275</xdr:rowOff>
    </xdr:to>
    <xdr:grpSp>
      <xdr:nvGrpSpPr>
        <xdr:cNvPr id="7" name="oAddRow002">
          <a:extLst>
            <a:ext uri="{FF2B5EF4-FFF2-40B4-BE49-F238E27FC236}">
              <a16:creationId xmlns:a16="http://schemas.microsoft.com/office/drawing/2014/main" id="{66bcc29a-dcb1-b32b-3a15-cb4c0dc7a7be}"/>
            </a:ext>
          </a:extLst>
        </xdr:cNvPr>
        <xdr:cNvGrpSpPr>
          <a:grpSpLocks/>
        </xdr:cNvGrpSpPr>
      </xdr:nvGrpSpPr>
      <xdr:grpSpPr>
        <a:xfrm>
          <a:off x="6477000" y="2333625"/>
          <a:ext cx="742950" cy="923925"/>
          <a:chOff x="7019925" y="2238375"/>
          <a:chExt cx="716711" cy="949325"/>
        </a:xfrm>
      </xdr:grpSpPr>
      <xdr:sp>
        <xdr:nvSpPr>
          <xdr:cNvPr id="5" name="Right Bracket 4">
            <a:extLst>
              <a:ext uri="{FF2B5EF4-FFF2-40B4-BE49-F238E27FC236}">
                <a16:creationId xmlns:a16="http://schemas.microsoft.com/office/drawing/2014/main" id="{be2817b4-429e-7f9a-c18a-4715250e96d7}"/>
              </a:ext>
            </a:extLst>
          </xdr:cNvPr>
          <xdr:cNvSpPr/>
        </xdr:nvSpPr>
        <xdr:spPr>
          <a:xfrm>
            <a:off x="7019925" y="2238375"/>
            <a:ext cx="19050" cy="949325"/>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3763d890-04f4-b012-0314-bd5077cd83df}"/>
              </a:ext>
            </a:extLst>
          </xdr:cNvPr>
          <xdr:cNvSpPr txBox="1"/>
        </xdr:nvSpPr>
        <xdr:spPr>
          <a:xfrm>
            <a:off x="7143750" y="2601659"/>
            <a:ext cx="592886" cy="21640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5</xdr:col>
      <xdr:colOff>63500</xdr:colOff>
      <xdr:row>20</xdr:row>
      <xdr:rowOff>171450</xdr:rowOff>
    </xdr:from>
    <xdr:to>
      <xdr:col>6</xdr:col>
      <xdr:colOff>126161</xdr:colOff>
      <xdr:row>26</xdr:row>
      <xdr:rowOff>38100</xdr:rowOff>
    </xdr:to>
    <xdr:grpSp>
      <xdr:nvGrpSpPr>
        <xdr:cNvPr id="10" name="oAddRow003">
          <a:extLst>
            <a:ext uri="{FF2B5EF4-FFF2-40B4-BE49-F238E27FC236}">
              <a16:creationId xmlns:a16="http://schemas.microsoft.com/office/drawing/2014/main" id="{efee2b71-3412-8d3a-fd89-70bc481db3df}"/>
            </a:ext>
          </a:extLst>
        </xdr:cNvPr>
        <xdr:cNvGrpSpPr>
          <a:grpSpLocks/>
        </xdr:cNvGrpSpPr>
      </xdr:nvGrpSpPr>
      <xdr:grpSpPr>
        <a:xfrm>
          <a:off x="6477000" y="3962400"/>
          <a:ext cx="752475" cy="914400"/>
          <a:chOff x="6457950" y="4070350"/>
          <a:chExt cx="723061" cy="952500"/>
        </a:xfrm>
      </xdr:grpSpPr>
      <xdr:sp>
        <xdr:nvSpPr>
          <xdr:cNvPr id="8" name="Right Bracket 7">
            <a:extLst>
              <a:ext uri="{FF2B5EF4-FFF2-40B4-BE49-F238E27FC236}">
                <a16:creationId xmlns:a16="http://schemas.microsoft.com/office/drawing/2014/main" id="{8a85c628-7f60-179d-bda4-7793127a7aa7}"/>
              </a:ext>
            </a:extLst>
          </xdr:cNvPr>
          <xdr:cNvSpPr/>
        </xdr:nvSpPr>
        <xdr:spPr>
          <a:xfrm>
            <a:off x="6457950" y="4070350"/>
            <a:ext cx="25400" cy="952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03c8cb1a-1187-87a5-3a48-1d7426cc6d6d}"/>
              </a:ext>
            </a:extLst>
          </xdr:cNvPr>
          <xdr:cNvSpPr txBox="1"/>
        </xdr:nvSpPr>
        <xdr:spPr>
          <a:xfrm>
            <a:off x="6584950" y="44399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19</xdr:col>
      <xdr:colOff>63500</xdr:colOff>
      <xdr:row>6</xdr:row>
      <xdr:rowOff>161925</xdr:rowOff>
    </xdr:from>
    <xdr:to>
      <xdr:col>20</xdr:col>
      <xdr:colOff>122986</xdr:colOff>
      <xdr:row>14</xdr:row>
      <xdr:rowOff>0</xdr:rowOff>
    </xdr:to>
    <xdr:grpSp>
      <xdr:nvGrpSpPr>
        <xdr:cNvPr id="4" name="oAddRow001">
          <a:extLst>
            <a:ext uri="{FF2B5EF4-FFF2-40B4-BE49-F238E27FC236}">
              <a16:creationId xmlns:a16="http://schemas.microsoft.com/office/drawing/2014/main" id="{164e31b7-fd94-5705-e66c-e250d28f7986}"/>
            </a:ext>
          </a:extLst>
        </xdr:cNvPr>
        <xdr:cNvGrpSpPr>
          <a:grpSpLocks/>
        </xdr:cNvGrpSpPr>
      </xdr:nvGrpSpPr>
      <xdr:grpSpPr>
        <a:xfrm>
          <a:off x="29298900" y="1876425"/>
          <a:ext cx="742950" cy="1228725"/>
          <a:chOff x="18380075" y="2333625"/>
          <a:chExt cx="716711" cy="1304925"/>
        </a:xfrm>
      </xdr:grpSpPr>
      <xdr:sp>
        <xdr:nvSpPr>
          <xdr:cNvPr id="2" name="Right Bracket 1">
            <a:extLst>
              <a:ext uri="{FF2B5EF4-FFF2-40B4-BE49-F238E27FC236}">
                <a16:creationId xmlns:a16="http://schemas.microsoft.com/office/drawing/2014/main" id="{95bfb5be-bc3e-e6e9-07bb-082bef99f652}"/>
              </a:ext>
            </a:extLst>
          </xdr:cNvPr>
          <xdr:cNvSpPr/>
        </xdr:nvSpPr>
        <xdr:spPr>
          <a:xfrm>
            <a:off x="18380075" y="2333625"/>
            <a:ext cx="19050" cy="1304925"/>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d94c37bb-074b-8f3c-9d07-673914abf66f}"/>
              </a:ext>
            </a:extLst>
          </xdr:cNvPr>
          <xdr:cNvSpPr txBox="1"/>
        </xdr:nvSpPr>
        <xdr:spPr>
          <a:xfrm>
            <a:off x="18503900" y="2874710"/>
            <a:ext cx="592886" cy="213233"/>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73025</xdr:colOff>
      <xdr:row>5</xdr:row>
      <xdr:rowOff>139700</xdr:rowOff>
    </xdr:from>
    <xdr:to>
      <xdr:col>9</xdr:col>
      <xdr:colOff>142036</xdr:colOff>
      <xdr:row>11</xdr:row>
      <xdr:rowOff>6350</xdr:rowOff>
    </xdr:to>
    <xdr:grpSp>
      <xdr:nvGrpSpPr>
        <xdr:cNvPr id="4" name="oAddRow001">
          <a:extLst>
            <a:ext uri="{FF2B5EF4-FFF2-40B4-BE49-F238E27FC236}">
              <a16:creationId xmlns:a16="http://schemas.microsoft.com/office/drawing/2014/main" id="{4a23a600-6545-b47d-cf9b-73d700a0b310}"/>
            </a:ext>
          </a:extLst>
        </xdr:cNvPr>
        <xdr:cNvGrpSpPr>
          <a:grpSpLocks/>
        </xdr:cNvGrpSpPr>
      </xdr:nvGrpSpPr>
      <xdr:grpSpPr>
        <a:xfrm>
          <a:off x="10782300" y="1323975"/>
          <a:ext cx="752475" cy="895350"/>
          <a:chOff x="11017250" y="1558925"/>
          <a:chExt cx="726236" cy="952500"/>
        </a:xfrm>
      </xdr:grpSpPr>
      <xdr:sp>
        <xdr:nvSpPr>
          <xdr:cNvPr id="2" name="Right Bracket 1">
            <a:extLst>
              <a:ext uri="{FF2B5EF4-FFF2-40B4-BE49-F238E27FC236}">
                <a16:creationId xmlns:a16="http://schemas.microsoft.com/office/drawing/2014/main" id="{0983306b-dca6-fabd-68e1-5ade9fffccae}"/>
              </a:ext>
            </a:extLst>
          </xdr:cNvPr>
          <xdr:cNvSpPr/>
        </xdr:nvSpPr>
        <xdr:spPr>
          <a:xfrm>
            <a:off x="11017250" y="1558925"/>
            <a:ext cx="28575" cy="952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dc3bfc28-626e-5415-1535-267900135ef7}"/>
              </a:ext>
            </a:extLst>
          </xdr:cNvPr>
          <xdr:cNvSpPr txBox="1"/>
        </xdr:nvSpPr>
        <xdr:spPr>
          <a:xfrm>
            <a:off x="11141075" y="1933322"/>
            <a:ext cx="60241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8</xdr:col>
      <xdr:colOff>73025</xdr:colOff>
      <xdr:row>14</xdr:row>
      <xdr:rowOff>123825</xdr:rowOff>
    </xdr:from>
    <xdr:to>
      <xdr:col>9</xdr:col>
      <xdr:colOff>142036</xdr:colOff>
      <xdr:row>19</xdr:row>
      <xdr:rowOff>177800</xdr:rowOff>
    </xdr:to>
    <xdr:grpSp>
      <xdr:nvGrpSpPr>
        <xdr:cNvPr id="7" name="oAddRow002">
          <a:extLst>
            <a:ext uri="{FF2B5EF4-FFF2-40B4-BE49-F238E27FC236}">
              <a16:creationId xmlns:a16="http://schemas.microsoft.com/office/drawing/2014/main" id="{5847abb8-fead-94c2-c9ec-d90cfd5295a5}"/>
            </a:ext>
          </a:extLst>
        </xdr:cNvPr>
        <xdr:cNvGrpSpPr>
          <a:grpSpLocks/>
        </xdr:cNvGrpSpPr>
      </xdr:nvGrpSpPr>
      <xdr:grpSpPr>
        <a:xfrm>
          <a:off x="10782300" y="2886075"/>
          <a:ext cx="752475" cy="904875"/>
          <a:chOff x="11017250" y="3171825"/>
          <a:chExt cx="726236" cy="958850"/>
        </a:xfrm>
      </xdr:grpSpPr>
      <xdr:sp>
        <xdr:nvSpPr>
          <xdr:cNvPr id="5" name="Right Bracket 4">
            <a:extLst>
              <a:ext uri="{FF2B5EF4-FFF2-40B4-BE49-F238E27FC236}">
                <a16:creationId xmlns:a16="http://schemas.microsoft.com/office/drawing/2014/main" id="{fb326aa0-c124-0d1a-cd8a-caa702ee1a96}"/>
              </a:ext>
            </a:extLst>
          </xdr:cNvPr>
          <xdr:cNvSpPr/>
        </xdr:nvSpPr>
        <xdr:spPr>
          <a:xfrm>
            <a:off x="11017250" y="3171825"/>
            <a:ext cx="28575" cy="9588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6" name="TextBox 5">
            <a:extLst>
              <a:ext uri="{FF2B5EF4-FFF2-40B4-BE49-F238E27FC236}">
                <a16:creationId xmlns:a16="http://schemas.microsoft.com/office/drawing/2014/main" id="{e7cbea03-8f12-da78-8e8e-e97e3028f92e}"/>
              </a:ext>
            </a:extLst>
          </xdr:cNvPr>
          <xdr:cNvSpPr txBox="1"/>
        </xdr:nvSpPr>
        <xdr:spPr>
          <a:xfrm>
            <a:off x="11141075" y="3541460"/>
            <a:ext cx="602411" cy="213233"/>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26</xdr:row>
      <xdr:rowOff>152400</xdr:rowOff>
    </xdr:from>
    <xdr:to>
      <xdr:col>4</xdr:col>
      <xdr:colOff>786561</xdr:colOff>
      <xdr:row>32</xdr:row>
      <xdr:rowOff>38100</xdr:rowOff>
    </xdr:to>
    <xdr:grpSp>
      <xdr:nvGrpSpPr>
        <xdr:cNvPr id="13" name="oAddRow003">
          <a:extLst>
            <a:ext uri="{FF2B5EF4-FFF2-40B4-BE49-F238E27FC236}">
              <a16:creationId xmlns:a16="http://schemas.microsoft.com/office/drawing/2014/main" id="{f2bbf9e5-c303-146d-f981-5ba905cca38c}"/>
            </a:ext>
          </a:extLst>
        </xdr:cNvPr>
        <xdr:cNvGrpSpPr>
          <a:grpSpLocks/>
        </xdr:cNvGrpSpPr>
      </xdr:nvGrpSpPr>
      <xdr:grpSpPr>
        <a:xfrm>
          <a:off x="6010275" y="5010150"/>
          <a:ext cx="723900" cy="914400"/>
          <a:chOff x="6051550" y="5340350"/>
          <a:chExt cx="723061" cy="952500"/>
        </a:xfrm>
      </xdr:grpSpPr>
      <xdr:sp>
        <xdr:nvSpPr>
          <xdr:cNvPr id="11" name="Right Bracket 10">
            <a:extLst>
              <a:ext uri="{FF2B5EF4-FFF2-40B4-BE49-F238E27FC236}">
                <a16:creationId xmlns:a16="http://schemas.microsoft.com/office/drawing/2014/main" id="{2192c227-3fcc-8619-4c42-2c913ff4a709}"/>
              </a:ext>
            </a:extLst>
          </xdr:cNvPr>
          <xdr:cNvSpPr/>
        </xdr:nvSpPr>
        <xdr:spPr>
          <a:xfrm>
            <a:off x="6051550" y="5340350"/>
            <a:ext cx="25400" cy="952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2" name="TextBox 11">
            <a:extLst>
              <a:ext uri="{FF2B5EF4-FFF2-40B4-BE49-F238E27FC236}">
                <a16:creationId xmlns:a16="http://schemas.microsoft.com/office/drawing/2014/main" id="{665c4a40-306c-bd30-ba26-a010dc559577}"/>
              </a:ext>
            </a:extLst>
          </xdr:cNvPr>
          <xdr:cNvSpPr txBox="1"/>
        </xdr:nvSpPr>
        <xdr:spPr>
          <a:xfrm>
            <a:off x="6178550" y="57099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63500</xdr:colOff>
      <xdr:row>13</xdr:row>
      <xdr:rowOff>152400</xdr:rowOff>
    </xdr:from>
    <xdr:to>
      <xdr:col>3</xdr:col>
      <xdr:colOff>234950</xdr:colOff>
      <xdr:row>17</xdr:row>
      <xdr:rowOff>38100</xdr:rowOff>
    </xdr:to>
    <xdr:grpSp>
      <xdr:nvGrpSpPr>
        <xdr:cNvPr id="115" name="oFitText01">
          <a:extLst>
            <a:ext uri="{FF2B5EF4-FFF2-40B4-BE49-F238E27FC236}">
              <a16:creationId xmlns:a16="http://schemas.microsoft.com/office/drawing/2014/main" id="{2e767447-90eb-9499-54b7-019e0948feec}"/>
            </a:ext>
          </a:extLst>
        </xdr:cNvPr>
        <xdr:cNvGrpSpPr>
          <a:grpSpLocks/>
        </xdr:cNvGrpSpPr>
      </xdr:nvGrpSpPr>
      <xdr:grpSpPr>
        <a:xfrm>
          <a:off x="5905500" y="5267325"/>
          <a:ext cx="1019175" cy="600075"/>
          <a:chOff x="6413500" y="5334000"/>
          <a:chExt cx="1016000" cy="596900"/>
        </a:xfrm>
      </xdr:grpSpPr>
      <xdr:sp>
        <xdr:nvSpPr>
          <xdr:cNvPr id="113" name="Right Bracket 112">
            <a:extLst>
              <a:ext uri="{FF2B5EF4-FFF2-40B4-BE49-F238E27FC236}">
                <a16:creationId xmlns:a16="http://schemas.microsoft.com/office/drawing/2014/main" id="{a2a22f69-84a7-2a80-21b7-8057f2edd2b4}"/>
              </a:ext>
            </a:extLst>
          </xdr:cNvPr>
          <xdr:cNvSpPr/>
        </xdr:nvSpPr>
        <xdr:spPr>
          <a:xfrm>
            <a:off x="6413500" y="53340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14" name="TextBox 113">
            <a:extLst>
              <a:ext uri="{FF2B5EF4-FFF2-40B4-BE49-F238E27FC236}">
                <a16:creationId xmlns:a16="http://schemas.microsoft.com/office/drawing/2014/main" id="{86637e62-6782-570a-443f-541b638f1487}"/>
              </a:ext>
            </a:extLst>
          </xdr:cNvPr>
          <xdr:cNvSpPr txBox="1"/>
        </xdr:nvSpPr>
        <xdr:spPr>
          <a:xfrm>
            <a:off x="6540500" y="55356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22</xdr:row>
      <xdr:rowOff>330200</xdr:rowOff>
    </xdr:from>
    <xdr:to>
      <xdr:col>3</xdr:col>
      <xdr:colOff>234950</xdr:colOff>
      <xdr:row>26</xdr:row>
      <xdr:rowOff>38100</xdr:rowOff>
    </xdr:to>
    <xdr:grpSp>
      <xdr:nvGrpSpPr>
        <xdr:cNvPr id="145" name="oFitText02">
          <a:extLst>
            <a:ext uri="{FF2B5EF4-FFF2-40B4-BE49-F238E27FC236}">
              <a16:creationId xmlns:a16="http://schemas.microsoft.com/office/drawing/2014/main" id="{925b0155-721d-ff85-0185-c623798f597b}"/>
            </a:ext>
          </a:extLst>
        </xdr:cNvPr>
        <xdr:cNvGrpSpPr>
          <a:grpSpLocks/>
        </xdr:cNvGrpSpPr>
      </xdr:nvGrpSpPr>
      <xdr:grpSpPr>
        <a:xfrm>
          <a:off x="5905500" y="7239000"/>
          <a:ext cx="1019175" cy="600075"/>
          <a:chOff x="6413500" y="7327900"/>
          <a:chExt cx="1016000" cy="596900"/>
        </a:xfrm>
      </xdr:grpSpPr>
      <xdr:sp>
        <xdr:nvSpPr>
          <xdr:cNvPr id="143" name="Right Bracket 142">
            <a:extLst>
              <a:ext uri="{FF2B5EF4-FFF2-40B4-BE49-F238E27FC236}">
                <a16:creationId xmlns:a16="http://schemas.microsoft.com/office/drawing/2014/main" id="{0922f4dd-4920-3e06-e201-8015ffbc0788}"/>
              </a:ext>
            </a:extLst>
          </xdr:cNvPr>
          <xdr:cNvSpPr/>
        </xdr:nvSpPr>
        <xdr:spPr>
          <a:xfrm>
            <a:off x="6413500" y="73279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44" name="TextBox 143">
            <a:extLst>
              <a:ext uri="{FF2B5EF4-FFF2-40B4-BE49-F238E27FC236}">
                <a16:creationId xmlns:a16="http://schemas.microsoft.com/office/drawing/2014/main" id="{6234ae61-2f27-3df8-b9ab-56ccb2c05816}"/>
              </a:ext>
            </a:extLst>
          </xdr:cNvPr>
          <xdr:cNvSpPr txBox="1"/>
        </xdr:nvSpPr>
        <xdr:spPr>
          <a:xfrm>
            <a:off x="6540500" y="75295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31</xdr:row>
      <xdr:rowOff>330200</xdr:rowOff>
    </xdr:from>
    <xdr:to>
      <xdr:col>3</xdr:col>
      <xdr:colOff>234950</xdr:colOff>
      <xdr:row>35</xdr:row>
      <xdr:rowOff>38100</xdr:rowOff>
    </xdr:to>
    <xdr:grpSp>
      <xdr:nvGrpSpPr>
        <xdr:cNvPr id="148" name="oFitText03">
          <a:extLst>
            <a:ext uri="{FF2B5EF4-FFF2-40B4-BE49-F238E27FC236}">
              <a16:creationId xmlns:a16="http://schemas.microsoft.com/office/drawing/2014/main" id="{50337542-fb06-f732-12a9-5f45832d7f03}"/>
            </a:ext>
          </a:extLst>
        </xdr:cNvPr>
        <xdr:cNvGrpSpPr>
          <a:grpSpLocks/>
        </xdr:cNvGrpSpPr>
      </xdr:nvGrpSpPr>
      <xdr:grpSpPr>
        <a:xfrm>
          <a:off x="5905500" y="9563100"/>
          <a:ext cx="1019175" cy="600075"/>
          <a:chOff x="6413500" y="9677400"/>
          <a:chExt cx="1016000" cy="596900"/>
        </a:xfrm>
      </xdr:grpSpPr>
      <xdr:sp>
        <xdr:nvSpPr>
          <xdr:cNvPr id="146" name="Right Bracket 145">
            <a:extLst>
              <a:ext uri="{FF2B5EF4-FFF2-40B4-BE49-F238E27FC236}">
                <a16:creationId xmlns:a16="http://schemas.microsoft.com/office/drawing/2014/main" id="{b0ac7c1e-3a5e-2cea-e5a0-f9d7ca55caef}"/>
              </a:ext>
            </a:extLst>
          </xdr:cNvPr>
          <xdr:cNvSpPr/>
        </xdr:nvSpPr>
        <xdr:spPr>
          <a:xfrm>
            <a:off x="6413500" y="96774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47" name="TextBox 146">
            <a:extLst>
              <a:ext uri="{FF2B5EF4-FFF2-40B4-BE49-F238E27FC236}">
                <a16:creationId xmlns:a16="http://schemas.microsoft.com/office/drawing/2014/main" id="{113a3375-5518-8bf4-0d63-b331da96fa01}"/>
              </a:ext>
            </a:extLst>
          </xdr:cNvPr>
          <xdr:cNvSpPr txBox="1"/>
        </xdr:nvSpPr>
        <xdr:spPr>
          <a:xfrm>
            <a:off x="6540500" y="98790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38</xdr:row>
      <xdr:rowOff>508000</xdr:rowOff>
    </xdr:from>
    <xdr:to>
      <xdr:col>3</xdr:col>
      <xdr:colOff>234950</xdr:colOff>
      <xdr:row>42</xdr:row>
      <xdr:rowOff>38100</xdr:rowOff>
    </xdr:to>
    <xdr:grpSp>
      <xdr:nvGrpSpPr>
        <xdr:cNvPr id="151" name="oFitText04">
          <a:extLst>
            <a:ext uri="{FF2B5EF4-FFF2-40B4-BE49-F238E27FC236}">
              <a16:creationId xmlns:a16="http://schemas.microsoft.com/office/drawing/2014/main" id="{3e289fa4-cd63-40b0-b296-7f290fe53667}"/>
            </a:ext>
          </a:extLst>
        </xdr:cNvPr>
        <xdr:cNvGrpSpPr>
          <a:grpSpLocks/>
        </xdr:cNvGrpSpPr>
      </xdr:nvGrpSpPr>
      <xdr:grpSpPr>
        <a:xfrm>
          <a:off x="5905500" y="11182350"/>
          <a:ext cx="1019175" cy="609600"/>
          <a:chOff x="6413500" y="11315700"/>
          <a:chExt cx="1016000" cy="596900"/>
        </a:xfrm>
      </xdr:grpSpPr>
      <xdr:sp>
        <xdr:nvSpPr>
          <xdr:cNvPr id="149" name="Right Bracket 148">
            <a:extLst>
              <a:ext uri="{FF2B5EF4-FFF2-40B4-BE49-F238E27FC236}">
                <a16:creationId xmlns:a16="http://schemas.microsoft.com/office/drawing/2014/main" id="{818c92c4-498c-fc72-e5de-42fbe1027296}"/>
              </a:ext>
            </a:extLst>
          </xdr:cNvPr>
          <xdr:cNvSpPr/>
        </xdr:nvSpPr>
        <xdr:spPr>
          <a:xfrm>
            <a:off x="6413500" y="113157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50" name="TextBox 149">
            <a:extLst>
              <a:ext uri="{FF2B5EF4-FFF2-40B4-BE49-F238E27FC236}">
                <a16:creationId xmlns:a16="http://schemas.microsoft.com/office/drawing/2014/main" id="{1761cbda-4a41-69c9-19de-18a95e804238}"/>
              </a:ext>
            </a:extLst>
          </xdr:cNvPr>
          <xdr:cNvSpPr txBox="1"/>
        </xdr:nvSpPr>
        <xdr:spPr>
          <a:xfrm>
            <a:off x="6540500" y="115173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4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63500</xdr:colOff>
      <xdr:row>27</xdr:row>
      <xdr:rowOff>330200</xdr:rowOff>
    </xdr:from>
    <xdr:to>
      <xdr:col>3</xdr:col>
      <xdr:colOff>228600</xdr:colOff>
      <xdr:row>31</xdr:row>
      <xdr:rowOff>38100</xdr:rowOff>
    </xdr:to>
    <xdr:grpSp>
      <xdr:nvGrpSpPr>
        <xdr:cNvPr id="7" name="oFitText01">
          <a:extLst>
            <a:ext uri="{FF2B5EF4-FFF2-40B4-BE49-F238E27FC236}">
              <a16:creationId xmlns:a16="http://schemas.microsoft.com/office/drawing/2014/main" id="{811dadb2-8a35-c93a-c306-1a4721c8a393}"/>
            </a:ext>
          </a:extLst>
        </xdr:cNvPr>
        <xdr:cNvGrpSpPr>
          <a:grpSpLocks/>
        </xdr:cNvGrpSpPr>
      </xdr:nvGrpSpPr>
      <xdr:grpSpPr>
        <a:xfrm>
          <a:off x="5905500" y="9639300"/>
          <a:ext cx="1009650" cy="590550"/>
          <a:chOff x="6413500" y="9779000"/>
          <a:chExt cx="1016000" cy="806450"/>
        </a:xfrm>
      </xdr:grpSpPr>
      <xdr:sp>
        <xdr:nvSpPr>
          <xdr:cNvPr id="5" name="Right Bracket 4">
            <a:extLst>
              <a:ext uri="{FF2B5EF4-FFF2-40B4-BE49-F238E27FC236}">
                <a16:creationId xmlns:a16="http://schemas.microsoft.com/office/drawing/2014/main" id="{ce9978e1-300a-24b3-e66b-dd0673497dea}"/>
              </a:ext>
            </a:extLst>
          </xdr:cNvPr>
          <xdr:cNvSpPr/>
        </xdr:nvSpPr>
        <xdr:spPr>
          <a:xfrm>
            <a:off x="6413500" y="9779000"/>
            <a:ext cx="25400" cy="8064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6" name="TextBox 5">
            <a:extLst>
              <a:ext uri="{FF2B5EF4-FFF2-40B4-BE49-F238E27FC236}">
                <a16:creationId xmlns:a16="http://schemas.microsoft.com/office/drawing/2014/main" id="{b0edc6cd-54b0-1660-1752-9ab146857859}"/>
              </a:ext>
            </a:extLst>
          </xdr:cNvPr>
          <xdr:cNvSpPr txBox="1"/>
        </xdr:nvSpPr>
        <xdr:spPr>
          <a:xfrm>
            <a:off x="6540500" y="1008538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306</xdr:row>
      <xdr:rowOff>152400</xdr:rowOff>
    </xdr:from>
    <xdr:to>
      <xdr:col>3</xdr:col>
      <xdr:colOff>234950</xdr:colOff>
      <xdr:row>310</xdr:row>
      <xdr:rowOff>38100</xdr:rowOff>
    </xdr:to>
    <xdr:grpSp>
      <xdr:nvGrpSpPr>
        <xdr:cNvPr id="4" name="oFitText02">
          <a:extLst>
            <a:ext uri="{FF2B5EF4-FFF2-40B4-BE49-F238E27FC236}">
              <a16:creationId xmlns:a16="http://schemas.microsoft.com/office/drawing/2014/main" id="{53691278-70fe-8abe-5009-c73df1a90f6c}"/>
            </a:ext>
          </a:extLst>
        </xdr:cNvPr>
        <xdr:cNvGrpSpPr>
          <a:grpSpLocks/>
        </xdr:cNvGrpSpPr>
      </xdr:nvGrpSpPr>
      <xdr:grpSpPr>
        <a:xfrm>
          <a:off x="5905500" y="78933675"/>
          <a:ext cx="1019175" cy="600075"/>
          <a:chOff x="6413500" y="80143350"/>
          <a:chExt cx="1016000" cy="596900"/>
        </a:xfrm>
      </xdr:grpSpPr>
      <xdr:sp>
        <xdr:nvSpPr>
          <xdr:cNvPr id="2" name="Right Bracket 1">
            <a:extLst>
              <a:ext uri="{FF2B5EF4-FFF2-40B4-BE49-F238E27FC236}">
                <a16:creationId xmlns:a16="http://schemas.microsoft.com/office/drawing/2014/main" id="{57cb7235-588b-8f03-e098-0f6bbc94612e}"/>
              </a:ext>
            </a:extLst>
          </xdr:cNvPr>
          <xdr:cNvSpPr/>
        </xdr:nvSpPr>
        <xdr:spPr>
          <a:xfrm>
            <a:off x="6413500" y="801433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3" name="TextBox 2">
            <a:extLst>
              <a:ext uri="{FF2B5EF4-FFF2-40B4-BE49-F238E27FC236}">
                <a16:creationId xmlns:a16="http://schemas.microsoft.com/office/drawing/2014/main" id="{57c41537-7c37-36b0-674d-98b2d37bb790}"/>
              </a:ext>
            </a:extLst>
          </xdr:cNvPr>
          <xdr:cNvSpPr txBox="1"/>
        </xdr:nvSpPr>
        <xdr:spPr>
          <a:xfrm>
            <a:off x="6540500" y="803449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300</xdr:row>
      <xdr:rowOff>152400</xdr:rowOff>
    </xdr:from>
    <xdr:to>
      <xdr:col>3</xdr:col>
      <xdr:colOff>234950</xdr:colOff>
      <xdr:row>304</xdr:row>
      <xdr:rowOff>38100</xdr:rowOff>
    </xdr:to>
    <xdr:grpSp>
      <xdr:nvGrpSpPr>
        <xdr:cNvPr id="10" name="oFitText03">
          <a:extLst>
            <a:ext uri="{FF2B5EF4-FFF2-40B4-BE49-F238E27FC236}">
              <a16:creationId xmlns:a16="http://schemas.microsoft.com/office/drawing/2014/main" id="{84f73f59-c720-e83e-c7c4-406baa89389a}"/>
            </a:ext>
          </a:extLst>
        </xdr:cNvPr>
        <xdr:cNvGrpSpPr>
          <a:grpSpLocks/>
        </xdr:cNvGrpSpPr>
      </xdr:nvGrpSpPr>
      <xdr:grpSpPr>
        <a:xfrm>
          <a:off x="5905500" y="77695425"/>
          <a:ext cx="1019175" cy="600075"/>
          <a:chOff x="6413500" y="78898750"/>
          <a:chExt cx="1016000" cy="596900"/>
        </a:xfrm>
      </xdr:grpSpPr>
      <xdr:sp>
        <xdr:nvSpPr>
          <xdr:cNvPr id="8" name="Right Bracket 7">
            <a:extLst>
              <a:ext uri="{FF2B5EF4-FFF2-40B4-BE49-F238E27FC236}">
                <a16:creationId xmlns:a16="http://schemas.microsoft.com/office/drawing/2014/main" id="{20c4b319-5b6e-917d-8133-c0a6430c4fb4}"/>
              </a:ext>
            </a:extLst>
          </xdr:cNvPr>
          <xdr:cNvSpPr/>
        </xdr:nvSpPr>
        <xdr:spPr>
          <a:xfrm>
            <a:off x="6413500" y="788987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9" name="TextBox 8">
            <a:extLst>
              <a:ext uri="{FF2B5EF4-FFF2-40B4-BE49-F238E27FC236}">
                <a16:creationId xmlns:a16="http://schemas.microsoft.com/office/drawing/2014/main" id="{16defa78-94e3-0095-4c16-02c6e0992b66}"/>
              </a:ext>
            </a:extLst>
          </xdr:cNvPr>
          <xdr:cNvSpPr txBox="1"/>
        </xdr:nvSpPr>
        <xdr:spPr>
          <a:xfrm>
            <a:off x="6540500" y="791003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292</xdr:row>
      <xdr:rowOff>330200</xdr:rowOff>
    </xdr:from>
    <xdr:to>
      <xdr:col>3</xdr:col>
      <xdr:colOff>234950</xdr:colOff>
      <xdr:row>296</xdr:row>
      <xdr:rowOff>38100</xdr:rowOff>
    </xdr:to>
    <xdr:grpSp>
      <xdr:nvGrpSpPr>
        <xdr:cNvPr id="13" name="oFitText04">
          <a:extLst>
            <a:ext uri="{FF2B5EF4-FFF2-40B4-BE49-F238E27FC236}">
              <a16:creationId xmlns:a16="http://schemas.microsoft.com/office/drawing/2014/main" id="{d9a08ebc-a488-c7ea-3399-f29303b2c81d}"/>
            </a:ext>
          </a:extLst>
        </xdr:cNvPr>
        <xdr:cNvGrpSpPr>
          <a:grpSpLocks/>
        </xdr:cNvGrpSpPr>
      </xdr:nvGrpSpPr>
      <xdr:grpSpPr>
        <a:xfrm>
          <a:off x="5905500" y="75914250"/>
          <a:ext cx="1019175" cy="600075"/>
          <a:chOff x="6413500" y="77101700"/>
          <a:chExt cx="1016000" cy="596900"/>
        </a:xfrm>
      </xdr:grpSpPr>
      <xdr:sp>
        <xdr:nvSpPr>
          <xdr:cNvPr id="11" name="Right Bracket 10">
            <a:extLst>
              <a:ext uri="{FF2B5EF4-FFF2-40B4-BE49-F238E27FC236}">
                <a16:creationId xmlns:a16="http://schemas.microsoft.com/office/drawing/2014/main" id="{c3a36196-467d-8b09-1e68-c01370bc21c6}"/>
              </a:ext>
            </a:extLst>
          </xdr:cNvPr>
          <xdr:cNvSpPr/>
        </xdr:nvSpPr>
        <xdr:spPr>
          <a:xfrm>
            <a:off x="6413500" y="771017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12" name="TextBox 11">
            <a:extLst>
              <a:ext uri="{FF2B5EF4-FFF2-40B4-BE49-F238E27FC236}">
                <a16:creationId xmlns:a16="http://schemas.microsoft.com/office/drawing/2014/main" id="{e0769e20-ad53-eb81-15ef-415dd3b7b97a}"/>
              </a:ext>
            </a:extLst>
          </xdr:cNvPr>
          <xdr:cNvSpPr txBox="1"/>
        </xdr:nvSpPr>
        <xdr:spPr>
          <a:xfrm>
            <a:off x="6540500" y="773033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284</xdr:row>
      <xdr:rowOff>152400</xdr:rowOff>
    </xdr:from>
    <xdr:to>
      <xdr:col>3</xdr:col>
      <xdr:colOff>234950</xdr:colOff>
      <xdr:row>288</xdr:row>
      <xdr:rowOff>38100</xdr:rowOff>
    </xdr:to>
    <xdr:grpSp>
      <xdr:nvGrpSpPr>
        <xdr:cNvPr id="16" name="oFitText05">
          <a:extLst>
            <a:ext uri="{FF2B5EF4-FFF2-40B4-BE49-F238E27FC236}">
              <a16:creationId xmlns:a16="http://schemas.microsoft.com/office/drawing/2014/main" id="{b3cf19f2-60f8-0cbb-beee-7cf5bd0a35cb}"/>
            </a:ext>
          </a:extLst>
        </xdr:cNvPr>
        <xdr:cNvGrpSpPr>
          <a:grpSpLocks/>
        </xdr:cNvGrpSpPr>
      </xdr:nvGrpSpPr>
      <xdr:grpSpPr>
        <a:xfrm>
          <a:off x="5905500" y="73618725"/>
          <a:ext cx="1019175" cy="600075"/>
          <a:chOff x="6413500" y="74790300"/>
          <a:chExt cx="1016000" cy="596900"/>
        </a:xfrm>
      </xdr:grpSpPr>
      <xdr:sp>
        <xdr:nvSpPr>
          <xdr:cNvPr id="14" name="Right Bracket 13">
            <a:extLst>
              <a:ext uri="{FF2B5EF4-FFF2-40B4-BE49-F238E27FC236}">
                <a16:creationId xmlns:a16="http://schemas.microsoft.com/office/drawing/2014/main" id="{0f9119e8-2f14-ed0e-328b-6bf793b9fd86}"/>
              </a:ext>
            </a:extLst>
          </xdr:cNvPr>
          <xdr:cNvSpPr/>
        </xdr:nvSpPr>
        <xdr:spPr>
          <a:xfrm>
            <a:off x="6413500" y="747903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15" name="TextBox 14">
            <a:extLst>
              <a:ext uri="{FF2B5EF4-FFF2-40B4-BE49-F238E27FC236}">
                <a16:creationId xmlns:a16="http://schemas.microsoft.com/office/drawing/2014/main" id="{c2cb92cd-551e-936c-bb31-cb7ae9b01d0d}"/>
              </a:ext>
            </a:extLst>
          </xdr:cNvPr>
          <xdr:cNvSpPr txBox="1"/>
        </xdr:nvSpPr>
        <xdr:spPr>
          <a:xfrm>
            <a:off x="6540500" y="749919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276</xdr:row>
      <xdr:rowOff>685800</xdr:rowOff>
    </xdr:from>
    <xdr:to>
      <xdr:col>3</xdr:col>
      <xdr:colOff>234950</xdr:colOff>
      <xdr:row>280</xdr:row>
      <xdr:rowOff>38100</xdr:rowOff>
    </xdr:to>
    <xdr:grpSp>
      <xdr:nvGrpSpPr>
        <xdr:cNvPr id="19" name="oFitText06">
          <a:extLst>
            <a:ext uri="{FF2B5EF4-FFF2-40B4-BE49-F238E27FC236}">
              <a16:creationId xmlns:a16="http://schemas.microsoft.com/office/drawing/2014/main" id="{4cd39cc0-9ec0-f651-12cf-b0ff40acbbd6}"/>
            </a:ext>
          </a:extLst>
        </xdr:cNvPr>
        <xdr:cNvGrpSpPr>
          <a:grpSpLocks/>
        </xdr:cNvGrpSpPr>
      </xdr:nvGrpSpPr>
      <xdr:grpSpPr>
        <a:xfrm>
          <a:off x="5905500" y="72199500"/>
          <a:ext cx="1019175" cy="600075"/>
          <a:chOff x="6413500" y="73348850"/>
          <a:chExt cx="1016000" cy="596900"/>
        </a:xfrm>
      </xdr:grpSpPr>
      <xdr:sp>
        <xdr:nvSpPr>
          <xdr:cNvPr id="17" name="Right Bracket 16">
            <a:extLst>
              <a:ext uri="{FF2B5EF4-FFF2-40B4-BE49-F238E27FC236}">
                <a16:creationId xmlns:a16="http://schemas.microsoft.com/office/drawing/2014/main" id="{e27c4306-ce8e-36ba-9e2b-f8afe4eb8905}"/>
              </a:ext>
            </a:extLst>
          </xdr:cNvPr>
          <xdr:cNvSpPr/>
        </xdr:nvSpPr>
        <xdr:spPr>
          <a:xfrm>
            <a:off x="6413500" y="733488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18" name="TextBox 17">
            <a:extLst>
              <a:ext uri="{FF2B5EF4-FFF2-40B4-BE49-F238E27FC236}">
                <a16:creationId xmlns:a16="http://schemas.microsoft.com/office/drawing/2014/main" id="{b517820f-85ff-90c5-e06c-6ddba7927182}"/>
              </a:ext>
            </a:extLst>
          </xdr:cNvPr>
          <xdr:cNvSpPr txBox="1"/>
        </xdr:nvSpPr>
        <xdr:spPr>
          <a:xfrm>
            <a:off x="6540500" y="735504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271</xdr:row>
      <xdr:rowOff>330200</xdr:rowOff>
    </xdr:from>
    <xdr:to>
      <xdr:col>3</xdr:col>
      <xdr:colOff>234950</xdr:colOff>
      <xdr:row>275</xdr:row>
      <xdr:rowOff>38100</xdr:rowOff>
    </xdr:to>
    <xdr:grpSp>
      <xdr:nvGrpSpPr>
        <xdr:cNvPr id="22" name="oFitText07">
          <a:extLst>
            <a:ext uri="{FF2B5EF4-FFF2-40B4-BE49-F238E27FC236}">
              <a16:creationId xmlns:a16="http://schemas.microsoft.com/office/drawing/2014/main" id="{59c08ee5-deca-2dd0-7689-545a6ec7197c}"/>
            </a:ext>
          </a:extLst>
        </xdr:cNvPr>
        <xdr:cNvGrpSpPr>
          <a:grpSpLocks/>
        </xdr:cNvGrpSpPr>
      </xdr:nvGrpSpPr>
      <xdr:grpSpPr>
        <a:xfrm>
          <a:off x="5905500" y="70780275"/>
          <a:ext cx="1019175" cy="600075"/>
          <a:chOff x="6413500" y="71926450"/>
          <a:chExt cx="1016000" cy="596900"/>
        </a:xfrm>
      </xdr:grpSpPr>
      <xdr:sp>
        <xdr:nvSpPr>
          <xdr:cNvPr id="20" name="Right Bracket 19">
            <a:extLst>
              <a:ext uri="{FF2B5EF4-FFF2-40B4-BE49-F238E27FC236}">
                <a16:creationId xmlns:a16="http://schemas.microsoft.com/office/drawing/2014/main" id="{3e035173-22ac-c82a-20d9-2e456a9c21bd}"/>
              </a:ext>
            </a:extLst>
          </xdr:cNvPr>
          <xdr:cNvSpPr/>
        </xdr:nvSpPr>
        <xdr:spPr>
          <a:xfrm>
            <a:off x="6413500" y="719264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21" name="TextBox 20">
            <a:extLst>
              <a:ext uri="{FF2B5EF4-FFF2-40B4-BE49-F238E27FC236}">
                <a16:creationId xmlns:a16="http://schemas.microsoft.com/office/drawing/2014/main" id="{8f75dfdc-2a59-12df-3b1d-d4d7bb4f988b}"/>
              </a:ext>
            </a:extLst>
          </xdr:cNvPr>
          <xdr:cNvSpPr txBox="1"/>
        </xdr:nvSpPr>
        <xdr:spPr>
          <a:xfrm>
            <a:off x="6540500" y="721280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261</xdr:row>
      <xdr:rowOff>152400</xdr:rowOff>
    </xdr:from>
    <xdr:to>
      <xdr:col>3</xdr:col>
      <xdr:colOff>234950</xdr:colOff>
      <xdr:row>265</xdr:row>
      <xdr:rowOff>38100</xdr:rowOff>
    </xdr:to>
    <xdr:grpSp>
      <xdr:nvGrpSpPr>
        <xdr:cNvPr id="25" name="oFitText08">
          <a:extLst>
            <a:ext uri="{FF2B5EF4-FFF2-40B4-BE49-F238E27FC236}">
              <a16:creationId xmlns:a16="http://schemas.microsoft.com/office/drawing/2014/main" id="{a2d3a48f-969e-24f0-b69f-bb53b3d8b41a}"/>
            </a:ext>
          </a:extLst>
        </xdr:cNvPr>
        <xdr:cNvGrpSpPr>
          <a:grpSpLocks/>
        </xdr:cNvGrpSpPr>
      </xdr:nvGrpSpPr>
      <xdr:grpSpPr>
        <a:xfrm>
          <a:off x="5905500" y="67598925"/>
          <a:ext cx="1019175" cy="600075"/>
          <a:chOff x="6413500" y="68726050"/>
          <a:chExt cx="1016000" cy="596900"/>
        </a:xfrm>
      </xdr:grpSpPr>
      <xdr:sp>
        <xdr:nvSpPr>
          <xdr:cNvPr id="23" name="Right Bracket 22">
            <a:extLst>
              <a:ext uri="{FF2B5EF4-FFF2-40B4-BE49-F238E27FC236}">
                <a16:creationId xmlns:a16="http://schemas.microsoft.com/office/drawing/2014/main" id="{48223e84-186c-4264-106d-6972446b55c7}"/>
              </a:ext>
            </a:extLst>
          </xdr:cNvPr>
          <xdr:cNvSpPr/>
        </xdr:nvSpPr>
        <xdr:spPr>
          <a:xfrm>
            <a:off x="6413500" y="687260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24" name="TextBox 23">
            <a:extLst>
              <a:ext uri="{FF2B5EF4-FFF2-40B4-BE49-F238E27FC236}">
                <a16:creationId xmlns:a16="http://schemas.microsoft.com/office/drawing/2014/main" id="{9909c6a4-f65f-6587-b90d-b8cc49776d41}"/>
              </a:ext>
            </a:extLst>
          </xdr:cNvPr>
          <xdr:cNvSpPr txBox="1"/>
        </xdr:nvSpPr>
        <xdr:spPr>
          <a:xfrm>
            <a:off x="6540500" y="689276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250</xdr:row>
      <xdr:rowOff>152400</xdr:rowOff>
    </xdr:from>
    <xdr:to>
      <xdr:col>3</xdr:col>
      <xdr:colOff>234950</xdr:colOff>
      <xdr:row>254</xdr:row>
      <xdr:rowOff>38100</xdr:rowOff>
    </xdr:to>
    <xdr:grpSp>
      <xdr:nvGrpSpPr>
        <xdr:cNvPr id="28" name="oFitText09">
          <a:extLst>
            <a:ext uri="{FF2B5EF4-FFF2-40B4-BE49-F238E27FC236}">
              <a16:creationId xmlns:a16="http://schemas.microsoft.com/office/drawing/2014/main" id="{ee57b0d5-a211-c3b5-e8a7-7aaa50c101bd}"/>
            </a:ext>
          </a:extLst>
        </xdr:cNvPr>
        <xdr:cNvGrpSpPr>
          <a:grpSpLocks/>
        </xdr:cNvGrpSpPr>
      </xdr:nvGrpSpPr>
      <xdr:grpSpPr>
        <a:xfrm>
          <a:off x="5905500" y="65151000"/>
          <a:ext cx="1019175" cy="600075"/>
          <a:chOff x="6413500" y="66236850"/>
          <a:chExt cx="1016000" cy="596900"/>
        </a:xfrm>
      </xdr:grpSpPr>
      <xdr:sp>
        <xdr:nvSpPr>
          <xdr:cNvPr id="26" name="Right Bracket 25">
            <a:extLst>
              <a:ext uri="{FF2B5EF4-FFF2-40B4-BE49-F238E27FC236}">
                <a16:creationId xmlns:a16="http://schemas.microsoft.com/office/drawing/2014/main" id="{c91059f8-0081-fdbb-6152-e4ae4567f9f7}"/>
              </a:ext>
            </a:extLst>
          </xdr:cNvPr>
          <xdr:cNvSpPr/>
        </xdr:nvSpPr>
        <xdr:spPr>
          <a:xfrm>
            <a:off x="6413500" y="662368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27" name="TextBox 26">
            <a:extLst>
              <a:ext uri="{FF2B5EF4-FFF2-40B4-BE49-F238E27FC236}">
                <a16:creationId xmlns:a16="http://schemas.microsoft.com/office/drawing/2014/main" id="{4b20343d-1358-e8de-6ef2-fead66cacf7d}"/>
              </a:ext>
            </a:extLst>
          </xdr:cNvPr>
          <xdr:cNvSpPr txBox="1"/>
        </xdr:nvSpPr>
        <xdr:spPr>
          <a:xfrm>
            <a:off x="6540500" y="664384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238</xdr:row>
      <xdr:rowOff>1041400</xdr:rowOff>
    </xdr:from>
    <xdr:to>
      <xdr:col>3</xdr:col>
      <xdr:colOff>234950</xdr:colOff>
      <xdr:row>242</xdr:row>
      <xdr:rowOff>38100</xdr:rowOff>
    </xdr:to>
    <xdr:grpSp>
      <xdr:nvGrpSpPr>
        <xdr:cNvPr id="31" name="oFitText10">
          <a:extLst>
            <a:ext uri="{FF2B5EF4-FFF2-40B4-BE49-F238E27FC236}">
              <a16:creationId xmlns:a16="http://schemas.microsoft.com/office/drawing/2014/main" id="{783cb9a3-29d8-b407-4738-f82fca006015}"/>
            </a:ext>
          </a:extLst>
        </xdr:cNvPr>
        <xdr:cNvGrpSpPr>
          <a:grpSpLocks/>
        </xdr:cNvGrpSpPr>
      </xdr:nvGrpSpPr>
      <xdr:grpSpPr>
        <a:xfrm>
          <a:off x="5905500" y="62674500"/>
          <a:ext cx="1019175" cy="609600"/>
          <a:chOff x="6413500" y="63728600"/>
          <a:chExt cx="1016000" cy="596900"/>
        </a:xfrm>
      </xdr:grpSpPr>
      <xdr:sp>
        <xdr:nvSpPr>
          <xdr:cNvPr id="29" name="Right Bracket 28">
            <a:extLst>
              <a:ext uri="{FF2B5EF4-FFF2-40B4-BE49-F238E27FC236}">
                <a16:creationId xmlns:a16="http://schemas.microsoft.com/office/drawing/2014/main" id="{89ea2e9d-293d-196c-3186-3209d0415680}"/>
              </a:ext>
            </a:extLst>
          </xdr:cNvPr>
          <xdr:cNvSpPr/>
        </xdr:nvSpPr>
        <xdr:spPr>
          <a:xfrm>
            <a:off x="6413500" y="637286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30" name="TextBox 29">
            <a:extLst>
              <a:ext uri="{FF2B5EF4-FFF2-40B4-BE49-F238E27FC236}">
                <a16:creationId xmlns:a16="http://schemas.microsoft.com/office/drawing/2014/main" id="{bf26219b-c260-0dc8-0de8-822786b61b17}"/>
              </a:ext>
            </a:extLst>
          </xdr:cNvPr>
          <xdr:cNvSpPr txBox="1"/>
        </xdr:nvSpPr>
        <xdr:spPr>
          <a:xfrm>
            <a:off x="6540500" y="639302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233</xdr:row>
      <xdr:rowOff>330200</xdr:rowOff>
    </xdr:from>
    <xdr:to>
      <xdr:col>3</xdr:col>
      <xdr:colOff>234950</xdr:colOff>
      <xdr:row>237</xdr:row>
      <xdr:rowOff>38100</xdr:rowOff>
    </xdr:to>
    <xdr:grpSp>
      <xdr:nvGrpSpPr>
        <xdr:cNvPr id="34" name="oFitText11">
          <a:extLst>
            <a:ext uri="{FF2B5EF4-FFF2-40B4-BE49-F238E27FC236}">
              <a16:creationId xmlns:a16="http://schemas.microsoft.com/office/drawing/2014/main" id="{704e1a8b-b337-a511-aafe-b34b274d54a4}"/>
            </a:ext>
          </a:extLst>
        </xdr:cNvPr>
        <xdr:cNvGrpSpPr>
          <a:grpSpLocks/>
        </xdr:cNvGrpSpPr>
      </xdr:nvGrpSpPr>
      <xdr:grpSpPr>
        <a:xfrm>
          <a:off x="5905500" y="60902850"/>
          <a:ext cx="1019175" cy="600075"/>
          <a:chOff x="6413500" y="61950600"/>
          <a:chExt cx="1016000" cy="596900"/>
        </a:xfrm>
      </xdr:grpSpPr>
      <xdr:sp>
        <xdr:nvSpPr>
          <xdr:cNvPr id="32" name="Right Bracket 31">
            <a:extLst>
              <a:ext uri="{FF2B5EF4-FFF2-40B4-BE49-F238E27FC236}">
                <a16:creationId xmlns:a16="http://schemas.microsoft.com/office/drawing/2014/main" id="{c68ea4cc-67f2-9f49-6f18-d6c61062b792}"/>
              </a:ext>
            </a:extLst>
          </xdr:cNvPr>
          <xdr:cNvSpPr/>
        </xdr:nvSpPr>
        <xdr:spPr>
          <a:xfrm>
            <a:off x="6413500" y="619506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33" name="TextBox 32">
            <a:extLst>
              <a:ext uri="{FF2B5EF4-FFF2-40B4-BE49-F238E27FC236}">
                <a16:creationId xmlns:a16="http://schemas.microsoft.com/office/drawing/2014/main" id="{daace0d9-48f0-e498-d1d0-85aab03d17a6}"/>
              </a:ext>
            </a:extLst>
          </xdr:cNvPr>
          <xdr:cNvSpPr txBox="1"/>
        </xdr:nvSpPr>
        <xdr:spPr>
          <a:xfrm>
            <a:off x="6540500" y="621522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228</xdr:row>
      <xdr:rowOff>152400</xdr:rowOff>
    </xdr:from>
    <xdr:to>
      <xdr:col>3</xdr:col>
      <xdr:colOff>234950</xdr:colOff>
      <xdr:row>232</xdr:row>
      <xdr:rowOff>38100</xdr:rowOff>
    </xdr:to>
    <xdr:grpSp>
      <xdr:nvGrpSpPr>
        <xdr:cNvPr id="37" name="oFitText12">
          <a:extLst>
            <a:ext uri="{FF2B5EF4-FFF2-40B4-BE49-F238E27FC236}">
              <a16:creationId xmlns:a16="http://schemas.microsoft.com/office/drawing/2014/main" id="{c4c644eb-c282-0b05-8e84-72df9af54a0d}"/>
            </a:ext>
          </a:extLst>
        </xdr:cNvPr>
        <xdr:cNvGrpSpPr>
          <a:grpSpLocks/>
        </xdr:cNvGrpSpPr>
      </xdr:nvGrpSpPr>
      <xdr:grpSpPr>
        <a:xfrm>
          <a:off x="5905500" y="59836050"/>
          <a:ext cx="1019175" cy="600075"/>
          <a:chOff x="6413500" y="60883800"/>
          <a:chExt cx="1016000" cy="596900"/>
        </a:xfrm>
      </xdr:grpSpPr>
      <xdr:sp>
        <xdr:nvSpPr>
          <xdr:cNvPr id="35" name="Right Bracket 34">
            <a:extLst>
              <a:ext uri="{FF2B5EF4-FFF2-40B4-BE49-F238E27FC236}">
                <a16:creationId xmlns:a16="http://schemas.microsoft.com/office/drawing/2014/main" id="{45f09d30-f013-44c9-9f79-35745846d838}"/>
              </a:ext>
            </a:extLst>
          </xdr:cNvPr>
          <xdr:cNvSpPr/>
        </xdr:nvSpPr>
        <xdr:spPr>
          <a:xfrm>
            <a:off x="6413500" y="608838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36" name="TextBox 35">
            <a:extLst>
              <a:ext uri="{FF2B5EF4-FFF2-40B4-BE49-F238E27FC236}">
                <a16:creationId xmlns:a16="http://schemas.microsoft.com/office/drawing/2014/main" id="{74cb0a92-64c8-2dc5-0d88-c8f3fd5bd67f}"/>
              </a:ext>
            </a:extLst>
          </xdr:cNvPr>
          <xdr:cNvSpPr txBox="1"/>
        </xdr:nvSpPr>
        <xdr:spPr>
          <a:xfrm>
            <a:off x="6540500" y="610854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217</xdr:row>
      <xdr:rowOff>330200</xdr:rowOff>
    </xdr:from>
    <xdr:to>
      <xdr:col>3</xdr:col>
      <xdr:colOff>234950</xdr:colOff>
      <xdr:row>221</xdr:row>
      <xdr:rowOff>38100</xdr:rowOff>
    </xdr:to>
    <xdr:grpSp>
      <xdr:nvGrpSpPr>
        <xdr:cNvPr id="40" name="oFitText13">
          <a:extLst>
            <a:ext uri="{FF2B5EF4-FFF2-40B4-BE49-F238E27FC236}">
              <a16:creationId xmlns:a16="http://schemas.microsoft.com/office/drawing/2014/main" id="{bdd0d615-c501-dc3d-52f6-66298c93df81}"/>
            </a:ext>
          </a:extLst>
        </xdr:cNvPr>
        <xdr:cNvGrpSpPr>
          <a:grpSpLocks/>
        </xdr:cNvGrpSpPr>
      </xdr:nvGrpSpPr>
      <xdr:grpSpPr>
        <a:xfrm>
          <a:off x="5905500" y="57721500"/>
          <a:ext cx="1019175" cy="600075"/>
          <a:chOff x="6413500" y="58731150"/>
          <a:chExt cx="1016000" cy="596900"/>
        </a:xfrm>
      </xdr:grpSpPr>
      <xdr:sp>
        <xdr:nvSpPr>
          <xdr:cNvPr id="38" name="Right Bracket 37">
            <a:extLst>
              <a:ext uri="{FF2B5EF4-FFF2-40B4-BE49-F238E27FC236}">
                <a16:creationId xmlns:a16="http://schemas.microsoft.com/office/drawing/2014/main" id="{e073994b-988c-ce29-313b-1f955a11a7d6}"/>
              </a:ext>
            </a:extLst>
          </xdr:cNvPr>
          <xdr:cNvSpPr/>
        </xdr:nvSpPr>
        <xdr:spPr>
          <a:xfrm>
            <a:off x="6413500" y="587311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39" name="TextBox 38">
            <a:extLst>
              <a:ext uri="{FF2B5EF4-FFF2-40B4-BE49-F238E27FC236}">
                <a16:creationId xmlns:a16="http://schemas.microsoft.com/office/drawing/2014/main" id="{54304c9e-feac-58fe-b20d-a16c4399f892}"/>
              </a:ext>
            </a:extLst>
          </xdr:cNvPr>
          <xdr:cNvSpPr txBox="1"/>
        </xdr:nvSpPr>
        <xdr:spPr>
          <a:xfrm>
            <a:off x="6540500" y="589327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212</xdr:row>
      <xdr:rowOff>1041400</xdr:rowOff>
    </xdr:from>
    <xdr:to>
      <xdr:col>3</xdr:col>
      <xdr:colOff>234950</xdr:colOff>
      <xdr:row>216</xdr:row>
      <xdr:rowOff>38100</xdr:rowOff>
    </xdr:to>
    <xdr:grpSp>
      <xdr:nvGrpSpPr>
        <xdr:cNvPr id="43" name="oFitText14">
          <a:extLst>
            <a:ext uri="{FF2B5EF4-FFF2-40B4-BE49-F238E27FC236}">
              <a16:creationId xmlns:a16="http://schemas.microsoft.com/office/drawing/2014/main" id="{4b540595-d1f2-d811-09cf-eaad2030ee72}"/>
            </a:ext>
          </a:extLst>
        </xdr:cNvPr>
        <xdr:cNvGrpSpPr>
          <a:grpSpLocks/>
        </xdr:cNvGrpSpPr>
      </xdr:nvGrpSpPr>
      <xdr:grpSpPr>
        <a:xfrm>
          <a:off x="5905500" y="56645175"/>
          <a:ext cx="1019175" cy="609600"/>
          <a:chOff x="6413500" y="57664350"/>
          <a:chExt cx="1016000" cy="596900"/>
        </a:xfrm>
      </xdr:grpSpPr>
      <xdr:sp>
        <xdr:nvSpPr>
          <xdr:cNvPr id="41" name="Right Bracket 40">
            <a:extLst>
              <a:ext uri="{FF2B5EF4-FFF2-40B4-BE49-F238E27FC236}">
                <a16:creationId xmlns:a16="http://schemas.microsoft.com/office/drawing/2014/main" id="{19b51cf1-7424-75eb-aa97-d3d109c8b45a}"/>
              </a:ext>
            </a:extLst>
          </xdr:cNvPr>
          <xdr:cNvSpPr/>
        </xdr:nvSpPr>
        <xdr:spPr>
          <a:xfrm>
            <a:off x="6413500" y="576643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2" name="TextBox 41">
            <a:extLst>
              <a:ext uri="{FF2B5EF4-FFF2-40B4-BE49-F238E27FC236}">
                <a16:creationId xmlns:a16="http://schemas.microsoft.com/office/drawing/2014/main" id="{5c3a9b17-da27-3f1c-6832-ac4bd8b5aae0}"/>
              </a:ext>
            </a:extLst>
          </xdr:cNvPr>
          <xdr:cNvSpPr txBox="1"/>
        </xdr:nvSpPr>
        <xdr:spPr>
          <a:xfrm>
            <a:off x="6540500" y="578659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207</xdr:row>
      <xdr:rowOff>152400</xdr:rowOff>
    </xdr:from>
    <xdr:to>
      <xdr:col>3</xdr:col>
      <xdr:colOff>234950</xdr:colOff>
      <xdr:row>211</xdr:row>
      <xdr:rowOff>38100</xdr:rowOff>
    </xdr:to>
    <xdr:grpSp>
      <xdr:nvGrpSpPr>
        <xdr:cNvPr id="46" name="oFitText15">
          <a:extLst>
            <a:ext uri="{FF2B5EF4-FFF2-40B4-BE49-F238E27FC236}">
              <a16:creationId xmlns:a16="http://schemas.microsoft.com/office/drawing/2014/main" id="{4e175f6a-a938-cfa0-cafa-5743b4e9228b}"/>
            </a:ext>
          </a:extLst>
        </xdr:cNvPr>
        <xdr:cNvGrpSpPr>
          <a:grpSpLocks/>
        </xdr:cNvGrpSpPr>
      </xdr:nvGrpSpPr>
      <xdr:grpSpPr>
        <a:xfrm>
          <a:off x="5905500" y="54873525"/>
          <a:ext cx="1019175" cy="600075"/>
          <a:chOff x="6413500" y="55886350"/>
          <a:chExt cx="1016000" cy="596900"/>
        </a:xfrm>
      </xdr:grpSpPr>
      <xdr:sp>
        <xdr:nvSpPr>
          <xdr:cNvPr id="44" name="Right Bracket 43">
            <a:extLst>
              <a:ext uri="{FF2B5EF4-FFF2-40B4-BE49-F238E27FC236}">
                <a16:creationId xmlns:a16="http://schemas.microsoft.com/office/drawing/2014/main" id="{704caa61-da33-9689-3db1-6ab967c9adfd}"/>
              </a:ext>
            </a:extLst>
          </xdr:cNvPr>
          <xdr:cNvSpPr/>
        </xdr:nvSpPr>
        <xdr:spPr>
          <a:xfrm>
            <a:off x="6413500" y="558863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5" name="TextBox 44">
            <a:extLst>
              <a:ext uri="{FF2B5EF4-FFF2-40B4-BE49-F238E27FC236}">
                <a16:creationId xmlns:a16="http://schemas.microsoft.com/office/drawing/2014/main" id="{a4445a4b-fcf3-6fb2-f5e0-98eaef923e1b}"/>
              </a:ext>
            </a:extLst>
          </xdr:cNvPr>
          <xdr:cNvSpPr txBox="1"/>
        </xdr:nvSpPr>
        <xdr:spPr>
          <a:xfrm>
            <a:off x="6540500" y="560879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197</xdr:row>
      <xdr:rowOff>508000</xdr:rowOff>
    </xdr:from>
    <xdr:to>
      <xdr:col>3</xdr:col>
      <xdr:colOff>234950</xdr:colOff>
      <xdr:row>201</xdr:row>
      <xdr:rowOff>38100</xdr:rowOff>
    </xdr:to>
    <xdr:grpSp>
      <xdr:nvGrpSpPr>
        <xdr:cNvPr id="49" name="oFitText16">
          <a:extLst>
            <a:ext uri="{FF2B5EF4-FFF2-40B4-BE49-F238E27FC236}">
              <a16:creationId xmlns:a16="http://schemas.microsoft.com/office/drawing/2014/main" id="{bb55a786-ea62-33b9-4529-576121c862d9}"/>
            </a:ext>
          </a:extLst>
        </xdr:cNvPr>
        <xdr:cNvGrpSpPr>
          <a:grpSpLocks/>
        </xdr:cNvGrpSpPr>
      </xdr:nvGrpSpPr>
      <xdr:grpSpPr>
        <a:xfrm>
          <a:off x="5905500" y="52939950"/>
          <a:ext cx="1019175" cy="609600"/>
          <a:chOff x="6413500" y="53930550"/>
          <a:chExt cx="1016000" cy="596900"/>
        </a:xfrm>
      </xdr:grpSpPr>
      <xdr:sp>
        <xdr:nvSpPr>
          <xdr:cNvPr id="47" name="Right Bracket 46">
            <a:extLst>
              <a:ext uri="{FF2B5EF4-FFF2-40B4-BE49-F238E27FC236}">
                <a16:creationId xmlns:a16="http://schemas.microsoft.com/office/drawing/2014/main" id="{e07d221c-1eee-6a90-e09c-4a3899999640}"/>
              </a:ext>
            </a:extLst>
          </xdr:cNvPr>
          <xdr:cNvSpPr/>
        </xdr:nvSpPr>
        <xdr:spPr>
          <a:xfrm>
            <a:off x="6413500" y="539305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48" name="TextBox 47">
            <a:extLst>
              <a:ext uri="{FF2B5EF4-FFF2-40B4-BE49-F238E27FC236}">
                <a16:creationId xmlns:a16="http://schemas.microsoft.com/office/drawing/2014/main" id="{09995ebb-5c3c-c56e-3475-71ab9eb2454e}"/>
              </a:ext>
            </a:extLst>
          </xdr:cNvPr>
          <xdr:cNvSpPr txBox="1"/>
        </xdr:nvSpPr>
        <xdr:spPr>
          <a:xfrm>
            <a:off x="6540500" y="541321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192</xdr:row>
      <xdr:rowOff>685800</xdr:rowOff>
    </xdr:from>
    <xdr:to>
      <xdr:col>3</xdr:col>
      <xdr:colOff>234950</xdr:colOff>
      <xdr:row>196</xdr:row>
      <xdr:rowOff>38100</xdr:rowOff>
    </xdr:to>
    <xdr:grpSp>
      <xdr:nvGrpSpPr>
        <xdr:cNvPr id="52" name="oFitText17">
          <a:extLst>
            <a:ext uri="{FF2B5EF4-FFF2-40B4-BE49-F238E27FC236}">
              <a16:creationId xmlns:a16="http://schemas.microsoft.com/office/drawing/2014/main" id="{d2a1f6a7-39aa-1be3-1474-a131813b1a30}"/>
            </a:ext>
          </a:extLst>
        </xdr:cNvPr>
        <xdr:cNvGrpSpPr>
          <a:grpSpLocks/>
        </xdr:cNvGrpSpPr>
      </xdr:nvGrpSpPr>
      <xdr:grpSpPr>
        <a:xfrm>
          <a:off x="5905500" y="51701700"/>
          <a:ext cx="1019175" cy="600075"/>
          <a:chOff x="6413500" y="52685950"/>
          <a:chExt cx="1016000" cy="596900"/>
        </a:xfrm>
      </xdr:grpSpPr>
      <xdr:sp>
        <xdr:nvSpPr>
          <xdr:cNvPr id="50" name="Right Bracket 49">
            <a:extLst>
              <a:ext uri="{FF2B5EF4-FFF2-40B4-BE49-F238E27FC236}">
                <a16:creationId xmlns:a16="http://schemas.microsoft.com/office/drawing/2014/main" id="{77050add-b94c-00c2-93e0-f8b1891cbf57}"/>
              </a:ext>
            </a:extLst>
          </xdr:cNvPr>
          <xdr:cNvSpPr/>
        </xdr:nvSpPr>
        <xdr:spPr>
          <a:xfrm>
            <a:off x="6413500" y="526859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51" name="TextBox 50">
            <a:extLst>
              <a:ext uri="{FF2B5EF4-FFF2-40B4-BE49-F238E27FC236}">
                <a16:creationId xmlns:a16="http://schemas.microsoft.com/office/drawing/2014/main" id="{3eb861bb-d730-5c80-c3a8-7cc3d3af1cde}"/>
              </a:ext>
            </a:extLst>
          </xdr:cNvPr>
          <xdr:cNvSpPr txBox="1"/>
        </xdr:nvSpPr>
        <xdr:spPr>
          <a:xfrm>
            <a:off x="6540500" y="528875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187</xdr:row>
      <xdr:rowOff>508000</xdr:rowOff>
    </xdr:from>
    <xdr:to>
      <xdr:col>3</xdr:col>
      <xdr:colOff>234950</xdr:colOff>
      <xdr:row>191</xdr:row>
      <xdr:rowOff>38100</xdr:rowOff>
    </xdr:to>
    <xdr:grpSp>
      <xdr:nvGrpSpPr>
        <xdr:cNvPr id="55" name="oFitText18">
          <a:extLst>
            <a:ext uri="{FF2B5EF4-FFF2-40B4-BE49-F238E27FC236}">
              <a16:creationId xmlns:a16="http://schemas.microsoft.com/office/drawing/2014/main" id="{35333f17-c83a-d201-a1ef-c8b576f6fd52}"/>
            </a:ext>
          </a:extLst>
        </xdr:cNvPr>
        <xdr:cNvGrpSpPr>
          <a:grpSpLocks/>
        </xdr:cNvGrpSpPr>
      </xdr:nvGrpSpPr>
      <xdr:grpSpPr>
        <a:xfrm>
          <a:off x="5905500" y="50272950"/>
          <a:ext cx="1019175" cy="609600"/>
          <a:chOff x="6413500" y="51263550"/>
          <a:chExt cx="1016000" cy="596900"/>
        </a:xfrm>
      </xdr:grpSpPr>
      <xdr:sp>
        <xdr:nvSpPr>
          <xdr:cNvPr id="53" name="Right Bracket 52">
            <a:extLst>
              <a:ext uri="{FF2B5EF4-FFF2-40B4-BE49-F238E27FC236}">
                <a16:creationId xmlns:a16="http://schemas.microsoft.com/office/drawing/2014/main" id="{043d3277-0ff6-baa7-71b1-12ec763fd37a}"/>
              </a:ext>
            </a:extLst>
          </xdr:cNvPr>
          <xdr:cNvSpPr/>
        </xdr:nvSpPr>
        <xdr:spPr>
          <a:xfrm>
            <a:off x="6413500" y="512635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54" name="TextBox 53">
            <a:extLst>
              <a:ext uri="{FF2B5EF4-FFF2-40B4-BE49-F238E27FC236}">
                <a16:creationId xmlns:a16="http://schemas.microsoft.com/office/drawing/2014/main" id="{9f03ee98-1789-bbba-33d2-ed0d4edf6e4d}"/>
              </a:ext>
            </a:extLst>
          </xdr:cNvPr>
          <xdr:cNvSpPr txBox="1"/>
        </xdr:nvSpPr>
        <xdr:spPr>
          <a:xfrm>
            <a:off x="6540500" y="514651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177</xdr:row>
      <xdr:rowOff>508000</xdr:rowOff>
    </xdr:from>
    <xdr:to>
      <xdr:col>3</xdr:col>
      <xdr:colOff>234950</xdr:colOff>
      <xdr:row>181</xdr:row>
      <xdr:rowOff>38100</xdr:rowOff>
    </xdr:to>
    <xdr:grpSp>
      <xdr:nvGrpSpPr>
        <xdr:cNvPr id="58" name="oFitText19">
          <a:extLst>
            <a:ext uri="{FF2B5EF4-FFF2-40B4-BE49-F238E27FC236}">
              <a16:creationId xmlns:a16="http://schemas.microsoft.com/office/drawing/2014/main" id="{09055aeb-24ab-b496-40ca-372cbc6c15a6}"/>
            </a:ext>
          </a:extLst>
        </xdr:cNvPr>
        <xdr:cNvGrpSpPr>
          <a:grpSpLocks/>
        </xdr:cNvGrpSpPr>
      </xdr:nvGrpSpPr>
      <xdr:grpSpPr>
        <a:xfrm>
          <a:off x="5905500" y="47434500"/>
          <a:ext cx="1019175" cy="609600"/>
          <a:chOff x="6413500" y="48399700"/>
          <a:chExt cx="1016000" cy="596900"/>
        </a:xfrm>
      </xdr:grpSpPr>
      <xdr:sp>
        <xdr:nvSpPr>
          <xdr:cNvPr id="56" name="Right Bracket 55">
            <a:extLst>
              <a:ext uri="{FF2B5EF4-FFF2-40B4-BE49-F238E27FC236}">
                <a16:creationId xmlns:a16="http://schemas.microsoft.com/office/drawing/2014/main" id="{9e2f5e0e-07bd-67d4-bdc3-f8dfbb2408e3}"/>
              </a:ext>
            </a:extLst>
          </xdr:cNvPr>
          <xdr:cNvSpPr/>
        </xdr:nvSpPr>
        <xdr:spPr>
          <a:xfrm>
            <a:off x="6413500" y="483997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57" name="TextBox 56">
            <a:extLst>
              <a:ext uri="{FF2B5EF4-FFF2-40B4-BE49-F238E27FC236}">
                <a16:creationId xmlns:a16="http://schemas.microsoft.com/office/drawing/2014/main" id="{bbcef1fc-0a9c-0f60-31e7-4c7c00afd694}"/>
              </a:ext>
            </a:extLst>
          </xdr:cNvPr>
          <xdr:cNvSpPr txBox="1"/>
        </xdr:nvSpPr>
        <xdr:spPr>
          <a:xfrm>
            <a:off x="6540500" y="486013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172</xdr:row>
      <xdr:rowOff>152400</xdr:rowOff>
    </xdr:from>
    <xdr:to>
      <xdr:col>3</xdr:col>
      <xdr:colOff>234950</xdr:colOff>
      <xdr:row>176</xdr:row>
      <xdr:rowOff>38100</xdr:rowOff>
    </xdr:to>
    <xdr:grpSp>
      <xdr:nvGrpSpPr>
        <xdr:cNvPr id="61" name="oFitText20">
          <a:extLst>
            <a:ext uri="{FF2B5EF4-FFF2-40B4-BE49-F238E27FC236}">
              <a16:creationId xmlns:a16="http://schemas.microsoft.com/office/drawing/2014/main" id="{2172bdb8-355b-65dc-8df1-3a83bf94e8f1}"/>
            </a:ext>
          </a:extLst>
        </xdr:cNvPr>
        <xdr:cNvGrpSpPr>
          <a:grpSpLocks/>
        </xdr:cNvGrpSpPr>
      </xdr:nvGrpSpPr>
      <xdr:grpSpPr>
        <a:xfrm>
          <a:off x="5905500" y="46196250"/>
          <a:ext cx="1019175" cy="600075"/>
          <a:chOff x="6413500" y="47155100"/>
          <a:chExt cx="1016000" cy="596900"/>
        </a:xfrm>
      </xdr:grpSpPr>
      <xdr:sp>
        <xdr:nvSpPr>
          <xdr:cNvPr id="59" name="Right Bracket 58">
            <a:extLst>
              <a:ext uri="{FF2B5EF4-FFF2-40B4-BE49-F238E27FC236}">
                <a16:creationId xmlns:a16="http://schemas.microsoft.com/office/drawing/2014/main" id="{8114dd17-f86a-ec8f-7401-a5fa06f7888d}"/>
              </a:ext>
            </a:extLst>
          </xdr:cNvPr>
          <xdr:cNvSpPr/>
        </xdr:nvSpPr>
        <xdr:spPr>
          <a:xfrm>
            <a:off x="6413500" y="471551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60" name="TextBox 59">
            <a:extLst>
              <a:ext uri="{FF2B5EF4-FFF2-40B4-BE49-F238E27FC236}">
                <a16:creationId xmlns:a16="http://schemas.microsoft.com/office/drawing/2014/main" id="{b17a5c95-71ba-4bd1-8a8e-b5b712fcf2f0}"/>
              </a:ext>
            </a:extLst>
          </xdr:cNvPr>
          <xdr:cNvSpPr txBox="1"/>
        </xdr:nvSpPr>
        <xdr:spPr>
          <a:xfrm>
            <a:off x="6540500" y="473567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164</xdr:row>
      <xdr:rowOff>152400</xdr:rowOff>
    </xdr:from>
    <xdr:to>
      <xdr:col>3</xdr:col>
      <xdr:colOff>234950</xdr:colOff>
      <xdr:row>168</xdr:row>
      <xdr:rowOff>38100</xdr:rowOff>
    </xdr:to>
    <xdr:grpSp>
      <xdr:nvGrpSpPr>
        <xdr:cNvPr id="64" name="oFitText21">
          <a:extLst>
            <a:ext uri="{FF2B5EF4-FFF2-40B4-BE49-F238E27FC236}">
              <a16:creationId xmlns:a16="http://schemas.microsoft.com/office/drawing/2014/main" id="{5f7b81a7-3dbf-c7c2-6f19-ac440e45cf29}"/>
            </a:ext>
          </a:extLst>
        </xdr:cNvPr>
        <xdr:cNvGrpSpPr>
          <a:grpSpLocks/>
        </xdr:cNvGrpSpPr>
      </xdr:nvGrpSpPr>
      <xdr:grpSpPr>
        <a:xfrm>
          <a:off x="5905500" y="44434125"/>
          <a:ext cx="1019175" cy="600075"/>
          <a:chOff x="6413500" y="45377100"/>
          <a:chExt cx="1016000" cy="596900"/>
        </a:xfrm>
      </xdr:grpSpPr>
      <xdr:sp>
        <xdr:nvSpPr>
          <xdr:cNvPr id="62" name="Right Bracket 61">
            <a:extLst>
              <a:ext uri="{FF2B5EF4-FFF2-40B4-BE49-F238E27FC236}">
                <a16:creationId xmlns:a16="http://schemas.microsoft.com/office/drawing/2014/main" id="{ba36b0a1-bdd9-f4e8-b13c-3502eaa2c7ce}"/>
              </a:ext>
            </a:extLst>
          </xdr:cNvPr>
          <xdr:cNvSpPr/>
        </xdr:nvSpPr>
        <xdr:spPr>
          <a:xfrm>
            <a:off x="6413500" y="453771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63" name="TextBox 62">
            <a:extLst>
              <a:ext uri="{FF2B5EF4-FFF2-40B4-BE49-F238E27FC236}">
                <a16:creationId xmlns:a16="http://schemas.microsoft.com/office/drawing/2014/main" id="{02dfbb10-f1a5-967e-0f1a-f35270251cc8}"/>
              </a:ext>
            </a:extLst>
          </xdr:cNvPr>
          <xdr:cNvSpPr txBox="1"/>
        </xdr:nvSpPr>
        <xdr:spPr>
          <a:xfrm>
            <a:off x="6540500" y="455787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154</xdr:row>
      <xdr:rowOff>330200</xdr:rowOff>
    </xdr:from>
    <xdr:to>
      <xdr:col>3</xdr:col>
      <xdr:colOff>234950</xdr:colOff>
      <xdr:row>158</xdr:row>
      <xdr:rowOff>38100</xdr:rowOff>
    </xdr:to>
    <xdr:grpSp>
      <xdr:nvGrpSpPr>
        <xdr:cNvPr id="67" name="oFitText22">
          <a:extLst>
            <a:ext uri="{FF2B5EF4-FFF2-40B4-BE49-F238E27FC236}">
              <a16:creationId xmlns:a16="http://schemas.microsoft.com/office/drawing/2014/main" id="{e59d8302-23a2-4422-19d2-ee611145ffad}"/>
            </a:ext>
          </a:extLst>
        </xdr:cNvPr>
        <xdr:cNvGrpSpPr>
          <a:grpSpLocks/>
        </xdr:cNvGrpSpPr>
      </xdr:nvGrpSpPr>
      <xdr:grpSpPr>
        <a:xfrm>
          <a:off x="5905500" y="42329100"/>
          <a:ext cx="1019175" cy="600075"/>
          <a:chOff x="6413500" y="43243500"/>
          <a:chExt cx="1016000" cy="596900"/>
        </a:xfrm>
      </xdr:grpSpPr>
      <xdr:sp>
        <xdr:nvSpPr>
          <xdr:cNvPr id="65" name="Right Bracket 64">
            <a:extLst>
              <a:ext uri="{FF2B5EF4-FFF2-40B4-BE49-F238E27FC236}">
                <a16:creationId xmlns:a16="http://schemas.microsoft.com/office/drawing/2014/main" id="{af5b8c17-55f2-08ae-111a-f7f3492b5b97}"/>
              </a:ext>
            </a:extLst>
          </xdr:cNvPr>
          <xdr:cNvSpPr/>
        </xdr:nvSpPr>
        <xdr:spPr>
          <a:xfrm>
            <a:off x="6413500" y="432435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66" name="TextBox 65">
            <a:extLst>
              <a:ext uri="{FF2B5EF4-FFF2-40B4-BE49-F238E27FC236}">
                <a16:creationId xmlns:a16="http://schemas.microsoft.com/office/drawing/2014/main" id="{4a424bc8-a3dc-6a02-5a02-862b3621ec56}"/>
              </a:ext>
            </a:extLst>
          </xdr:cNvPr>
          <xdr:cNvSpPr txBox="1"/>
        </xdr:nvSpPr>
        <xdr:spPr>
          <a:xfrm>
            <a:off x="6540500" y="434451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144</xdr:row>
      <xdr:rowOff>685800</xdr:rowOff>
    </xdr:from>
    <xdr:to>
      <xdr:col>3</xdr:col>
      <xdr:colOff>234950</xdr:colOff>
      <xdr:row>148</xdr:row>
      <xdr:rowOff>38100</xdr:rowOff>
    </xdr:to>
    <xdr:grpSp>
      <xdr:nvGrpSpPr>
        <xdr:cNvPr id="70" name="oFitText23">
          <a:extLst>
            <a:ext uri="{FF2B5EF4-FFF2-40B4-BE49-F238E27FC236}">
              <a16:creationId xmlns:a16="http://schemas.microsoft.com/office/drawing/2014/main" id="{5260ceb7-332e-cba9-febd-423b056c4677}"/>
            </a:ext>
          </a:extLst>
        </xdr:cNvPr>
        <xdr:cNvGrpSpPr>
          <a:grpSpLocks/>
        </xdr:cNvGrpSpPr>
      </xdr:nvGrpSpPr>
      <xdr:grpSpPr>
        <a:xfrm>
          <a:off x="5905500" y="39500175"/>
          <a:ext cx="1019175" cy="600075"/>
          <a:chOff x="6413500" y="40398700"/>
          <a:chExt cx="1016000" cy="596900"/>
        </a:xfrm>
      </xdr:grpSpPr>
      <xdr:sp>
        <xdr:nvSpPr>
          <xdr:cNvPr id="68" name="Right Bracket 67">
            <a:extLst>
              <a:ext uri="{FF2B5EF4-FFF2-40B4-BE49-F238E27FC236}">
                <a16:creationId xmlns:a16="http://schemas.microsoft.com/office/drawing/2014/main" id="{cb5123e9-9f17-be0b-4c81-8dfe7b6dd253}"/>
              </a:ext>
            </a:extLst>
          </xdr:cNvPr>
          <xdr:cNvSpPr/>
        </xdr:nvSpPr>
        <xdr:spPr>
          <a:xfrm>
            <a:off x="6413500" y="403987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69" name="TextBox 68">
            <a:extLst>
              <a:ext uri="{FF2B5EF4-FFF2-40B4-BE49-F238E27FC236}">
                <a16:creationId xmlns:a16="http://schemas.microsoft.com/office/drawing/2014/main" id="{43341a31-0159-4ad4-47c9-d4006d456669}"/>
              </a:ext>
            </a:extLst>
          </xdr:cNvPr>
          <xdr:cNvSpPr txBox="1"/>
        </xdr:nvSpPr>
        <xdr:spPr>
          <a:xfrm>
            <a:off x="6540500" y="406003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139</xdr:row>
      <xdr:rowOff>508000</xdr:rowOff>
    </xdr:from>
    <xdr:to>
      <xdr:col>3</xdr:col>
      <xdr:colOff>234950</xdr:colOff>
      <xdr:row>143</xdr:row>
      <xdr:rowOff>38100</xdr:rowOff>
    </xdr:to>
    <xdr:grpSp>
      <xdr:nvGrpSpPr>
        <xdr:cNvPr id="73" name="oFitText24">
          <a:extLst>
            <a:ext uri="{FF2B5EF4-FFF2-40B4-BE49-F238E27FC236}">
              <a16:creationId xmlns:a16="http://schemas.microsoft.com/office/drawing/2014/main" id="{69a43cf2-f7f1-b874-ff86-7683aab336f0}"/>
            </a:ext>
          </a:extLst>
        </xdr:cNvPr>
        <xdr:cNvGrpSpPr>
          <a:grpSpLocks/>
        </xdr:cNvGrpSpPr>
      </xdr:nvGrpSpPr>
      <xdr:grpSpPr>
        <a:xfrm>
          <a:off x="5905500" y="38071425"/>
          <a:ext cx="1019175" cy="609600"/>
          <a:chOff x="6413500" y="38976300"/>
          <a:chExt cx="1016000" cy="596900"/>
        </a:xfrm>
      </xdr:grpSpPr>
      <xdr:sp>
        <xdr:nvSpPr>
          <xdr:cNvPr id="71" name="Right Bracket 70">
            <a:extLst>
              <a:ext uri="{FF2B5EF4-FFF2-40B4-BE49-F238E27FC236}">
                <a16:creationId xmlns:a16="http://schemas.microsoft.com/office/drawing/2014/main" id="{84759640-07ba-e1a2-11fa-9b0ac8b162f0}"/>
              </a:ext>
            </a:extLst>
          </xdr:cNvPr>
          <xdr:cNvSpPr/>
        </xdr:nvSpPr>
        <xdr:spPr>
          <a:xfrm>
            <a:off x="6413500" y="389763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72" name="TextBox 71">
            <a:extLst>
              <a:ext uri="{FF2B5EF4-FFF2-40B4-BE49-F238E27FC236}">
                <a16:creationId xmlns:a16="http://schemas.microsoft.com/office/drawing/2014/main" id="{15167c7a-af1b-d16e-c2cf-9b3990f86dce}"/>
              </a:ext>
            </a:extLst>
          </xdr:cNvPr>
          <xdr:cNvSpPr txBox="1"/>
        </xdr:nvSpPr>
        <xdr:spPr>
          <a:xfrm>
            <a:off x="6540500" y="391779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133</xdr:row>
      <xdr:rowOff>152400</xdr:rowOff>
    </xdr:from>
    <xdr:to>
      <xdr:col>3</xdr:col>
      <xdr:colOff>234950</xdr:colOff>
      <xdr:row>137</xdr:row>
      <xdr:rowOff>38100</xdr:rowOff>
    </xdr:to>
    <xdr:grpSp>
      <xdr:nvGrpSpPr>
        <xdr:cNvPr id="76" name="oFitText25">
          <a:extLst>
            <a:ext uri="{FF2B5EF4-FFF2-40B4-BE49-F238E27FC236}">
              <a16:creationId xmlns:a16="http://schemas.microsoft.com/office/drawing/2014/main" id="{91dc64fc-edbf-5c79-1c20-9de2f078f5dc}"/>
            </a:ext>
          </a:extLst>
        </xdr:cNvPr>
        <xdr:cNvGrpSpPr>
          <a:grpSpLocks/>
        </xdr:cNvGrpSpPr>
      </xdr:nvGrpSpPr>
      <xdr:grpSpPr>
        <a:xfrm>
          <a:off x="5905500" y="36299775"/>
          <a:ext cx="1019175" cy="600075"/>
          <a:chOff x="6413500" y="37198300"/>
          <a:chExt cx="1016000" cy="596900"/>
        </a:xfrm>
      </xdr:grpSpPr>
      <xdr:sp>
        <xdr:nvSpPr>
          <xdr:cNvPr id="74" name="Right Bracket 73">
            <a:extLst>
              <a:ext uri="{FF2B5EF4-FFF2-40B4-BE49-F238E27FC236}">
                <a16:creationId xmlns:a16="http://schemas.microsoft.com/office/drawing/2014/main" id="{cb3d5319-5f0d-c3ab-352f-b241b13b959f}"/>
              </a:ext>
            </a:extLst>
          </xdr:cNvPr>
          <xdr:cNvSpPr/>
        </xdr:nvSpPr>
        <xdr:spPr>
          <a:xfrm>
            <a:off x="6413500" y="371983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75" name="TextBox 74">
            <a:extLst>
              <a:ext uri="{FF2B5EF4-FFF2-40B4-BE49-F238E27FC236}">
                <a16:creationId xmlns:a16="http://schemas.microsoft.com/office/drawing/2014/main" id="{586b9a79-be9c-9c72-6bda-e88d0f1b22e1}"/>
              </a:ext>
            </a:extLst>
          </xdr:cNvPr>
          <xdr:cNvSpPr txBox="1"/>
        </xdr:nvSpPr>
        <xdr:spPr>
          <a:xfrm>
            <a:off x="6540500" y="373999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120</xdr:row>
      <xdr:rowOff>508000</xdr:rowOff>
    </xdr:from>
    <xdr:to>
      <xdr:col>3</xdr:col>
      <xdr:colOff>234950</xdr:colOff>
      <xdr:row>124</xdr:row>
      <xdr:rowOff>38100</xdr:rowOff>
    </xdr:to>
    <xdr:grpSp>
      <xdr:nvGrpSpPr>
        <xdr:cNvPr id="79" name="oFitText26">
          <a:extLst>
            <a:ext uri="{FF2B5EF4-FFF2-40B4-BE49-F238E27FC236}">
              <a16:creationId xmlns:a16="http://schemas.microsoft.com/office/drawing/2014/main" id="{5c3d8675-ffa8-6c58-33e6-d2f0ea35cad9}"/>
            </a:ext>
          </a:extLst>
        </xdr:cNvPr>
        <xdr:cNvGrpSpPr>
          <a:grpSpLocks/>
        </xdr:cNvGrpSpPr>
      </xdr:nvGrpSpPr>
      <xdr:grpSpPr>
        <a:xfrm>
          <a:off x="5905500" y="32927925"/>
          <a:ext cx="1019175" cy="609600"/>
          <a:chOff x="6413500" y="33801050"/>
          <a:chExt cx="1016000" cy="596900"/>
        </a:xfrm>
      </xdr:grpSpPr>
      <xdr:sp>
        <xdr:nvSpPr>
          <xdr:cNvPr id="77" name="Right Bracket 76">
            <a:extLst>
              <a:ext uri="{FF2B5EF4-FFF2-40B4-BE49-F238E27FC236}">
                <a16:creationId xmlns:a16="http://schemas.microsoft.com/office/drawing/2014/main" id="{427f8a4b-68d0-51ca-6c31-25fdf64256c3}"/>
              </a:ext>
            </a:extLst>
          </xdr:cNvPr>
          <xdr:cNvSpPr/>
        </xdr:nvSpPr>
        <xdr:spPr>
          <a:xfrm>
            <a:off x="6413500" y="338010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78" name="TextBox 77">
            <a:extLst>
              <a:ext uri="{FF2B5EF4-FFF2-40B4-BE49-F238E27FC236}">
                <a16:creationId xmlns:a16="http://schemas.microsoft.com/office/drawing/2014/main" id="{4370e3c0-307f-7554-e032-5ae1c0956066}"/>
              </a:ext>
            </a:extLst>
          </xdr:cNvPr>
          <xdr:cNvSpPr txBox="1"/>
        </xdr:nvSpPr>
        <xdr:spPr>
          <a:xfrm>
            <a:off x="6540500" y="340026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113</xdr:row>
      <xdr:rowOff>508000</xdr:rowOff>
    </xdr:from>
    <xdr:to>
      <xdr:col>3</xdr:col>
      <xdr:colOff>234950</xdr:colOff>
      <xdr:row>117</xdr:row>
      <xdr:rowOff>38100</xdr:rowOff>
    </xdr:to>
    <xdr:grpSp>
      <xdr:nvGrpSpPr>
        <xdr:cNvPr id="82" name="oFitText27">
          <a:extLst>
            <a:ext uri="{FF2B5EF4-FFF2-40B4-BE49-F238E27FC236}">
              <a16:creationId xmlns:a16="http://schemas.microsoft.com/office/drawing/2014/main" id="{f2838188-e2f7-e98c-3e38-736ab165652a}"/>
            </a:ext>
          </a:extLst>
        </xdr:cNvPr>
        <xdr:cNvGrpSpPr>
          <a:grpSpLocks/>
        </xdr:cNvGrpSpPr>
      </xdr:nvGrpSpPr>
      <xdr:grpSpPr>
        <a:xfrm>
          <a:off x="5905500" y="30803850"/>
          <a:ext cx="1019175" cy="609600"/>
          <a:chOff x="6413500" y="31667450"/>
          <a:chExt cx="1016000" cy="596900"/>
        </a:xfrm>
      </xdr:grpSpPr>
      <xdr:sp>
        <xdr:nvSpPr>
          <xdr:cNvPr id="80" name="Right Bracket 79">
            <a:extLst>
              <a:ext uri="{FF2B5EF4-FFF2-40B4-BE49-F238E27FC236}">
                <a16:creationId xmlns:a16="http://schemas.microsoft.com/office/drawing/2014/main" id="{bbe3a9b0-e4d8-e775-6413-a65b66654777}"/>
              </a:ext>
            </a:extLst>
          </xdr:cNvPr>
          <xdr:cNvSpPr/>
        </xdr:nvSpPr>
        <xdr:spPr>
          <a:xfrm>
            <a:off x="6413500" y="316674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81" name="TextBox 80">
            <a:extLst>
              <a:ext uri="{FF2B5EF4-FFF2-40B4-BE49-F238E27FC236}">
                <a16:creationId xmlns:a16="http://schemas.microsoft.com/office/drawing/2014/main" id="{2cebd34e-f50e-586b-a44d-02c17035a458}"/>
              </a:ext>
            </a:extLst>
          </xdr:cNvPr>
          <xdr:cNvSpPr txBox="1"/>
        </xdr:nvSpPr>
        <xdr:spPr>
          <a:xfrm>
            <a:off x="6540500" y="318690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108</xdr:row>
      <xdr:rowOff>508000</xdr:rowOff>
    </xdr:from>
    <xdr:to>
      <xdr:col>3</xdr:col>
      <xdr:colOff>234950</xdr:colOff>
      <xdr:row>112</xdr:row>
      <xdr:rowOff>38100</xdr:rowOff>
    </xdr:to>
    <xdr:grpSp>
      <xdr:nvGrpSpPr>
        <xdr:cNvPr id="85" name="oFitText28">
          <a:extLst>
            <a:ext uri="{FF2B5EF4-FFF2-40B4-BE49-F238E27FC236}">
              <a16:creationId xmlns:a16="http://schemas.microsoft.com/office/drawing/2014/main" id="{42978743-7f33-7a90-0dca-6c15bba3d810}"/>
            </a:ext>
          </a:extLst>
        </xdr:cNvPr>
        <xdr:cNvGrpSpPr>
          <a:grpSpLocks/>
        </xdr:cNvGrpSpPr>
      </xdr:nvGrpSpPr>
      <xdr:grpSpPr>
        <a:xfrm>
          <a:off x="5905500" y="29556075"/>
          <a:ext cx="1019175" cy="609600"/>
          <a:chOff x="6413500" y="30422850"/>
          <a:chExt cx="1016000" cy="596900"/>
        </a:xfrm>
      </xdr:grpSpPr>
      <xdr:sp>
        <xdr:nvSpPr>
          <xdr:cNvPr id="83" name="Right Bracket 82">
            <a:extLst>
              <a:ext uri="{FF2B5EF4-FFF2-40B4-BE49-F238E27FC236}">
                <a16:creationId xmlns:a16="http://schemas.microsoft.com/office/drawing/2014/main" id="{5611655f-9d1a-56a1-c430-223ee98a914d}"/>
              </a:ext>
            </a:extLst>
          </xdr:cNvPr>
          <xdr:cNvSpPr/>
        </xdr:nvSpPr>
        <xdr:spPr>
          <a:xfrm>
            <a:off x="6413500" y="304228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84" name="TextBox 83">
            <a:extLst>
              <a:ext uri="{FF2B5EF4-FFF2-40B4-BE49-F238E27FC236}">
                <a16:creationId xmlns:a16="http://schemas.microsoft.com/office/drawing/2014/main" id="{a5fe05aa-86e0-5218-fe18-9e39c387f26d}"/>
              </a:ext>
            </a:extLst>
          </xdr:cNvPr>
          <xdr:cNvSpPr txBox="1"/>
        </xdr:nvSpPr>
        <xdr:spPr>
          <a:xfrm>
            <a:off x="6540500" y="306244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99</xdr:row>
      <xdr:rowOff>501650</xdr:rowOff>
    </xdr:from>
    <xdr:to>
      <xdr:col>3</xdr:col>
      <xdr:colOff>234950</xdr:colOff>
      <xdr:row>103</xdr:row>
      <xdr:rowOff>38100</xdr:rowOff>
    </xdr:to>
    <xdr:grpSp>
      <xdr:nvGrpSpPr>
        <xdr:cNvPr id="88" name="oFitText29">
          <a:extLst>
            <a:ext uri="{FF2B5EF4-FFF2-40B4-BE49-F238E27FC236}">
              <a16:creationId xmlns:a16="http://schemas.microsoft.com/office/drawing/2014/main" id="{c435523c-3b0a-b921-407d-8912df1f8a93}"/>
            </a:ext>
          </a:extLst>
        </xdr:cNvPr>
        <xdr:cNvGrpSpPr>
          <a:grpSpLocks/>
        </xdr:cNvGrpSpPr>
      </xdr:nvGrpSpPr>
      <xdr:grpSpPr>
        <a:xfrm>
          <a:off x="5905500" y="27432000"/>
          <a:ext cx="1019175" cy="600075"/>
          <a:chOff x="6413500" y="28270200"/>
          <a:chExt cx="1016000" cy="596900"/>
        </a:xfrm>
      </xdr:grpSpPr>
      <xdr:sp>
        <xdr:nvSpPr>
          <xdr:cNvPr id="86" name="Right Bracket 85">
            <a:extLst>
              <a:ext uri="{FF2B5EF4-FFF2-40B4-BE49-F238E27FC236}">
                <a16:creationId xmlns:a16="http://schemas.microsoft.com/office/drawing/2014/main" id="{eb16e4e4-8f97-5c00-f27d-ffd968500863}"/>
              </a:ext>
            </a:extLst>
          </xdr:cNvPr>
          <xdr:cNvSpPr/>
        </xdr:nvSpPr>
        <xdr:spPr>
          <a:xfrm>
            <a:off x="6413500" y="2827020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87" name="TextBox 86">
            <a:extLst>
              <a:ext uri="{FF2B5EF4-FFF2-40B4-BE49-F238E27FC236}">
                <a16:creationId xmlns:a16="http://schemas.microsoft.com/office/drawing/2014/main" id="{b7cc3216-fc5b-e2e1-212b-c2293e5927f0}"/>
              </a:ext>
            </a:extLst>
          </xdr:cNvPr>
          <xdr:cNvSpPr txBox="1"/>
        </xdr:nvSpPr>
        <xdr:spPr>
          <a:xfrm>
            <a:off x="6540500" y="2847181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94</xdr:row>
      <xdr:rowOff>152400</xdr:rowOff>
    </xdr:from>
    <xdr:to>
      <xdr:col>3</xdr:col>
      <xdr:colOff>234950</xdr:colOff>
      <xdr:row>98</xdr:row>
      <xdr:rowOff>38100</xdr:rowOff>
    </xdr:to>
    <xdr:grpSp>
      <xdr:nvGrpSpPr>
        <xdr:cNvPr id="91" name="oFitText30">
          <a:extLst>
            <a:ext uri="{FF2B5EF4-FFF2-40B4-BE49-F238E27FC236}">
              <a16:creationId xmlns:a16="http://schemas.microsoft.com/office/drawing/2014/main" id="{dca69059-0a94-ebdf-168a-886d4d1663ff}"/>
            </a:ext>
          </a:extLst>
        </xdr:cNvPr>
        <xdr:cNvGrpSpPr>
          <a:grpSpLocks/>
        </xdr:cNvGrpSpPr>
      </xdr:nvGrpSpPr>
      <xdr:grpSpPr>
        <a:xfrm>
          <a:off x="5905500" y="26193750"/>
          <a:ext cx="1019175" cy="600075"/>
          <a:chOff x="6413500" y="27031950"/>
          <a:chExt cx="1016000" cy="596900"/>
        </a:xfrm>
      </xdr:grpSpPr>
      <xdr:sp>
        <xdr:nvSpPr>
          <xdr:cNvPr id="89" name="Right Bracket 88">
            <a:extLst>
              <a:ext uri="{FF2B5EF4-FFF2-40B4-BE49-F238E27FC236}">
                <a16:creationId xmlns:a16="http://schemas.microsoft.com/office/drawing/2014/main" id="{42dc4a5d-46b1-484f-19b4-57e892a372bd}"/>
              </a:ext>
            </a:extLst>
          </xdr:cNvPr>
          <xdr:cNvSpPr/>
        </xdr:nvSpPr>
        <xdr:spPr>
          <a:xfrm>
            <a:off x="6413500" y="270319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90" name="TextBox 89">
            <a:extLst>
              <a:ext uri="{FF2B5EF4-FFF2-40B4-BE49-F238E27FC236}">
                <a16:creationId xmlns:a16="http://schemas.microsoft.com/office/drawing/2014/main" id="{f83c521c-b038-5272-e7c5-3fe738305220}"/>
              </a:ext>
            </a:extLst>
          </xdr:cNvPr>
          <xdr:cNvSpPr txBox="1"/>
        </xdr:nvSpPr>
        <xdr:spPr>
          <a:xfrm>
            <a:off x="6540500" y="272335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86</xdr:row>
      <xdr:rowOff>152400</xdr:rowOff>
    </xdr:from>
    <xdr:to>
      <xdr:col>3</xdr:col>
      <xdr:colOff>234950</xdr:colOff>
      <xdr:row>90</xdr:row>
      <xdr:rowOff>38100</xdr:rowOff>
    </xdr:to>
    <xdr:grpSp>
      <xdr:nvGrpSpPr>
        <xdr:cNvPr id="94" name="oFitText31">
          <a:extLst>
            <a:ext uri="{FF2B5EF4-FFF2-40B4-BE49-F238E27FC236}">
              <a16:creationId xmlns:a16="http://schemas.microsoft.com/office/drawing/2014/main" id="{1ba5cb26-7aea-c3ed-a2ad-355f006f7572}"/>
            </a:ext>
          </a:extLst>
        </xdr:cNvPr>
        <xdr:cNvGrpSpPr>
          <a:grpSpLocks/>
        </xdr:cNvGrpSpPr>
      </xdr:nvGrpSpPr>
      <xdr:grpSpPr>
        <a:xfrm>
          <a:off x="5905500" y="24431625"/>
          <a:ext cx="1019175" cy="600075"/>
          <a:chOff x="6413500" y="25253950"/>
          <a:chExt cx="1016000" cy="596900"/>
        </a:xfrm>
      </xdr:grpSpPr>
      <xdr:sp>
        <xdr:nvSpPr>
          <xdr:cNvPr id="92" name="Right Bracket 91">
            <a:extLst>
              <a:ext uri="{FF2B5EF4-FFF2-40B4-BE49-F238E27FC236}">
                <a16:creationId xmlns:a16="http://schemas.microsoft.com/office/drawing/2014/main" id="{07418b1f-fb14-eba0-b12b-3186185ff536}"/>
              </a:ext>
            </a:extLst>
          </xdr:cNvPr>
          <xdr:cNvSpPr/>
        </xdr:nvSpPr>
        <xdr:spPr>
          <a:xfrm>
            <a:off x="6413500" y="252539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93" name="TextBox 92">
            <a:extLst>
              <a:ext uri="{FF2B5EF4-FFF2-40B4-BE49-F238E27FC236}">
                <a16:creationId xmlns:a16="http://schemas.microsoft.com/office/drawing/2014/main" id="{4b4bac10-debf-1b24-e0d7-73ec6c486429}"/>
              </a:ext>
            </a:extLst>
          </xdr:cNvPr>
          <xdr:cNvSpPr txBox="1"/>
        </xdr:nvSpPr>
        <xdr:spPr>
          <a:xfrm>
            <a:off x="6540500" y="254555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76</xdr:row>
      <xdr:rowOff>508000</xdr:rowOff>
    </xdr:from>
    <xdr:to>
      <xdr:col>3</xdr:col>
      <xdr:colOff>234950</xdr:colOff>
      <xdr:row>80</xdr:row>
      <xdr:rowOff>38100</xdr:rowOff>
    </xdr:to>
    <xdr:grpSp>
      <xdr:nvGrpSpPr>
        <xdr:cNvPr id="97" name="oFitText32">
          <a:extLst>
            <a:ext uri="{FF2B5EF4-FFF2-40B4-BE49-F238E27FC236}">
              <a16:creationId xmlns:a16="http://schemas.microsoft.com/office/drawing/2014/main" id="{554f675c-54bc-5ac9-eb1a-fdcc6f241e89}"/>
            </a:ext>
          </a:extLst>
        </xdr:cNvPr>
        <xdr:cNvGrpSpPr>
          <a:grpSpLocks/>
        </xdr:cNvGrpSpPr>
      </xdr:nvGrpSpPr>
      <xdr:grpSpPr>
        <a:xfrm>
          <a:off x="5905500" y="22317075"/>
          <a:ext cx="1019175" cy="609600"/>
          <a:chOff x="6413500" y="23120350"/>
          <a:chExt cx="1016000" cy="596900"/>
        </a:xfrm>
      </xdr:grpSpPr>
      <xdr:sp>
        <xdr:nvSpPr>
          <xdr:cNvPr id="95" name="Right Bracket 94">
            <a:extLst>
              <a:ext uri="{FF2B5EF4-FFF2-40B4-BE49-F238E27FC236}">
                <a16:creationId xmlns:a16="http://schemas.microsoft.com/office/drawing/2014/main" id="{6ca651ef-2865-3b61-b565-91345f10c3b5}"/>
              </a:ext>
            </a:extLst>
          </xdr:cNvPr>
          <xdr:cNvSpPr/>
        </xdr:nvSpPr>
        <xdr:spPr>
          <a:xfrm>
            <a:off x="6413500" y="231203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96" name="TextBox 95">
            <a:extLst>
              <a:ext uri="{FF2B5EF4-FFF2-40B4-BE49-F238E27FC236}">
                <a16:creationId xmlns:a16="http://schemas.microsoft.com/office/drawing/2014/main" id="{ef0cd2f7-ff43-a091-6f26-c33d17563474}"/>
              </a:ext>
            </a:extLst>
          </xdr:cNvPr>
          <xdr:cNvSpPr txBox="1"/>
        </xdr:nvSpPr>
        <xdr:spPr>
          <a:xfrm>
            <a:off x="6540500" y="233219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67</xdr:row>
      <xdr:rowOff>685800</xdr:rowOff>
    </xdr:from>
    <xdr:to>
      <xdr:col>3</xdr:col>
      <xdr:colOff>234950</xdr:colOff>
      <xdr:row>71</xdr:row>
      <xdr:rowOff>38100</xdr:rowOff>
    </xdr:to>
    <xdr:grpSp>
      <xdr:nvGrpSpPr>
        <xdr:cNvPr id="100" name="oFitText33">
          <a:extLst>
            <a:ext uri="{FF2B5EF4-FFF2-40B4-BE49-F238E27FC236}">
              <a16:creationId xmlns:a16="http://schemas.microsoft.com/office/drawing/2014/main" id="{74c3ef00-575b-a356-828b-4c65cc042dd8}"/>
            </a:ext>
          </a:extLst>
        </xdr:cNvPr>
        <xdr:cNvGrpSpPr>
          <a:grpSpLocks/>
        </xdr:cNvGrpSpPr>
      </xdr:nvGrpSpPr>
      <xdr:grpSpPr>
        <a:xfrm>
          <a:off x="5905500" y="19850100"/>
          <a:ext cx="1019175" cy="600075"/>
          <a:chOff x="6413500" y="20631150"/>
          <a:chExt cx="1016000" cy="596900"/>
        </a:xfrm>
      </xdr:grpSpPr>
      <xdr:sp>
        <xdr:nvSpPr>
          <xdr:cNvPr id="98" name="Right Bracket 97">
            <a:extLst>
              <a:ext uri="{FF2B5EF4-FFF2-40B4-BE49-F238E27FC236}">
                <a16:creationId xmlns:a16="http://schemas.microsoft.com/office/drawing/2014/main" id="{2ca25ae5-d6b3-6ca9-a2fc-83efada42394}"/>
              </a:ext>
            </a:extLst>
          </xdr:cNvPr>
          <xdr:cNvSpPr/>
        </xdr:nvSpPr>
        <xdr:spPr>
          <a:xfrm>
            <a:off x="6413500" y="206311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99" name="TextBox 98">
            <a:extLst>
              <a:ext uri="{FF2B5EF4-FFF2-40B4-BE49-F238E27FC236}">
                <a16:creationId xmlns:a16="http://schemas.microsoft.com/office/drawing/2014/main" id="{af7c70ab-2270-c311-f9e2-c45bc98cfc76}"/>
              </a:ext>
            </a:extLst>
          </xdr:cNvPr>
          <xdr:cNvSpPr txBox="1"/>
        </xdr:nvSpPr>
        <xdr:spPr>
          <a:xfrm>
            <a:off x="6540500" y="208327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62</xdr:row>
      <xdr:rowOff>1219200</xdr:rowOff>
    </xdr:from>
    <xdr:to>
      <xdr:col>3</xdr:col>
      <xdr:colOff>234950</xdr:colOff>
      <xdr:row>66</xdr:row>
      <xdr:rowOff>38100</xdr:rowOff>
    </xdr:to>
    <xdr:grpSp>
      <xdr:nvGrpSpPr>
        <xdr:cNvPr id="103" name="oFitText34">
          <a:extLst>
            <a:ext uri="{FF2B5EF4-FFF2-40B4-BE49-F238E27FC236}">
              <a16:creationId xmlns:a16="http://schemas.microsoft.com/office/drawing/2014/main" id="{b2812d60-13ff-8548-1ba9-a3714055470a}"/>
            </a:ext>
          </a:extLst>
        </xdr:cNvPr>
        <xdr:cNvGrpSpPr>
          <a:grpSpLocks/>
        </xdr:cNvGrpSpPr>
      </xdr:nvGrpSpPr>
      <xdr:grpSpPr>
        <a:xfrm>
          <a:off x="5905500" y="18430875"/>
          <a:ext cx="1019175" cy="600075"/>
          <a:chOff x="6413500" y="19208750"/>
          <a:chExt cx="1016000" cy="596900"/>
        </a:xfrm>
      </xdr:grpSpPr>
      <xdr:sp>
        <xdr:nvSpPr>
          <xdr:cNvPr id="101" name="Right Bracket 100">
            <a:extLst>
              <a:ext uri="{FF2B5EF4-FFF2-40B4-BE49-F238E27FC236}">
                <a16:creationId xmlns:a16="http://schemas.microsoft.com/office/drawing/2014/main" id="{77118b49-757a-6c1c-6c70-59f3dcd5f9c8}"/>
              </a:ext>
            </a:extLst>
          </xdr:cNvPr>
          <xdr:cNvSpPr/>
        </xdr:nvSpPr>
        <xdr:spPr>
          <a:xfrm>
            <a:off x="6413500" y="192087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102" name="TextBox 101">
            <a:extLst>
              <a:ext uri="{FF2B5EF4-FFF2-40B4-BE49-F238E27FC236}">
                <a16:creationId xmlns:a16="http://schemas.microsoft.com/office/drawing/2014/main" id="{1398f83e-c964-94d6-1c31-93ee8e817d30}"/>
              </a:ext>
            </a:extLst>
          </xdr:cNvPr>
          <xdr:cNvSpPr txBox="1"/>
        </xdr:nvSpPr>
        <xdr:spPr>
          <a:xfrm>
            <a:off x="6540500" y="194103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56</xdr:row>
      <xdr:rowOff>152400</xdr:rowOff>
    </xdr:from>
    <xdr:to>
      <xdr:col>3</xdr:col>
      <xdr:colOff>234950</xdr:colOff>
      <xdr:row>60</xdr:row>
      <xdr:rowOff>38100</xdr:rowOff>
    </xdr:to>
    <xdr:grpSp>
      <xdr:nvGrpSpPr>
        <xdr:cNvPr id="106" name="oFitText35">
          <a:extLst>
            <a:ext uri="{FF2B5EF4-FFF2-40B4-BE49-F238E27FC236}">
              <a16:creationId xmlns:a16="http://schemas.microsoft.com/office/drawing/2014/main" id="{d4ef6d77-a4f4-1d95-c451-6ea1fa360eb7}"/>
            </a:ext>
          </a:extLst>
        </xdr:cNvPr>
        <xdr:cNvGrpSpPr>
          <a:grpSpLocks/>
        </xdr:cNvGrpSpPr>
      </xdr:nvGrpSpPr>
      <xdr:grpSpPr>
        <a:xfrm>
          <a:off x="5905500" y="15944850"/>
          <a:ext cx="1019175" cy="600075"/>
          <a:chOff x="6413500" y="16529050"/>
          <a:chExt cx="1016000" cy="596900"/>
        </a:xfrm>
      </xdr:grpSpPr>
      <xdr:sp>
        <xdr:nvSpPr>
          <xdr:cNvPr id="104" name="Right Bracket 103">
            <a:extLst>
              <a:ext uri="{FF2B5EF4-FFF2-40B4-BE49-F238E27FC236}">
                <a16:creationId xmlns:a16="http://schemas.microsoft.com/office/drawing/2014/main" id="{4b3744c7-6d28-fc8e-454b-bf4ab5048551}"/>
              </a:ext>
            </a:extLst>
          </xdr:cNvPr>
          <xdr:cNvSpPr/>
        </xdr:nvSpPr>
        <xdr:spPr>
          <a:xfrm>
            <a:off x="6413500" y="165290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105" name="TextBox 104">
            <a:extLst>
              <a:ext uri="{FF2B5EF4-FFF2-40B4-BE49-F238E27FC236}">
                <a16:creationId xmlns:a16="http://schemas.microsoft.com/office/drawing/2014/main" id="{3d4c76da-f578-ef9e-9cdc-96d53632d630}"/>
              </a:ext>
            </a:extLst>
          </xdr:cNvPr>
          <xdr:cNvSpPr txBox="1"/>
        </xdr:nvSpPr>
        <xdr:spPr>
          <a:xfrm>
            <a:off x="6540500" y="167306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42</xdr:row>
      <xdr:rowOff>152400</xdr:rowOff>
    </xdr:from>
    <xdr:to>
      <xdr:col>3</xdr:col>
      <xdr:colOff>234950</xdr:colOff>
      <xdr:row>46</xdr:row>
      <xdr:rowOff>38100</xdr:rowOff>
    </xdr:to>
    <xdr:grpSp>
      <xdr:nvGrpSpPr>
        <xdr:cNvPr id="109" name="oFitText36">
          <a:extLst>
            <a:ext uri="{FF2B5EF4-FFF2-40B4-BE49-F238E27FC236}">
              <a16:creationId xmlns:a16="http://schemas.microsoft.com/office/drawing/2014/main" id="{d990640c-5b5f-a252-343c-769351c0bf00}"/>
            </a:ext>
          </a:extLst>
        </xdr:cNvPr>
        <xdr:cNvGrpSpPr>
          <a:grpSpLocks/>
        </xdr:cNvGrpSpPr>
      </xdr:nvGrpSpPr>
      <xdr:grpSpPr>
        <a:xfrm>
          <a:off x="5905500" y="12592050"/>
          <a:ext cx="1019175" cy="600075"/>
          <a:chOff x="6413500" y="13188950"/>
          <a:chExt cx="1016000" cy="539750"/>
        </a:xfrm>
      </xdr:grpSpPr>
      <xdr:sp>
        <xdr:nvSpPr>
          <xdr:cNvPr id="107" name="Right Bracket 106">
            <a:extLst>
              <a:ext uri="{FF2B5EF4-FFF2-40B4-BE49-F238E27FC236}">
                <a16:creationId xmlns:a16="http://schemas.microsoft.com/office/drawing/2014/main" id="{09c87bdf-894c-9ec9-1385-7714a93b3135}"/>
              </a:ext>
            </a:extLst>
          </xdr:cNvPr>
          <xdr:cNvSpPr/>
        </xdr:nvSpPr>
        <xdr:spPr>
          <a:xfrm>
            <a:off x="6413500" y="13188950"/>
            <a:ext cx="25400" cy="53975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xdr:nvSpPr>
          <xdr:cNvPr id="108" name="TextBox 107">
            <a:extLst>
              <a:ext uri="{FF2B5EF4-FFF2-40B4-BE49-F238E27FC236}">
                <a16:creationId xmlns:a16="http://schemas.microsoft.com/office/drawing/2014/main" id="{6231d701-e915-ed38-4556-579639c69634}"/>
              </a:ext>
            </a:extLst>
          </xdr:cNvPr>
          <xdr:cNvSpPr txBox="1"/>
        </xdr:nvSpPr>
        <xdr:spPr>
          <a:xfrm>
            <a:off x="6540500" y="13361988"/>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4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22</xdr:col>
      <xdr:colOff>63500</xdr:colOff>
      <xdr:row>4</xdr:row>
      <xdr:rowOff>152400</xdr:rowOff>
    </xdr:from>
    <xdr:to>
      <xdr:col>23</xdr:col>
      <xdr:colOff>126161</xdr:colOff>
      <xdr:row>15</xdr:row>
      <xdr:rowOff>38100</xdr:rowOff>
    </xdr:to>
    <xdr:grpSp>
      <xdr:nvGrpSpPr>
        <xdr:cNvPr id="2" name="oAddRow001">
          <a:extLst>
            <a:ext uri="{FF2B5EF4-FFF2-40B4-BE49-F238E27FC236}">
              <a16:creationId xmlns:a16="http://schemas.microsoft.com/office/drawing/2014/main" id="{94f16603-10a7-4e8d-98b4-f0ac3f46017f}"/>
            </a:ext>
          </a:extLst>
        </xdr:cNvPr>
        <xdr:cNvGrpSpPr>
          <a:grpSpLocks/>
        </xdr:cNvGrpSpPr>
      </xdr:nvGrpSpPr>
      <xdr:grpSpPr>
        <a:xfrm>
          <a:off x="26860500" y="1219200"/>
          <a:ext cx="752475" cy="1752600"/>
          <a:chOff x="19196050" y="1511300"/>
          <a:chExt cx="723061" cy="1130300"/>
        </a:xfrm>
      </xdr:grpSpPr>
      <xdr:sp>
        <xdr:nvSpPr>
          <xdr:cNvPr id="3" name="Right Bracket 2">
            <a:extLst>
              <a:ext uri="{FF2B5EF4-FFF2-40B4-BE49-F238E27FC236}">
                <a16:creationId xmlns:a16="http://schemas.microsoft.com/office/drawing/2014/main" id="{9fe74c2d-7b8a-87ff-07e5-33b096cb8762}"/>
              </a:ext>
            </a:extLst>
          </xdr:cNvPr>
          <xdr:cNvSpPr/>
        </xdr:nvSpPr>
        <xdr:spPr>
          <a:xfrm>
            <a:off x="19196050" y="1511300"/>
            <a:ext cx="25400" cy="11303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2cc7a753-5c6a-59be-7dde-76982e1d98ac}"/>
              </a:ext>
            </a:extLst>
          </xdr:cNvPr>
          <xdr:cNvSpPr txBox="1"/>
        </xdr:nvSpPr>
        <xdr:spPr>
          <a:xfrm>
            <a:off x="19323050" y="19698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4</xdr:col>
      <xdr:colOff>63500</xdr:colOff>
      <xdr:row>5</xdr:row>
      <xdr:rowOff>152400</xdr:rowOff>
    </xdr:from>
    <xdr:to>
      <xdr:col>5</xdr:col>
      <xdr:colOff>126161</xdr:colOff>
      <xdr:row>11</xdr:row>
      <xdr:rowOff>38100</xdr:rowOff>
    </xdr:to>
    <xdr:grpSp>
      <xdr:nvGrpSpPr>
        <xdr:cNvPr id="10" name="oAddRow001">
          <a:extLst>
            <a:ext uri="{FF2B5EF4-FFF2-40B4-BE49-F238E27FC236}">
              <a16:creationId xmlns:a16="http://schemas.microsoft.com/office/drawing/2014/main" id="{1dc751e4-4de8-cf3e-221e-7946c5f4f911}"/>
            </a:ext>
          </a:extLst>
        </xdr:cNvPr>
        <xdr:cNvGrpSpPr>
          <a:grpSpLocks/>
        </xdr:cNvGrpSpPr>
      </xdr:nvGrpSpPr>
      <xdr:grpSpPr>
        <a:xfrm>
          <a:off x="8124825" y="1562100"/>
          <a:ext cx="752475" cy="914400"/>
          <a:chOff x="8115300" y="1581150"/>
          <a:chExt cx="723061" cy="952500"/>
        </a:xfrm>
      </xdr:grpSpPr>
      <xdr:sp>
        <xdr:nvSpPr>
          <xdr:cNvPr id="8" name="Right Bracket 7">
            <a:extLst>
              <a:ext uri="{FF2B5EF4-FFF2-40B4-BE49-F238E27FC236}">
                <a16:creationId xmlns:a16="http://schemas.microsoft.com/office/drawing/2014/main" id="{a5488d3e-e64a-c703-da2e-5d7b3cb0c6b8}"/>
              </a:ext>
            </a:extLst>
          </xdr:cNvPr>
          <xdr:cNvSpPr/>
        </xdr:nvSpPr>
        <xdr:spPr>
          <a:xfrm>
            <a:off x="8115300" y="1581150"/>
            <a:ext cx="25400" cy="952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9" name="TextBox 8">
            <a:extLst>
              <a:ext uri="{FF2B5EF4-FFF2-40B4-BE49-F238E27FC236}">
                <a16:creationId xmlns:a16="http://schemas.microsoft.com/office/drawing/2014/main" id="{7dbd5214-4021-8e75-ef34-932c28a8fe0d}"/>
              </a:ext>
            </a:extLst>
          </xdr:cNvPr>
          <xdr:cNvSpPr txBox="1"/>
        </xdr:nvSpPr>
        <xdr:spPr>
          <a:xfrm>
            <a:off x="8242300" y="19507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4</xdr:col>
      <xdr:colOff>63500</xdr:colOff>
      <xdr:row>5</xdr:row>
      <xdr:rowOff>152400</xdr:rowOff>
    </xdr:from>
    <xdr:to>
      <xdr:col>5</xdr:col>
      <xdr:colOff>126161</xdr:colOff>
      <xdr:row>11</xdr:row>
      <xdr:rowOff>38100</xdr:rowOff>
    </xdr:to>
    <xdr:grpSp>
      <xdr:nvGrpSpPr>
        <xdr:cNvPr id="2" name="oAddRow001">
          <a:extLst>
            <a:ext uri="{FF2B5EF4-FFF2-40B4-BE49-F238E27FC236}">
              <a16:creationId xmlns:a16="http://schemas.microsoft.com/office/drawing/2014/main" id="{0554d4d8-da8a-4325-b5e2-f510796d4a61}"/>
            </a:ext>
          </a:extLst>
        </xdr:cNvPr>
        <xdr:cNvGrpSpPr>
          <a:grpSpLocks/>
        </xdr:cNvGrpSpPr>
      </xdr:nvGrpSpPr>
      <xdr:grpSpPr>
        <a:xfrm>
          <a:off x="8124825" y="1562100"/>
          <a:ext cx="752475" cy="914400"/>
          <a:chOff x="8115300" y="1581150"/>
          <a:chExt cx="723061" cy="952500"/>
        </a:xfrm>
      </xdr:grpSpPr>
      <xdr:sp>
        <xdr:nvSpPr>
          <xdr:cNvPr id="3" name="Right Bracket 2">
            <a:extLst>
              <a:ext uri="{FF2B5EF4-FFF2-40B4-BE49-F238E27FC236}">
                <a16:creationId xmlns:a16="http://schemas.microsoft.com/office/drawing/2014/main" id="{ff4cf7b6-9c15-9b6f-7b4b-37f860b9f7ce}"/>
              </a:ext>
            </a:extLst>
          </xdr:cNvPr>
          <xdr:cNvSpPr/>
        </xdr:nvSpPr>
        <xdr:spPr>
          <a:xfrm>
            <a:off x="8115300" y="1581150"/>
            <a:ext cx="25400" cy="952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4" name="TextBox 3">
            <a:extLst>
              <a:ext uri="{FF2B5EF4-FFF2-40B4-BE49-F238E27FC236}">
                <a16:creationId xmlns:a16="http://schemas.microsoft.com/office/drawing/2014/main" id="{ff507031-9b3c-a1d2-8386-bf8ee8a321e4}"/>
              </a:ext>
            </a:extLst>
          </xdr:cNvPr>
          <xdr:cNvSpPr txBox="1"/>
        </xdr:nvSpPr>
        <xdr:spPr>
          <a:xfrm>
            <a:off x="8242300" y="195078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5</xdr:row>
      <xdr:rowOff>152400</xdr:rowOff>
    </xdr:from>
    <xdr:to>
      <xdr:col>5</xdr:col>
      <xdr:colOff>126161</xdr:colOff>
      <xdr:row>11</xdr:row>
      <xdr:rowOff>38100</xdr:rowOff>
    </xdr:to>
    <xdr:grpSp>
      <xdr:nvGrpSpPr>
        <xdr:cNvPr id="8" name="oAddRow002">
          <a:extLst>
            <a:ext uri="{FF2B5EF4-FFF2-40B4-BE49-F238E27FC236}">
              <a16:creationId xmlns:a16="http://schemas.microsoft.com/office/drawing/2014/main" id="{639d8341-a557-492b-9f1f-4c5781b123ef}"/>
            </a:ext>
          </a:extLst>
        </xdr:cNvPr>
        <xdr:cNvGrpSpPr>
          <a:grpSpLocks/>
        </xdr:cNvGrpSpPr>
      </xdr:nvGrpSpPr>
      <xdr:grpSpPr>
        <a:xfrm>
          <a:off x="8124825" y="1562100"/>
          <a:ext cx="752475" cy="914400"/>
          <a:chOff x="8115300" y="5346700"/>
          <a:chExt cx="723061" cy="952500"/>
        </a:xfrm>
      </xdr:grpSpPr>
      <xdr:sp>
        <xdr:nvSpPr>
          <xdr:cNvPr id="9" name="Right Bracket 8">
            <a:extLst>
              <a:ext uri="{FF2B5EF4-FFF2-40B4-BE49-F238E27FC236}">
                <a16:creationId xmlns:a16="http://schemas.microsoft.com/office/drawing/2014/main" id="{eed22cf0-ca7b-92c3-2653-ea90e363ccd1}"/>
              </a:ext>
            </a:extLst>
          </xdr:cNvPr>
          <xdr:cNvSpPr/>
        </xdr:nvSpPr>
        <xdr:spPr>
          <a:xfrm>
            <a:off x="8115300" y="5346700"/>
            <a:ext cx="25400" cy="9525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10" name="TextBox 9">
            <a:extLst>
              <a:ext uri="{FF2B5EF4-FFF2-40B4-BE49-F238E27FC236}">
                <a16:creationId xmlns:a16="http://schemas.microsoft.com/office/drawing/2014/main" id="{f48c0691-3242-7fbb-f1b1-77d720b5e8d2}"/>
              </a:ext>
            </a:extLst>
          </xdr:cNvPr>
          <xdr:cNvSpPr txBox="1"/>
        </xdr:nvSpPr>
        <xdr:spPr>
          <a:xfrm>
            <a:off x="8242300" y="5716334"/>
            <a:ext cx="596061" cy="210058"/>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pPr/>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5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63500</xdr:colOff>
      <xdr:row>21</xdr:row>
      <xdr:rowOff>152400</xdr:rowOff>
    </xdr:from>
    <xdr:to>
      <xdr:col>3</xdr:col>
      <xdr:colOff>234950</xdr:colOff>
      <xdr:row>25</xdr:row>
      <xdr:rowOff>38100</xdr:rowOff>
    </xdr:to>
    <xdr:grpSp>
      <xdr:nvGrpSpPr>
        <xdr:cNvPr id="4" name="oFitText01">
          <a:extLst>
            <a:ext uri="{FF2B5EF4-FFF2-40B4-BE49-F238E27FC236}">
              <a16:creationId xmlns:a16="http://schemas.microsoft.com/office/drawing/2014/main" id="{78989d27-94f0-1575-71cd-c65015fd2f83}"/>
            </a:ext>
          </a:extLst>
        </xdr:cNvPr>
        <xdr:cNvGrpSpPr>
          <a:grpSpLocks/>
        </xdr:cNvGrpSpPr>
      </xdr:nvGrpSpPr>
      <xdr:grpSpPr>
        <a:xfrm>
          <a:off x="5905500" y="4705350"/>
          <a:ext cx="1019175" cy="600075"/>
          <a:chOff x="5873750" y="4641850"/>
          <a:chExt cx="1016000" cy="596900"/>
        </a:xfrm>
      </xdr:grpSpPr>
      <xdr:sp>
        <xdr:nvSpPr>
          <xdr:cNvPr id="2" name="Right Bracket 1">
            <a:extLst>
              <a:ext uri="{FF2B5EF4-FFF2-40B4-BE49-F238E27FC236}">
                <a16:creationId xmlns:a16="http://schemas.microsoft.com/office/drawing/2014/main" id="{616a0921-4069-e91a-fa60-f1e69e18e864}"/>
              </a:ext>
            </a:extLst>
          </xdr:cNvPr>
          <xdr:cNvSpPr/>
        </xdr:nvSpPr>
        <xdr:spPr>
          <a:xfrm>
            <a:off x="5873750" y="4641850"/>
            <a:ext cx="25400" cy="596900"/>
          </a:xfrm>
          <a:prstGeom prst="rightBracket"/>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xdr:nvSpPr>
          <xdr:cNvPr id="3" name="TextBox 2">
            <a:extLst>
              <a:ext uri="{FF2B5EF4-FFF2-40B4-BE49-F238E27FC236}">
                <a16:creationId xmlns:a16="http://schemas.microsoft.com/office/drawing/2014/main" id="{71769efd-b3b1-9462-4cf0-5ac7581ef018}"/>
              </a:ext>
            </a:extLst>
          </xdr:cNvPr>
          <xdr:cNvSpPr txBox="1"/>
        </xdr:nvSpPr>
        <xdr:spPr>
          <a:xfrm>
            <a:off x="6000750" y="4843463"/>
            <a:ext cx="889000" cy="190500"/>
          </a:xfrm>
          <a:prstGeom prst="rect"/>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pPr/>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persons/person.xml><?xml version="1.0" encoding="utf-8"?>
<personList xmlns="http://schemas.microsoft.com/office/spreadsheetml/2018/threadedcomments" xmlns:x="http://schemas.openxmlformats.org/spreadsheetml/2006/main">
  <person displayName="George Savage (UK)" id="{9767830C-A2E4-4B05-9251-83FAA5FE536E}" userId="george.savage@pwc.com" providerId="PeoplePicker"/>
  <person displayName="Karen Chilvers (UK)" id="{A498140C-CA74-4CBC-853C-ECEF259D38B7}" userId="karen.chilvers@pwc.com" providerId="PeoplePicker"/>
  <person displayName="George Savage (UK)" id="{96E0535D-9D1A-40AC-9222-B10EFF275E0E}" userId="S::george.savage@pwc.com::0df3aebc-1068-4caa-bcce-318026b2d21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s15.xml><?xml version="1.0" encoding="utf-8"?>
<ThreadedComments xmlns="http://schemas.microsoft.com/office/spreadsheetml/2018/threadedcomments" xmlns:x="http://schemas.openxmlformats.org/spreadsheetml/2006/main">
  <threadedComment ref="B129" dT="2024-12-03T15:26:49.06" personId="{96E0535D-9D1A-40AC-9222-B10EFF275E0E}" id="{BF06F275-79D7-4602-9B9C-C69B6A5913DF}">
    <text>@George Savage (UK) link directly to equivalent LR caption</text>
  </threadedComment>
</ThreadedComments>
</file>

<file path=xl/threadedComments/threadedComments17.xml><?xml version="1.0" encoding="utf-8"?>
<ThreadedComments xmlns="http://schemas.microsoft.com/office/spreadsheetml/2018/threadedcomments" xmlns:x="http://schemas.openxmlformats.org/spreadsheetml/2006/main">
  <threadedComment ref="R13" dT="2024-11-21T17:40:06.92" personId="{96E0535D-9D1A-40AC-9222-B10EFF275E0E}" id="{35CF9858-1038-4796-A3A5-2736BF9462D5}">
    <text>@Karen Chilvers (UK) 
check this is the last row for the spill array. Ie 2 above the new caption</text>
  </threadedComment>
  <threadedComment ref="B34" dT="2024-11-21T17:38:58.51" personId="{96E0535D-9D1A-40AC-9222-B10EFF275E0E}" id="{8905E804-80A5-4B5C-8C8C-618C739A685A}">
    <text>@Karen Chilvers (UK) 
Make changes on this sheet first as inserts some rows, otherwise it’s not 8:48 on IS disclosures</text>
  </threadedComment>
  <threadedComment ref="C52" dT="2024-11-21T17:56:44.28" personId="{96E0535D-9D1A-40AC-9222-B10EFF275E0E}" id="{7688FD5D-A898-4BC8-959C-2CA6B8A6527E}">
    <text xml:space="preserve">Amended this as well for the addition of Discuss with PwC
</text>
  </threadedComment>
</ThreadedComments>
</file>

<file path=xl/threadedComments/threadedComments30.xml><?xml version="1.0" encoding="utf-8"?>
<ThreadedComments xmlns="http://schemas.microsoft.com/office/spreadsheetml/2018/threadedcomments" xmlns:x="http://schemas.openxmlformats.org/spreadsheetml/2006/main">
  <threadedComment ref="B21" dT="2024-11-19T09:42:42.31" personId="{96E0535D-9D1A-40AC-9222-B10EFF275E0E}" id="{A216BAA9-2D57-43AC-9941-FF0C34936C54}">
    <text>The answer here should drive something, eg if no, then need COS analysis</text>
  </threadedComment>
</ThreadedComments>
</file>

<file path=xl/threadedComments/threadedComments38.xml><?xml version="1.0" encoding="utf-8"?>
<ThreadedComments xmlns="http://schemas.microsoft.com/office/spreadsheetml/2018/threadedcomments" xmlns:x="http://schemas.openxmlformats.org/spreadsheetml/2006/main">
  <threadedComment ref="D76" dT="2024-12-03T14:25:46.81" personId="{96E0535D-9D1A-40AC-9222-B10EFF275E0E}" id="{F34DA383-8B27-412F-956E-3B058295D47E}">
    <text>@George Savage (UK) 
This calculation is copied from OCT, but looks odd. Need to review with tax accounting
The odd bit is adding D102 (closing depreciation per IS) and D105 (opening depreciation per OCI). Seems odd to add a closing balance to an opening balance</text>
  </threadedComment>
</ThreadedComments>
</file>

<file path=xl/threadedComments/threadedComments66.xml><?xml version="1.0" encoding="utf-8"?>
<ThreadedComments xmlns="http://schemas.microsoft.com/office/spreadsheetml/2018/threadedcomments" xmlns:x="http://schemas.openxmlformats.org/spreadsheetml/2006/main">
  <threadedComment ref="B15" dT="2024-11-14T09:15:45.95" personId="{96E0535D-9D1A-40AC-9222-B10EFF275E0E}" id="{1AD5E7FA-1308-422D-9F95-9B075E231E2D}">
    <text>SME wording in R&amp;D questionnaire</text>
  </threadedComment>
  <threadedComment ref="B19" dT="2024-11-14T09:15:55.05" personId="{96E0535D-9D1A-40AC-9222-B10EFF275E0E}" id="{865B6609-3224-4A91-A423-8E929B17A03D}">
    <text>ERIS wording from OCT</text>
  </threadedComment>
</ThreadedComments>
</file>

<file path=xl/threadedComments/threadedComments82.xml><?xml version="1.0" encoding="utf-8"?>
<ThreadedComments xmlns="http://schemas.microsoft.com/office/spreadsheetml/2018/threadedcomments" xmlns:x="http://schemas.openxmlformats.org/spreadsheetml/2006/main">
  <threadedComment ref="R3" dT="2024-11-13T14:29:00.84" personId="{96E0535D-9D1A-40AC-9222-B10EFF275E0E}" id="{6822BBCA-6916-42F1-AF12-D796770D70C4}">
    <text>NOT QUITE SORTED</text>
  </threadedComment>
</ThreadedComments>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6" Type="http://schemas.openxmlformats.org/officeDocument/2006/relationships/hyperlink" Target="https://www.gov.uk/hmrc-internal-manuals/double-taxation-relief" TargetMode="External" /><Relationship Id="rId14" Type="http://schemas.openxmlformats.org/officeDocument/2006/relationships/hyperlink" Target="https://thesuite.pwc.com/insights/innovation-capital-incentives-improving-your-cash-position" TargetMode="External" /><Relationship Id="rId1" Type="http://schemas.openxmlformats.org/officeDocument/2006/relationships/hyperlink" Target="https://www.gov.uk/hmrc-internal-manuals/business-income-manual/bim42515" TargetMode="External" /><Relationship Id="rId18" Type="http://schemas.openxmlformats.org/officeDocument/2006/relationships/hyperlink" Target="https://www.gov.uk/government/publications/corporation-tax-company-tax-return-guide?utm_medium=email&amp;utm_campaign=govuk-notifications&amp;utm_source=e1a64696-acde-4b61-9c2d-1d3e2f2a8a44&amp;utm_content=immediately" TargetMode="External" /><Relationship Id="rId5" Type="http://schemas.openxmlformats.org/officeDocument/2006/relationships/hyperlink" Target="https://thesuite.pwc.com/insights/budget-2021-instant-reaction" TargetMode="External" /><Relationship Id="rId9" Type="http://schemas.openxmlformats.org/officeDocument/2006/relationships/hyperlink" Target="https://www.gov.uk/government/publications/guidelines-on-the-meaning-of-research-and-development-for-tax-purposes" TargetMode="External" /><Relationship Id="rId17" Type="http://schemas.openxmlformats.org/officeDocument/2006/relationships/hyperlink" Target="https://www.gov.uk/government/publications/corporation-tax-company-tax-return-guide?utm_medium=email&amp;utm_campaign=govuk-notifications&amp;utm_source=e1a64696-acde-4b61-9c2d-1d3e2f2a8a44&amp;utm_content=immediately" TargetMode="External" /><Relationship Id="rId19" Type="http://schemas.openxmlformats.org/officeDocument/2006/relationships/hyperlink" Target="https://thesuite.pwc.com/insights/budget-2021-research-development" TargetMode="External" /><Relationship Id="rId6" Type="http://schemas.openxmlformats.org/officeDocument/2006/relationships/hyperlink" Target="https://www.gov.uk/capital-allowances/business-cars" TargetMode="External" /><Relationship Id="rId15" Type="http://schemas.openxmlformats.org/officeDocument/2006/relationships/hyperlink" Target="https://thesuite.pwc.com/media/4652/land-remediation-tax-relief-guide.pdf" TargetMode="External" /><Relationship Id="rId2" Type="http://schemas.openxmlformats.org/officeDocument/2006/relationships/hyperlink" Target="https://thesuite.pwc.com/specialist-areas/brexit" TargetMode="External" /><Relationship Id="rId4" Type="http://schemas.openxmlformats.org/officeDocument/2006/relationships/hyperlink" Target="https://thesuite.pwc.com/insights/new-capital-incentives-for-businesses-super-deduction-and-freeports" TargetMode="External" /><Relationship Id="rId10" Type="http://schemas.openxmlformats.org/officeDocument/2006/relationships/hyperlink" Target="https://assets.publishing.service.gov.uk/government/uploads/system/uploads/attachment_data/file/969029/CT600L_2021_v0.8.pdf" TargetMode="External" /><Relationship Id="rId11" Type="http://schemas.openxmlformats.org/officeDocument/2006/relationships/hyperlink" Target="https://thesuite.pwc.com/media/11830/patent-box-overview-june-2021.pdf" TargetMode="External" /><Relationship Id="rId12" Type="http://schemas.openxmlformats.org/officeDocument/2006/relationships/hyperlink" Target="https://thesuite.pwc.com/insights/end-of-patent-box-grandfathering-what-you-need-to-know" TargetMode="External" /><Relationship Id="rId13" Type="http://schemas.openxmlformats.org/officeDocument/2006/relationships/hyperlink" Target="https://thesuite.pwc.com/insights/private-equity-tax-rd-credits-patent-box-and-creative-sector-reliefs" TargetMode="External" /><Relationship Id="rId3" Type="http://schemas.openxmlformats.org/officeDocument/2006/relationships/hyperlink" Target="https://www.gov.uk/hmrc-internal-manuals/double-taxation-relief" TargetMode="External" /><Relationship Id="rId7" Type="http://schemas.openxmlformats.org/officeDocument/2006/relationships/hyperlink" Target="ClientFAQ_S1_15" TargetMode="External" /><Relationship Id="rId8" Type="http://schemas.openxmlformats.org/officeDocument/2006/relationships/hyperlink" Target="https://thesuite.pwc.com/insights/budget-2021-research-development" TargetMode="Externa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15.xml.rels><?xml version="1.0" encoding="UTF-8" standalone="yes"?><Relationships xmlns="http://schemas.openxmlformats.org/package/2006/relationships"><Relationship Id="rId4" Type="http://schemas.openxmlformats.org/officeDocument/2006/relationships/printerSettings" Target="../printerSettings/printerSettings2.bin" /><Relationship Id="rId2" Type="http://schemas.microsoft.com/office/2017/10/relationships/threadedComment" Target="../threadedComments/threadedComments15.xml" /><Relationship Id="rId3" Type="http://schemas.openxmlformats.org/officeDocument/2006/relationships/vmlDrawing" Target="../drawings/vmlDrawing1.vml" /><Relationship Id="rId1" Type="http://schemas.openxmlformats.org/officeDocument/2006/relationships/comments" Target="../comments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17.xml.rels><?xml version="1.0" encoding="UTF-8" standalone="yes"?><Relationships xmlns="http://schemas.openxmlformats.org/package/2006/relationships"><Relationship Id="rId4" Type="http://schemas.openxmlformats.org/officeDocument/2006/relationships/vmlDrawing" Target="../drawings/vmlDrawing2.vml" /><Relationship Id="rId2" Type="http://schemas.microsoft.com/office/2017/10/relationships/threadedComment" Target="../threadedComments/threadedComments17.xml" /><Relationship Id="rId3" Type="http://schemas.openxmlformats.org/officeDocument/2006/relationships/drawing" Target="../drawings/drawing9.xml" /><Relationship Id="rId1" Type="http://schemas.openxmlformats.org/officeDocument/2006/relationships/comments" Target="../comments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30.xml.rels><?xml version="1.0" encoding="UTF-8" standalone="yes"?><Relationships xmlns="http://schemas.openxmlformats.org/package/2006/relationships"><Relationship Id="rId4" Type="http://schemas.openxmlformats.org/officeDocument/2006/relationships/vmlDrawing" Target="../drawings/vmlDrawing3.vml" /><Relationship Id="rId2" Type="http://schemas.microsoft.com/office/2017/10/relationships/threadedComment" Target="../threadedComments/threadedComments30.xml" /><Relationship Id="rId3" Type="http://schemas.openxmlformats.org/officeDocument/2006/relationships/drawing" Target="../drawings/drawing21.xml" /><Relationship Id="rId1" Type="http://schemas.openxmlformats.org/officeDocument/2006/relationships/comments" Target="../comments30.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38.xml.rels><?xml version="1.0" encoding="UTF-8" standalone="yes"?><Relationships xmlns="http://schemas.openxmlformats.org/package/2006/relationships"><Relationship Id="rId2" Type="http://schemas.microsoft.com/office/2017/10/relationships/threadedComment" Target="../threadedComments/threadedComments38.xml" /><Relationship Id="rId3" Type="http://schemas.openxmlformats.org/officeDocument/2006/relationships/vmlDrawing" Target="../drawings/vmlDrawing4.vml" /><Relationship Id="rId1" Type="http://schemas.openxmlformats.org/officeDocument/2006/relationships/comments" Target="../comments38.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66.xml.rels><?xml version="1.0" encoding="UTF-8" standalone="yes"?><Relationships xmlns="http://schemas.openxmlformats.org/package/2006/relationships"><Relationship Id="rId4" Type="http://schemas.openxmlformats.org/officeDocument/2006/relationships/vmlDrawing" Target="../drawings/vmlDrawing5.vml" /><Relationship Id="rId2" Type="http://schemas.microsoft.com/office/2017/10/relationships/threadedComment" Target="../threadedComments/threadedComments66.xml" /><Relationship Id="rId3" Type="http://schemas.openxmlformats.org/officeDocument/2006/relationships/drawing" Target="../drawings/drawing49.xml" /><Relationship Id="rId1" Type="http://schemas.openxmlformats.org/officeDocument/2006/relationships/comments" Target="../comments66.xml" /></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82.xml.rels><?xml version="1.0" encoding="UTF-8" standalone="yes"?><Relationships xmlns="http://schemas.openxmlformats.org/package/2006/relationships"><Relationship Id="rId2" Type="http://schemas.microsoft.com/office/2017/10/relationships/threadedComment" Target="../threadedComments/threadedComments82.xml" /><Relationship Id="rId3" Type="http://schemas.openxmlformats.org/officeDocument/2006/relationships/vmlDrawing" Target="../drawings/vmlDrawing6.vml" /><Relationship Id="rId1" Type="http://schemas.openxmlformats.org/officeDocument/2006/relationships/comments" Target="../comments82.xml" /></Relationships>
</file>

<file path=xl/worksheets/_rels/sheet85.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A7F39F7-378F-45D8-A3E2-C9719A38D6D1}">
  <dimension ref="A1:U111"/>
  <sheetViews>
    <sheetView workbookViewId="0" topLeftCell="A1">
      <pane xSplit="1" ySplit="3" topLeftCell="B14" activePane="bottomRight" state="frozen"/>
      <selection pane="topLeft" activeCell="A1" sqref="A1"/>
      <selection pane="bottomLeft" activeCell="A4" sqref="A4"/>
      <selection pane="topRight" activeCell="B1" sqref="B1"/>
      <selection pane="bottomRight" activeCell="A26" sqref="A26"/>
    </sheetView>
  </sheetViews>
  <sheetFormatPr defaultColWidth="8.585" defaultRowHeight="14"/>
  <cols>
    <col min="1" max="1" width="53.125" style="91" customWidth="1"/>
    <col min="2" max="2" width="41.625" style="91" customWidth="1"/>
    <col min="3" max="3" width="13.125" style="63" customWidth="1"/>
    <col min="4" max="4" width="13.125" style="91" customWidth="1"/>
    <col min="5" max="5" width="6.625" style="91" customWidth="1"/>
    <col min="6" max="6" width="14.125" style="91" customWidth="1"/>
    <col min="7" max="7" width="39.625" style="91" customWidth="1"/>
    <col min="8" max="8" width="22.125" style="91" hidden="1" customWidth="1"/>
    <col min="9" max="9" width="14" style="91" hidden="1" customWidth="1"/>
    <col min="10" max="10" width="8.625" style="91" hidden="1" customWidth="1"/>
    <col min="11" max="12" width="6.625" style="91" hidden="1" customWidth="1"/>
    <col min="13" max="13" width="6.875" style="91" hidden="1" customWidth="1"/>
    <col min="14" max="14" width="7.375" style="91" hidden="1" customWidth="1"/>
    <col min="15" max="15" width="4.625" style="91" hidden="1" customWidth="1"/>
    <col min="16" max="16" width="8.375" style="91" hidden="1" customWidth="1"/>
    <col min="17" max="17" width="28.125" style="91" hidden="1" customWidth="1"/>
    <col min="18" max="18" width="25.625" style="91" hidden="1" customWidth="1"/>
    <col min="19" max="20" width="28.875" style="91" hidden="1" customWidth="1"/>
    <col min="21" max="21" width="38.5" style="91" hidden="1" customWidth="1"/>
    <col min="22" max="16384" width="8.625" style="91"/>
  </cols>
  <sheetData>
    <row r="1" spans="1:8" ht="22.5">
      <c r="A1" s="92" t="str">
        <f>+Lists!$J$4</f>
        <v>Cheetah Ltd - Period end: 31/12/2024</v>
      </c>
      <c r="H1" s="91" t="s">
        <v>0</v>
      </c>
    </row>
    <row r="2" spans="1:1" ht="14">
      <c r="A2" s="90" t="s">
        <v>1</v>
      </c>
    </row>
    <row r="3" spans="1:21" s="105" customFormat="1" ht="42.5" thickBot="1">
      <c r="A3" s="95" t="s">
        <v>2</v>
      </c>
      <c r="B3" s="95" t="s">
        <v>3</v>
      </c>
      <c r="C3" s="10" t="s">
        <v>4</v>
      </c>
      <c r="D3" s="95" t="s">
        <v>5</v>
      </c>
      <c r="F3" s="95" t="s">
        <v>6</v>
      </c>
      <c r="G3" s="95" t="s">
        <v>7</v>
      </c>
      <c r="H3" s="95" t="s">
        <v>8</v>
      </c>
      <c r="I3" s="95" t="s">
        <v>9</v>
      </c>
      <c r="K3" s="95" t="s">
        <v>10</v>
      </c>
      <c r="L3" s="95" t="s">
        <v>11</v>
      </c>
      <c r="M3" s="95" t="s">
        <v>12</v>
      </c>
      <c r="N3" s="95" t="s">
        <v>13</v>
      </c>
      <c r="O3" s="95" t="s">
        <v>14</v>
      </c>
      <c r="P3" s="95" t="s">
        <v>15</v>
      </c>
      <c r="Q3" s="95" t="s">
        <v>16</v>
      </c>
      <c r="R3" s="95" t="s">
        <v>17</v>
      </c>
      <c r="S3" s="95" t="s">
        <v>2317</v>
      </c>
      <c r="T3" s="95" t="s">
        <v>18</v>
      </c>
      <c r="U3" s="95" t="s">
        <v>7</v>
      </c>
    </row>
    <row r="4" spans="14:16" ht="14">
      <c r="N4" s="91" t="b">
        <v>1</v>
      </c>
      <c r="O4" s="91" cm="1">
        <f t="array" ref="O4:O101">_xlfn.SEQUENCE(ROWS($N$4:$N$101),1,ROW($N$4),1)</f>
        <v>4</v>
      </c>
      <c r="P4" s="91" cm="1">
        <f t="array" ref="P4">_xll.DCHideRow($B$104,+$O4,NOT($N4),1)</f>
        <v>45630.210906506625</v>
      </c>
    </row>
    <row r="5" spans="1:17" ht="14">
      <c r="A5" s="90" t="s">
        <v>19</v>
      </c>
      <c r="B5" s="91" t="str">
        <f>'PwC Setup'!$B$41</f>
        <v/>
      </c>
      <c r="C5" s="156">
        <f>'PwC Setup'!$B$42</f>
        <v>0</v>
      </c>
      <c r="H5" s="91" t="b">
        <v>0</v>
      </c>
      <c r="N5" s="91" t="b">
        <f>OR(+NOT(+Index!$B$105),+Index!$H5)</f>
        <v>1</v>
      </c>
      <c r="O5" s="91">
        <v>5</v>
      </c>
      <c r="P5" s="91" cm="1">
        <f t="array" ref="P5">_xll.DCHideRow($B$104,+$O5,NOT($N5),1)</f>
        <v>45630.210906529741</v>
      </c>
      <c r="Q5" s="91" cm="1">
        <f t="array" ref="Q5">_xll.DCHideSheet($A5,NOT($N5))</f>
        <v>45630.210906553359</v>
      </c>
    </row>
    <row r="6" spans="1:15" s="0" customFormat="1" ht="14">
      <c r="A6" s="15" t="s">
        <v>2465</v>
      </c>
      <c r="O6">
        <v>6</v>
      </c>
    </row>
    <row r="7" spans="15:15" s="0" customFormat="1" ht="14">
      <c r="O7">
        <v>7</v>
      </c>
    </row>
    <row r="8" spans="1:16" ht="15.5">
      <c r="A8" s="101" t="s">
        <v>20</v>
      </c>
      <c r="C8" s="156"/>
      <c r="N8" s="91" t="b">
        <v>1</v>
      </c>
      <c r="O8" s="91">
        <v>8</v>
      </c>
      <c r="P8" s="91" cm="1">
        <f t="array" ref="P8">_xll.DCHideRow($B$104,+$O8,NOT($N8),1)</f>
        <v>45630.210906576162</v>
      </c>
    </row>
    <row r="9" spans="1:21" ht="14">
      <c r="A9" s="90" t="s">
        <v>2455</v>
      </c>
      <c r="C9" s="156"/>
      <c r="H9" s="91" t="b">
        <v>0</v>
      </c>
      <c r="N9" s="91" t="b">
        <f>OR(+NOT(+Index!$B$105),+Index!$H9)</f>
        <v>1</v>
      </c>
      <c r="O9" s="91">
        <v>9</v>
      </c>
      <c r="P9" s="91" cm="1">
        <f t="array" ref="P9">_xll.DCHideRow($B$104,+$O9,NOT($N9),1)</f>
        <v>45630.210906599248</v>
      </c>
      <c r="Q9" s="91" cm="1">
        <f t="array" ref="Q9">_xll.DCHideSheet($A9,NOT($N9))</f>
        <v>45630.210906622473</v>
      </c>
      <c r="U9" s="91" t="s">
        <v>21</v>
      </c>
    </row>
    <row r="10" spans="1:21" ht="14">
      <c r="A10" s="90" t="s">
        <v>2477</v>
      </c>
      <c r="B10" s="91" t="str">
        <f>IF(OR(C10,0),"Clear validation errors","")</f>
        <v/>
      </c>
      <c r="C10" s="156">
        <f>+'TB adjustments'!$L$23</f>
        <v>0</v>
      </c>
      <c r="H10" s="91" t="b">
        <v>1</v>
      </c>
      <c r="N10" s="91" t="b">
        <v>1</v>
      </c>
      <c r="O10" s="91">
        <v>10</v>
      </c>
      <c r="P10" s="91" cm="1">
        <f t="array" ref="P10">_xll.DCHideRow($B$104,+$O10,NOT($N10),1)</f>
        <v>45630.210906633969</v>
      </c>
      <c r="U10" s="91" t="s">
        <v>23</v>
      </c>
    </row>
    <row r="11" spans="1:21" ht="14">
      <c r="A11" s="94" t="s">
        <v>22</v>
      </c>
      <c r="B11" s="91" t="str">
        <f>IF(OR(C11,0),"Clear validation errors","")</f>
        <v/>
      </c>
      <c r="C11" s="156">
        <f>+'TB adjustments'!$L$23</f>
        <v>0</v>
      </c>
      <c r="H11" s="91" t="b">
        <v>1</v>
      </c>
      <c r="N11" s="91" t="b">
        <v>1</v>
      </c>
      <c r="O11" s="91">
        <v>11</v>
      </c>
      <c r="P11" s="91" cm="1">
        <f t="array" ref="P11">_xll.DCHideRow($B$104,+$O11,NOT($N11),1)</f>
        <v>45630.210906660664</v>
      </c>
      <c r="U11" s="91" t="s">
        <v>23</v>
      </c>
    </row>
    <row r="12" spans="1:21" ht="14">
      <c r="A12" s="94" t="s">
        <v>24</v>
      </c>
      <c r="C12" s="156"/>
      <c r="H12" s="91" t="b">
        <v>1</v>
      </c>
      <c r="N12" s="91" t="b">
        <v>1</v>
      </c>
      <c r="O12" s="91">
        <v>12</v>
      </c>
      <c r="P12" s="91" cm="1">
        <f t="array" ref="P12">_xll.DCHideRow($B$104,+$O12,NOT($N12),1)</f>
        <v>45630.210906680266</v>
      </c>
      <c r="U12" s="91" t="str">
        <f>U11</f>
        <v>Shown to client</v>
      </c>
    </row>
    <row r="13" spans="3:16" ht="14">
      <c r="C13" s="156"/>
      <c r="N13" s="91" t="b">
        <v>1</v>
      </c>
      <c r="O13" s="91">
        <v>13</v>
      </c>
      <c r="P13" s="91" cm="1">
        <f t="array" ref="P13">_xll.DCHideRow($B$104,+$O13,NOT($N13),1)</f>
        <v>45630.210906715009</v>
      </c>
    </row>
    <row r="14" spans="1:16" ht="15.5">
      <c r="A14" s="101" t="s">
        <v>25</v>
      </c>
      <c r="C14" s="156"/>
      <c r="F14" s="159"/>
      <c r="G14" s="91" t="s">
        <v>26</v>
      </c>
      <c r="H14" s="91" t="b">
        <f>IF(OR(L14,M14),FALSE,+OR(I14,K14,0))</f>
        <v>1</v>
      </c>
      <c r="I14" s="91" t="b">
        <v>1</v>
      </c>
      <c r="M14" s="91" t="b">
        <f>+F14=Lists!$L$5</f>
        <v>0</v>
      </c>
      <c r="N14" s="91" t="b">
        <f>OR(+NOT(+Index!$B$105),+Index!$H14)</f>
        <v>1</v>
      </c>
      <c r="O14" s="91">
        <v>14</v>
      </c>
      <c r="P14" s="91" cm="1">
        <f t="array" ref="P14">_xll.DCHideRow($B$104,+$O14,NOT($N14),1)</f>
        <v>45630.210906738386</v>
      </c>
    </row>
    <row r="15" spans="1:18" ht="14">
      <c r="A15" s="90" t="s">
        <v>44</v>
      </c>
      <c r="C15" s="156"/>
      <c r="F15" s="159"/>
      <c r="H15" s="91" t="b">
        <f>IF(OR(L15,M15),FALSE,+OR(I15,K15,0))</f>
        <v>0</v>
      </c>
      <c r="K15" s="91" t="b">
        <f>+F15=Lists!$L$6</f>
        <v>0</v>
      </c>
      <c r="L15" s="91" t="b">
        <f>+F15=Lists!$L$5</f>
        <v>0</v>
      </c>
      <c r="M15" s="91" t="b">
        <f t="shared" si="0" ref="M15:M34">$M$14</f>
        <v>0</v>
      </c>
      <c r="N15" s="91" t="b">
        <f>OR(+NOT(+Index!$B$105),+Index!$H15)</f>
        <v>1</v>
      </c>
      <c r="O15" s="91">
        <v>15</v>
      </c>
      <c r="P15" s="91" cm="1">
        <f t="array" ref="P15">_xll.DCHideRow($B$104,+$O15,NOT($N15),1)</f>
        <v>45630.210906761306</v>
      </c>
      <c r="Q15" s="91" cm="1">
        <f t="array" ref="Q15">_xll.DCHideSheet($R15,NOT($N15))</f>
        <v>45630.210906784443</v>
      </c>
      <c r="R15" s="91" t="s">
        <v>44</v>
      </c>
    </row>
    <row r="16" spans="1:21" ht="14">
      <c r="A16" s="94" t="str">
        <f>'Income statement'!B22</f>
        <v>Income statement</v>
      </c>
      <c r="C16" s="156"/>
      <c r="F16" s="159"/>
      <c r="H16" s="91" t="b">
        <f t="shared" si="1" ref="H16:H20">IF(OR(L16,M16),FALSE,+OR(I16,K16,0))</f>
        <v>1</v>
      </c>
      <c r="I16" s="91" t="b">
        <v>1</v>
      </c>
      <c r="K16" s="91" t="b">
        <f>+F16=Lists!$L$6</f>
        <v>0</v>
      </c>
      <c r="L16" s="91" t="b">
        <f>+F16=Lists!$L$5</f>
        <v>0</v>
      </c>
      <c r="M16" s="91" t="b">
        <f t="shared" si="0"/>
        <v>0</v>
      </c>
      <c r="N16" s="91" t="b">
        <f>OR(+NOT(+Index!$B$105),+Index!$H16)</f>
        <v>1</v>
      </c>
      <c r="O16" s="91">
        <v>16</v>
      </c>
      <c r="P16" s="91" cm="1">
        <f t="array" ref="P16">_xll.DCHideRow($B$104,+$O16,NOT($N16),1)</f>
        <v>45630.210906819106</v>
      </c>
      <c r="Q16" s="91" cm="1">
        <f t="array" ref="Q16">_xll.DCHideSheet($R16,NOT($N16))</f>
        <v>45630.210906855165</v>
      </c>
      <c r="R16" s="91" t="s">
        <v>2293</v>
      </c>
      <c r="S16" s="91" t="s">
        <v>2293</v>
      </c>
      <c r="U16" s="91" t="s">
        <v>27</v>
      </c>
    </row>
    <row r="17" spans="1:19" ht="14">
      <c r="A17" s="90" t="s">
        <v>1084</v>
      </c>
      <c r="B17" s="91" t="str">
        <f>Turnover!$B$29</f>
        <v>Analysis should agree with the Income statement</v>
      </c>
      <c r="C17" s="156">
        <f>Turnover!$B$28</f>
        <v>1</v>
      </c>
      <c r="F17" s="160"/>
      <c r="H17" s="91" t="b">
        <f>IF(OR(L17,M17),FALSE,+OR(I17,K17,0))</f>
        <v>1</v>
      </c>
      <c r="I17" s="91" t="b">
        <v>1</v>
      </c>
      <c r="K17" s="91" t="b">
        <f>+F17=Lists!$L$6</f>
        <v>0</v>
      </c>
      <c r="L17" s="91" t="b">
        <f>+F17=Lists!$L$5</f>
        <v>0</v>
      </c>
      <c r="M17" s="91" t="b">
        <f>$M$14</f>
        <v>0</v>
      </c>
      <c r="N17" s="91" t="b">
        <f>OR(+NOT(+Index!$B$105),+Index!$H17)</f>
        <v>1</v>
      </c>
      <c r="O17" s="91">
        <v>17</v>
      </c>
      <c r="P17" s="91" cm="1">
        <f t="array" ref="P17">_xll.DCHideRow($B$104,+$O17,NOT($N17),1)</f>
        <v>45630.210907438064</v>
      </c>
      <c r="Q17" s="91" cm="1">
        <f t="array" ref="Q17">_xll.DCHideSheet($R17,NOT($N17))</f>
        <v>45630.210907457571</v>
      </c>
      <c r="R17" s="91" t="s">
        <v>1084</v>
      </c>
      <c r="S17" s="91" t="s">
        <v>1084</v>
      </c>
    </row>
    <row r="18" spans="1:19" ht="14">
      <c r="A18" s="90" t="s">
        <v>28</v>
      </c>
      <c r="B18" s="91" t="str">
        <f>'Cost of sales'!B71</f>
        <v>Analysis should agree with the Income statement</v>
      </c>
      <c r="C18" s="156">
        <f>'Cost of sales'!B70</f>
        <v>1</v>
      </c>
      <c r="F18" s="159"/>
      <c r="H18" s="91" t="b">
        <f t="shared" si="2" ref="H18">IF(OR(L18,M18),FALSE,+OR(I18,K18,0))</f>
        <v>1</v>
      </c>
      <c r="I18" s="91" t="b">
        <v>1</v>
      </c>
      <c r="K18" s="91" t="b">
        <f>+F18=Lists!$L$6</f>
        <v>0</v>
      </c>
      <c r="L18" s="91" t="b">
        <f>+F18=Lists!$L$5</f>
        <v>0</v>
      </c>
      <c r="M18" s="91" t="b">
        <f t="shared" si="0"/>
        <v>0</v>
      </c>
      <c r="N18" s="91" t="b">
        <f>OR(+NOT(+Index!$B$105),+Index!$H18)</f>
        <v>1</v>
      </c>
      <c r="O18" s="91">
        <v>18</v>
      </c>
      <c r="P18" s="91" cm="1">
        <f t="array" ref="P18">_xll.DCHideRow($B$104,+$O18,NOT($N18),1)</f>
        <v>45630.210907513683</v>
      </c>
      <c r="Q18" s="91" cm="1">
        <f t="array" ref="Q18">_xll.DCHideSheet($R18,NOT($N18))</f>
        <v>45630.210907536719</v>
      </c>
      <c r="R18" s="91" t="s">
        <v>28</v>
      </c>
      <c r="S18" s="91" t="s">
        <v>28</v>
      </c>
    </row>
    <row r="19" spans="1:19" ht="14">
      <c r="A19" s="90" t="s">
        <v>2413</v>
      </c>
      <c r="B19" s="91" t="str">
        <f>'Administrative expenses etc'!B71</f>
        <v/>
      </c>
      <c r="C19" s="156">
        <f>'Administrative expenses etc'!B70</f>
        <v>0</v>
      </c>
      <c r="F19" s="159"/>
      <c r="H19" s="91" t="b">
        <f t="shared" si="1"/>
        <v>1</v>
      </c>
      <c r="I19" s="91" t="b">
        <v>1</v>
      </c>
      <c r="K19" s="91" t="b">
        <f>+F19=Lists!$L$6</f>
        <v>0</v>
      </c>
      <c r="L19" s="91" t="b">
        <f>+F19=Lists!$L$5</f>
        <v>0</v>
      </c>
      <c r="M19" s="91" t="b">
        <f t="shared" si="0"/>
        <v>0</v>
      </c>
      <c r="N19" s="91" t="b">
        <f>OR(+NOT(+Index!$B$105),+Index!$H19)</f>
        <v>1</v>
      </c>
      <c r="O19" s="91">
        <v>19</v>
      </c>
      <c r="P19" s="91" cm="1">
        <f t="array" ref="P19">_xll.DCHideRow($B$104,+$O19,NOT($N19),1)</f>
        <v>45630.210907698842</v>
      </c>
      <c r="Q19" s="91" cm="1">
        <f t="array" ref="Q19">_xll.DCHideSheet($R19,NOT($N19))</f>
        <v>45630.210907721885</v>
      </c>
      <c r="R19" s="91" t="s">
        <v>2414</v>
      </c>
      <c r="S19" s="91" t="s">
        <v>2413</v>
      </c>
    </row>
    <row r="20" spans="1:19" ht="14">
      <c r="A20" s="90" t="s">
        <v>2408</v>
      </c>
      <c r="B20" s="91" t="str">
        <f>'Finance income and expenses'!B25</f>
        <v/>
      </c>
      <c r="C20" s="156">
        <f>'Finance income and expenses'!B24</f>
        <v>0</v>
      </c>
      <c r="F20" s="159"/>
      <c r="H20" s="91" t="b">
        <f t="shared" si="1"/>
        <v>1</v>
      </c>
      <c r="I20" s="91" t="b">
        <v>1</v>
      </c>
      <c r="K20" s="91" t="b">
        <f>+F20=Lists!$L$6</f>
        <v>0</v>
      </c>
      <c r="L20" s="91" t="b">
        <f>+F20=Lists!$L$5</f>
        <v>0</v>
      </c>
      <c r="M20" s="91" t="b">
        <f t="shared" si="0"/>
        <v>0</v>
      </c>
      <c r="N20" s="91" t="b">
        <f>OR(+NOT(+Index!$B$105),+Index!$H20)</f>
        <v>1</v>
      </c>
      <c r="O20" s="91">
        <v>20</v>
      </c>
      <c r="P20" s="91" cm="1">
        <f t="array" ref="P20">_xll.DCHideRow($B$104,+$O20,NOT($N20),1)</f>
        <v>45630.210907745408</v>
      </c>
      <c r="Q20" s="91" cm="1">
        <f t="array" ref="Q20">_xll.DCHideSheet($R20,NOT($N20))</f>
        <v>45630.210907768182</v>
      </c>
      <c r="R20" s="91" t="s">
        <v>2408</v>
      </c>
      <c r="S20" s="91" t="s">
        <v>2408</v>
      </c>
    </row>
    <row r="21" spans="1:19" ht="14">
      <c r="A21" s="90" t="s">
        <v>2409</v>
      </c>
      <c r="C21" s="156" t="str">
        <f>'Finance income and expenses'!B25</f>
        <v/>
      </c>
      <c r="F21" s="159"/>
      <c r="H21" s="91" t="b">
        <f t="shared" si="3" ref="H21">IF(OR(L21,M21),FALSE,+OR(I21,K21,0))</f>
        <v>1</v>
      </c>
      <c r="I21" s="91" t="b">
        <v>1</v>
      </c>
      <c r="K21" s="91" t="b">
        <f>+F21=Lists!$L$6</f>
        <v>0</v>
      </c>
      <c r="L21" s="91" t="b">
        <f>+F21=Lists!$L$5</f>
        <v>0</v>
      </c>
      <c r="M21" s="91" t="b">
        <f t="shared" si="0"/>
        <v>0</v>
      </c>
      <c r="N21" s="91" t="b">
        <f>OR(+NOT(+Index!$B$105),+Index!$H21)</f>
        <v>1</v>
      </c>
      <c r="O21" s="91">
        <v>21</v>
      </c>
      <c r="P21" s="91" cm="1">
        <f t="array" ref="P21">_xll.DCHideRow($B$104,+$O21,NOT($N21),1)</f>
        <v>45630.210907791348</v>
      </c>
      <c r="Q21" s="91" cm="1">
        <f t="array" ref="Q21">_xll.DCHideSheet($R21,NOT($N21))</f>
        <v>45630.210907802866</v>
      </c>
      <c r="R21" s="91" t="s">
        <v>2409</v>
      </c>
      <c r="S21" s="91" t="s">
        <v>2409</v>
      </c>
    </row>
    <row r="22" spans="1:21" ht="14">
      <c r="A22" s="94" t="s">
        <v>29</v>
      </c>
      <c r="C22" s="156"/>
      <c r="F22" s="159"/>
      <c r="H22" s="91" t="b">
        <f>IF(OR(L22,M22),FALSE,+OR(I22,K22,0))</f>
        <v>1</v>
      </c>
      <c r="I22" s="91" t="b">
        <v>1</v>
      </c>
      <c r="K22" s="91" t="b">
        <f>+F22=Lists!$L$6</f>
        <v>0</v>
      </c>
      <c r="L22" s="91" t="b">
        <f>+F22=Lists!$L$5</f>
        <v>0</v>
      </c>
      <c r="M22" s="91" t="b">
        <f t="shared" si="0"/>
        <v>0</v>
      </c>
      <c r="N22" s="91" t="b">
        <f>OR(+NOT(+Index!$B$105),+Index!$H22)</f>
        <v>1</v>
      </c>
      <c r="O22" s="91">
        <v>22</v>
      </c>
      <c r="P22" s="91" cm="1">
        <f t="array" ref="P22">_xll.DCHideRow($B$104,+$O22,NOT($N22),1)</f>
        <v>45630.210907837609</v>
      </c>
      <c r="Q22" s="91" cm="1">
        <f t="array" ref="Q22">_xll.DCHideSheet($R22,NOT($N22))</f>
        <v>45630.210907849279</v>
      </c>
      <c r="R22" s="91" t="s">
        <v>29</v>
      </c>
      <c r="S22" s="91" t="s">
        <v>29</v>
      </c>
      <c r="U22" s="91" t="s">
        <v>30</v>
      </c>
    </row>
    <row r="23" spans="1:20" ht="14">
      <c r="A23" s="90" t="str">
        <f t="shared" si="4" ref="A23:A34">HYPERLINK(IF($I23,"#'"&amp;$R23&amp;"'!A1","#'Income statement disclosures'!A"&amp;$T23),$S23)</f>
        <v>Legal and professional fees</v>
      </c>
      <c r="B23" s="91" t="str">
        <f>'Legal and professional fees'!$B$122</f>
        <v>Remaining amount to be allocated should be zero</v>
      </c>
      <c r="C23" s="156">
        <f>'Legal and professional fees'!$B$121</f>
        <v>1</v>
      </c>
      <c r="F23" s="159"/>
      <c r="H23" s="91" t="b">
        <f>IF(OR(L23,M23),FALSE,+OR(I23,K23,0))</f>
        <v>0</v>
      </c>
      <c r="I23" s="91" t="b">
        <f>+'Legal and professional fees'!$B$123</f>
        <v>0</v>
      </c>
      <c r="K23" s="91" t="b">
        <f>+F23=Lists!$L$6</f>
        <v>0</v>
      </c>
      <c r="L23" s="91" t="b">
        <f>+F23=Lists!$L$5</f>
        <v>0</v>
      </c>
      <c r="M23" s="91" t="b">
        <f t="shared" si="0"/>
        <v>0</v>
      </c>
      <c r="N23" s="91" t="b">
        <f>OR(+NOT(+Index!$B$105),+Index!$H23)</f>
        <v>1</v>
      </c>
      <c r="O23" s="91">
        <v>23</v>
      </c>
      <c r="P23" s="91" cm="1">
        <f t="array" ref="P23">_xll.DCHideRow($B$104,+$O23,NOT($N23),1)</f>
        <v>45630.210907884015</v>
      </c>
      <c r="Q23" s="91" t="str" cm="1">
        <f t="array" ref="Q23">_xll.DCHideSheet($R23,NOT($N23))</f>
        <v>Worksheet 1 does not exist</v>
      </c>
      <c r="R23" s="91" t="str">
        <f>'Legal and professional fees'!$B$118</f>
        <v>Legal and professional fees</v>
      </c>
      <c r="S23" s="91" t="str">
        <f>'Legal and professional fees'!$B$119</f>
        <v>Legal and professional fees</v>
      </c>
      <c r="T23" s="91">
        <f>ROW('Income statement disclosures'!A5)</f>
        <v>5</v>
      </c>
    </row>
    <row r="24" spans="1:20" ht="14">
      <c r="A24" s="90" t="str">
        <f t="shared" si="4"/>
        <v>Entertaining and gifts</v>
      </c>
      <c r="B24" s="91" t="str">
        <f>+'Entertaining and gifts'!$B$67</f>
        <v>Multiple validations</v>
      </c>
      <c r="C24" s="156">
        <f>+'Entertaining and gifts'!B66</f>
        <v>2</v>
      </c>
      <c r="F24" s="159"/>
      <c r="H24" s="91" t="b">
        <f t="shared" si="5" ref="H24:H31">IF(OR(L24,M24),FALSE,+OR(I24,K24,0))</f>
        <v>0</v>
      </c>
      <c r="I24" s="91" t="b">
        <f>+'Entertaining and gifts'!$B$68</f>
        <v>0</v>
      </c>
      <c r="K24" s="91" t="b">
        <f>+F24=Lists!$L$6</f>
        <v>0</v>
      </c>
      <c r="L24" s="91" t="b">
        <f>+F24=Lists!$L$5</f>
        <v>0</v>
      </c>
      <c r="M24" s="91" t="b">
        <f t="shared" si="0"/>
        <v>0</v>
      </c>
      <c r="N24" s="91" t="b">
        <f>OR(+NOT(+Index!$B$105),+Index!$H24)</f>
        <v>1</v>
      </c>
      <c r="O24" s="91">
        <v>24</v>
      </c>
      <c r="P24" s="91" cm="1">
        <f t="array" ref="P24">_xll.DCHideRow($B$104,+$O24,NOT($N24),1)</f>
        <v>45630.210907953406</v>
      </c>
      <c r="Q24" s="91" t="str" cm="1">
        <f t="array" ref="Q24">_xll.DCHideSheet($R24,NOT($N24))</f>
        <v>Worksheet 1 does not exist</v>
      </c>
      <c r="R24" s="91" t="str">
        <f>'Entertaining and gifts'!$B$63</f>
        <v>Entertaining and gifts</v>
      </c>
      <c r="S24" s="91" t="str">
        <f>'Entertaining and gifts'!$B$63</f>
        <v>Entertaining and gifts</v>
      </c>
      <c r="T24" s="91">
        <f>ROW('Income statement disclosures'!A56)</f>
        <v>56</v>
      </c>
    </row>
    <row r="25" spans="1:20" ht="14">
      <c r="A25" s="90" t="str">
        <f t="shared" si="4"/>
        <v>Repairs, maintenance and computer costs</v>
      </c>
      <c r="B25" s="91" t="str">
        <f>+'Repairs, maintenance etc'!$B$67</f>
        <v>Multiple validations</v>
      </c>
      <c r="C25" s="156">
        <f>+'Repairs, maintenance etc'!$B$66</f>
        <v>2</v>
      </c>
      <c r="F25" s="159"/>
      <c r="H25" s="91" t="b">
        <f t="shared" si="6" ref="H25">IF(OR(L25,M25),FALSE,+OR(I25,K25,0))</f>
        <v>0</v>
      </c>
      <c r="I25" s="91" t="b">
        <f>+'Repairs, maintenance etc'!$B$68</f>
        <v>0</v>
      </c>
      <c r="K25" s="91" t="b">
        <f>+F25=Lists!$L$6</f>
        <v>0</v>
      </c>
      <c r="L25" s="91" t="b">
        <f>+F25=Lists!$L$5</f>
        <v>0</v>
      </c>
      <c r="M25" s="91" t="b">
        <f t="shared" si="0"/>
        <v>0</v>
      </c>
      <c r="N25" s="91" t="b">
        <f>OR(+NOT(+Index!$B$105),+Index!$H25)</f>
        <v>1</v>
      </c>
      <c r="O25" s="91">
        <v>25</v>
      </c>
      <c r="P25" s="91" cm="1">
        <f t="array" ref="P25">_xll.DCHideRow($B$104,+$O25,NOT($N25),1)</f>
        <v>45630.21090800035</v>
      </c>
      <c r="Q25" s="91" cm="1">
        <f t="array" ref="Q25">_xll.DCHideSheet($R25,NOT($N25))</f>
        <v>45630.210908022862</v>
      </c>
      <c r="R25" s="91" t="s">
        <v>33</v>
      </c>
      <c r="S25" s="91" t="str">
        <f>'Repairs, maintenance etc'!B63</f>
        <v>Repairs, maintenance and computer costs</v>
      </c>
      <c r="T25" s="91">
        <f>ROW('Income statement disclosures'!A78)</f>
        <v>78</v>
      </c>
    </row>
    <row r="26" spans="1:20" ht="14">
      <c r="A26" s="90" t="str">
        <f t="shared" si="4"/>
        <v>Bad debts</v>
      </c>
      <c r="B26" s="77" t="str">
        <f>+'Bad debts'!$B$67</f>
        <v/>
      </c>
      <c r="C26" s="156">
        <f>+'Bad debts'!$B$66</f>
        <v>0</v>
      </c>
      <c r="F26" s="159"/>
      <c r="H26" s="91" t="b">
        <f t="shared" si="5"/>
        <v>0</v>
      </c>
      <c r="I26" s="91" t="b">
        <f>+'Bad debts'!$B$68</f>
        <v>0</v>
      </c>
      <c r="K26" s="91" t="b">
        <f>+F26=Lists!$L$6</f>
        <v>0</v>
      </c>
      <c r="L26" s="91" t="b">
        <f>+F26=Lists!$L$5</f>
        <v>0</v>
      </c>
      <c r="M26" s="91" t="b">
        <f t="shared" si="0"/>
        <v>0</v>
      </c>
      <c r="N26" s="91" t="b">
        <f>OR(+NOT(+Index!$B$105),+Index!$H26)</f>
        <v>1</v>
      </c>
      <c r="O26" s="91">
        <v>26</v>
      </c>
      <c r="P26" s="91" cm="1">
        <f t="array" ref="P26">_xll.DCHideRow($B$104,+$O26,NOT($N26),1)</f>
        <v>45630.210908057663</v>
      </c>
      <c r="Q26" s="91" cm="1">
        <f t="array" ref="Q26">_xll.DCHideSheet($R26,NOT($N26))</f>
        <v>45630.21090806921</v>
      </c>
      <c r="R26" s="91" t="s">
        <v>34</v>
      </c>
      <c r="S26" s="91" t="str">
        <f>'Bad debts'!B63</f>
        <v>Bad debts</v>
      </c>
      <c r="T26" s="91">
        <f>ROW('Income statement disclosures'!A102)</f>
        <v>102</v>
      </c>
    </row>
    <row r="27" spans="1:20" ht="14">
      <c r="A27" s="90" t="str">
        <f t="shared" si="4"/>
        <v>Bank charges</v>
      </c>
      <c r="B27" s="91" t="str">
        <f>+'Bank charges'!$B$67</f>
        <v>Multiple validations</v>
      </c>
      <c r="C27" s="156">
        <f>+'Bank charges'!$B$66</f>
        <v>2</v>
      </c>
      <c r="F27" s="159"/>
      <c r="H27" s="91" t="b">
        <f t="shared" si="5"/>
        <v>0</v>
      </c>
      <c r="I27" s="91" t="b">
        <f>+'Bank charges'!$B$68</f>
        <v>0</v>
      </c>
      <c r="K27" s="91" t="b">
        <f>+F27=Lists!$L$6</f>
        <v>0</v>
      </c>
      <c r="L27" s="91" t="b">
        <f>+F27=Lists!$L$5</f>
        <v>0</v>
      </c>
      <c r="M27" s="91" t="b">
        <f t="shared" si="0"/>
        <v>0</v>
      </c>
      <c r="N27" s="91" t="b">
        <f>OR(+NOT(+Index!$B$105),+Index!$H27)</f>
        <v>1</v>
      </c>
      <c r="O27" s="91">
        <v>27</v>
      </c>
      <c r="P27" s="91" cm="1">
        <f t="array" ref="P27">_xll.DCHideRow($B$104,+$O27,NOT($N27),1)</f>
        <v>45630.210908103858</v>
      </c>
      <c r="Q27" s="91" cm="1">
        <f t="array" ref="Q27">_xll.DCHideSheet($R27,NOT($N27))</f>
        <v>45630.210908126995</v>
      </c>
      <c r="R27" s="91" t="s">
        <v>35</v>
      </c>
      <c r="S27" s="91" t="str">
        <f>'Bank charges'!B63</f>
        <v>Bank charges</v>
      </c>
      <c r="T27" s="91">
        <f>ROW('Income statement disclosures'!A126)</f>
        <v>126</v>
      </c>
    </row>
    <row r="28" spans="1:20" ht="14">
      <c r="A28" s="90" t="str">
        <f t="shared" si="4"/>
        <v>Charitable donations</v>
      </c>
      <c r="B28" s="91" t="str">
        <f>+'Charitable donations'!$B$67</f>
        <v/>
      </c>
      <c r="C28" s="156">
        <f>+'Charitable donations'!$B$66</f>
        <v>0</v>
      </c>
      <c r="F28" s="159"/>
      <c r="H28" s="91" t="b">
        <f t="shared" si="5"/>
        <v>0</v>
      </c>
      <c r="I28" s="91" t="b">
        <f>+'Charitable donations'!$B$68</f>
        <v>0</v>
      </c>
      <c r="K28" s="91" t="b">
        <f>+F28=Lists!$L$6</f>
        <v>0</v>
      </c>
      <c r="L28" s="91" t="b">
        <f>+F28=Lists!$L$5</f>
        <v>0</v>
      </c>
      <c r="M28" s="91" t="b">
        <f t="shared" si="0"/>
        <v>0</v>
      </c>
      <c r="N28" s="91" t="b">
        <f>OR(+NOT(+Index!$B$105),+Index!$H28)</f>
        <v>1</v>
      </c>
      <c r="O28" s="91">
        <v>28</v>
      </c>
      <c r="P28" s="91" cm="1">
        <f t="array" ref="P28">_xll.DCHideRow($B$104,+$O28,NOT($N28),1)</f>
        <v>45630.210908148794</v>
      </c>
      <c r="Q28" s="91" cm="1">
        <f t="array" ref="Q28">_xll.DCHideSheet($R28,NOT($N28))</f>
        <v>45630.210908173351</v>
      </c>
      <c r="R28" s="91" t="s">
        <v>36</v>
      </c>
      <c r="S28" s="91" t="str">
        <f>'Charitable donations'!B63</f>
        <v>Charitable donations</v>
      </c>
      <c r="T28" s="91">
        <f>ROW('Income statement disclosures'!A148)</f>
        <v>148</v>
      </c>
    </row>
    <row r="29" spans="1:20" ht="14">
      <c r="A29" s="90" t="str">
        <f t="shared" si="4"/>
        <v>Interest and foreign exchange movements</v>
      </c>
      <c r="B29" s="91" t="str">
        <f>+'Interest and foreign exchange'!$B$67</f>
        <v/>
      </c>
      <c r="C29" s="156">
        <f>+'Interest and foreign exchange'!$B$66</f>
        <v>0</v>
      </c>
      <c r="F29" s="159"/>
      <c r="H29" s="91" t="b">
        <f t="shared" si="5"/>
        <v>0</v>
      </c>
      <c r="I29" s="91" t="b">
        <f>+'Interest and foreign exchange'!$B$68</f>
        <v>0</v>
      </c>
      <c r="K29" s="91" t="b">
        <f>+F29=Lists!$L$6</f>
        <v>0</v>
      </c>
      <c r="L29" s="91" t="b">
        <f>+F29=Lists!$L$5</f>
        <v>0</v>
      </c>
      <c r="M29" s="91" t="b">
        <f t="shared" si="0"/>
        <v>0</v>
      </c>
      <c r="N29" s="91" t="b">
        <f>OR(+NOT(+Index!$B$105),+Index!$H29)</f>
        <v>1</v>
      </c>
      <c r="O29" s="91">
        <v>29</v>
      </c>
      <c r="P29" s="91" cm="1">
        <f t="array" ref="P29">_xll.DCHideRow($B$104,+$O29,NOT($N29),1)</f>
        <v>45630.210908200876</v>
      </c>
      <c r="Q29" s="91" cm="1">
        <f t="array" ref="Q29">_xll.DCHideSheet($R29,NOT($N29))</f>
        <v>45630.210908219626</v>
      </c>
      <c r="R29" s="91" t="s">
        <v>37</v>
      </c>
      <c r="S29" s="91" t="str">
        <f>'Interest and foreign exchange'!B63</f>
        <v>Interest and foreign exchange movements</v>
      </c>
      <c r="T29" s="91">
        <f>ROW('Income statement disclosures'!A169)</f>
        <v>169</v>
      </c>
    </row>
    <row r="30" spans="1:20" ht="14">
      <c r="A30" s="90" t="str">
        <f t="shared" si="4"/>
        <v>Penalties and fines</v>
      </c>
      <c r="B30" s="91" t="str">
        <f>+'Penalties and fines'!$B$67</f>
        <v/>
      </c>
      <c r="C30" s="156">
        <f>+'Penalties and fines'!$B$66</f>
        <v>0</v>
      </c>
      <c r="F30" s="159"/>
      <c r="H30" s="91" t="b">
        <f t="shared" si="5"/>
        <v>0</v>
      </c>
      <c r="I30" s="91" t="b">
        <f>+'Penalties and fines'!$B$68</f>
        <v>0</v>
      </c>
      <c r="K30" s="91" t="b">
        <f>+F30=Lists!$L$6</f>
        <v>0</v>
      </c>
      <c r="L30" s="91" t="b">
        <f>+F30=Lists!$L$5</f>
        <v>0</v>
      </c>
      <c r="M30" s="91" t="b">
        <f t="shared" si="0"/>
        <v>0</v>
      </c>
      <c r="N30" s="91" t="b">
        <f>OR(+NOT(+Index!$B$105),+Index!$H30)</f>
        <v>1</v>
      </c>
      <c r="O30" s="91">
        <v>30</v>
      </c>
      <c r="P30" s="91" cm="1">
        <f t="array" ref="P30">_xll.DCHideRow($B$104,+$O30,NOT($N30),1)</f>
        <v>45630.21090856682</v>
      </c>
      <c r="Q30" s="91" cm="1">
        <f t="array" ref="Q30">_xll.DCHideSheet($R30,NOT($N30))</f>
        <v>45630.210908613131</v>
      </c>
      <c r="R30" s="91" t="s">
        <v>38</v>
      </c>
      <c r="S30" s="91" t="str">
        <f>'Penalties and fines'!B63</f>
        <v>Penalties and fines</v>
      </c>
      <c r="T30" s="91">
        <f>ROW('Income statement disclosures'!A193)</f>
        <v>193</v>
      </c>
    </row>
    <row r="31" spans="1:20" ht="14">
      <c r="A31" s="90" t="str">
        <f t="shared" si="4"/>
        <v>Other income</v>
      </c>
      <c r="B31" s="91" t="str">
        <f>+'Other income'!$B$67</f>
        <v/>
      </c>
      <c r="C31" s="156">
        <f>+'Other income'!$B$66</f>
        <v>0</v>
      </c>
      <c r="F31" s="159"/>
      <c r="H31" s="91" t="b">
        <f t="shared" si="5"/>
        <v>0</v>
      </c>
      <c r="I31" s="91" t="b">
        <f>+'Other income'!$B$68</f>
        <v>0</v>
      </c>
      <c r="K31" s="91" t="b">
        <f>+F31=Lists!$L$6</f>
        <v>0</v>
      </c>
      <c r="L31" s="91" t="b">
        <f>+F31=Lists!$L$5</f>
        <v>0</v>
      </c>
      <c r="M31" s="91" t="b">
        <f t="shared" si="0"/>
        <v>0</v>
      </c>
      <c r="N31" s="91" t="b">
        <f>OR(+NOT(+Index!$B$105),+Index!$H31)</f>
        <v>1</v>
      </c>
      <c r="O31" s="91">
        <v>31</v>
      </c>
      <c r="P31" s="91" cm="1">
        <f t="array" ref="P31">_xll.DCHideRow($B$104,+$O31,NOT($N31),1)</f>
        <v>45630.210908648791</v>
      </c>
      <c r="Q31" s="91" cm="1">
        <f t="array" ref="Q31">_xll.DCHideSheet($R31,NOT($N31))</f>
        <v>45630.210908671026</v>
      </c>
      <c r="R31" s="91" t="s">
        <v>39</v>
      </c>
      <c r="S31" s="91" t="str">
        <f>'Other income'!B63</f>
        <v>Other income</v>
      </c>
      <c r="T31" s="91">
        <f>ROW('Income statement disclosures'!A212)</f>
        <v>212</v>
      </c>
    </row>
    <row r="32" spans="1:20" ht="14">
      <c r="A32" s="90" t="str">
        <f t="shared" si="4"/>
        <v>Other analysis / exceptional costs</v>
      </c>
      <c r="B32" s="91" t="str">
        <f>+'Other analysis exceptional cost'!$B$67</f>
        <v/>
      </c>
      <c r="C32" s="156">
        <f>+'Other analysis exceptional cost'!$B$66</f>
        <v>0</v>
      </c>
      <c r="F32" s="159"/>
      <c r="H32" s="91" t="b">
        <f t="shared" si="7" ref="H32">IF(OR(L32,M32),FALSE,+OR(I32,K32,0))</f>
        <v>0</v>
      </c>
      <c r="I32" s="91" t="b">
        <f>+'Other analysis exceptional cost'!$B$68</f>
        <v>0</v>
      </c>
      <c r="K32" s="91" t="b">
        <f>+F32=Lists!$L$6</f>
        <v>0</v>
      </c>
      <c r="L32" s="91" t="b">
        <f>+F32=Lists!$L$5</f>
        <v>0</v>
      </c>
      <c r="M32" s="91" t="b">
        <f t="shared" si="0"/>
        <v>0</v>
      </c>
      <c r="N32" s="91" t="b">
        <f>OR(+NOT(+Index!$B$105),+Index!$H32)</f>
        <v>1</v>
      </c>
      <c r="O32" s="91">
        <v>32</v>
      </c>
      <c r="P32" s="91" cm="1">
        <f t="array" ref="P32">_xll.DCHideRow($B$104,+$O32,NOT($N32),1)</f>
        <v>45630.210908705711</v>
      </c>
      <c r="Q32" s="91" cm="1">
        <f t="array" ref="Q32">_xll.DCHideSheet($R32,NOT($N32))</f>
        <v>45630.210908728986</v>
      </c>
      <c r="R32" s="91" t="s">
        <v>40</v>
      </c>
      <c r="S32" s="91" t="str">
        <f>'Other analysis exceptional cost'!B63</f>
        <v>Other analysis / exceptional costs</v>
      </c>
      <c r="T32" s="91">
        <f>ROW('Income statement disclosures'!A246)</f>
        <v>246</v>
      </c>
    </row>
    <row r="33" spans="1:20" ht="14">
      <c r="A33" s="90" t="str">
        <f t="shared" si="4"/>
        <v>Irrecoverable VAT</v>
      </c>
      <c r="B33" s="91" t="str">
        <f>+'Irrecoverable VAT'!$B$67</f>
        <v/>
      </c>
      <c r="C33" s="156">
        <f>+'Irrecoverable VAT'!$B$66</f>
        <v>0</v>
      </c>
      <c r="F33" s="159"/>
      <c r="H33" s="91" t="b">
        <f t="shared" si="8" ref="H33">IF(OR(L33,M33),FALSE,+OR(I33,K33,0))</f>
        <v>0</v>
      </c>
      <c r="I33" s="91" t="b">
        <f>+'Irrecoverable VAT'!$B$68</f>
        <v>0</v>
      </c>
      <c r="K33" s="91" t="b">
        <f>+F33=Lists!$L$6</f>
        <v>0</v>
      </c>
      <c r="L33" s="91" t="b">
        <f>+F33=Lists!$L$5</f>
        <v>0</v>
      </c>
      <c r="M33" s="91" t="b">
        <f t="shared" si="0"/>
        <v>0</v>
      </c>
      <c r="N33" s="91" t="b">
        <f>OR(+NOT(+Index!$B$105),+Index!$H33)</f>
        <v>1</v>
      </c>
      <c r="O33" s="91">
        <v>33</v>
      </c>
      <c r="P33" s="91" cm="1">
        <f t="array" ref="P33">_xll.DCHideRow($B$104,+$O33,NOT($N33),1)</f>
        <v>45630.210908763656</v>
      </c>
      <c r="Q33" s="91" cm="1">
        <f t="array" ref="Q33">_xll.DCHideSheet($R33,NOT($N33))</f>
        <v>45630.210908786736</v>
      </c>
      <c r="R33" s="91" t="s">
        <v>41</v>
      </c>
      <c r="S33" s="91" t="str">
        <f>'Irrecoverable VAT'!B63</f>
        <v>Irrecoverable VAT</v>
      </c>
      <c r="T33" s="91">
        <f>ROW('Income statement disclosures'!A268)</f>
        <v>268</v>
      </c>
    </row>
    <row r="34" spans="1:20" ht="14">
      <c r="A34" s="90" t="str">
        <f t="shared" si="4"/>
        <v>Sundry</v>
      </c>
      <c r="B34" s="91" t="str">
        <f>+Sundry!$B$68</f>
        <v/>
      </c>
      <c r="C34" s="156">
        <f>+Sundry!$B$67</f>
        <v>0</v>
      </c>
      <c r="F34" s="159"/>
      <c r="H34" s="91" t="b">
        <f t="shared" si="9" ref="H34">IF(OR(L34,M34),FALSE,+OR(I34,K34,0))</f>
        <v>0</v>
      </c>
      <c r="I34" s="91" t="b">
        <f>+Sundry!$B$69</f>
        <v>0</v>
      </c>
      <c r="K34" s="91" t="b">
        <f>+F34=Lists!$L$6</f>
        <v>0</v>
      </c>
      <c r="L34" s="91" t="b">
        <f>+F34=Lists!$L$5</f>
        <v>0</v>
      </c>
      <c r="M34" s="91" t="b">
        <f t="shared" si="0"/>
        <v>0</v>
      </c>
      <c r="N34" s="91" t="b">
        <f>OR(+NOT(+Index!$B$105),+Index!$H34)</f>
        <v>1</v>
      </c>
      <c r="O34" s="91">
        <v>34</v>
      </c>
      <c r="P34" s="91" cm="1">
        <f t="array" ref="P34">_xll.DCHideRow($B$104,+$O34,NOT($N34),1)</f>
        <v>45630.2109088215</v>
      </c>
      <c r="Q34" s="91" cm="1">
        <f t="array" ref="Q34">_xll.DCHideSheet($R34,NOT($N34))</f>
        <v>45630.210908844667</v>
      </c>
      <c r="R34" s="91" t="s">
        <v>42</v>
      </c>
      <c r="S34" s="91" t="str">
        <f>Sundry!B64</f>
        <v>Sundry</v>
      </c>
      <c r="T34" s="91">
        <f>ROW('Income statement disclosures'!A291)</f>
        <v>291</v>
      </c>
    </row>
    <row r="35" spans="1:18" ht="14">
      <c r="A35" s="90" t="s">
        <v>43</v>
      </c>
      <c r="C35" s="156"/>
      <c r="F35" s="159"/>
      <c r="H35" s="91" t="b">
        <f>IF(OR(L35,M35),FALSE,+OR(I35,K35,0))</f>
        <v>0</v>
      </c>
      <c r="I35" s="91" t="b">
        <f>'Other comprehensive income'!$B$30</f>
        <v>0</v>
      </c>
      <c r="K35" s="91" t="b">
        <f>+F35=Lists!$L$6</f>
        <v>0</v>
      </c>
      <c r="L35" s="91" t="b">
        <f>+F35=Lists!$L$5</f>
        <v>0</v>
      </c>
      <c r="M35" s="91" t="b">
        <f>$M$14</f>
        <v>0</v>
      </c>
      <c r="N35" s="91" t="b">
        <f>OR(+NOT(+Index!$B$105),+Index!$H35)</f>
        <v>1</v>
      </c>
      <c r="O35" s="91">
        <v>35</v>
      </c>
      <c r="P35" s="91" cm="1">
        <f t="array" ref="P35">_xll.DCHideRow($B$104,+$O35,NOT($N35),1)</f>
        <v>45630.210908880486</v>
      </c>
      <c r="Q35" s="91" cm="1">
        <f t="array" ref="Q35">_xll.DCHideSheet($R35,NOT($N35))</f>
        <v>45630.210908902445</v>
      </c>
      <c r="R35" s="91" t="s">
        <v>43</v>
      </c>
    </row>
    <row r="36" spans="3:16" ht="14">
      <c r="C36" s="156"/>
      <c r="F36"/>
      <c r="N36" s="91" t="b">
        <v>1</v>
      </c>
      <c r="O36" s="91">
        <v>36</v>
      </c>
      <c r="P36" s="91" cm="1">
        <f t="array" ref="P36">_xll.DCHideRow($B$104,+$O36,NOT($N36),1)</f>
        <v>45630.21090892559</v>
      </c>
    </row>
    <row r="37" spans="1:16" ht="15.5">
      <c r="A37" s="101" t="s">
        <v>45</v>
      </c>
      <c r="C37" s="156"/>
      <c r="F37" s="159"/>
      <c r="G37" s="91" t="s">
        <v>46</v>
      </c>
      <c r="H37" s="91" t="b">
        <f>IF(OR(L37,M37),FALSE,+OR(I37,K37,0))</f>
        <v>1</v>
      </c>
      <c r="I37" s="91" t="b">
        <v>1</v>
      </c>
      <c r="M37" s="91" t="b">
        <f>+F37=Lists!$L$5</f>
        <v>0</v>
      </c>
      <c r="N37" s="91" t="b">
        <f>OR(+NOT(+Index!$B$105),+Index!$H37)</f>
        <v>1</v>
      </c>
      <c r="O37" s="91">
        <v>37</v>
      </c>
      <c r="P37" s="91" cm="1">
        <f t="array" ref="P37">_xll.DCHideRow($B$104,+$O37,NOT($N37),1)</f>
        <v>45630.210908995148</v>
      </c>
    </row>
    <row r="38" spans="1:17" ht="14">
      <c r="A38" s="90" t="s">
        <v>78</v>
      </c>
      <c r="C38" s="156"/>
      <c r="F38" s="159"/>
      <c r="H38" s="91" t="b">
        <f>IF(OR(L38,M38),FALSE,+OR(I38,K38,0))</f>
        <v>1</v>
      </c>
      <c r="I38" s="91" t="b">
        <v>1</v>
      </c>
      <c r="K38" s="91" t="b">
        <f>+F38=Lists!$L$6</f>
        <v>0</v>
      </c>
      <c r="L38" s="91" t="b">
        <f>+F38=Lists!$L$5</f>
        <v>0</v>
      </c>
      <c r="M38" s="91" t="b">
        <f t="shared" si="10" ref="M38:M62">$M$37</f>
        <v>0</v>
      </c>
      <c r="N38" s="91" t="b">
        <f>OR(+NOT(+Index!$B$105),+Index!$H38)</f>
        <v>1</v>
      </c>
      <c r="O38" s="91">
        <v>38</v>
      </c>
      <c r="P38" s="91" cm="1">
        <f t="array" ref="P38">_xll.DCHideRow($B$104,+$O38,NOT($N38),1)</f>
        <v>45630.210909029913</v>
      </c>
      <c r="Q38" s="91" cm="1">
        <f t="array" ref="Q38">_xll.DCHideSheet($A38,NOT($N38))</f>
        <v>45630.210909052999</v>
      </c>
    </row>
    <row r="39" spans="1:19" ht="14">
      <c r="A39" s="15" t="str">
        <f>HYPERLINK("#'"&amp;$R39&amp;"'!A1",$S39)</f>
        <v>Tangible fixed asset note</v>
      </c>
      <c r="C39" s="156"/>
      <c r="F39" s="159"/>
      <c r="H39" s="91" t="e">
        <f t="shared" si="11" ref="H39:H40">IF(OR(L39,M39),FALSE,+OR(I39,K39,0))</f>
        <v>#REF!</v>
      </c>
      <c r="I39" s="91" t="e">
        <f>'Tangible asset note'!$B$48</f>
        <v>#REF!</v>
      </c>
      <c r="K39" s="91" t="b">
        <f>+F39=Lists!$L$6</f>
        <v>0</v>
      </c>
      <c r="L39" s="91" t="b">
        <f>+F39=Lists!$L$5</f>
        <v>0</v>
      </c>
      <c r="M39" s="91" t="b">
        <f>$M$37</f>
        <v>0</v>
      </c>
      <c r="N39" s="91" t="e">
        <f>OR(+NOT(+Index!$B$105),+Index!$H39)</f>
        <v>#REF!</v>
      </c>
      <c r="O39" s="91">
        <v>39</v>
      </c>
      <c r="P39" s="91" t="str" cm="1">
        <f t="array" ref="P39">_xll.DCHideRow($B$104,+$O39,NOT($N39),1)</f>
        <v>#ERROR: Parameter 3 is not a boolean</v>
      </c>
      <c r="Q39" s="91" t="str" cm="1">
        <f t="array" ref="Q39">_xll.DCHideSheet($R39,NOT($N39))</f>
        <v>#ERROR: Parameter 2 is not a boolean</v>
      </c>
      <c r="R39" s="91" t="s">
        <v>47</v>
      </c>
      <c r="S39" s="91" t="s">
        <v>48</v>
      </c>
    </row>
    <row r="40" spans="1:19" ht="14">
      <c r="A40" s="15" t="str">
        <f t="shared" si="12" ref="A40:A45">HYPERLINK("#'"&amp;$R40&amp;"'!A1",$S40)</f>
        <v>Tangible fixed asset additions</v>
      </c>
      <c r="C40" s="156"/>
      <c r="F40" s="159"/>
      <c r="H40" s="91" t="b">
        <f t="shared" si="11"/>
        <v>0</v>
      </c>
      <c r="I40" s="91" t="b">
        <f>'Tangible asset additions'!$B$47</f>
        <v>0</v>
      </c>
      <c r="K40" s="91" t="b">
        <f>+F40=Lists!$L$6</f>
        <v>0</v>
      </c>
      <c r="L40" s="91" t="b">
        <f>+F40=Lists!$L$5</f>
        <v>0</v>
      </c>
      <c r="M40" s="91" t="b">
        <f t="shared" si="10"/>
        <v>0</v>
      </c>
      <c r="N40" s="91" t="b">
        <f>OR(+NOT(+Index!$B$105),+Index!$H40)</f>
        <v>1</v>
      </c>
      <c r="O40" s="91">
        <v>40</v>
      </c>
      <c r="P40" s="91" cm="1">
        <f t="array" ref="P40">_xll.DCHideRow($B$104,+$O40,NOT($N40),1)</f>
        <v>45630.210909157111</v>
      </c>
      <c r="Q40" s="91" cm="1">
        <f t="array" ref="Q40">_xll.DCHideSheet($R40,NOT($N40))</f>
        <v>45630.210909180329</v>
      </c>
      <c r="R40" s="91" t="s">
        <v>49</v>
      </c>
      <c r="S40" s="91" t="s">
        <v>50</v>
      </c>
    </row>
    <row r="41" spans="1:19" ht="14">
      <c r="A41" s="15" t="str">
        <f t="shared" si="12"/>
        <v>Tangible fixed asset disposals</v>
      </c>
      <c r="C41" s="156"/>
      <c r="F41" s="160"/>
      <c r="H41" s="91" t="b">
        <f>IF(OR(L41,M41),FALSE,+OR(I41,K41,0))</f>
        <v>0</v>
      </c>
      <c r="I41" s="91" t="b">
        <f>'Tangible asset disposals'!$B$38</f>
        <v>0</v>
      </c>
      <c r="K41" s="91" t="b">
        <f>+F41=Lists!$L$6</f>
        <v>0</v>
      </c>
      <c r="L41" s="91" t="b">
        <f>+F41=Lists!$L$5</f>
        <v>0</v>
      </c>
      <c r="M41" s="91" t="b">
        <f>$M$37</f>
        <v>0</v>
      </c>
      <c r="N41" s="91" t="b">
        <f>OR(+NOT(+Index!$B$105),+Index!$H41)</f>
        <v>1</v>
      </c>
      <c r="O41" s="91">
        <v>41</v>
      </c>
      <c r="P41" s="91" cm="1">
        <f t="array" ref="P41">_xll.DCHideRow($B$104,+$O41,NOT($N41),1)</f>
        <v>45630.210909203415</v>
      </c>
      <c r="Q41" s="91" cm="1">
        <f t="array" ref="Q41">_xll.DCHideSheet($R41,NOT($N41))</f>
        <v>45630.210909238143</v>
      </c>
      <c r="R41" s="91" t="s">
        <v>51</v>
      </c>
      <c r="S41" s="91" t="s">
        <v>52</v>
      </c>
    </row>
    <row r="42" spans="1:19" ht="14">
      <c r="A42" s="15" t="str">
        <f t="shared" si="12"/>
        <v>Intangible fixed asset note</v>
      </c>
      <c r="C42" s="156"/>
      <c r="F42" s="160"/>
      <c r="H42" s="91" t="b">
        <f t="shared" si="13" ref="H42:H45">IF(OR(L42,M42),FALSE,+OR(I42,K42,0))</f>
        <v>0</v>
      </c>
      <c r="I42" s="91" t="b">
        <f>'Intangible asset note'!$B$44</f>
        <v>0</v>
      </c>
      <c r="K42" s="91" t="b">
        <f>+F42=Lists!$L$6</f>
        <v>0</v>
      </c>
      <c r="L42" s="91" t="b">
        <f>+F42=Lists!$L$5</f>
        <v>0</v>
      </c>
      <c r="M42" s="91" t="b">
        <f t="shared" si="14" ref="M42:M53">$M$37</f>
        <v>0</v>
      </c>
      <c r="N42" s="91" t="b">
        <f>OR(+NOT(+Index!$B$105),+Index!$H42)</f>
        <v>1</v>
      </c>
      <c r="O42" s="91">
        <v>42</v>
      </c>
      <c r="P42" s="91" cm="1">
        <f t="array" ref="P42">_xll.DCHideRow($B$104,+$O42,NOT($N42),1)</f>
        <v>45630.210909273723</v>
      </c>
      <c r="Q42" s="91" cm="1">
        <f t="array" ref="Q42">_xll.DCHideSheet($R42,NOT($N42))</f>
        <v>45630.210909296096</v>
      </c>
      <c r="R42" s="91" t="s">
        <v>53</v>
      </c>
      <c r="S42" s="91" t="s">
        <v>54</v>
      </c>
    </row>
    <row r="43" spans="1:19" ht="14">
      <c r="A43" s="15" t="str">
        <f t="shared" si="12"/>
        <v>Intangible fixed asset additions</v>
      </c>
      <c r="B43" s="91" t="str">
        <f>'Intangible asset additions'!$B$34</f>
        <v/>
      </c>
      <c r="C43" s="156" t="str">
        <f>'Intangible asset additions'!$B$35</f>
        <v/>
      </c>
      <c r="F43" s="160"/>
      <c r="H43" s="91" t="b">
        <f t="shared" si="13"/>
        <v>0</v>
      </c>
      <c r="I43" s="91" t="b">
        <f>'Tangible asset additions'!$B$47</f>
        <v>0</v>
      </c>
      <c r="K43" s="91" t="b">
        <f>+F43=Lists!$L$6</f>
        <v>0</v>
      </c>
      <c r="L43" s="91" t="b">
        <f>+F43=Lists!$L$5</f>
        <v>0</v>
      </c>
      <c r="M43" s="91" t="b">
        <f t="shared" si="14"/>
        <v>0</v>
      </c>
      <c r="N43" s="91" t="b">
        <f>OR(+NOT(+Index!$B$105),+Index!$H43)</f>
        <v>1</v>
      </c>
      <c r="O43" s="91">
        <v>43</v>
      </c>
      <c r="P43" s="91" cm="1">
        <f t="array" ref="P43">_xll.DCHideRow($B$104,+$O43,NOT($N43),1)</f>
        <v>45630.210909330701</v>
      </c>
      <c r="Q43" s="91" cm="1">
        <f t="array" ref="Q43">_xll.DCHideSheet($R43,NOT($N43))</f>
        <v>45630.210909400193</v>
      </c>
      <c r="R43" s="91" t="s">
        <v>55</v>
      </c>
      <c r="S43" s="91" t="s">
        <v>56</v>
      </c>
    </row>
    <row r="44" spans="1:19" ht="14">
      <c r="A44" s="15" t="str">
        <f t="shared" si="12"/>
        <v>Intangible fixed asset disposals</v>
      </c>
      <c r="C44" s="156"/>
      <c r="F44" s="160"/>
      <c r="H44" s="91" t="b">
        <f t="shared" si="13"/>
        <v>0</v>
      </c>
      <c r="I44" s="91" t="b">
        <f>'Intangible asset disposals'!$B$29</f>
        <v>0</v>
      </c>
      <c r="K44" s="91" t="b">
        <f>+F44=Lists!$L$6</f>
        <v>0</v>
      </c>
      <c r="L44" s="91" t="b">
        <f>+F44=Lists!$L$5</f>
        <v>0</v>
      </c>
      <c r="M44" s="91" t="b">
        <f t="shared" si="14"/>
        <v>0</v>
      </c>
      <c r="N44" s="91" t="b">
        <f>OR(+NOT(+Index!$B$105),+Index!$H44)</f>
        <v>1</v>
      </c>
      <c r="O44" s="91">
        <v>44</v>
      </c>
      <c r="P44" s="91" cm="1">
        <f t="array" ref="P44">_xll.DCHideRow($B$104,+$O44,NOT($N44),1)</f>
        <v>45630.210909423404</v>
      </c>
      <c r="Q44" s="91" cm="1">
        <f t="array" ref="Q44">_xll.DCHideSheet($R44,NOT($N44))</f>
        <v>45630.210909448186</v>
      </c>
      <c r="R44" s="91" t="s">
        <v>57</v>
      </c>
      <c r="S44" s="91" t="s">
        <v>58</v>
      </c>
    </row>
    <row r="45" spans="1:19" ht="14">
      <c r="A45" s="15" t="str">
        <f t="shared" si="12"/>
        <v>Intangible fixed asset allowances</v>
      </c>
      <c r="C45" s="156"/>
      <c r="F45" s="160"/>
      <c r="H45" s="91" t="b">
        <f t="shared" si="13"/>
        <v>1</v>
      </c>
      <c r="I45" s="91" t="b">
        <f>'Intangible asset allowances'!$B$75</f>
        <v>1</v>
      </c>
      <c r="K45" s="91" t="b">
        <f>+F45=Lists!$L$6</f>
        <v>0</v>
      </c>
      <c r="L45" s="91" t="b">
        <f>+F45=Lists!$L$5</f>
        <v>0</v>
      </c>
      <c r="M45" s="91" t="b">
        <f t="shared" si="14"/>
        <v>0</v>
      </c>
      <c r="N45" s="91" t="b">
        <f>OR(+NOT(+Index!$B$105),+Index!$H45)</f>
        <v>1</v>
      </c>
      <c r="O45" s="91">
        <v>45</v>
      </c>
      <c r="P45" s="91" cm="1">
        <f t="array" ref="P45">_xll.DCHideRow($B$104,+$O45,NOT($N45),1)</f>
        <v>45630.210909481182</v>
      </c>
      <c r="Q45" s="91" cm="1">
        <f t="array" ref="Q45">_xll.DCHideSheet($R45,NOT($N45))</f>
        <v>45630.2109095044</v>
      </c>
      <c r="R45" s="91" t="s">
        <v>59</v>
      </c>
      <c r="S45" s="91" t="s">
        <v>60</v>
      </c>
    </row>
    <row r="46" spans="1:18" ht="14">
      <c r="A46" s="15" t="s">
        <v>2480</v>
      </c>
      <c r="C46" s="156"/>
      <c r="F46" s="160"/>
      <c r="H46" s="91" t="b">
        <f>IF(OR(L46,M46),FALSE,+OR(I46,K46,0))</f>
        <v>0</v>
      </c>
      <c r="I46" s="91" t="b">
        <v>0</v>
      </c>
      <c r="K46" s="91" t="b">
        <f>+F46=Lists!$L$6</f>
        <v>0</v>
      </c>
      <c r="L46" s="91" t="b">
        <f>+F46=Lists!$L$5</f>
        <v>0</v>
      </c>
      <c r="M46" s="91" t="b">
        <f>$M$37</f>
        <v>0</v>
      </c>
      <c r="N46" s="91" t="b">
        <f>OR(+NOT(+Index!$B$105),+Index!$H46)</f>
        <v>1</v>
      </c>
      <c r="O46" s="91">
        <v>46</v>
      </c>
      <c r="P46" s="91" cm="1">
        <f t="array" ref="P46">_xll.DCHideRow($B$104,+$O46,NOT($N46),1)</f>
        <v>45630.210909550646</v>
      </c>
      <c r="Q46" s="91" t="str" cm="1">
        <f t="array" ref="Q46">_xll.DCHideSheet($R46,NOT($N46))</f>
        <v>Worksheet 1 does not exist</v>
      </c>
      <c r="R46" s="91" t="s">
        <v>2433</v>
      </c>
    </row>
    <row r="47" spans="1:18" ht="14">
      <c r="A47" s="90" t="s">
        <v>61</v>
      </c>
      <c r="C47" s="156"/>
      <c r="F47" s="160"/>
      <c r="H47" s="91" t="b">
        <f>IF(OR(L47,M47),FALSE,+OR(I47,K47,0))</f>
        <v>0</v>
      </c>
      <c r="I47" s="91" t="b">
        <f>'Finance lease debtor'!$B$35</f>
        <v>0</v>
      </c>
      <c r="K47" s="91" t="b">
        <f>+F47=Lists!$L$6</f>
        <v>0</v>
      </c>
      <c r="L47" s="91" t="b">
        <f>+F47=Lists!$L$5</f>
        <v>0</v>
      </c>
      <c r="M47" s="91" t="b">
        <f t="shared" si="14"/>
        <v>0</v>
      </c>
      <c r="N47" s="91" t="b">
        <f>OR(+NOT(+Index!$B$105),+Index!$H47)</f>
        <v>1</v>
      </c>
      <c r="O47" s="91">
        <v>47</v>
      </c>
      <c r="P47" s="91" cm="1">
        <f t="array" ref="P47">_xll.DCHideRow($B$104,+$O47,NOT($N47),1)</f>
        <v>45630.21090960857</v>
      </c>
      <c r="Q47" s="91" cm="1">
        <f t="array" ref="Q47">_xll.DCHideSheet($R47,NOT($N47))</f>
        <v>45630.210909631758</v>
      </c>
      <c r="R47" s="91" t="s">
        <v>61</v>
      </c>
    </row>
    <row r="48" spans="1:18" ht="14">
      <c r="A48" s="90" t="s">
        <v>62</v>
      </c>
      <c r="C48" s="156"/>
      <c r="F48" s="160"/>
      <c r="H48" s="91" t="b">
        <f t="shared" si="15" ref="H48:H49">IF(OR(L48,M48),FALSE,+OR(I48,K48,0))</f>
        <v>0</v>
      </c>
      <c r="I48" s="91" t="b">
        <f>I47</f>
        <v>0</v>
      </c>
      <c r="K48" s="91" t="b">
        <f>+F48=Lists!$L$6</f>
        <v>0</v>
      </c>
      <c r="L48" s="91" t="b">
        <f>+F48=Lists!$L$5</f>
        <v>0</v>
      </c>
      <c r="M48" s="91" t="b">
        <f t="shared" si="14"/>
        <v>0</v>
      </c>
      <c r="N48" s="91" t="b">
        <f>OR(+NOT(+Index!$B$105),+Index!$H48)</f>
        <v>1</v>
      </c>
      <c r="O48" s="91">
        <v>48</v>
      </c>
      <c r="P48" s="91" cm="1">
        <f t="array" ref="P48">_xll.DCHideRow($B$104,+$O48,NOT($N48),1)</f>
        <v>45630.210909654925</v>
      </c>
      <c r="Q48" s="91" cm="1">
        <f t="array" ref="Q48">_xll.DCHideSheet($R48,NOT($N48))</f>
        <v>45630.210909689551</v>
      </c>
      <c r="R48" s="91" t="s">
        <v>62</v>
      </c>
    </row>
    <row r="49" spans="1:18" ht="14">
      <c r="A49" s="90" t="s">
        <v>63</v>
      </c>
      <c r="C49" s="156"/>
      <c r="F49" s="160"/>
      <c r="H49" s="91" t="b">
        <f t="shared" si="15"/>
        <v>0</v>
      </c>
      <c r="I49" s="91" t="b">
        <f>I47</f>
        <v>0</v>
      </c>
      <c r="K49" s="91" t="b">
        <f>+F49=Lists!$L$6</f>
        <v>0</v>
      </c>
      <c r="L49" s="91" t="b">
        <f>+F49=Lists!$L$5</f>
        <v>0</v>
      </c>
      <c r="M49" s="91" t="b">
        <f t="shared" si="14"/>
        <v>0</v>
      </c>
      <c r="N49" s="91" t="b">
        <f>OR(+NOT(+Index!$B$105),+Index!$H49)</f>
        <v>1</v>
      </c>
      <c r="O49" s="91">
        <v>49</v>
      </c>
      <c r="P49" s="91" cm="1">
        <f t="array" ref="P49">_xll.DCHideRow($B$104,+$O49,NOT($N49),1)</f>
        <v>45630.210909712674</v>
      </c>
      <c r="Q49" s="91" cm="1">
        <f t="array" ref="Q49">_xll.DCHideSheet($R49,NOT($N49))</f>
        <v>45630.210909758964</v>
      </c>
      <c r="R49" s="91" t="s">
        <v>63</v>
      </c>
    </row>
    <row r="50" spans="1:17" ht="14">
      <c r="A50" s="90" t="s">
        <v>64</v>
      </c>
      <c r="B50" s="91" t="str">
        <f>'Capitalised revenue expenditure'!$B$23</f>
        <v/>
      </c>
      <c r="C50" s="156" t="str">
        <f>'Capitalised revenue expenditure'!$B$22</f>
        <v/>
      </c>
      <c r="F50" s="159"/>
      <c r="H50" s="91" t="b">
        <f t="shared" si="16" ref="H50:H51">IF(OR(L50,M50),FALSE,+OR(I50,K50,0))</f>
        <v>1</v>
      </c>
      <c r="I50" s="91" t="b">
        <f>'Capitalised revenue expenditure'!$B$21</f>
        <v>1</v>
      </c>
      <c r="K50" s="91" t="b">
        <f>+F50=Lists!$L$6</f>
        <v>0</v>
      </c>
      <c r="L50" s="91" t="b">
        <f>+F50=Lists!$L$5</f>
        <v>0</v>
      </c>
      <c r="M50" s="91" t="b">
        <f t="shared" si="14"/>
        <v>0</v>
      </c>
      <c r="N50" s="91" t="b">
        <f>OR(+NOT(+Index!$B$105),+Index!$H50)</f>
        <v>1</v>
      </c>
      <c r="O50" s="91">
        <v>50</v>
      </c>
      <c r="P50" s="91" cm="1">
        <f t="array" ref="P50">_xll.DCHideRow($B$104,+$O50,NOT($N50),1)</f>
        <v>45630.210909805246</v>
      </c>
      <c r="Q50" s="91" cm="1">
        <f t="array" ref="Q50">_xll.DCHideSheet($A50,NOT($N50))</f>
        <v>45630.210909851565</v>
      </c>
    </row>
    <row r="51" spans="1:17" ht="14">
      <c r="A51" s="90" t="s">
        <v>65</v>
      </c>
      <c r="C51" s="156"/>
      <c r="F51" s="159"/>
      <c r="H51" s="91" t="b">
        <f t="shared" si="16"/>
        <v>1</v>
      </c>
      <c r="I51" s="91" t="b">
        <f>Provisions!$B$21</f>
        <v>1</v>
      </c>
      <c r="K51" s="91" t="b">
        <f>+F51=Lists!$L$6</f>
        <v>0</v>
      </c>
      <c r="L51" s="91" t="b">
        <f>+F51=Lists!$L$5</f>
        <v>0</v>
      </c>
      <c r="M51" s="91" t="b">
        <f t="shared" si="14"/>
        <v>0</v>
      </c>
      <c r="N51" s="91" t="b">
        <f>OR(+NOT(+Index!$B$105),+Index!$H51)</f>
        <v>1</v>
      </c>
      <c r="O51" s="91">
        <v>51</v>
      </c>
      <c r="P51" s="91" cm="1">
        <f t="array" ref="P51">_xll.DCHideRow($B$104,+$O51,NOT($N51),1)</f>
        <v>45630.210909874884</v>
      </c>
      <c r="Q51" s="91" cm="1">
        <f t="array" ref="Q51">_xll.DCHideSheet($A51,NOT($N51))</f>
        <v>45630.210909897898</v>
      </c>
    </row>
    <row r="52" spans="1:17" ht="14">
      <c r="A52" s="90" t="s">
        <v>66</v>
      </c>
      <c r="C52" s="156"/>
      <c r="F52" s="159"/>
      <c r="H52" s="91" t="b">
        <f t="shared" si="17" ref="H52">IF(OR(L52,M52),FALSE,+OR(I52,K52,0))</f>
        <v>1</v>
      </c>
      <c r="I52" s="91" t="b">
        <f>'Defined contribution pensions'!$B$22</f>
        <v>1</v>
      </c>
      <c r="K52" s="91" t="b">
        <f>+F52=Lists!$L$6</f>
        <v>0</v>
      </c>
      <c r="L52" s="91" t="b">
        <f>+F52=Lists!$L$5</f>
        <v>0</v>
      </c>
      <c r="M52" s="91" t="b">
        <f t="shared" si="14"/>
        <v>0</v>
      </c>
      <c r="N52" s="91" t="b">
        <f>OR(+NOT(+Index!$B$105),+Index!$H52)</f>
        <v>1</v>
      </c>
      <c r="O52" s="91">
        <v>52</v>
      </c>
      <c r="P52" s="91" cm="1">
        <f t="array" ref="P52">_xll.DCHideRow($B$104,+$O52,NOT($N52),1)</f>
        <v>45630.210909932684</v>
      </c>
      <c r="Q52" s="91" cm="1">
        <f t="array" ref="Q52">_xll.DCHideSheet($A52,NOT($N52))</f>
        <v>45630.21090995572</v>
      </c>
    </row>
    <row r="53" spans="1:17" ht="14">
      <c r="A53" s="90" t="s">
        <v>67</v>
      </c>
      <c r="B53" s="91" t="str">
        <f>'Defined benefit pensions'!$B$67</f>
        <v>Income statement should reconcile</v>
      </c>
      <c r="C53" s="156">
        <f>'Defined benefit pensions'!$B$66</f>
        <v>1</v>
      </c>
      <c r="F53" s="159" t="s">
        <v>2142</v>
      </c>
      <c r="H53" s="91" t="b">
        <f t="shared" si="18" ref="H53">IF(OR(L53,M53),FALSE,+OR(I53,K53,0))</f>
        <v>1</v>
      </c>
      <c r="I53" s="91" t="b">
        <f>'Defined benefit pensions'!$B$65</f>
        <v>0</v>
      </c>
      <c r="K53" s="91" t="b">
        <f>+F53=Lists!$L$6</f>
        <v>1</v>
      </c>
      <c r="L53" s="91" t="b">
        <f>+F53=Lists!$L$5</f>
        <v>0</v>
      </c>
      <c r="M53" s="91" t="b">
        <f t="shared" si="14"/>
        <v>0</v>
      </c>
      <c r="N53" s="91" t="b">
        <f>OR(+NOT(+Index!$B$105),+Index!$H53)</f>
        <v>1</v>
      </c>
      <c r="O53" s="91">
        <v>53</v>
      </c>
      <c r="P53" s="91" cm="1">
        <f t="array" ref="P53">_xll.DCHideRow($B$104,+$O53,NOT($N53),1)</f>
        <v>45630.210910372349</v>
      </c>
      <c r="Q53" s="91" cm="1">
        <f t="array" ref="Q53">_xll.DCHideSheet($A53,NOT($N53))</f>
        <v>45630.210910395603</v>
      </c>
    </row>
    <row r="54" spans="1:17" ht="14">
      <c r="A54" s="90" t="s">
        <v>68</v>
      </c>
      <c r="C54" s="156"/>
      <c r="F54" s="159"/>
      <c r="H54" s="91" t="b">
        <f t="shared" si="19" ref="H54:H55">IF(OR(L54,M54),FALSE,+OR(I54,K54,0))</f>
        <v>1</v>
      </c>
      <c r="I54" s="91" t="b">
        <f>'Unpaid remuneration adjustments'!$B$18</f>
        <v>1</v>
      </c>
      <c r="K54" s="91" t="b">
        <f>+F54=Lists!$L$6</f>
        <v>0</v>
      </c>
      <c r="L54" s="91" t="b">
        <f>+F54=Lists!$L$5</f>
        <v>0</v>
      </c>
      <c r="M54" s="91" t="b">
        <f t="shared" si="20" ref="M54:M55">$M$37</f>
        <v>0</v>
      </c>
      <c r="N54" s="91" t="b">
        <f>OR(+NOT(+Index!$B$105),+Index!$H54)</f>
        <v>1</v>
      </c>
      <c r="O54" s="91">
        <v>54</v>
      </c>
      <c r="P54" s="91" cm="1">
        <f t="array" ref="P54">_xll.DCHideRow($B$104,+$O54,NOT($N54),1)</f>
        <v>45630.210910421476</v>
      </c>
      <c r="Q54" s="91" cm="1">
        <f t="array" ref="Q54">_xll.DCHideSheet($A54,NOT($N54))</f>
        <v>45630.210910453396</v>
      </c>
    </row>
    <row r="55" spans="1:18" ht="14">
      <c r="A55" s="90" t="s">
        <v>69</v>
      </c>
      <c r="C55" s="156"/>
      <c r="F55" s="159"/>
      <c r="H55" s="91" t="b">
        <f t="shared" si="19"/>
        <v>1</v>
      </c>
      <c r="I55" s="91" t="b">
        <f>'Charitable donations UK &amp; EU'!$B$19</f>
        <v>1</v>
      </c>
      <c r="K55" s="91" t="b">
        <f>+F55=Lists!$L$6</f>
        <v>0</v>
      </c>
      <c r="L55" s="91" t="b">
        <f>+F55=Lists!$L$5</f>
        <v>0</v>
      </c>
      <c r="M55" s="91" t="b">
        <f t="shared" si="20"/>
        <v>0</v>
      </c>
      <c r="N55" s="91" t="b">
        <f>OR(+NOT(+Index!$B$105),+Index!$H55)</f>
        <v>1</v>
      </c>
      <c r="O55" s="91">
        <v>55</v>
      </c>
      <c r="P55" s="91" cm="1">
        <f t="array" ref="P55">_xll.DCHideRow($B$104,+$O55,NOT($N55),1)</f>
        <v>45630.210910476671</v>
      </c>
      <c r="Q55" s="91" cm="1">
        <f t="array" ref="Q55">_xll.DCHideSheet($R55,NOT($N55))</f>
        <v>45630.210910524962</v>
      </c>
      <c r="R55" s="91" t="s">
        <v>70</v>
      </c>
    </row>
    <row r="56" spans="1:17" ht="14">
      <c r="A56" s="90" t="s">
        <v>71</v>
      </c>
      <c r="C56" s="156"/>
      <c r="F56" s="159"/>
      <c r="H56" s="91" t="b">
        <f t="shared" si="21" ref="H56:H62">IF(OR(L56,M56),FALSE,+OR(I56,K56,0))</f>
        <v>0</v>
      </c>
      <c r="K56" s="91" t="b">
        <f>+F56=Lists!$L$6</f>
        <v>0</v>
      </c>
      <c r="L56" s="91" t="b">
        <f>+F56=Lists!$L$5</f>
        <v>0</v>
      </c>
      <c r="M56" s="91" t="b">
        <f t="shared" si="10"/>
        <v>0</v>
      </c>
      <c r="N56" s="91" t="b">
        <f>OR(+NOT(+Index!$B$105),+Index!$H56)</f>
        <v>1</v>
      </c>
      <c r="O56" s="91">
        <v>56</v>
      </c>
      <c r="P56" s="91" cm="1">
        <f t="array" ref="P56">_xll.DCHideRow($B$104,+$O56,NOT($N56),1)</f>
        <v>45630.210910546091</v>
      </c>
      <c r="Q56" s="91" cm="1">
        <f t="array" ref="Q56">_xll.DCHideSheet($A56,NOT($N56))</f>
        <v>45630.210910569163</v>
      </c>
    </row>
    <row r="57" spans="1:17" ht="14">
      <c r="A57" s="90" t="s">
        <v>72</v>
      </c>
      <c r="B57" s="91" t="str">
        <f>IF(C57=1,'Other debtors'!B17,"")</f>
        <v/>
      </c>
      <c r="C57" s="156" t="str">
        <f>'Other debtors'!B18</f>
        <v/>
      </c>
      <c r="F57" s="159"/>
      <c r="H57" s="91" t="b">
        <f t="shared" si="21"/>
        <v>0</v>
      </c>
      <c r="K57" s="91" t="b">
        <f>+F57=Lists!$L$6</f>
        <v>0</v>
      </c>
      <c r="L57" s="91" t="b">
        <f>+F57=Lists!$L$5</f>
        <v>0</v>
      </c>
      <c r="M57" s="91" t="b">
        <f t="shared" si="10"/>
        <v>0</v>
      </c>
      <c r="N57" s="91" t="b">
        <f>OR(+NOT(+Index!$B$105),+Index!$H57)</f>
        <v>1</v>
      </c>
      <c r="O57" s="91">
        <v>57</v>
      </c>
      <c r="P57" s="91" cm="1">
        <f t="array" ref="P57">_xll.DCHideRow($B$104,+$O57,NOT($N57),1)</f>
        <v>45630.210910592417</v>
      </c>
      <c r="Q57" s="91" cm="1">
        <f t="array" ref="Q57">_xll.DCHideSheet($A57,NOT($N57))</f>
        <v>45630.210910615504</v>
      </c>
    </row>
    <row r="58" spans="1:17" ht="14">
      <c r="A58" s="90" t="s">
        <v>73</v>
      </c>
      <c r="C58" s="156"/>
      <c r="F58" s="159"/>
      <c r="H58" s="91" t="b">
        <f t="shared" si="21"/>
        <v>0</v>
      </c>
      <c r="K58" s="91" t="b">
        <f>+F58=Lists!$L$6</f>
        <v>0</v>
      </c>
      <c r="L58" s="91" t="b">
        <f>+F58=Lists!$L$5</f>
        <v>0</v>
      </c>
      <c r="M58" s="91" t="b">
        <f t="shared" si="10"/>
        <v>0</v>
      </c>
      <c r="N58" s="91" t="b">
        <f>OR(+NOT(+Index!$B$105),+Index!$H58)</f>
        <v>1</v>
      </c>
      <c r="O58" s="91">
        <v>58</v>
      </c>
      <c r="P58" s="91" cm="1">
        <f t="array" ref="P58">_xll.DCHideRow($B$104,+$O58,NOT($N58),1)</f>
        <v>45630.21091063862</v>
      </c>
      <c r="Q58" s="91" cm="1">
        <f t="array" ref="Q58">_xll.DCHideSheet($A58,NOT($N58))</f>
        <v>45630.21091066175</v>
      </c>
    </row>
    <row r="59" spans="1:17" ht="14">
      <c r="A59" s="90" t="s">
        <v>74</v>
      </c>
      <c r="C59" s="156"/>
      <c r="F59" s="159"/>
      <c r="H59" s="91" t="b">
        <f t="shared" si="21"/>
        <v>0</v>
      </c>
      <c r="K59" s="91" t="b">
        <f>+F59=Lists!$L$6</f>
        <v>0</v>
      </c>
      <c r="L59" s="91" t="b">
        <f>+F59=Lists!$L$5</f>
        <v>0</v>
      </c>
      <c r="M59" s="91" t="b">
        <f t="shared" si="10"/>
        <v>0</v>
      </c>
      <c r="N59" s="91" t="b">
        <f>OR(+NOT(+Index!$B$105),+Index!$H59)</f>
        <v>1</v>
      </c>
      <c r="O59" s="91">
        <v>59</v>
      </c>
      <c r="P59" s="91" cm="1">
        <f t="array" ref="P59">_xll.DCHideRow($B$104,+$O59,NOT($N59),1)</f>
        <v>45630.210910684895</v>
      </c>
      <c r="Q59" s="91" cm="1">
        <f t="array" ref="Q59">_xll.DCHideSheet($A59,NOT($N59))</f>
        <v>45630.210910708032</v>
      </c>
    </row>
    <row r="60" spans="1:17" ht="14">
      <c r="A60" s="90" t="s">
        <v>75</v>
      </c>
      <c r="C60" s="156"/>
      <c r="F60" s="159"/>
      <c r="H60" s="91" t="b">
        <f t="shared" si="21"/>
        <v>0</v>
      </c>
      <c r="K60" s="91" t="b">
        <f>+F60=Lists!$L$6</f>
        <v>0</v>
      </c>
      <c r="L60" s="91" t="b">
        <f>+F60=Lists!$L$5</f>
        <v>0</v>
      </c>
      <c r="M60" s="91" t="b">
        <f t="shared" si="10"/>
        <v>0</v>
      </c>
      <c r="N60" s="91" t="b">
        <f>OR(+NOT(+Index!$B$105),+Index!$H60)</f>
        <v>1</v>
      </c>
      <c r="O60" s="91">
        <v>60</v>
      </c>
      <c r="P60" s="91" cm="1">
        <f t="array" ref="P60">_xll.DCHideRow($B$104,+$O60,NOT($N60),1)</f>
        <v>45630.210910742833</v>
      </c>
      <c r="Q60" s="91" cm="1">
        <f t="array" ref="Q60">_xll.DCHideSheet($A60,NOT($N60))</f>
        <v>45630.210910765876</v>
      </c>
    </row>
    <row r="61" spans="1:17" ht="14">
      <c r="A61" s="90" t="s">
        <v>76</v>
      </c>
      <c r="C61" s="156"/>
      <c r="F61" s="159"/>
      <c r="H61" s="91" t="b">
        <f t="shared" si="21"/>
        <v>0</v>
      </c>
      <c r="K61" s="91" t="b">
        <f>+F61=Lists!$L$6</f>
        <v>0</v>
      </c>
      <c r="L61" s="91" t="b">
        <f>+F61=Lists!$L$5</f>
        <v>0</v>
      </c>
      <c r="M61" s="91" t="b">
        <f t="shared" si="10"/>
        <v>0</v>
      </c>
      <c r="N61" s="91" t="b">
        <f>OR(+NOT(+Index!$B$105),+Index!$H61)</f>
        <v>1</v>
      </c>
      <c r="O61" s="91">
        <v>61</v>
      </c>
      <c r="P61" s="91" cm="1">
        <f t="array" ref="P61">_xll.DCHideRow($B$104,+$O61,NOT($N61),1)</f>
        <v>45630.210910789581</v>
      </c>
      <c r="Q61" s="91" cm="1">
        <f t="array" ref="Q61">_xll.DCHideSheet($A61,NOT($N61))</f>
        <v>45630.210910800619</v>
      </c>
    </row>
    <row r="62" spans="1:17" ht="14">
      <c r="A62" s="90" t="s">
        <v>77</v>
      </c>
      <c r="C62" s="156"/>
      <c r="F62" s="159"/>
      <c r="H62" s="91" t="b">
        <f t="shared" si="21"/>
        <v>0</v>
      </c>
      <c r="K62" s="91" t="b">
        <f>+F62=Lists!$L$6</f>
        <v>0</v>
      </c>
      <c r="L62" s="91" t="b">
        <f>+F62=Lists!$L$5</f>
        <v>0</v>
      </c>
      <c r="M62" s="91" t="b">
        <f t="shared" si="10"/>
        <v>0</v>
      </c>
      <c r="N62" s="91" t="b">
        <f>OR(+NOT(+Index!$B$105),+Index!$H62)</f>
        <v>1</v>
      </c>
      <c r="O62" s="91">
        <v>62</v>
      </c>
      <c r="P62" s="91" cm="1">
        <f t="array" ref="P62">_xll.DCHideRow($B$104,+$O62,NOT($N62),1)</f>
        <v>45630.210910835471</v>
      </c>
      <c r="Q62" s="91" cm="1">
        <f t="array" ref="Q62">_xll.DCHideSheet($A62,NOT($N62))</f>
        <v>45630.210910858528</v>
      </c>
    </row>
    <row r="63" spans="3:15" ht="14">
      <c r="C63" s="156"/>
      <c r="F63"/>
      <c r="O63" s="91">
        <v>63</v>
      </c>
    </row>
    <row r="64" spans="1:16" ht="15.5">
      <c r="A64" s="101" t="s">
        <v>79</v>
      </c>
      <c r="C64" s="156"/>
      <c r="F64" s="159"/>
      <c r="G64" s="91" t="s">
        <v>80</v>
      </c>
      <c r="H64" s="91" t="b">
        <f t="shared" si="22" ref="H64:H77">IF(OR(L64,M64),FALSE,+OR(I64,K64,0))</f>
        <v>1</v>
      </c>
      <c r="I64" s="91" t="b">
        <v>1</v>
      </c>
      <c r="M64" s="91" t="b">
        <f>+F64=Lists!$L$5</f>
        <v>0</v>
      </c>
      <c r="N64" s="91" t="b">
        <f>OR(+NOT(+Index!$B$105),+Index!$H64)</f>
        <v>1</v>
      </c>
      <c r="O64" s="91">
        <v>64</v>
      </c>
      <c r="P64" s="91" cm="1">
        <f t="array" ref="P64">_xll.DCHideRow($B$104,+$O64,NOT($N64),1)</f>
        <v>45630.210910985887</v>
      </c>
    </row>
    <row r="65" spans="1:19" ht="14">
      <c r="A65" s="90" t="str">
        <f>HYPERLINK(IF($I65,"#'"&amp;$R65&amp;"'!A1","#'"&amp;$S65&amp;"'!A1"),$S65)</f>
        <v>Loan relationships</v>
      </c>
      <c r="C65" s="156"/>
      <c r="F65" s="159"/>
      <c r="H65" s="91" t="b">
        <f t="shared" si="22"/>
        <v>0</v>
      </c>
      <c r="I65" s="91" t="b">
        <f>'Loan relationships manual'!$B$110</f>
        <v>0</v>
      </c>
      <c r="K65" s="91" t="b">
        <f>+F65=Lists!$L$6</f>
        <v>0</v>
      </c>
      <c r="L65" s="91" t="b">
        <f>+F65=Lists!$L$5</f>
        <v>0</v>
      </c>
      <c r="M65" s="91" t="b">
        <f t="shared" si="23" ref="M65:M77">$M$64</f>
        <v>0</v>
      </c>
      <c r="N65" s="91" t="b">
        <f>OR(+NOT(+Index!$B$105),+Index!$H65)</f>
        <v>1</v>
      </c>
      <c r="O65" s="91">
        <v>65</v>
      </c>
      <c r="P65" s="91" cm="1">
        <f t="array" ref="P65">_xll.DCHideRow($B$104,+$O65,NOT($N65),1)</f>
        <v>45630.210911344599</v>
      </c>
      <c r="Q65" s="91" cm="1">
        <f t="array" ref="Q65">_xll.DCHideSheet($A65,NOT($N65))</f>
        <v>45630.210911379334</v>
      </c>
      <c r="R65" s="91" t="s">
        <v>81</v>
      </c>
      <c r="S65" s="91" t="s">
        <v>82</v>
      </c>
    </row>
    <row r="66" spans="1:18" ht="14">
      <c r="A66" s="90" t="s">
        <v>83</v>
      </c>
      <c r="C66" s="156"/>
      <c r="F66" s="159"/>
      <c r="H66" s="91" t="b">
        <f t="shared" si="22"/>
        <v>1</v>
      </c>
      <c r="I66" s="91" t="b">
        <f>'Car lease rental restriction'!$B$26</f>
        <v>1</v>
      </c>
      <c r="K66" s="91" t="b">
        <f>+F66=Lists!$L$6</f>
        <v>0</v>
      </c>
      <c r="L66" s="91" t="b">
        <f>+F66=Lists!$L$5</f>
        <v>0</v>
      </c>
      <c r="M66" s="91" t="b">
        <f t="shared" si="23"/>
        <v>0</v>
      </c>
      <c r="N66" s="91" t="b">
        <f>OR(+NOT(+Index!$B$105),+Index!$H66)</f>
        <v>1</v>
      </c>
      <c r="O66" s="91">
        <v>66</v>
      </c>
      <c r="P66" s="91" cm="1">
        <f t="array" ref="P66">_xll.DCHideRow($B$104,+$O66,NOT($N66),1)</f>
        <v>45630.21091142574</v>
      </c>
      <c r="Q66" s="91" cm="1">
        <f t="array" ref="Q66">_xll.DCHideSheet($A66,NOT($N66))</f>
        <v>45630.210911460759</v>
      </c>
      <c r="R66" s="91" t="s">
        <v>83</v>
      </c>
    </row>
    <row r="67" spans="1:17" ht="14">
      <c r="A67" s="90" t="s">
        <v>84</v>
      </c>
      <c r="C67" s="156"/>
      <c r="F67" s="159"/>
      <c r="H67" s="91" t="b">
        <f t="shared" si="22"/>
        <v>0</v>
      </c>
      <c r="K67" s="91" t="b">
        <f>+F67=Lists!$L$6</f>
        <v>0</v>
      </c>
      <c r="L67" s="91" t="b">
        <f>+F67=Lists!$L$5</f>
        <v>0</v>
      </c>
      <c r="M67" s="91" t="b">
        <f t="shared" si="23"/>
        <v>0</v>
      </c>
      <c r="N67" s="91" t="b">
        <f>OR(+NOT(+Index!$B$105),+Index!$H67)</f>
        <v>1</v>
      </c>
      <c r="O67" s="91">
        <v>67</v>
      </c>
      <c r="P67" s="91" cm="1">
        <f t="array" ref="P67">_xll.DCHideRow($B$104,+$O67,NOT($N67),1)</f>
        <v>45630.210911495116</v>
      </c>
      <c r="Q67" s="91" cm="1">
        <f t="array" ref="Q67">_xll.DCHideSheet($A67,NOT($N67))</f>
        <v>45630.210911541348</v>
      </c>
    </row>
    <row r="68" spans="1:17" ht="14">
      <c r="A68" s="90" t="s">
        <v>85</v>
      </c>
      <c r="C68" s="156"/>
      <c r="F68" s="159"/>
      <c r="H68" s="91" t="b">
        <f t="shared" si="22"/>
        <v>0</v>
      </c>
      <c r="K68" s="91" t="b">
        <f>+F68=Lists!$L$6</f>
        <v>0</v>
      </c>
      <c r="L68" s="91" t="b">
        <f>+F68=Lists!$L$5</f>
        <v>0</v>
      </c>
      <c r="M68" s="91" t="b">
        <f t="shared" si="23"/>
        <v>0</v>
      </c>
      <c r="N68" s="91" t="b">
        <f>OR(+NOT(+Index!$B$105),+Index!$H68)</f>
        <v>1</v>
      </c>
      <c r="O68" s="91">
        <v>68</v>
      </c>
      <c r="P68" s="91" cm="1">
        <f t="array" ref="P68">_xll.DCHideRow($B$104,+$O68,NOT($N68),1)</f>
        <v>45630.210911587666</v>
      </c>
      <c r="Q68" s="91" cm="1">
        <f t="array" ref="Q68">_xll.DCHideSheet($A68,NOT($N68))</f>
        <v>45630.210911622402</v>
      </c>
    </row>
    <row r="69" spans="1:17" ht="14">
      <c r="A69" s="90" t="s">
        <v>86</v>
      </c>
      <c r="B69" s="91" t="str">
        <f>'R&amp;D questionnaire'!$B$87</f>
        <v>Not started</v>
      </c>
      <c r="C69" s="156"/>
      <c r="F69" s="159"/>
      <c r="H69" s="91" t="b">
        <f t="shared" si="22"/>
        <v>0</v>
      </c>
      <c r="I69" s="91" t="b">
        <v>0</v>
      </c>
      <c r="K69" s="91" t="b">
        <f>+F69=Lists!$L$6</f>
        <v>0</v>
      </c>
      <c r="L69" s="91" t="b">
        <f>+F69=Lists!$L$5</f>
        <v>0</v>
      </c>
      <c r="M69" s="91" t="b">
        <f t="shared" si="23"/>
        <v>0</v>
      </c>
      <c r="N69" s="91" t="b">
        <f>OR(+NOT(+Index!$B$105),+Index!$H69)</f>
        <v>1</v>
      </c>
      <c r="O69" s="91">
        <v>69</v>
      </c>
      <c r="P69" s="91" cm="1">
        <f t="array" ref="P69">_xll.DCHideRow($B$104,+$O69,NOT($N69),1)</f>
        <v>45630.210911680268</v>
      </c>
      <c r="Q69" s="91" cm="1">
        <f t="array" ref="Q69">_xll.DCHideSheet($A69,NOT($N69))</f>
        <v>45630.21091173809</v>
      </c>
    </row>
    <row r="70" spans="1:18" ht="14">
      <c r="A70" s="91" t="s">
        <v>87</v>
      </c>
      <c r="C70" s="156"/>
      <c r="F70" s="159"/>
      <c r="H70" s="91" t="b">
        <f t="shared" si="24" ref="H70:H72">IF(OR(L70,M70),FALSE,+OR(I70,K70,0))</f>
        <v>0</v>
      </c>
      <c r="I70" s="91" t="b">
        <v>0</v>
      </c>
      <c r="K70" s="91" t="b">
        <f>+F70=Lists!$L$6</f>
        <v>0</v>
      </c>
      <c r="L70" s="91" t="b">
        <f>+F70=Lists!$L$5</f>
        <v>0</v>
      </c>
      <c r="M70" s="91" t="b">
        <f t="shared" si="23"/>
        <v>0</v>
      </c>
      <c r="N70" s="91" t="b">
        <f>OR(+NOT(+Index!$B$105),+Index!$H70)</f>
        <v>1</v>
      </c>
      <c r="O70" s="91">
        <v>70</v>
      </c>
      <c r="P70" s="91" cm="1">
        <f t="array" ref="P70">_xll.DCHideRow($B$104,+$O70,NOT($N70),1)</f>
        <v>45630.210911784474</v>
      </c>
      <c r="Q70" s="91" t="str" cm="1">
        <f t="array" ref="Q70">_xll.DCHideSheet($R70,NOT($N70))</f>
        <v>Worksheet 1 does not exist</v>
      </c>
      <c r="R70" s="91"/>
    </row>
    <row r="71" spans="1:18" ht="14">
      <c r="A71" s="91" t="s">
        <v>88</v>
      </c>
      <c r="C71" s="156"/>
      <c r="F71" s="159"/>
      <c r="H71" s="91" t="b">
        <f t="shared" si="24"/>
        <v>0</v>
      </c>
      <c r="I71" s="91" t="b">
        <v>0</v>
      </c>
      <c r="K71" s="91" t="b">
        <f>+F71=Lists!$L$6</f>
        <v>0</v>
      </c>
      <c r="L71" s="91" t="b">
        <f>+F71=Lists!$L$5</f>
        <v>0</v>
      </c>
      <c r="M71" s="91" t="b">
        <f t="shared" si="23"/>
        <v>0</v>
      </c>
      <c r="N71" s="91" t="b">
        <f>OR(+NOT(+Index!$B$105),+Index!$H71)</f>
        <v>1</v>
      </c>
      <c r="O71" s="91">
        <v>71</v>
      </c>
      <c r="P71" s="91" cm="1">
        <f t="array" ref="P71">_xll.DCHideRow($B$104,+$O71,NOT($N71),1)</f>
        <v>45630.210911842361</v>
      </c>
      <c r="Q71" s="91" t="str" cm="1">
        <f t="array" ref="Q71">_xll.DCHideSheet($R71,NOT($N71))</f>
        <v>Worksheet 1 does not exist</v>
      </c>
      <c r="R71" s="91"/>
    </row>
    <row r="72" spans="1:18" ht="14">
      <c r="A72" s="91" t="s">
        <v>89</v>
      </c>
      <c r="C72" s="156"/>
      <c r="F72" s="159"/>
      <c r="H72" s="91" t="b">
        <f t="shared" si="24"/>
        <v>0</v>
      </c>
      <c r="I72" s="91" t="b">
        <v>0</v>
      </c>
      <c r="K72" s="91" t="b">
        <f>+F72=Lists!$L$6</f>
        <v>0</v>
      </c>
      <c r="L72" s="91" t="b">
        <f>+F72=Lists!$L$5</f>
        <v>0</v>
      </c>
      <c r="M72" s="91" t="b">
        <f t="shared" si="23"/>
        <v>0</v>
      </c>
      <c r="N72" s="91" t="b">
        <f>OR(+NOT(+Index!$B$105),+Index!$H72)</f>
        <v>1</v>
      </c>
      <c r="O72" s="91">
        <v>72</v>
      </c>
      <c r="P72" s="91" cm="1">
        <f t="array" ref="P72">_xll.DCHideRow($B$104,+$O72,NOT($N72),1)</f>
        <v>45630.210911981238</v>
      </c>
      <c r="Q72" s="91" t="str" cm="1">
        <f t="array" ref="Q72">_xll.DCHideSheet($R72,NOT($N72))</f>
        <v>Worksheet 1 does not exist</v>
      </c>
      <c r="R72" s="91"/>
    </row>
    <row r="73" spans="1:19" ht="14">
      <c r="A73" s="15" t="str">
        <f>HYPERLINK("#'"&amp;$R73&amp;"'!A1",$S73)</f>
        <v>Royalties paid to non-UK residents</v>
      </c>
      <c r="C73" s="156"/>
      <c r="F73" s="159"/>
      <c r="H73" s="91" t="b">
        <f t="shared" si="22"/>
        <v>0</v>
      </c>
      <c r="K73" s="91" t="b">
        <f>+F73=Lists!$L$6</f>
        <v>0</v>
      </c>
      <c r="L73" s="91" t="b">
        <f>+F73=Lists!$L$5</f>
        <v>0</v>
      </c>
      <c r="M73" s="91" t="b">
        <f t="shared" si="23"/>
        <v>0</v>
      </c>
      <c r="N73" s="91" t="b">
        <f>OR(+NOT(+Index!$B$105),+Index!$H73)</f>
        <v>1</v>
      </c>
      <c r="O73" s="91">
        <v>73</v>
      </c>
      <c r="P73" s="91" cm="1">
        <f t="array" ref="P73">_xll.DCHideRow($B$104,+$O73,NOT($N73),1)</f>
        <v>45630.210912131624</v>
      </c>
      <c r="Q73" s="91" cm="1">
        <f t="array" ref="Q73">_xll.DCHideSheet($R73,NOT($N73))</f>
        <v>45630.210912154806</v>
      </c>
      <c r="R73" s="91" t="s">
        <v>90</v>
      </c>
      <c r="S73" s="91" t="s">
        <v>91</v>
      </c>
    </row>
    <row r="74" spans="1:17" ht="14">
      <c r="A74" s="90" t="s">
        <v>92</v>
      </c>
      <c r="B74" s="91" t="str">
        <f>+'Leasing questionnaire'!B315</f>
        <v>Not started</v>
      </c>
      <c r="C74" s="156"/>
      <c r="F74" s="159"/>
      <c r="H74" s="91" t="b">
        <f t="shared" si="22"/>
        <v>0</v>
      </c>
      <c r="K74" s="91" t="b">
        <f>+F74=Lists!$L$6</f>
        <v>0</v>
      </c>
      <c r="L74" s="91" t="b">
        <f>+F74=Lists!$L$5</f>
        <v>0</v>
      </c>
      <c r="M74" s="91" t="b">
        <f t="shared" si="23"/>
        <v>0</v>
      </c>
      <c r="N74" s="91" t="b">
        <f>OR(+NOT(+Index!$B$105),+Index!$H74)</f>
        <v>1</v>
      </c>
      <c r="O74" s="91">
        <v>74</v>
      </c>
      <c r="P74" s="91" cm="1">
        <f t="array" ref="P74">_xll.DCHideRow($B$104,+$O74,NOT($N74),1)</f>
        <v>45630.210912177914</v>
      </c>
      <c r="Q74" s="91" cm="1">
        <f t="array" ref="Q74">_xll.DCHideSheet($A74,NOT($N74))</f>
        <v>45630.210912212708</v>
      </c>
    </row>
    <row r="75" spans="1:17" ht="14">
      <c r="A75" s="90" t="s">
        <v>93</v>
      </c>
      <c r="C75" s="156"/>
      <c r="F75" s="159"/>
      <c r="H75" s="91" t="b">
        <f t="shared" si="25" ref="H75">IF(OR(L75,M75),FALSE,+OR(I75,K75,0))</f>
        <v>0</v>
      </c>
      <c r="K75" s="91" t="b">
        <f>+F75=Lists!$L$6</f>
        <v>0</v>
      </c>
      <c r="L75" s="91" t="b">
        <f>+F75=Lists!$L$5</f>
        <v>0</v>
      </c>
      <c r="M75" s="91" t="b">
        <f t="shared" si="23"/>
        <v>0</v>
      </c>
      <c r="N75" s="91" t="b">
        <f>OR(+NOT(+Index!$B$105),+Index!$H75)</f>
        <v>1</v>
      </c>
      <c r="O75" s="91">
        <v>75</v>
      </c>
      <c r="P75" s="91" cm="1">
        <f t="array" ref="P75">_xll.DCHideRow($B$104,+$O75,NOT($N75),1)</f>
        <v>45630.210912235823</v>
      </c>
      <c r="Q75" s="91" cm="1">
        <f t="array" ref="Q75">_xll.DCHideSheet($A75,NOT($N75))</f>
        <v>45630.210912259019</v>
      </c>
    </row>
    <row r="76" spans="1:17" ht="14">
      <c r="A76" s="90" t="s">
        <v>2399</v>
      </c>
      <c r="C76" s="156"/>
      <c r="F76" s="160"/>
      <c r="H76" s="91" t="b">
        <f>IF(OR(L76,M76),FALSE,+OR(I76,K76,0))</f>
        <v>0</v>
      </c>
      <c r="K76" s="91" t="b">
        <f>+F76=Lists!$L$6</f>
        <v>0</v>
      </c>
      <c r="L76" s="91" t="b">
        <f>+F76=Lists!$L$5</f>
        <v>0</v>
      </c>
      <c r="M76" s="91" t="b">
        <f>$M$64</f>
        <v>0</v>
      </c>
      <c r="N76" s="91" t="b">
        <f>OR(+NOT(+Index!$B$105),+Index!$H76)</f>
        <v>1</v>
      </c>
      <c r="O76" s="91">
        <v>76</v>
      </c>
      <c r="P76" s="91" cm="1">
        <f t="array" ref="P76">_xll.DCHideRow($B$104,+$O76,NOT($N76),1)</f>
        <v>45630.210912282098</v>
      </c>
      <c r="Q76" s="91" cm="1">
        <f t="array" ref="Q76">_xll.DCHideSheet($A76,NOT($N76))</f>
        <v>45630.210912305323</v>
      </c>
    </row>
    <row r="77" spans="1:17" ht="14">
      <c r="A77" s="90" t="s">
        <v>2331</v>
      </c>
      <c r="C77" s="156"/>
      <c r="F77" s="159"/>
      <c r="H77" s="91" t="b">
        <f t="shared" si="22"/>
        <v>0</v>
      </c>
      <c r="K77" s="91" t="b">
        <f>+F77=Lists!$L$6</f>
        <v>0</v>
      </c>
      <c r="L77" s="91" t="b">
        <f>+F77=Lists!$L$5</f>
        <v>0</v>
      </c>
      <c r="M77" s="91" t="b">
        <f t="shared" si="23"/>
        <v>0</v>
      </c>
      <c r="N77" s="91" t="b">
        <f>OR(+NOT(+Index!$B$105),+Index!$H77)</f>
        <v>1</v>
      </c>
      <c r="O77" s="91">
        <v>77</v>
      </c>
      <c r="P77" s="91" cm="1">
        <f t="array" ref="P77">_xll.DCHideRow($B$104,+$O77,NOT($N77),1)</f>
        <v>45630.210912328439</v>
      </c>
      <c r="Q77" s="91" cm="1">
        <f t="array" ref="Q77">_xll.DCHideSheet($A77,NOT($N77))</f>
        <v>45630.210912351657</v>
      </c>
    </row>
    <row r="78" spans="1:16" ht="14" hidden="1">
      <c r="A78" s="90"/>
      <c r="C78" s="156"/>
      <c r="N78" s="91" t="b">
        <f>$B$106</f>
        <v>0</v>
      </c>
      <c r="O78" s="91">
        <v>78</v>
      </c>
      <c r="P78" s="91" cm="1">
        <f t="array" ref="P78">_xll.DCHideRow($B$104,+$O78,NOT($N78),1)</f>
        <v>45630.210912374692</v>
      </c>
    </row>
    <row r="79" spans="1:21" ht="15.5">
      <c r="A79" s="101" t="s">
        <v>94</v>
      </c>
      <c r="O79" s="91">
        <v>79</v>
      </c>
      <c r="U79" s="91" t="s">
        <v>95</v>
      </c>
    </row>
    <row r="80" spans="1:15" ht="14">
      <c r="A80" s="90" t="s">
        <v>96</v>
      </c>
      <c r="O80" s="91">
        <v>80</v>
      </c>
    </row>
    <row r="81" spans="1:15" ht="14">
      <c r="A81" s="90" t="s">
        <v>97</v>
      </c>
      <c r="O81" s="91">
        <v>81</v>
      </c>
    </row>
    <row r="82" spans="1:15" ht="14">
      <c r="A82" s="179" t="s">
        <v>2442</v>
      </c>
      <c r="O82" s="91">
        <v>82</v>
      </c>
    </row>
    <row r="83" spans="1:15" ht="14">
      <c r="A83" s="90" t="s">
        <v>98</v>
      </c>
      <c r="C83" s="77"/>
      <c r="O83" s="91">
        <v>83</v>
      </c>
    </row>
    <row r="84" spans="1:15" ht="14">
      <c r="A84" s="90" t="s">
        <v>99</v>
      </c>
      <c r="O84" s="91">
        <v>84</v>
      </c>
    </row>
    <row r="85" spans="1:15" ht="14">
      <c r="A85" s="90" t="s">
        <v>100</v>
      </c>
      <c r="O85" s="91">
        <v>85</v>
      </c>
    </row>
    <row r="86" spans="1:15" ht="14">
      <c r="A86" s="90" t="s">
        <v>101</v>
      </c>
      <c r="O86" s="91">
        <v>86</v>
      </c>
    </row>
    <row r="87" spans="1:15" ht="14">
      <c r="A87" s="90" t="s">
        <v>102</v>
      </c>
      <c r="O87" s="91">
        <v>87</v>
      </c>
    </row>
    <row r="88" spans="1:15" ht="14">
      <c r="A88" s="90" t="s">
        <v>103</v>
      </c>
      <c r="C88" s="77"/>
      <c r="O88" s="91">
        <v>88</v>
      </c>
    </row>
    <row r="89" spans="1:15" ht="14">
      <c r="A89" s="90" t="s">
        <v>104</v>
      </c>
      <c r="O89" s="91">
        <v>89</v>
      </c>
    </row>
    <row r="90" spans="1:15" ht="14">
      <c r="A90" s="90" t="s">
        <v>105</v>
      </c>
      <c r="O90" s="91">
        <v>90</v>
      </c>
    </row>
    <row r="91" spans="1:15" ht="14">
      <c r="A91" s="90" t="s">
        <v>106</v>
      </c>
      <c r="C91" s="77"/>
      <c r="O91" s="91">
        <v>91</v>
      </c>
    </row>
    <row r="92" spans="1:15" ht="14">
      <c r="A92" s="90" t="s">
        <v>107</v>
      </c>
      <c r="O92" s="91">
        <v>92</v>
      </c>
    </row>
    <row r="93" spans="1:15" ht="14">
      <c r="A93" s="90" t="s">
        <v>108</v>
      </c>
      <c r="O93" s="91">
        <v>93</v>
      </c>
    </row>
    <row r="94" spans="1:15" ht="14">
      <c r="A94" s="90" t="s">
        <v>109</v>
      </c>
      <c r="O94" s="91">
        <v>94</v>
      </c>
    </row>
    <row r="95" spans="1:15" ht="14">
      <c r="A95" s="90" t="s">
        <v>110</v>
      </c>
      <c r="O95" s="91">
        <v>95</v>
      </c>
    </row>
    <row r="96" spans="1:15" ht="14">
      <c r="A96" s="90" t="s">
        <v>111</v>
      </c>
      <c r="O96" s="91">
        <v>96</v>
      </c>
    </row>
    <row r="97" spans="1:15" ht="14">
      <c r="A97" s="90" t="s">
        <v>112</v>
      </c>
      <c r="O97" s="91">
        <v>97</v>
      </c>
    </row>
    <row r="98" spans="1:15" ht="14">
      <c r="A98" s="90" t="s">
        <v>113</v>
      </c>
      <c r="O98" s="91">
        <v>98</v>
      </c>
    </row>
    <row r="99" spans="15:15" ht="14">
      <c r="O99" s="91">
        <v>99</v>
      </c>
    </row>
    <row r="100" spans="14:21" ht="14">
      <c r="N100" s="91" t="b">
        <v>1</v>
      </c>
      <c r="O100" s="91">
        <v>100</v>
      </c>
      <c r="P100" s="91" cm="1">
        <f t="array" ref="P100">_xll.DCHideRow($B$104,+$O100,NOT($N100),1)</f>
        <v>45630.210912398041</v>
      </c>
      <c r="U100" s="91" t="s">
        <v>114</v>
      </c>
    </row>
    <row r="101" spans="1:16" ht="14">
      <c r="A101" s="91" t="s">
        <v>115</v>
      </c>
      <c r="B101" s="106" t="s">
        <v>116</v>
      </c>
      <c r="N101" s="91" t="b">
        <f>+NOT(+Status=Lists!$N$4)</f>
        <v>1</v>
      </c>
      <c r="O101" s="91">
        <v>101</v>
      </c>
      <c r="P101" s="91" cm="1">
        <f t="array" ref="P101">_xll.DCHideRow($B$104,+$O101,NOT($N101),1)</f>
        <v>45630.210912432609</v>
      </c>
    </row>
    <row r="102" spans="3:3" s="0" customFormat="1" ht="14">
      <c r="C102" s="63"/>
    </row>
    <row r="103" spans="1:1" ht="14.5" hidden="1" thickBot="1">
      <c r="A103" s="95" t="s">
        <v>96</v>
      </c>
    </row>
    <row r="104" spans="1:2" ht="14" hidden="1">
      <c r="A104" s="91" t="s">
        <v>117</v>
      </c>
      <c r="B104" s="107" t="s">
        <v>118</v>
      </c>
    </row>
    <row r="105" spans="1:2" ht="14" hidden="1">
      <c r="A105" s="91" t="s">
        <v>119</v>
      </c>
      <c r="B105" s="91" t="b">
        <f>OR(+Status=Lists!$N$4,+Index!$B$101=Lists!$T$4)</f>
        <v>0</v>
      </c>
    </row>
    <row r="106" spans="1:2" ht="14" hidden="1">
      <c r="A106" s="91" t="s">
        <v>120</v>
      </c>
      <c r="B106" s="91" t="b">
        <f>OR(AND(+Index!$B$101=Lists!$T$6,NOT(B105)),Admin!$B$48)</f>
        <v>0</v>
      </c>
    </row>
    <row r="107" spans="1:2" ht="14.5" hidden="1" thickBot="1">
      <c r="A107" s="95" t="s">
        <v>121</v>
      </c>
      <c r="B107" s="107"/>
    </row>
    <row r="108" spans="1:2" ht="14" hidden="1">
      <c r="A108" s="91" t="s">
        <v>122</v>
      </c>
      <c r="B108" s="107">
        <f>COLUMN($F$1)</f>
        <v>6</v>
      </c>
    </row>
    <row r="109" spans="1:2" ht="14" hidden="1">
      <c r="A109" s="91" t="s">
        <v>123</v>
      </c>
      <c r="B109" s="91">
        <v>2</v>
      </c>
    </row>
    <row r="110" spans="1:2" ht="14" hidden="1">
      <c r="A110" s="91" t="s">
        <v>124</v>
      </c>
      <c r="B110" s="91" cm="1">
        <f t="array" ref="B110">_xll.DCHideCol($B$104,B108,$B$105,B109)</f>
        <v>45630.210912455841</v>
      </c>
    </row>
    <row r="111" spans="1:1" ht="14" hidden="1">
      <c r="A111" s="91" t="s">
        <v>125</v>
      </c>
    </row>
  </sheetData>
  <sheetProtection sort="0" autoFilter="0" pivotTables="0"/>
  <dataValidations count="2">
    <dataValidation type="list" allowBlank="1" showInputMessage="1" showErrorMessage="1" sqref="F14:F35 F37:F62 F64:F77">
      <formula1>Lists!$L$4:$L$6</formula1>
    </dataValidation>
    <dataValidation type="list" allowBlank="1" showInputMessage="1" showErrorMessage="1" sqref="B101:B102">
      <formula1>Lists!$T$4:$T$6</formula1>
    </dataValidation>
  </dataValidations>
  <hyperlinks>
    <hyperlink ref="A16" location="'Income statement'!A4" display="Income statement"/>
    <hyperlink ref="A9" location="'TB and map'!A1" display="TB and map"/>
    <hyperlink ref="A11" location="'TB adjustments'!A4" display="TB adjustments"/>
    <hyperlink ref="A12" location="'Mapped TB'!A4" display="Mapped TB"/>
    <hyperlink ref="A22" location="'Income statement disclosures'!A4" display="Income statement disclosures"/>
    <hyperlink ref="A74" location="'Leasing questionnaire'!A1" display="Leasing questionnaire"/>
    <hyperlink ref="A80" location="Admin!A1" display="Admin"/>
    <hyperlink ref="A81" location="Lists!A1" display="Lists"/>
    <hyperlink ref="A87" location="'Combined analysis interface'!A1" display="Combined analysis interface"/>
    <hyperlink ref="A97" location="'Trial balance interface'!A1" display="Trial balance interface"/>
    <hyperlink ref="A95" location="'TFA additions interface'!A1" display="TFA additions interface"/>
    <hyperlink ref="A2" location="Help!A1" display="Help"/>
    <hyperlink ref="A19" location="'Administrative expenses etc'!A1" display="Administrative and other operating expenses / income"/>
    <hyperlink ref="A5" location="'PwC Setup'!A1" display="PwC Setup"/>
    <hyperlink ref="A20" location="'Finance income and expenses'!A1" display="Finance income and expenses"/>
    <hyperlink ref="A96" location="'TFA disposals interface'!A1" display="TFA disposals interface"/>
    <hyperlink ref="A38" location="'Balance sheet questionnaire'!A1" display="Balance sheet questionnaire"/>
    <hyperlink ref="A56" location="'Total debtors'!A1" display="Total debtors"/>
    <hyperlink ref="A57" location="'Other debtors'!A1" display="Other debtors"/>
    <hyperlink ref="A58" location="'Prepayments and accrued income'!A1" display="Prepayments and accrued income"/>
    <hyperlink ref="A59" location="'Total creditors'!A1" display="Total creditors"/>
    <hyperlink ref="A60" location="'Other creditors'!A1" display="Other creditors"/>
    <hyperlink ref="A61" location="'Accruals and deferred income'!A1" display="Accruals and deferred income"/>
    <hyperlink ref="A67" location="'Employee share schemes'!A1" display="Employee share schemes"/>
    <hyperlink ref="A68" location="'Corporation tax paid and repaid'!A1" display="Corporation tax paid and repaid"/>
    <hyperlink ref="A62" location="'Intercompany indebtedness'!A1" display="Intercompany indebtedness"/>
    <hyperlink ref="A50" location="'Capitalised revenue expenditure'!A1" display="Capitalised revenue expenditure"/>
    <hyperlink ref="A54" location="'Unpaid remuneration adjustments'!A1" display="Unpaid remuneration adjustments"/>
    <hyperlink ref="A55" location="'Charitable donations UK &amp; EU'!A1" display="Charitable donations to registered UK and EU charities"/>
    <hyperlink ref="A84" location="'Capitalised rev exp interface'!A1" display="Capitalised revenue expenditure interface"/>
    <hyperlink ref="A98" location="'Unpaid remun interface'!A1" display="Unpaid remuneration interface"/>
    <hyperlink ref="A92" location="'Loan relationship interface'!A1" display="Loan relationship interface"/>
    <hyperlink ref="A86" location="'Charitable donations interface'!A1" display="Charitable donations interface"/>
    <hyperlink ref="A35" location="'Other comprehensive income'!A1" display="Other comprehensive income"/>
    <hyperlink ref="A66" location="'Car lease rental restriction'!A1" display="Car lease rental restriction"/>
    <hyperlink ref="A85" location="'Car lease restriction interface'!A1" display="Car lease restriction interface"/>
    <hyperlink ref="A51" location="Provisions!A1" display="Provisions"/>
    <hyperlink ref="A89" location="'IFA additions interface'!A1" display="IFA additions interface"/>
    <hyperlink ref="A93" location="'Provisions interface'!A1" display="Provisions interface"/>
    <hyperlink ref="A52" location="'Defined contribution pensions'!A1" display="Defined contribution pensions"/>
    <hyperlink ref="A75" location="'Capitalised leased assets'!A1" display="Capitalised leased assets"/>
    <hyperlink ref="A69" location="'R&amp;D questionnaire'!A1" display="R&amp;D questionnaire"/>
    <hyperlink ref="A90" location="'IFA disposals interface'!A1" display="IFA disposals interface"/>
    <hyperlink ref="A94" location="'TFA note interface'!A1" display="TFA note interface"/>
    <hyperlink ref="A15" location="'Income statement questionnaire'!A1" display="Income statement questionnaire"/>
    <hyperlink ref="A53" location="'Defined benefit pensions'!A1" display="Defined benefit pensions"/>
    <hyperlink ref="A88" location="'Defined contribution interface'!A1" display="Defined contribution interface"/>
    <hyperlink ref="A91" location="'IFA allowances interface'!A1" display="IFA allowances interface"/>
    <hyperlink ref="A83" location="'Capital leased assets interface'!A1" display="Capitalised leased assets interface"/>
    <hyperlink ref="A18" location="'Cost of sales'!A1" display="Cost of sales"/>
    <hyperlink ref="A47" location="'Finance lease debtor'!A1" display="Finance lease debtor"/>
    <hyperlink ref="A48" location="'Finance lease additions'!A1" display="Finance lease additions"/>
    <hyperlink ref="A49" location="'Finance lease disposals'!A1" display="Finance lease disposals"/>
    <hyperlink ref="A77" location="'Patent box income streams'!A1" display="Patent box income streams"/>
    <hyperlink ref="A76" location="'Patent box questionnaire'!A1" display="Patent box questionnaire"/>
    <hyperlink ref="A21" location="'Other income and expenses'!A1" display="Other income and expenses"/>
    <hyperlink ref="A17" location="Turnover!A1" display="Turnover"/>
    <hyperlink ref="A46" location="'Investment property revaluation'!A1" display="Investment property revaluation"/>
    <hyperlink ref="A82" location="'TB Map options'!A1" display="'TB Map options"/>
    <hyperlink ref="A6" location="Queries!A1" display="Queries"/>
    <hyperlink ref="A10" location="'Map adjustments'!A4" display="Map adjustments"/>
  </hyperlinks>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A01DA2F-B6F8-4E5B-9832-A1E46C18DA57}">
  <dimension ref="A1:L1370"/>
  <sheetViews>
    <sheetView workbookViewId="0" topLeftCell="A1">
      <pane xSplit="1" ySplit="3" topLeftCell="B309" activePane="bottomRight" state="frozen"/>
      <selection pane="topLeft" activeCell="A1" sqref="A1"/>
      <selection pane="bottomLeft" activeCell="A4" sqref="A4"/>
      <selection pane="topRight" activeCell="B1" sqref="B1"/>
      <selection pane="bottomRight" activeCell="A1" sqref="A1"/>
    </sheetView>
  </sheetViews>
  <sheetFormatPr defaultColWidth="8.585" defaultRowHeight="14"/>
  <cols>
    <col min="1" max="1" width="7" style="42" customWidth="1"/>
    <col min="2" max="2" width="12.875" style="42" customWidth="1"/>
    <col min="3" max="3" width="39" style="42" customWidth="1"/>
    <col min="4" max="7" width="8.625" style="42"/>
    <col min="8" max="8" width="45.125" style="42" customWidth="1"/>
    <col min="9" max="10" width="8.625" style="42"/>
    <col min="11" max="12" width="0" style="42" hidden="1" customWidth="1"/>
    <col min="13" max="13" width="8.625" style="42" customWidth="1"/>
    <col min="14" max="16384" width="8.625" style="42"/>
  </cols>
  <sheetData>
    <row r="1" spans="1:12" ht="22.5">
      <c r="A1" s="131" t="str">
        <f>+Lists!$J$4</f>
        <v>Cheetah Ltd - Period end: 31/12/2024</v>
      </c>
      <c r="B1" s="47"/>
      <c r="C1" s="47"/>
      <c r="D1" s="47"/>
      <c r="E1" s="47"/>
      <c r="F1" s="47"/>
      <c r="L1" s="42">
        <v>160</v>
      </c>
    </row>
    <row r="2" spans="2:12" ht="14">
      <c r="B2" s="29"/>
      <c r="C2" s="29"/>
      <c r="D2" s="29"/>
      <c r="E2" s="29"/>
      <c r="F2" s="29"/>
      <c r="K2" s="132" t="s">
        <v>126</v>
      </c>
      <c r="L2" s="132" t="s">
        <v>127</v>
      </c>
    </row>
    <row r="3" spans="1:8" ht="14">
      <c r="A3" s="87" t="s">
        <v>118</v>
      </c>
      <c r="B3" s="46"/>
      <c r="C3" s="46"/>
      <c r="D3" s="46"/>
      <c r="E3" s="46"/>
      <c r="F3" s="46"/>
      <c r="G3" s="46"/>
      <c r="H3" s="46"/>
    </row>
    <row r="4" spans="1:8" ht="14">
      <c r="A4" s="46"/>
      <c r="B4" s="29"/>
      <c r="C4" s="29"/>
      <c r="D4" s="29"/>
      <c r="E4" s="29"/>
      <c r="F4" s="29"/>
      <c r="G4" s="29"/>
      <c r="H4" s="29"/>
    </row>
    <row r="5" spans="1:12" ht="14">
      <c r="A5" s="46">
        <v>1</v>
      </c>
      <c r="B5" s="132" t="s">
        <v>128</v>
      </c>
      <c r="C5" s="133"/>
      <c r="D5" s="133"/>
      <c r="E5" s="133"/>
      <c r="F5" s="133"/>
      <c r="G5" s="133"/>
      <c r="H5" s="133"/>
      <c r="K5" s="42" cm="1">
        <f t="array" ref="K5:K1369">LEN(B5:B1369)</f>
        <v>32</v>
      </c>
      <c r="L5" s="42" cm="1">
        <f t="array" ref="L5:L1369">FLOOR(K5:K1369/$L$1,1)+1</f>
        <v>1</v>
      </c>
    </row>
    <row r="6" spans="1:12" ht="14">
      <c r="A6" s="46">
        <v>1.1000000000000001</v>
      </c>
      <c r="B6" s="132" t="s">
        <v>129</v>
      </c>
      <c r="C6" s="133"/>
      <c r="D6" s="133"/>
      <c r="E6" s="133"/>
      <c r="F6" s="133"/>
      <c r="G6" s="133"/>
      <c r="H6" s="133"/>
      <c r="K6" s="42">
        <v>45</v>
      </c>
      <c r="L6" s="42">
        <v>1</v>
      </c>
    </row>
    <row r="7" spans="1:12" ht="14">
      <c r="A7" s="46">
        <v>1.20</v>
      </c>
      <c r="B7" s="132" t="s">
        <v>130</v>
      </c>
      <c r="C7" s="133"/>
      <c r="D7" s="133"/>
      <c r="E7" s="133"/>
      <c r="F7" s="133"/>
      <c r="G7" s="133"/>
      <c r="H7" s="133"/>
      <c r="K7" s="42">
        <v>19</v>
      </c>
      <c r="L7" s="42">
        <v>1</v>
      </c>
    </row>
    <row r="8" spans="1:12" ht="14">
      <c r="A8" s="46">
        <v>1.30</v>
      </c>
      <c r="B8" s="132" t="s">
        <v>131</v>
      </c>
      <c r="C8" s="133"/>
      <c r="D8" s="133"/>
      <c r="E8" s="133"/>
      <c r="F8" s="133"/>
      <c r="G8" s="133"/>
      <c r="H8" s="133"/>
      <c r="K8" s="42">
        <v>24</v>
      </c>
      <c r="L8" s="42">
        <v>1</v>
      </c>
    </row>
    <row r="9" spans="1:12" ht="14">
      <c r="A9" s="46">
        <v>1.40</v>
      </c>
      <c r="B9" s="132" t="s">
        <v>132</v>
      </c>
      <c r="C9" s="133"/>
      <c r="D9" s="133"/>
      <c r="E9" s="133"/>
      <c r="F9" s="133"/>
      <c r="G9" s="133"/>
      <c r="H9" s="133"/>
      <c r="K9" s="42">
        <v>25</v>
      </c>
      <c r="L9" s="42">
        <v>1</v>
      </c>
    </row>
    <row r="10" spans="1:12" ht="14">
      <c r="A10" s="46"/>
      <c r="B10" s="132"/>
      <c r="C10" s="133"/>
      <c r="D10" s="133"/>
      <c r="E10" s="133"/>
      <c r="F10" s="133"/>
      <c r="G10" s="133"/>
      <c r="H10" s="133"/>
      <c r="K10" s="42">
        <v>0</v>
      </c>
      <c r="L10" s="42">
        <v>1</v>
      </c>
    </row>
    <row r="11" spans="1:12" ht="14">
      <c r="A11" s="46">
        <v>2</v>
      </c>
      <c r="B11" s="132" t="s">
        <v>133</v>
      </c>
      <c r="C11" s="133"/>
      <c r="D11" s="133"/>
      <c r="E11" s="133"/>
      <c r="F11" s="133"/>
      <c r="G11" s="133"/>
      <c r="H11" s="133"/>
      <c r="K11" s="42">
        <v>23</v>
      </c>
      <c r="L11" s="42">
        <v>1</v>
      </c>
    </row>
    <row r="12" spans="1:12" ht="14">
      <c r="A12" s="46">
        <v>2.10</v>
      </c>
      <c r="B12" s="132" t="s">
        <v>31</v>
      </c>
      <c r="C12" s="133"/>
      <c r="D12" s="133"/>
      <c r="E12" s="133"/>
      <c r="F12" s="133"/>
      <c r="G12" s="133"/>
      <c r="H12" s="133"/>
      <c r="K12" s="42">
        <v>27</v>
      </c>
      <c r="L12" s="42">
        <v>1</v>
      </c>
    </row>
    <row r="13" spans="1:12" ht="14">
      <c r="A13" s="46">
        <v>2.2000000000000002</v>
      </c>
      <c r="B13" s="132" t="s">
        <v>32</v>
      </c>
      <c r="C13" s="133"/>
      <c r="D13" s="133"/>
      <c r="E13" s="133"/>
      <c r="F13" s="133"/>
      <c r="G13" s="133"/>
      <c r="H13" s="133"/>
      <c r="K13" s="42">
        <v>22</v>
      </c>
      <c r="L13" s="42">
        <v>1</v>
      </c>
    </row>
    <row r="14" spans="1:12" ht="14">
      <c r="A14" s="46">
        <v>2.2999999999999998</v>
      </c>
      <c r="B14" s="132" t="s">
        <v>134</v>
      </c>
      <c r="C14" s="133"/>
      <c r="D14" s="133"/>
      <c r="E14" s="133"/>
      <c r="F14" s="133"/>
      <c r="G14" s="133"/>
      <c r="H14" s="133"/>
      <c r="K14" s="42">
        <v>23</v>
      </c>
      <c r="L14" s="42">
        <v>1</v>
      </c>
    </row>
    <row r="15" spans="1:12" ht="14">
      <c r="A15" s="46">
        <v>2.40</v>
      </c>
      <c r="B15" s="132" t="s">
        <v>34</v>
      </c>
      <c r="C15" s="133"/>
      <c r="D15" s="133"/>
      <c r="E15" s="133"/>
      <c r="F15" s="133"/>
      <c r="G15" s="133"/>
      <c r="H15" s="133"/>
      <c r="K15" s="42">
        <v>9</v>
      </c>
      <c r="L15" s="42">
        <v>1</v>
      </c>
    </row>
    <row r="16" spans="1:12" ht="14">
      <c r="A16" s="46">
        <v>2.50</v>
      </c>
      <c r="B16" s="132" t="s">
        <v>35</v>
      </c>
      <c r="C16" s="133"/>
      <c r="D16" s="133"/>
      <c r="E16" s="133"/>
      <c r="F16" s="133"/>
      <c r="G16" s="133"/>
      <c r="H16" s="133"/>
      <c r="K16" s="42">
        <v>12</v>
      </c>
      <c r="L16" s="42">
        <v>1</v>
      </c>
    </row>
    <row r="17" spans="1:12" ht="14">
      <c r="A17" s="46">
        <v>2.60</v>
      </c>
      <c r="B17" s="132" t="s">
        <v>36</v>
      </c>
      <c r="C17" s="133"/>
      <c r="D17" s="133"/>
      <c r="E17" s="133"/>
      <c r="F17" s="133"/>
      <c r="G17" s="133"/>
      <c r="H17" s="133"/>
      <c r="K17" s="42">
        <v>20</v>
      </c>
      <c r="L17" s="42">
        <v>1</v>
      </c>
    </row>
    <row r="18" spans="1:12" ht="14">
      <c r="A18" s="129">
        <v>2.70</v>
      </c>
      <c r="B18" s="132" t="s">
        <v>135</v>
      </c>
      <c r="C18" s="133"/>
      <c r="D18" s="133"/>
      <c r="E18" s="133"/>
      <c r="F18" s="133"/>
      <c r="G18" s="133"/>
      <c r="H18" s="133"/>
      <c r="K18" s="42">
        <v>14</v>
      </c>
      <c r="L18" s="42">
        <v>1</v>
      </c>
    </row>
    <row r="19" spans="1:12" ht="14">
      <c r="A19" s="46">
        <v>2.80</v>
      </c>
      <c r="B19" s="132" t="s">
        <v>136</v>
      </c>
      <c r="C19" s="133"/>
      <c r="D19" s="133"/>
      <c r="E19" s="133"/>
      <c r="F19" s="133"/>
      <c r="G19" s="133"/>
      <c r="H19" s="133"/>
      <c r="K19" s="42">
        <v>30</v>
      </c>
      <c r="L19" s="42">
        <v>1</v>
      </c>
    </row>
    <row r="20" spans="1:12" ht="14">
      <c r="A20" s="46">
        <v>2.90</v>
      </c>
      <c r="B20" s="132" t="s">
        <v>38</v>
      </c>
      <c r="C20" s="133"/>
      <c r="D20" s="133"/>
      <c r="E20" s="133"/>
      <c r="F20" s="133"/>
      <c r="G20" s="133"/>
      <c r="H20" s="133"/>
      <c r="K20" s="42">
        <v>19</v>
      </c>
      <c r="L20" s="42">
        <v>1</v>
      </c>
    </row>
    <row r="21" spans="1:12" ht="14">
      <c r="A21" s="46" t="s">
        <v>137</v>
      </c>
      <c r="B21" s="132" t="s">
        <v>39</v>
      </c>
      <c r="C21" s="133"/>
      <c r="D21" s="133"/>
      <c r="E21" s="133"/>
      <c r="F21" s="133"/>
      <c r="G21" s="133"/>
      <c r="H21" s="133"/>
      <c r="K21" s="42">
        <v>12</v>
      </c>
      <c r="L21" s="42">
        <v>1</v>
      </c>
    </row>
    <row r="22" spans="1:12" ht="14">
      <c r="A22" s="46">
        <v>2.11</v>
      </c>
      <c r="B22" s="132" t="s">
        <v>138</v>
      </c>
      <c r="C22" s="133"/>
      <c r="D22" s="133"/>
      <c r="E22" s="133"/>
      <c r="F22" s="133"/>
      <c r="G22" s="133"/>
      <c r="H22" s="133"/>
      <c r="K22" s="42">
        <v>54</v>
      </c>
      <c r="L22" s="42">
        <v>1</v>
      </c>
    </row>
    <row r="23" spans="1:12" ht="14">
      <c r="A23" s="46" t="s">
        <v>139</v>
      </c>
      <c r="B23" s="132" t="s">
        <v>41</v>
      </c>
      <c r="C23" s="133"/>
      <c r="D23" s="133"/>
      <c r="E23" s="133"/>
      <c r="F23" s="133"/>
      <c r="G23" s="133"/>
      <c r="H23" s="133"/>
      <c r="K23" s="42">
        <v>17</v>
      </c>
      <c r="L23" s="42">
        <v>1</v>
      </c>
    </row>
    <row r="24" spans="1:12" ht="14">
      <c r="A24" s="46" t="s">
        <v>140</v>
      </c>
      <c r="B24" s="132" t="s">
        <v>42</v>
      </c>
      <c r="C24" s="133"/>
      <c r="D24" s="133"/>
      <c r="E24" s="133"/>
      <c r="F24" s="133"/>
      <c r="G24" s="133"/>
      <c r="H24" s="133"/>
      <c r="K24" s="42">
        <v>6</v>
      </c>
      <c r="L24" s="42">
        <v>1</v>
      </c>
    </row>
    <row r="25" spans="1:12" ht="14">
      <c r="A25" s="46" t="s">
        <v>141</v>
      </c>
      <c r="B25" s="132" t="s">
        <v>82</v>
      </c>
      <c r="C25" s="133"/>
      <c r="D25" s="133"/>
      <c r="E25" s="133"/>
      <c r="F25" s="133"/>
      <c r="G25" s="133"/>
      <c r="H25" s="133"/>
      <c r="K25" s="42">
        <v>18</v>
      </c>
      <c r="L25" s="42">
        <v>1</v>
      </c>
    </row>
    <row r="26" spans="1:12" ht="14">
      <c r="A26" s="46"/>
      <c r="B26" s="132"/>
      <c r="C26" s="133"/>
      <c r="D26" s="133"/>
      <c r="E26" s="133"/>
      <c r="F26" s="133"/>
      <c r="G26" s="133"/>
      <c r="H26" s="133"/>
      <c r="K26" s="42">
        <v>0</v>
      </c>
      <c r="L26" s="42">
        <v>1</v>
      </c>
    </row>
    <row r="27" spans="1:12" ht="14">
      <c r="A27" s="46" t="s">
        <v>142</v>
      </c>
      <c r="B27" s="132" t="s">
        <v>143</v>
      </c>
      <c r="C27" s="133"/>
      <c r="D27" s="133"/>
      <c r="E27" s="133"/>
      <c r="F27" s="133"/>
      <c r="G27" s="133"/>
      <c r="H27" s="133"/>
      <c r="K27" s="42">
        <v>13</v>
      </c>
      <c r="L27" s="42">
        <v>1</v>
      </c>
    </row>
    <row r="28" spans="1:12" ht="14">
      <c r="A28" s="46" t="s">
        <v>144</v>
      </c>
      <c r="B28" s="132" t="s">
        <v>83</v>
      </c>
      <c r="C28" s="133"/>
      <c r="D28" s="133"/>
      <c r="E28" s="133"/>
      <c r="F28" s="133"/>
      <c r="G28" s="133"/>
      <c r="H28" s="133"/>
      <c r="K28" s="42">
        <v>28</v>
      </c>
      <c r="L28" s="42">
        <v>1</v>
      </c>
    </row>
    <row r="29" spans="1:12" ht="14">
      <c r="A29" s="46" t="s">
        <v>145</v>
      </c>
      <c r="B29" s="132" t="s">
        <v>146</v>
      </c>
      <c r="C29" s="133"/>
      <c r="D29" s="133"/>
      <c r="E29" s="133"/>
      <c r="F29" s="133"/>
      <c r="G29" s="133"/>
      <c r="H29" s="133"/>
      <c r="K29" s="42">
        <v>29</v>
      </c>
      <c r="L29" s="42">
        <v>1</v>
      </c>
    </row>
    <row r="30" spans="1:12" ht="14">
      <c r="A30" s="46" t="s">
        <v>147</v>
      </c>
      <c r="B30" s="132" t="s">
        <v>148</v>
      </c>
      <c r="C30" s="133"/>
      <c r="D30" s="133"/>
      <c r="E30" s="133"/>
      <c r="F30" s="133"/>
      <c r="G30" s="133"/>
      <c r="H30" s="133"/>
      <c r="K30" s="42">
        <v>34</v>
      </c>
      <c r="L30" s="42">
        <v>1</v>
      </c>
    </row>
    <row r="31" spans="1:12" ht="14">
      <c r="A31" s="46" t="s">
        <v>149</v>
      </c>
      <c r="B31" s="132" t="s">
        <v>150</v>
      </c>
      <c r="C31" s="133"/>
      <c r="D31" s="133"/>
      <c r="E31" s="133"/>
      <c r="F31" s="133"/>
      <c r="G31" s="133"/>
      <c r="H31" s="133"/>
      <c r="K31" s="42">
        <v>68</v>
      </c>
      <c r="L31" s="42">
        <v>1</v>
      </c>
    </row>
    <row r="32" spans="1:12" ht="14">
      <c r="A32" s="46" t="s">
        <v>151</v>
      </c>
      <c r="B32" s="132" t="s">
        <v>152</v>
      </c>
      <c r="C32" s="133"/>
      <c r="D32" s="133"/>
      <c r="E32" s="133"/>
      <c r="F32" s="133"/>
      <c r="G32" s="133"/>
      <c r="H32" s="133"/>
      <c r="K32" s="42">
        <v>19</v>
      </c>
      <c r="L32" s="42">
        <v>1</v>
      </c>
    </row>
    <row r="33" spans="1:12" ht="14">
      <c r="A33" s="46" t="s">
        <v>153</v>
      </c>
      <c r="B33" s="132" t="s">
        <v>154</v>
      </c>
      <c r="C33" s="133"/>
      <c r="D33" s="133"/>
      <c r="E33" s="133"/>
      <c r="F33" s="133"/>
      <c r="G33" s="133"/>
      <c r="H33" s="133"/>
      <c r="K33" s="42">
        <v>24</v>
      </c>
      <c r="L33" s="42">
        <v>1</v>
      </c>
    </row>
    <row r="34" spans="1:12" ht="14">
      <c r="A34" s="46" t="s">
        <v>155</v>
      </c>
      <c r="B34" s="132" t="s">
        <v>156</v>
      </c>
      <c r="C34" s="133"/>
      <c r="D34" s="133"/>
      <c r="E34" s="133"/>
      <c r="F34" s="133"/>
      <c r="G34" s="133"/>
      <c r="H34" s="133"/>
      <c r="K34" s="42">
        <v>24</v>
      </c>
      <c r="L34" s="42">
        <v>1</v>
      </c>
    </row>
    <row r="35" spans="1:12" ht="14">
      <c r="A35" s="46" t="s">
        <v>157</v>
      </c>
      <c r="B35" s="132" t="s">
        <v>158</v>
      </c>
      <c r="C35" s="133"/>
      <c r="D35" s="133"/>
      <c r="E35" s="133"/>
      <c r="F35" s="133"/>
      <c r="G35" s="133"/>
      <c r="H35" s="133"/>
      <c r="K35" s="42">
        <v>30</v>
      </c>
      <c r="L35" s="42">
        <v>1</v>
      </c>
    </row>
    <row r="36" spans="1:12" ht="14">
      <c r="A36" s="46" t="s">
        <v>159</v>
      </c>
      <c r="B36" s="132" t="s">
        <v>160</v>
      </c>
      <c r="C36" s="133"/>
      <c r="D36" s="133"/>
      <c r="E36" s="133"/>
      <c r="F36" s="133"/>
      <c r="G36" s="133"/>
      <c r="H36" s="133"/>
      <c r="K36" s="42">
        <v>30</v>
      </c>
      <c r="L36" s="42">
        <v>1</v>
      </c>
    </row>
    <row r="37" spans="1:12" ht="14">
      <c r="A37" s="46" t="s">
        <v>161</v>
      </c>
      <c r="B37" s="132" t="s">
        <v>162</v>
      </c>
      <c r="C37" s="133"/>
      <c r="D37" s="133"/>
      <c r="E37" s="133"/>
      <c r="F37" s="133"/>
      <c r="G37" s="133"/>
      <c r="H37" s="133"/>
      <c r="K37" s="42">
        <v>17</v>
      </c>
      <c r="L37" s="42">
        <v>1</v>
      </c>
    </row>
    <row r="38" spans="1:12" ht="14">
      <c r="A38" s="46" t="s">
        <v>163</v>
      </c>
      <c r="B38" s="132" t="s">
        <v>164</v>
      </c>
      <c r="C38" s="133"/>
      <c r="D38" s="133"/>
      <c r="E38" s="133"/>
      <c r="F38" s="133"/>
      <c r="G38" s="133"/>
      <c r="H38" s="133"/>
      <c r="K38" s="42">
        <v>24</v>
      </c>
      <c r="L38" s="42">
        <v>1</v>
      </c>
    </row>
    <row r="39" spans="1:12" ht="14">
      <c r="A39" s="46" t="s">
        <v>165</v>
      </c>
      <c r="B39" s="132" t="s">
        <v>166</v>
      </c>
      <c r="C39" s="133"/>
      <c r="D39" s="133"/>
      <c r="E39" s="133"/>
      <c r="F39" s="133"/>
      <c r="G39" s="133"/>
      <c r="H39" s="133"/>
      <c r="K39" s="42">
        <v>27</v>
      </c>
      <c r="L39" s="42">
        <v>1</v>
      </c>
    </row>
    <row r="40" spans="1:12" ht="14">
      <c r="A40" s="46" t="s">
        <v>167</v>
      </c>
      <c r="B40" s="132" t="s">
        <v>168</v>
      </c>
      <c r="C40" s="133"/>
      <c r="D40" s="133"/>
      <c r="E40" s="133"/>
      <c r="F40" s="133"/>
      <c r="G40" s="133"/>
      <c r="H40" s="133"/>
      <c r="K40" s="42">
        <v>26</v>
      </c>
      <c r="L40" s="42">
        <v>1</v>
      </c>
    </row>
    <row r="41" spans="1:12" ht="14">
      <c r="A41" s="46" t="s">
        <v>169</v>
      </c>
      <c r="B41" s="132" t="s">
        <v>170</v>
      </c>
      <c r="C41" s="133"/>
      <c r="D41" s="133"/>
      <c r="E41" s="133"/>
      <c r="F41" s="133"/>
      <c r="G41" s="133"/>
      <c r="H41" s="133"/>
      <c r="K41" s="42">
        <v>11</v>
      </c>
      <c r="L41" s="42">
        <v>1</v>
      </c>
    </row>
    <row r="42" spans="1:12" ht="14">
      <c r="A42" s="46" t="s">
        <v>171</v>
      </c>
      <c r="B42" s="132" t="s">
        <v>172</v>
      </c>
      <c r="C42" s="133"/>
      <c r="D42" s="133"/>
      <c r="E42" s="133"/>
      <c r="F42" s="133"/>
      <c r="G42" s="133"/>
      <c r="H42" s="133"/>
      <c r="K42" s="42">
        <v>29</v>
      </c>
      <c r="L42" s="42">
        <v>1</v>
      </c>
    </row>
    <row r="43" spans="1:12" ht="14">
      <c r="A43" s="46" t="s">
        <v>173</v>
      </c>
      <c r="B43" s="132" t="s">
        <v>93</v>
      </c>
      <c r="C43" s="133"/>
      <c r="D43" s="133"/>
      <c r="E43" s="133"/>
      <c r="F43" s="133"/>
      <c r="G43" s="133"/>
      <c r="H43" s="133"/>
      <c r="K43" s="42">
        <v>25</v>
      </c>
      <c r="L43" s="42">
        <v>1</v>
      </c>
    </row>
    <row r="44" spans="1:12" ht="14">
      <c r="A44" s="46" t="s">
        <v>174</v>
      </c>
      <c r="B44" s="132" t="s">
        <v>175</v>
      </c>
      <c r="C44" s="133"/>
      <c r="D44" s="133"/>
      <c r="E44" s="133"/>
      <c r="F44" s="133"/>
      <c r="G44" s="133"/>
      <c r="H44" s="133"/>
      <c r="K44" s="42">
        <v>27</v>
      </c>
      <c r="L44" s="42">
        <v>1</v>
      </c>
    </row>
    <row r="45" spans="1:12" ht="14">
      <c r="A45" s="46" t="s">
        <v>176</v>
      </c>
      <c r="B45" s="132" t="s">
        <v>85</v>
      </c>
      <c r="C45" s="133"/>
      <c r="D45" s="133"/>
      <c r="E45" s="133"/>
      <c r="F45" s="133"/>
      <c r="G45" s="133"/>
      <c r="H45" s="133"/>
      <c r="K45" s="42">
        <v>31</v>
      </c>
      <c r="L45" s="42">
        <v>1</v>
      </c>
    </row>
    <row r="46" spans="1:12" ht="14">
      <c r="A46" s="46" t="s">
        <v>177</v>
      </c>
      <c r="B46" s="132" t="s">
        <v>71</v>
      </c>
      <c r="C46" s="133"/>
      <c r="D46" s="133"/>
      <c r="E46" s="133"/>
      <c r="F46" s="133"/>
      <c r="G46" s="133"/>
      <c r="H46" s="133"/>
      <c r="K46" s="42">
        <v>13</v>
      </c>
      <c r="L46" s="42">
        <v>1</v>
      </c>
    </row>
    <row r="47" spans="1:12" ht="14">
      <c r="A47" s="46" t="s">
        <v>178</v>
      </c>
      <c r="B47" s="132" t="s">
        <v>72</v>
      </c>
      <c r="C47" s="133"/>
      <c r="D47" s="133"/>
      <c r="E47" s="133"/>
      <c r="F47" s="133"/>
      <c r="G47" s="133"/>
      <c r="H47" s="133"/>
      <c r="K47" s="42">
        <v>13</v>
      </c>
      <c r="L47" s="42">
        <v>1</v>
      </c>
    </row>
    <row r="48" spans="1:12" ht="14">
      <c r="A48" s="46" t="s">
        <v>179</v>
      </c>
      <c r="B48" s="132" t="s">
        <v>73</v>
      </c>
      <c r="C48" s="133"/>
      <c r="D48" s="133"/>
      <c r="E48" s="133"/>
      <c r="F48" s="133"/>
      <c r="G48" s="133"/>
      <c r="H48" s="133"/>
      <c r="K48" s="42">
        <v>30</v>
      </c>
      <c r="L48" s="42">
        <v>1</v>
      </c>
    </row>
    <row r="49" spans="1:12" ht="14">
      <c r="A49" s="46" t="s">
        <v>180</v>
      </c>
      <c r="B49" s="132" t="s">
        <v>74</v>
      </c>
      <c r="C49" s="133"/>
      <c r="D49" s="133"/>
      <c r="E49" s="133"/>
      <c r="F49" s="133"/>
      <c r="G49" s="133"/>
      <c r="H49" s="133"/>
      <c r="K49" s="42">
        <v>15</v>
      </c>
      <c r="L49" s="42">
        <v>1</v>
      </c>
    </row>
    <row r="50" spans="1:12" ht="14">
      <c r="A50" s="46" t="s">
        <v>181</v>
      </c>
      <c r="B50" s="132" t="s">
        <v>75</v>
      </c>
      <c r="C50" s="133"/>
      <c r="D50" s="133"/>
      <c r="E50" s="133"/>
      <c r="F50" s="133"/>
      <c r="G50" s="133"/>
      <c r="H50" s="133"/>
      <c r="K50" s="42">
        <v>15</v>
      </c>
      <c r="L50" s="42">
        <v>1</v>
      </c>
    </row>
    <row r="51" spans="1:12" ht="14">
      <c r="A51" s="46" t="s">
        <v>182</v>
      </c>
      <c r="B51" s="132" t="s">
        <v>76</v>
      </c>
      <c r="C51" s="133"/>
      <c r="D51" s="133"/>
      <c r="E51" s="133"/>
      <c r="F51" s="133"/>
      <c r="G51" s="133"/>
      <c r="H51" s="133"/>
      <c r="K51" s="42">
        <v>28</v>
      </c>
      <c r="L51" s="42">
        <v>1</v>
      </c>
    </row>
    <row r="52" spans="1:12" ht="14">
      <c r="A52" s="46" t="s">
        <v>183</v>
      </c>
      <c r="B52" s="132" t="s">
        <v>77</v>
      </c>
      <c r="C52" s="133"/>
      <c r="D52" s="133"/>
      <c r="E52" s="133"/>
      <c r="F52" s="133"/>
      <c r="G52" s="133"/>
      <c r="H52" s="133"/>
      <c r="K52" s="42">
        <v>25</v>
      </c>
      <c r="L52" s="42">
        <v>1</v>
      </c>
    </row>
    <row r="53" spans="1:12" ht="14">
      <c r="A53" s="46"/>
      <c r="B53" s="132"/>
      <c r="C53" s="133"/>
      <c r="D53" s="133"/>
      <c r="E53" s="133"/>
      <c r="F53" s="133"/>
      <c r="G53" s="133"/>
      <c r="H53" s="133"/>
      <c r="K53" s="42">
        <v>0</v>
      </c>
      <c r="L53" s="42">
        <v>1</v>
      </c>
    </row>
    <row r="54" spans="1:12" ht="14">
      <c r="A54" s="46" t="s">
        <v>184</v>
      </c>
      <c r="B54" s="132" t="s">
        <v>185</v>
      </c>
      <c r="C54" s="133"/>
      <c r="D54" s="133"/>
      <c r="E54" s="133"/>
      <c r="F54" s="133"/>
      <c r="G54" s="133"/>
      <c r="H54" s="133"/>
      <c r="K54" s="42">
        <v>16</v>
      </c>
      <c r="L54" s="42">
        <v>1</v>
      </c>
    </row>
    <row r="55" spans="1:12" ht="14">
      <c r="A55" s="46" t="s">
        <v>186</v>
      </c>
      <c r="B55" s="132" t="s">
        <v>187</v>
      </c>
      <c r="C55" s="133"/>
      <c r="D55" s="133"/>
      <c r="E55" s="133"/>
      <c r="F55" s="133"/>
      <c r="G55" s="133"/>
      <c r="H55" s="133"/>
      <c r="K55" s="42">
        <v>31</v>
      </c>
      <c r="L55" s="42">
        <v>1</v>
      </c>
    </row>
    <row r="56" spans="1:12" ht="14">
      <c r="A56" s="46" t="s">
        <v>188</v>
      </c>
      <c r="B56" s="132" t="s">
        <v>189</v>
      </c>
      <c r="C56" s="133"/>
      <c r="D56" s="133"/>
      <c r="E56" s="133"/>
      <c r="F56" s="133"/>
      <c r="G56" s="133"/>
      <c r="H56" s="133"/>
      <c r="K56" s="42">
        <v>48</v>
      </c>
      <c r="L56" s="42">
        <v>1</v>
      </c>
    </row>
    <row r="57" spans="1:12" ht="14">
      <c r="A57" s="46" t="s">
        <v>190</v>
      </c>
      <c r="B57" s="132" t="s">
        <v>84</v>
      </c>
      <c r="C57" s="133"/>
      <c r="D57" s="133"/>
      <c r="E57" s="133"/>
      <c r="F57" s="133"/>
      <c r="G57" s="133"/>
      <c r="H57" s="133"/>
      <c r="K57" s="42">
        <v>22</v>
      </c>
      <c r="L57" s="42">
        <v>1</v>
      </c>
    </row>
    <row r="58" spans="1:12" ht="14">
      <c r="A58" s="46" t="s">
        <v>191</v>
      </c>
      <c r="B58" s="132" t="s">
        <v>192</v>
      </c>
      <c r="C58" s="133"/>
      <c r="D58" s="133"/>
      <c r="E58" s="133"/>
      <c r="F58" s="133"/>
      <c r="G58" s="133"/>
      <c r="H58" s="133"/>
      <c r="K58" s="42">
        <v>24</v>
      </c>
      <c r="L58" s="42">
        <v>1</v>
      </c>
    </row>
    <row r="59" spans="1:12" ht="14">
      <c r="A59" s="46" t="s">
        <v>193</v>
      </c>
      <c r="B59" s="132" t="s">
        <v>194</v>
      </c>
      <c r="C59" s="133"/>
      <c r="D59" s="133"/>
      <c r="E59" s="133"/>
      <c r="F59" s="133"/>
      <c r="G59" s="133"/>
      <c r="H59" s="133"/>
      <c r="K59" s="42">
        <v>46</v>
      </c>
      <c r="L59" s="42">
        <v>1</v>
      </c>
    </row>
    <row r="60" spans="1:12" ht="14">
      <c r="A60" s="46" t="s">
        <v>195</v>
      </c>
      <c r="B60" s="132" t="s">
        <v>196</v>
      </c>
      <c r="C60" s="133"/>
      <c r="D60" s="133"/>
      <c r="E60" s="133"/>
      <c r="F60" s="133"/>
      <c r="G60" s="133"/>
      <c r="H60" s="133"/>
      <c r="K60" s="42">
        <v>36</v>
      </c>
      <c r="L60" s="42">
        <v>1</v>
      </c>
    </row>
    <row r="61" spans="1:12" ht="14">
      <c r="A61" s="46"/>
      <c r="C61" s="29"/>
      <c r="D61" s="29"/>
      <c r="E61" s="29"/>
      <c r="F61" s="29"/>
      <c r="G61" s="29"/>
      <c r="H61" s="29"/>
      <c r="K61" s="42">
        <v>0</v>
      </c>
      <c r="L61" s="42">
        <v>1</v>
      </c>
    </row>
    <row r="62" spans="1:12" ht="14">
      <c r="A62" s="46"/>
      <c r="B62" s="198"/>
      <c r="C62" s="198"/>
      <c r="D62" s="198"/>
      <c r="E62" s="198"/>
      <c r="F62" s="198"/>
      <c r="G62" s="198"/>
      <c r="H62" s="198"/>
      <c r="K62" s="42">
        <v>0</v>
      </c>
      <c r="L62" s="42">
        <v>1</v>
      </c>
    </row>
    <row r="63" spans="1:12" ht="20">
      <c r="A63" s="130" t="s">
        <v>197</v>
      </c>
      <c r="B63" s="203" t="s">
        <v>128</v>
      </c>
      <c r="C63" s="203"/>
      <c r="D63" s="203"/>
      <c r="E63" s="203"/>
      <c r="F63" s="203"/>
      <c r="G63" s="203"/>
      <c r="H63" s="203"/>
      <c r="K63" s="42">
        <v>32</v>
      </c>
      <c r="L63" s="42">
        <v>1</v>
      </c>
    </row>
    <row r="64" spans="1:12" ht="14">
      <c r="A64" s="46"/>
      <c r="B64" s="198"/>
      <c r="C64" s="198"/>
      <c r="D64" s="198"/>
      <c r="E64" s="198"/>
      <c r="F64" s="198"/>
      <c r="G64" s="198"/>
      <c r="H64" s="198"/>
      <c r="K64" s="42">
        <v>0</v>
      </c>
      <c r="L64" s="42">
        <v>1</v>
      </c>
    </row>
    <row r="65" spans="1:12" ht="14">
      <c r="A65" s="46"/>
      <c r="B65" s="198"/>
      <c r="C65" s="198"/>
      <c r="D65" s="198"/>
      <c r="E65" s="198"/>
      <c r="F65" s="198"/>
      <c r="G65" s="198"/>
      <c r="H65" s="198"/>
      <c r="K65" s="42">
        <v>0</v>
      </c>
      <c r="L65" s="42">
        <v>1</v>
      </c>
    </row>
    <row r="66" spans="1:12" ht="14">
      <c r="A66" s="46" t="s">
        <v>198</v>
      </c>
      <c r="B66" s="199" t="s">
        <v>129</v>
      </c>
      <c r="C66" s="199"/>
      <c r="D66" s="199"/>
      <c r="E66" s="199"/>
      <c r="F66" s="199"/>
      <c r="G66" s="200"/>
      <c r="H66" s="200"/>
      <c r="K66" s="42">
        <v>45</v>
      </c>
      <c r="L66" s="42">
        <v>1</v>
      </c>
    </row>
    <row r="67" spans="1:12" ht="14">
      <c r="A67" s="46"/>
      <c r="B67" s="49"/>
      <c r="C67" s="49"/>
      <c r="D67" s="49"/>
      <c r="E67" s="49"/>
      <c r="F67" s="49"/>
      <c r="G67" s="48"/>
      <c r="H67" s="48"/>
      <c r="K67" s="42">
        <v>0</v>
      </c>
      <c r="L67" s="42">
        <v>1</v>
      </c>
    </row>
    <row r="68" spans="1:12" ht="14">
      <c r="A68" s="46"/>
      <c r="B68" s="201"/>
      <c r="C68" s="201"/>
      <c r="D68" s="201"/>
      <c r="E68" s="201"/>
      <c r="F68" s="201"/>
      <c r="G68" s="200"/>
      <c r="H68" s="200"/>
      <c r="K68" s="42">
        <v>0</v>
      </c>
      <c r="L68" s="42">
        <v>1</v>
      </c>
    </row>
    <row r="69" spans="1:12" ht="14">
      <c r="A69" s="46"/>
      <c r="B69" s="202"/>
      <c r="C69" s="202"/>
      <c r="D69" s="202"/>
      <c r="E69" s="202"/>
      <c r="F69" s="202"/>
      <c r="G69" s="202"/>
      <c r="H69" s="202"/>
      <c r="K69" s="42">
        <v>0</v>
      </c>
      <c r="L69" s="42">
        <v>1</v>
      </c>
    </row>
    <row r="70" spans="1:12" ht="14">
      <c r="A70" s="46"/>
      <c r="B70" s="198" t="s">
        <v>199</v>
      </c>
      <c r="C70" s="198"/>
      <c r="D70" s="198"/>
      <c r="E70" s="198"/>
      <c r="F70" s="198"/>
      <c r="G70" s="198"/>
      <c r="H70" s="198"/>
      <c r="K70" s="42">
        <v>128</v>
      </c>
      <c r="L70" s="42">
        <v>1</v>
      </c>
    </row>
    <row r="71" spans="1:12" ht="14">
      <c r="A71" s="46"/>
      <c r="B71" s="198"/>
      <c r="C71" s="198"/>
      <c r="D71" s="198"/>
      <c r="E71" s="198"/>
      <c r="F71" s="198"/>
      <c r="G71" s="198"/>
      <c r="H71" s="198"/>
      <c r="K71" s="42">
        <v>0</v>
      </c>
      <c r="L71" s="42">
        <v>1</v>
      </c>
    </row>
    <row r="72" spans="1:12" ht="14">
      <c r="A72" s="46"/>
      <c r="B72" s="198" t="s">
        <v>200</v>
      </c>
      <c r="C72" s="198"/>
      <c r="D72" s="198"/>
      <c r="E72" s="198"/>
      <c r="F72" s="198"/>
      <c r="G72" s="198"/>
      <c r="H72" s="198"/>
      <c r="K72" s="42">
        <v>77</v>
      </c>
      <c r="L72" s="42">
        <v>1</v>
      </c>
    </row>
    <row r="73" spans="1:12" ht="14">
      <c r="A73" s="46"/>
      <c r="B73" s="198"/>
      <c r="C73" s="198"/>
      <c r="D73" s="198"/>
      <c r="E73" s="198"/>
      <c r="F73" s="198"/>
      <c r="G73" s="198"/>
      <c r="H73" s="198"/>
      <c r="K73" s="42">
        <v>0</v>
      </c>
      <c r="L73" s="42">
        <v>1</v>
      </c>
    </row>
    <row r="74" spans="1:12" ht="14">
      <c r="A74" s="46"/>
      <c r="B74" s="198" t="s">
        <v>201</v>
      </c>
      <c r="C74" s="198"/>
      <c r="D74" s="198"/>
      <c r="E74" s="198"/>
      <c r="F74" s="198"/>
      <c r="G74" s="198"/>
      <c r="H74" s="198"/>
      <c r="K74" s="42">
        <v>158</v>
      </c>
      <c r="L74" s="42">
        <v>1</v>
      </c>
    </row>
    <row r="75" spans="1:12" ht="14">
      <c r="A75" s="46"/>
      <c r="B75" s="198"/>
      <c r="C75" s="198"/>
      <c r="D75" s="198"/>
      <c r="E75" s="198"/>
      <c r="F75" s="198"/>
      <c r="G75" s="198"/>
      <c r="H75" s="198"/>
      <c r="K75" s="42">
        <v>0</v>
      </c>
      <c r="L75" s="42">
        <v>1</v>
      </c>
    </row>
    <row r="76" spans="1:12" ht="29.15" customHeight="1">
      <c r="A76" s="46"/>
      <c r="B76" s="198" t="s">
        <v>202</v>
      </c>
      <c r="C76" s="198"/>
      <c r="D76" s="198"/>
      <c r="E76" s="198"/>
      <c r="F76" s="198"/>
      <c r="G76" s="198"/>
      <c r="H76" s="198"/>
      <c r="K76" s="42">
        <v>295</v>
      </c>
      <c r="L76" s="42">
        <v>2</v>
      </c>
    </row>
    <row r="77" spans="1:12" ht="14">
      <c r="A77" s="46"/>
      <c r="B77" s="198"/>
      <c r="C77" s="198"/>
      <c r="D77" s="198"/>
      <c r="E77" s="198"/>
      <c r="F77" s="198"/>
      <c r="G77" s="198"/>
      <c r="H77" s="198"/>
      <c r="K77" s="42">
        <v>0</v>
      </c>
      <c r="L77" s="42">
        <v>1</v>
      </c>
    </row>
    <row r="78" spans="1:12" ht="14">
      <c r="A78" s="46" t="s">
        <v>203</v>
      </c>
      <c r="B78" s="199" t="s">
        <v>130</v>
      </c>
      <c r="C78" s="199"/>
      <c r="D78" s="199"/>
      <c r="E78" s="199"/>
      <c r="F78" s="199"/>
      <c r="G78" s="200"/>
      <c r="H78" s="200"/>
      <c r="K78" s="42">
        <v>19</v>
      </c>
      <c r="L78" s="42">
        <v>1</v>
      </c>
    </row>
    <row r="79" spans="1:12" ht="14">
      <c r="A79" s="46"/>
      <c r="B79" s="199"/>
      <c r="C79" s="199"/>
      <c r="D79" s="199"/>
      <c r="E79" s="199"/>
      <c r="F79" s="199"/>
      <c r="G79" s="200"/>
      <c r="H79" s="200"/>
      <c r="K79" s="42">
        <v>0</v>
      </c>
      <c r="L79" s="42">
        <v>1</v>
      </c>
    </row>
    <row r="80" spans="1:12" ht="14">
      <c r="A80" s="46"/>
      <c r="B80" s="202"/>
      <c r="C80" s="202"/>
      <c r="D80" s="202"/>
      <c r="E80" s="202"/>
      <c r="F80" s="202"/>
      <c r="G80" s="202"/>
      <c r="H80" s="202"/>
      <c r="K80" s="42">
        <v>0</v>
      </c>
      <c r="L80" s="42">
        <v>1</v>
      </c>
    </row>
    <row r="81" spans="1:12" ht="14">
      <c r="A81" s="46"/>
      <c r="B81" s="198" t="s">
        <v>204</v>
      </c>
      <c r="C81" s="198"/>
      <c r="D81" s="198"/>
      <c r="E81" s="198"/>
      <c r="F81" s="198"/>
      <c r="G81" s="198"/>
      <c r="H81" s="198"/>
      <c r="K81" s="42">
        <v>91</v>
      </c>
      <c r="L81" s="42">
        <v>1</v>
      </c>
    </row>
    <row r="82" spans="1:12" ht="14">
      <c r="A82" s="46"/>
      <c r="B82" s="198"/>
      <c r="C82" s="198"/>
      <c r="D82" s="198"/>
      <c r="E82" s="198"/>
      <c r="F82" s="198"/>
      <c r="G82" s="198"/>
      <c r="H82" s="198"/>
      <c r="K82" s="42">
        <v>0</v>
      </c>
      <c r="L82" s="42">
        <v>1</v>
      </c>
    </row>
    <row r="83" spans="1:12" ht="14">
      <c r="A83" s="46"/>
      <c r="B83" s="198" t="s">
        <v>205</v>
      </c>
      <c r="C83" s="198"/>
      <c r="D83" s="198"/>
      <c r="E83" s="198"/>
      <c r="F83" s="198"/>
      <c r="G83" s="198"/>
      <c r="H83" s="198"/>
      <c r="K83" s="42">
        <v>76</v>
      </c>
      <c r="L83" s="42">
        <v>1</v>
      </c>
    </row>
    <row r="84" spans="1:12" ht="14">
      <c r="A84" s="46"/>
      <c r="B84" s="198"/>
      <c r="C84" s="198"/>
      <c r="D84" s="198"/>
      <c r="E84" s="198"/>
      <c r="F84" s="198"/>
      <c r="G84" s="198"/>
      <c r="H84" s="198"/>
      <c r="K84" s="42">
        <v>0</v>
      </c>
      <c r="L84" s="42">
        <v>1</v>
      </c>
    </row>
    <row r="85" spans="1:12" ht="70.5" customHeight="1">
      <c r="A85" s="46"/>
      <c r="B85" s="198" t="s">
        <v>206</v>
      </c>
      <c r="C85" s="198"/>
      <c r="D85" s="198"/>
      <c r="E85" s="198"/>
      <c r="F85" s="198"/>
      <c r="G85" s="198"/>
      <c r="H85" s="198"/>
      <c r="K85" s="42">
        <v>718</v>
      </c>
      <c r="L85" s="42">
        <v>5</v>
      </c>
    </row>
    <row r="86" spans="1:12" ht="14">
      <c r="A86" s="46"/>
      <c r="B86" s="198"/>
      <c r="C86" s="198"/>
      <c r="D86" s="198"/>
      <c r="E86" s="198"/>
      <c r="F86" s="198"/>
      <c r="G86" s="198"/>
      <c r="H86" s="198"/>
      <c r="K86" s="42">
        <v>0</v>
      </c>
      <c r="L86" s="42">
        <v>1</v>
      </c>
    </row>
    <row r="87" spans="1:12" ht="14">
      <c r="A87" s="46" t="s">
        <v>207</v>
      </c>
      <c r="B87" s="199" t="s">
        <v>131</v>
      </c>
      <c r="C87" s="199"/>
      <c r="D87" s="199"/>
      <c r="E87" s="199"/>
      <c r="F87" s="199"/>
      <c r="G87" s="200"/>
      <c r="H87" s="200"/>
      <c r="K87" s="42">
        <v>24</v>
      </c>
      <c r="L87" s="42">
        <v>1</v>
      </c>
    </row>
    <row r="88" spans="1:12" ht="14">
      <c r="A88" s="46"/>
      <c r="B88" s="199"/>
      <c r="C88" s="199"/>
      <c r="D88" s="199"/>
      <c r="E88" s="199"/>
      <c r="F88" s="199"/>
      <c r="G88" s="200"/>
      <c r="H88" s="200"/>
      <c r="K88" s="42">
        <v>0</v>
      </c>
      <c r="L88" s="42">
        <v>1</v>
      </c>
    </row>
    <row r="89" spans="1:12" ht="14">
      <c r="A89" s="46"/>
      <c r="B89" s="202"/>
      <c r="C89" s="202"/>
      <c r="D89" s="202"/>
      <c r="E89" s="202"/>
      <c r="F89" s="202"/>
      <c r="G89" s="202"/>
      <c r="H89" s="202"/>
      <c r="K89" s="42">
        <v>0</v>
      </c>
      <c r="L89" s="42">
        <v>1</v>
      </c>
    </row>
    <row r="90" spans="1:12" ht="29.15" customHeight="1">
      <c r="A90" s="46"/>
      <c r="B90" s="198" t="s">
        <v>208</v>
      </c>
      <c r="C90" s="198"/>
      <c r="D90" s="198"/>
      <c r="E90" s="198"/>
      <c r="F90" s="198"/>
      <c r="G90" s="198"/>
      <c r="H90" s="198"/>
      <c r="K90" s="42">
        <v>242</v>
      </c>
      <c r="L90" s="42">
        <v>2</v>
      </c>
    </row>
    <row r="91" spans="1:12" ht="14">
      <c r="A91" s="46"/>
      <c r="B91" s="198"/>
      <c r="C91" s="198"/>
      <c r="D91" s="198"/>
      <c r="E91" s="198"/>
      <c r="F91" s="198"/>
      <c r="G91" s="198"/>
      <c r="H91" s="198"/>
      <c r="K91" s="42">
        <v>0</v>
      </c>
      <c r="L91" s="42">
        <v>1</v>
      </c>
    </row>
    <row r="92" spans="1:12" ht="29.15" customHeight="1">
      <c r="A92" s="46"/>
      <c r="B92" s="198" t="s">
        <v>209</v>
      </c>
      <c r="C92" s="198"/>
      <c r="D92" s="198"/>
      <c r="E92" s="198"/>
      <c r="F92" s="198"/>
      <c r="G92" s="198"/>
      <c r="H92" s="198"/>
      <c r="K92" s="42">
        <v>169</v>
      </c>
      <c r="L92" s="42">
        <v>2</v>
      </c>
    </row>
    <row r="93" spans="1:12" ht="14">
      <c r="A93" s="46"/>
      <c r="B93" s="198"/>
      <c r="C93" s="198"/>
      <c r="D93" s="198"/>
      <c r="E93" s="198"/>
      <c r="F93" s="198"/>
      <c r="G93" s="198"/>
      <c r="H93" s="198"/>
      <c r="K93" s="42">
        <v>0</v>
      </c>
      <c r="L93" s="42">
        <v>1</v>
      </c>
    </row>
    <row r="94" spans="1:12" ht="14">
      <c r="A94" s="46"/>
      <c r="B94" s="198" t="s">
        <v>210</v>
      </c>
      <c r="C94" s="198"/>
      <c r="D94" s="198"/>
      <c r="E94" s="198"/>
      <c r="F94" s="198"/>
      <c r="G94" s="198"/>
      <c r="H94" s="198"/>
      <c r="K94" s="42">
        <v>133</v>
      </c>
      <c r="L94" s="42">
        <v>1</v>
      </c>
    </row>
    <row r="95" spans="1:12" ht="14">
      <c r="A95" s="46"/>
      <c r="B95" s="198"/>
      <c r="C95" s="198"/>
      <c r="D95" s="198"/>
      <c r="E95" s="198"/>
      <c r="F95" s="198"/>
      <c r="G95" s="198"/>
      <c r="H95" s="198"/>
      <c r="K95" s="42">
        <v>0</v>
      </c>
      <c r="L95" s="42">
        <v>1</v>
      </c>
    </row>
    <row r="96" spans="1:12" ht="29.15" customHeight="1">
      <c r="A96" s="46"/>
      <c r="B96" s="198" t="s">
        <v>211</v>
      </c>
      <c r="C96" s="198"/>
      <c r="D96" s="198"/>
      <c r="E96" s="198"/>
      <c r="F96" s="198"/>
      <c r="G96" s="198"/>
      <c r="H96" s="198"/>
      <c r="K96" s="42">
        <v>310</v>
      </c>
      <c r="L96" s="42">
        <v>2</v>
      </c>
    </row>
    <row r="97" spans="1:12" ht="14">
      <c r="A97" s="46"/>
      <c r="B97" s="198"/>
      <c r="C97" s="198"/>
      <c r="D97" s="198"/>
      <c r="E97" s="198"/>
      <c r="F97" s="198"/>
      <c r="G97" s="198"/>
      <c r="H97" s="198"/>
      <c r="K97" s="42">
        <v>0</v>
      </c>
      <c r="L97" s="42">
        <v>1</v>
      </c>
    </row>
    <row r="98" spans="1:12" ht="42" customHeight="1">
      <c r="A98" s="46"/>
      <c r="B98" s="198" t="s">
        <v>212</v>
      </c>
      <c r="C98" s="198"/>
      <c r="D98" s="198"/>
      <c r="E98" s="198"/>
      <c r="F98" s="198"/>
      <c r="G98" s="198"/>
      <c r="H98" s="198"/>
      <c r="K98" s="42">
        <v>420</v>
      </c>
      <c r="L98" s="42">
        <v>3</v>
      </c>
    </row>
    <row r="99" spans="1:12" ht="14">
      <c r="A99" s="46"/>
      <c r="B99" s="204" t="s">
        <v>213</v>
      </c>
      <c r="C99" s="204"/>
      <c r="D99" s="204"/>
      <c r="E99" s="204"/>
      <c r="F99" s="204"/>
      <c r="G99" s="204"/>
      <c r="H99" s="204"/>
      <c r="K99" s="42">
        <v>21</v>
      </c>
      <c r="L99" s="42">
        <v>1</v>
      </c>
    </row>
    <row r="100" spans="1:12" ht="14">
      <c r="A100" s="46"/>
      <c r="B100" s="198"/>
      <c r="C100" s="198"/>
      <c r="D100" s="198"/>
      <c r="E100" s="198"/>
      <c r="F100" s="198"/>
      <c r="G100" s="198"/>
      <c r="H100" s="198"/>
      <c r="K100" s="42">
        <v>0</v>
      </c>
      <c r="L100" s="42">
        <v>1</v>
      </c>
    </row>
    <row r="101" spans="1:12" ht="42" customHeight="1">
      <c r="A101" s="46"/>
      <c r="B101" s="198" t="s">
        <v>214</v>
      </c>
      <c r="C101" s="198"/>
      <c r="D101" s="198"/>
      <c r="E101" s="198"/>
      <c r="F101" s="198"/>
      <c r="G101" s="198"/>
      <c r="H101" s="198"/>
      <c r="K101" s="42">
        <v>327</v>
      </c>
      <c r="L101" s="42">
        <v>3</v>
      </c>
    </row>
    <row r="102" spans="1:12" ht="14">
      <c r="A102" s="46"/>
      <c r="B102" s="30" t="s">
        <v>215</v>
      </c>
      <c r="C102" s="198" t="s">
        <v>216</v>
      </c>
      <c r="D102" s="198"/>
      <c r="E102" s="198"/>
      <c r="F102" s="198"/>
      <c r="G102" s="198"/>
      <c r="H102" s="198"/>
      <c r="K102" s="42">
        <v>1</v>
      </c>
      <c r="L102" s="42">
        <v>1</v>
      </c>
    </row>
    <row r="103" spans="1:12" ht="14">
      <c r="A103" s="46"/>
      <c r="B103" s="30" t="s">
        <v>215</v>
      </c>
      <c r="C103" s="198" t="s">
        <v>217</v>
      </c>
      <c r="D103" s="198"/>
      <c r="E103" s="198"/>
      <c r="F103" s="198"/>
      <c r="G103" s="198"/>
      <c r="H103" s="198"/>
      <c r="K103" s="42">
        <v>1</v>
      </c>
      <c r="L103" s="42">
        <v>1</v>
      </c>
    </row>
    <row r="104" spans="1:12" ht="14">
      <c r="A104" s="46"/>
      <c r="B104" s="30" t="s">
        <v>215</v>
      </c>
      <c r="C104" s="198" t="s">
        <v>218</v>
      </c>
      <c r="D104" s="198"/>
      <c r="E104" s="198"/>
      <c r="F104" s="198"/>
      <c r="G104" s="198"/>
      <c r="H104" s="198"/>
      <c r="K104" s="42">
        <v>1</v>
      </c>
      <c r="L104" s="42">
        <v>1</v>
      </c>
    </row>
    <row r="105" spans="1:12" ht="14">
      <c r="A105" s="46"/>
      <c r="B105" s="30" t="s">
        <v>215</v>
      </c>
      <c r="C105" s="198" t="s">
        <v>219</v>
      </c>
      <c r="D105" s="198"/>
      <c r="E105" s="198"/>
      <c r="F105" s="198"/>
      <c r="G105" s="198"/>
      <c r="H105" s="198"/>
      <c r="K105" s="42">
        <v>1</v>
      </c>
      <c r="L105" s="42">
        <v>1</v>
      </c>
    </row>
    <row r="106" spans="1:12" ht="14">
      <c r="A106" s="46"/>
      <c r="B106" s="30" t="s">
        <v>215</v>
      </c>
      <c r="C106" s="198" t="s">
        <v>220</v>
      </c>
      <c r="D106" s="198"/>
      <c r="E106" s="198"/>
      <c r="F106" s="198"/>
      <c r="G106" s="198"/>
      <c r="H106" s="198"/>
      <c r="K106" s="42">
        <v>1</v>
      </c>
      <c r="L106" s="42">
        <v>1</v>
      </c>
    </row>
    <row r="107" spans="1:12" ht="14">
      <c r="A107" s="46"/>
      <c r="B107" s="198"/>
      <c r="C107" s="198"/>
      <c r="D107" s="198"/>
      <c r="E107" s="198"/>
      <c r="F107" s="198"/>
      <c r="G107" s="198"/>
      <c r="H107" s="198"/>
      <c r="K107" s="42">
        <v>0</v>
      </c>
      <c r="L107" s="42">
        <v>1</v>
      </c>
    </row>
    <row r="108" spans="1:12" ht="14">
      <c r="A108" s="46"/>
      <c r="B108" s="198"/>
      <c r="C108" s="198"/>
      <c r="D108" s="198"/>
      <c r="E108" s="198"/>
      <c r="F108" s="198"/>
      <c r="G108" s="198"/>
      <c r="H108" s="198"/>
      <c r="K108" s="42">
        <v>0</v>
      </c>
      <c r="L108" s="42">
        <v>1</v>
      </c>
    </row>
    <row r="109" spans="1:12" ht="14">
      <c r="A109" s="46"/>
      <c r="B109" s="198"/>
      <c r="C109" s="198"/>
      <c r="D109" s="198"/>
      <c r="E109" s="198"/>
      <c r="F109" s="198"/>
      <c r="G109" s="198"/>
      <c r="H109" s="198"/>
      <c r="K109" s="42">
        <v>0</v>
      </c>
      <c r="L109" s="42">
        <v>1</v>
      </c>
    </row>
    <row r="110" spans="1:12" ht="14">
      <c r="A110" s="46" t="s">
        <v>221</v>
      </c>
      <c r="B110" s="199" t="s">
        <v>132</v>
      </c>
      <c r="C110" s="199"/>
      <c r="D110" s="199"/>
      <c r="E110" s="199"/>
      <c r="F110" s="199"/>
      <c r="G110" s="200"/>
      <c r="H110" s="200"/>
      <c r="K110" s="42">
        <v>25</v>
      </c>
      <c r="L110" s="42">
        <v>1</v>
      </c>
    </row>
    <row r="111" spans="1:12" ht="14">
      <c r="A111" s="46"/>
      <c r="B111" s="199"/>
      <c r="C111" s="199"/>
      <c r="D111" s="199"/>
      <c r="E111" s="199"/>
      <c r="F111" s="199"/>
      <c r="G111" s="200"/>
      <c r="H111" s="200"/>
      <c r="K111" s="42">
        <v>0</v>
      </c>
      <c r="L111" s="42">
        <v>1</v>
      </c>
    </row>
    <row r="112" spans="1:12" ht="14">
      <c r="A112" s="46"/>
      <c r="B112" s="202"/>
      <c r="C112" s="202"/>
      <c r="D112" s="202"/>
      <c r="E112" s="202"/>
      <c r="F112" s="202"/>
      <c r="G112" s="202"/>
      <c r="H112" s="202"/>
      <c r="K112" s="42">
        <v>0</v>
      </c>
      <c r="L112" s="42">
        <v>1</v>
      </c>
    </row>
    <row r="113" spans="1:12" ht="29.15" customHeight="1">
      <c r="A113" s="46"/>
      <c r="B113" s="198" t="s">
        <v>222</v>
      </c>
      <c r="C113" s="198"/>
      <c r="D113" s="198"/>
      <c r="E113" s="198"/>
      <c r="F113" s="198"/>
      <c r="G113" s="198"/>
      <c r="H113" s="198"/>
      <c r="K113" s="42">
        <v>166</v>
      </c>
      <c r="L113" s="42">
        <v>2</v>
      </c>
    </row>
    <row r="114" spans="1:12" ht="14">
      <c r="A114" s="46"/>
      <c r="B114" s="198"/>
      <c r="C114" s="198"/>
      <c r="D114" s="198"/>
      <c r="E114" s="198"/>
      <c r="F114" s="198"/>
      <c r="G114" s="198"/>
      <c r="H114" s="198"/>
      <c r="K114" s="42">
        <v>0</v>
      </c>
      <c r="L114" s="42">
        <v>1</v>
      </c>
    </row>
    <row r="115" spans="1:12" ht="29.15" customHeight="1">
      <c r="A115" s="46"/>
      <c r="B115" s="198" t="s">
        <v>223</v>
      </c>
      <c r="C115" s="198"/>
      <c r="D115" s="198"/>
      <c r="E115" s="198"/>
      <c r="F115" s="198"/>
      <c r="G115" s="198"/>
      <c r="H115" s="198"/>
      <c r="K115" s="42">
        <v>233</v>
      </c>
      <c r="L115" s="42">
        <v>2</v>
      </c>
    </row>
    <row r="116" spans="1:12" ht="14">
      <c r="A116" s="46"/>
      <c r="B116" s="198"/>
      <c r="C116" s="198"/>
      <c r="D116" s="198"/>
      <c r="E116" s="198"/>
      <c r="F116" s="198"/>
      <c r="G116" s="198"/>
      <c r="H116" s="198"/>
      <c r="K116" s="42">
        <v>0</v>
      </c>
      <c r="L116" s="42">
        <v>1</v>
      </c>
    </row>
    <row r="117" spans="1:12" ht="29.15" customHeight="1">
      <c r="A117" s="46"/>
      <c r="B117" s="198" t="s">
        <v>224</v>
      </c>
      <c r="C117" s="198"/>
      <c r="D117" s="198"/>
      <c r="E117" s="198"/>
      <c r="F117" s="198"/>
      <c r="G117" s="198"/>
      <c r="H117" s="198"/>
      <c r="K117" s="42">
        <v>168</v>
      </c>
      <c r="L117" s="42">
        <v>2</v>
      </c>
    </row>
    <row r="118" spans="1:12" ht="14">
      <c r="A118" s="46"/>
      <c r="B118" s="198"/>
      <c r="C118" s="198"/>
      <c r="D118" s="198"/>
      <c r="E118" s="198"/>
      <c r="F118" s="198"/>
      <c r="G118" s="198"/>
      <c r="H118" s="198"/>
      <c r="K118" s="42">
        <v>0</v>
      </c>
      <c r="L118" s="42">
        <v>1</v>
      </c>
    </row>
    <row r="119" spans="1:12" ht="14">
      <c r="A119" s="46"/>
      <c r="B119" s="198"/>
      <c r="C119" s="198"/>
      <c r="D119" s="198"/>
      <c r="E119" s="198"/>
      <c r="F119" s="198"/>
      <c r="G119" s="198"/>
      <c r="H119" s="198"/>
      <c r="K119" s="42">
        <v>0</v>
      </c>
      <c r="L119" s="42">
        <v>1</v>
      </c>
    </row>
    <row r="120" spans="1:12" ht="20">
      <c r="A120" s="130" t="s">
        <v>225</v>
      </c>
      <c r="B120" s="203" t="s">
        <v>133</v>
      </c>
      <c r="C120" s="203"/>
      <c r="D120" s="203"/>
      <c r="E120" s="203"/>
      <c r="F120" s="203"/>
      <c r="G120" s="203"/>
      <c r="H120" s="203"/>
      <c r="K120" s="42">
        <v>23</v>
      </c>
      <c r="L120" s="42">
        <v>1</v>
      </c>
    </row>
    <row r="121" spans="1:12" ht="14">
      <c r="A121" s="46"/>
      <c r="B121" s="202"/>
      <c r="C121" s="202"/>
      <c r="D121" s="202"/>
      <c r="E121" s="202"/>
      <c r="F121" s="202"/>
      <c r="G121" s="202"/>
      <c r="H121" s="202"/>
      <c r="K121" s="42">
        <v>0</v>
      </c>
      <c r="L121" s="42">
        <v>1</v>
      </c>
    </row>
    <row r="122" spans="1:12" ht="14">
      <c r="A122" s="46"/>
      <c r="B122" s="202"/>
      <c r="C122" s="202"/>
      <c r="D122" s="202"/>
      <c r="E122" s="202"/>
      <c r="F122" s="202"/>
      <c r="G122" s="202"/>
      <c r="H122" s="202"/>
      <c r="K122" s="42">
        <v>0</v>
      </c>
      <c r="L122" s="42">
        <v>1</v>
      </c>
    </row>
    <row r="123" spans="1:12" ht="14">
      <c r="A123" s="46" t="s">
        <v>226</v>
      </c>
      <c r="B123" s="199" t="s">
        <v>31</v>
      </c>
      <c r="C123" s="199"/>
      <c r="D123" s="199"/>
      <c r="E123" s="199"/>
      <c r="F123" s="199"/>
      <c r="G123" s="200" t="str">
        <f>"Return to "&amp;B123</f>
        <v>Return to Legal and professional fees</v>
      </c>
      <c r="H123" s="200"/>
      <c r="I123" s="52"/>
      <c r="K123" s="42">
        <v>27</v>
      </c>
      <c r="L123" s="42">
        <v>1</v>
      </c>
    </row>
    <row r="124" spans="1:12" ht="14">
      <c r="A124" s="46"/>
      <c r="B124" s="199"/>
      <c r="C124" s="199"/>
      <c r="D124" s="199"/>
      <c r="E124" s="199"/>
      <c r="F124" s="199"/>
      <c r="G124" s="200"/>
      <c r="H124" s="200"/>
      <c r="K124" s="42">
        <v>0</v>
      </c>
      <c r="L124" s="42">
        <v>1</v>
      </c>
    </row>
    <row r="125" spans="1:12" ht="14">
      <c r="A125" s="46"/>
      <c r="B125" s="202"/>
      <c r="C125" s="202"/>
      <c r="D125" s="202"/>
      <c r="E125" s="202"/>
      <c r="F125" s="202"/>
      <c r="G125" s="202"/>
      <c r="H125" s="202"/>
      <c r="K125" s="42">
        <v>0</v>
      </c>
      <c r="L125" s="42">
        <v>1</v>
      </c>
    </row>
    <row r="126" spans="1:12" ht="29.15" customHeight="1">
      <c r="A126" s="46"/>
      <c r="B126" s="198" t="s">
        <v>227</v>
      </c>
      <c r="C126" s="198"/>
      <c r="D126" s="198"/>
      <c r="E126" s="198"/>
      <c r="F126" s="198"/>
      <c r="G126" s="198"/>
      <c r="H126" s="198"/>
      <c r="K126" s="42">
        <v>169</v>
      </c>
      <c r="L126" s="42">
        <v>2</v>
      </c>
    </row>
    <row r="127" spans="1:12" ht="14">
      <c r="A127" s="46"/>
      <c r="B127" s="198"/>
      <c r="C127" s="198"/>
      <c r="D127" s="198"/>
      <c r="E127" s="198"/>
      <c r="F127" s="198"/>
      <c r="G127" s="198"/>
      <c r="H127" s="198"/>
      <c r="K127" s="42">
        <v>0</v>
      </c>
      <c r="L127" s="42">
        <v>1</v>
      </c>
    </row>
    <row r="128" spans="1:12" ht="51.75" customHeight="1">
      <c r="A128" s="46"/>
      <c r="B128" s="198" t="s">
        <v>228</v>
      </c>
      <c r="C128" s="198"/>
      <c r="D128" s="198"/>
      <c r="E128" s="198"/>
      <c r="F128" s="198"/>
      <c r="G128" s="198"/>
      <c r="H128" s="198"/>
      <c r="K128" s="42">
        <v>632</v>
      </c>
      <c r="L128" s="42">
        <v>4</v>
      </c>
    </row>
    <row r="129" spans="2:12" ht="14">
      <c r="B129" s="205"/>
      <c r="C129" s="205"/>
      <c r="D129" s="205"/>
      <c r="E129" s="205"/>
      <c r="F129" s="205"/>
      <c r="G129" s="205"/>
      <c r="H129" s="205"/>
      <c r="K129" s="42">
        <v>0</v>
      </c>
      <c r="L129" s="42">
        <v>1</v>
      </c>
    </row>
    <row r="130" spans="2:12" ht="14">
      <c r="B130" s="206" t="s">
        <v>229</v>
      </c>
      <c r="C130" s="207"/>
      <c r="D130" s="207"/>
      <c r="E130" s="207"/>
      <c r="F130" s="208"/>
      <c r="G130" s="206" t="s">
        <v>230</v>
      </c>
      <c r="H130" s="208"/>
      <c r="K130" s="42">
        <v>37</v>
      </c>
      <c r="L130" s="42">
        <v>1</v>
      </c>
    </row>
    <row r="131" spans="2:12" ht="14">
      <c r="B131" s="209"/>
      <c r="C131" s="210"/>
      <c r="D131" s="210"/>
      <c r="E131" s="210"/>
      <c r="F131" s="211"/>
      <c r="G131" s="212"/>
      <c r="H131" s="213"/>
      <c r="K131" s="42">
        <v>0</v>
      </c>
      <c r="L131" s="42">
        <v>1</v>
      </c>
    </row>
    <row r="132" spans="2:12" ht="14">
      <c r="B132" s="214" t="s">
        <v>231</v>
      </c>
      <c r="C132" s="215"/>
      <c r="D132" s="215"/>
      <c r="E132" s="215"/>
      <c r="F132" s="216"/>
      <c r="G132" s="214" t="s">
        <v>232</v>
      </c>
      <c r="H132" s="216"/>
      <c r="K132" s="42">
        <v>44</v>
      </c>
      <c r="L132" s="42">
        <v>1</v>
      </c>
    </row>
    <row r="133" spans="2:12" ht="14">
      <c r="B133" s="226"/>
      <c r="C133" s="227"/>
      <c r="D133" s="227"/>
      <c r="E133" s="227"/>
      <c r="F133" s="228"/>
      <c r="G133" s="229"/>
      <c r="H133" s="230"/>
      <c r="K133" s="42">
        <v>0</v>
      </c>
      <c r="L133" s="42">
        <v>1</v>
      </c>
    </row>
    <row r="134" spans="2:12" ht="14">
      <c r="B134" s="217" t="s">
        <v>233</v>
      </c>
      <c r="C134" s="218"/>
      <c r="D134" s="218"/>
      <c r="E134" s="218"/>
      <c r="F134" s="219"/>
      <c r="G134" s="31" t="s">
        <v>215</v>
      </c>
      <c r="H134" s="32" t="s">
        <v>234</v>
      </c>
      <c r="K134" s="42">
        <v>63</v>
      </c>
      <c r="L134" s="42">
        <v>1</v>
      </c>
    </row>
    <row r="135" spans="2:12" ht="14">
      <c r="B135" s="224"/>
      <c r="C135" s="198"/>
      <c r="D135" s="198"/>
      <c r="E135" s="198"/>
      <c r="F135" s="225"/>
      <c r="G135" s="33" t="s">
        <v>215</v>
      </c>
      <c r="H135" s="34" t="s">
        <v>235</v>
      </c>
      <c r="K135" s="42">
        <v>0</v>
      </c>
      <c r="L135" s="42">
        <v>1</v>
      </c>
    </row>
    <row r="136" spans="2:12" ht="14">
      <c r="B136" s="224"/>
      <c r="C136" s="198"/>
      <c r="D136" s="198"/>
      <c r="E136" s="198"/>
      <c r="F136" s="225"/>
      <c r="G136" s="33" t="s">
        <v>215</v>
      </c>
      <c r="H136" s="34" t="s">
        <v>236</v>
      </c>
      <c r="K136" s="42">
        <v>0</v>
      </c>
      <c r="L136" s="42">
        <v>1</v>
      </c>
    </row>
    <row r="137" spans="2:12" ht="14">
      <c r="B137" s="220"/>
      <c r="C137" s="205"/>
      <c r="D137" s="205"/>
      <c r="E137" s="205"/>
      <c r="F137" s="221"/>
      <c r="G137" s="222"/>
      <c r="H137" s="223"/>
      <c r="K137" s="42">
        <v>0</v>
      </c>
      <c r="L137" s="42">
        <v>1</v>
      </c>
    </row>
    <row r="138" spans="2:12" ht="14">
      <c r="B138" s="217" t="s">
        <v>237</v>
      </c>
      <c r="C138" s="218"/>
      <c r="D138" s="218"/>
      <c r="E138" s="218"/>
      <c r="F138" s="219"/>
      <c r="G138" s="31" t="s">
        <v>215</v>
      </c>
      <c r="H138" s="32" t="s">
        <v>238</v>
      </c>
      <c r="K138" s="42">
        <v>72</v>
      </c>
      <c r="L138" s="42">
        <v>1</v>
      </c>
    </row>
    <row r="139" spans="2:12" ht="28">
      <c r="B139" s="224"/>
      <c r="C139" s="198"/>
      <c r="D139" s="198"/>
      <c r="E139" s="198"/>
      <c r="F139" s="225"/>
      <c r="G139" s="33" t="s">
        <v>215</v>
      </c>
      <c r="H139" s="34" t="s">
        <v>239</v>
      </c>
      <c r="K139" s="42">
        <v>0</v>
      </c>
      <c r="L139" s="42">
        <v>1</v>
      </c>
    </row>
    <row r="140" spans="2:12" ht="14">
      <c r="B140" s="220"/>
      <c r="C140" s="205"/>
      <c r="D140" s="205"/>
      <c r="E140" s="205"/>
      <c r="F140" s="221"/>
      <c r="G140" s="222"/>
      <c r="H140" s="223"/>
      <c r="K140" s="42">
        <v>0</v>
      </c>
      <c r="L140" s="42">
        <v>1</v>
      </c>
    </row>
    <row r="141" spans="2:12" ht="14">
      <c r="B141" s="217" t="s">
        <v>240</v>
      </c>
      <c r="C141" s="218"/>
      <c r="D141" s="218"/>
      <c r="E141" s="218"/>
      <c r="F141" s="219"/>
      <c r="G141" s="31" t="s">
        <v>215</v>
      </c>
      <c r="H141" s="32" t="s">
        <v>241</v>
      </c>
      <c r="K141" s="42">
        <v>87</v>
      </c>
      <c r="L141" s="42">
        <v>1</v>
      </c>
    </row>
    <row r="142" spans="2:12" ht="14">
      <c r="B142" s="220"/>
      <c r="C142" s="205"/>
      <c r="D142" s="205"/>
      <c r="E142" s="205"/>
      <c r="F142" s="221"/>
      <c r="G142" s="222"/>
      <c r="H142" s="223"/>
      <c r="K142" s="42">
        <v>0</v>
      </c>
      <c r="L142" s="42">
        <v>1</v>
      </c>
    </row>
    <row r="143" spans="2:12" ht="14">
      <c r="B143" s="217" t="s">
        <v>242</v>
      </c>
      <c r="C143" s="218"/>
      <c r="D143" s="218"/>
      <c r="E143" s="218"/>
      <c r="F143" s="219"/>
      <c r="G143" s="31" t="s">
        <v>215</v>
      </c>
      <c r="H143" s="32" t="s">
        <v>241</v>
      </c>
      <c r="K143" s="42">
        <v>86</v>
      </c>
      <c r="L143" s="42">
        <v>1</v>
      </c>
    </row>
    <row r="144" spans="2:12" ht="14">
      <c r="B144" s="220"/>
      <c r="C144" s="205"/>
      <c r="D144" s="205"/>
      <c r="E144" s="205"/>
      <c r="F144" s="221"/>
      <c r="G144" s="222"/>
      <c r="H144" s="223"/>
      <c r="K144" s="42">
        <v>0</v>
      </c>
      <c r="L144" s="42">
        <v>1</v>
      </c>
    </row>
    <row r="145" spans="2:12" ht="14">
      <c r="B145" s="217" t="s">
        <v>243</v>
      </c>
      <c r="C145" s="218"/>
      <c r="D145" s="218"/>
      <c r="E145" s="218"/>
      <c r="F145" s="219"/>
      <c r="G145" s="31" t="s">
        <v>215</v>
      </c>
      <c r="H145" s="32" t="s">
        <v>244</v>
      </c>
      <c r="K145" s="42">
        <v>86</v>
      </c>
      <c r="L145" s="42">
        <v>1</v>
      </c>
    </row>
    <row r="146" spans="2:12" ht="14">
      <c r="B146" s="224"/>
      <c r="C146" s="198"/>
      <c r="D146" s="198"/>
      <c r="E146" s="198"/>
      <c r="F146" s="225"/>
      <c r="G146" s="33" t="s">
        <v>215</v>
      </c>
      <c r="H146" s="34" t="s">
        <v>245</v>
      </c>
      <c r="K146" s="42">
        <v>0</v>
      </c>
      <c r="L146" s="42">
        <v>1</v>
      </c>
    </row>
    <row r="147" spans="2:12" ht="14">
      <c r="B147" s="220"/>
      <c r="C147" s="205"/>
      <c r="D147" s="205"/>
      <c r="E147" s="205"/>
      <c r="F147" s="221"/>
      <c r="G147" s="222"/>
      <c r="H147" s="223"/>
      <c r="K147" s="42">
        <v>0</v>
      </c>
      <c r="L147" s="42">
        <v>1</v>
      </c>
    </row>
    <row r="148" spans="2:12" ht="14">
      <c r="B148" s="217" t="s">
        <v>246</v>
      </c>
      <c r="C148" s="218"/>
      <c r="D148" s="218"/>
      <c r="E148" s="218"/>
      <c r="F148" s="219"/>
      <c r="G148" s="231" t="s">
        <v>247</v>
      </c>
      <c r="H148" s="232"/>
      <c r="K148" s="42">
        <v>67</v>
      </c>
      <c r="L148" s="42">
        <v>1</v>
      </c>
    </row>
    <row r="149" spans="2:12" ht="14">
      <c r="B149" s="224"/>
      <c r="C149" s="198"/>
      <c r="D149" s="198"/>
      <c r="E149" s="198"/>
      <c r="F149" s="225"/>
      <c r="G149" s="33" t="s">
        <v>215</v>
      </c>
      <c r="H149" s="34" t="s">
        <v>248</v>
      </c>
      <c r="K149" s="42">
        <v>0</v>
      </c>
      <c r="L149" s="42">
        <v>1</v>
      </c>
    </row>
    <row r="150" spans="2:12" ht="14">
      <c r="B150" s="224"/>
      <c r="C150" s="198"/>
      <c r="D150" s="198"/>
      <c r="E150" s="198"/>
      <c r="F150" s="225"/>
      <c r="G150" s="33" t="s">
        <v>215</v>
      </c>
      <c r="H150" s="34" t="s">
        <v>249</v>
      </c>
      <c r="K150" s="42">
        <v>0</v>
      </c>
      <c r="L150" s="42">
        <v>1</v>
      </c>
    </row>
    <row r="151" spans="2:12" ht="14">
      <c r="B151" s="224"/>
      <c r="C151" s="198"/>
      <c r="D151" s="198"/>
      <c r="E151" s="198"/>
      <c r="F151" s="225"/>
      <c r="G151" s="33" t="s">
        <v>215</v>
      </c>
      <c r="H151" s="34" t="s">
        <v>250</v>
      </c>
      <c r="K151" s="42">
        <v>0</v>
      </c>
      <c r="L151" s="42">
        <v>1</v>
      </c>
    </row>
    <row r="152" spans="2:12" ht="14">
      <c r="B152" s="224"/>
      <c r="C152" s="198"/>
      <c r="D152" s="198"/>
      <c r="E152" s="198"/>
      <c r="F152" s="225"/>
      <c r="G152" s="33" t="s">
        <v>215</v>
      </c>
      <c r="H152" s="34" t="s">
        <v>251</v>
      </c>
      <c r="K152" s="42">
        <v>0</v>
      </c>
      <c r="L152" s="42">
        <v>1</v>
      </c>
    </row>
    <row r="153" spans="2:12" ht="28">
      <c r="B153" s="224"/>
      <c r="C153" s="198"/>
      <c r="D153" s="198"/>
      <c r="E153" s="198"/>
      <c r="F153" s="225"/>
      <c r="G153" s="33" t="s">
        <v>215</v>
      </c>
      <c r="H153" s="34" t="s">
        <v>252</v>
      </c>
      <c r="K153" s="42">
        <v>0</v>
      </c>
      <c r="L153" s="42">
        <v>1</v>
      </c>
    </row>
    <row r="154" spans="2:12" ht="28">
      <c r="B154" s="224"/>
      <c r="C154" s="198"/>
      <c r="D154" s="198"/>
      <c r="E154" s="198"/>
      <c r="F154" s="225"/>
      <c r="G154" s="33" t="s">
        <v>215</v>
      </c>
      <c r="H154" s="34" t="s">
        <v>253</v>
      </c>
      <c r="K154" s="42">
        <v>0</v>
      </c>
      <c r="L154" s="42">
        <v>1</v>
      </c>
    </row>
    <row r="155" spans="2:12" ht="14">
      <c r="B155" s="220"/>
      <c r="C155" s="205"/>
      <c r="D155" s="205"/>
      <c r="E155" s="205"/>
      <c r="F155" s="221"/>
      <c r="G155" s="222"/>
      <c r="H155" s="223"/>
      <c r="K155" s="42">
        <v>0</v>
      </c>
      <c r="L155" s="42">
        <v>1</v>
      </c>
    </row>
    <row r="156" spans="2:12" ht="14">
      <c r="B156" s="217" t="s">
        <v>254</v>
      </c>
      <c r="C156" s="218"/>
      <c r="D156" s="218"/>
      <c r="E156" s="218"/>
      <c r="F156" s="219"/>
      <c r="G156" s="31" t="s">
        <v>215</v>
      </c>
      <c r="H156" s="32" t="s">
        <v>255</v>
      </c>
      <c r="K156" s="42">
        <v>59</v>
      </c>
      <c r="L156" s="42">
        <v>1</v>
      </c>
    </row>
    <row r="157" spans="2:12" ht="14">
      <c r="B157" s="224"/>
      <c r="C157" s="198"/>
      <c r="D157" s="198"/>
      <c r="E157" s="198"/>
      <c r="F157" s="225"/>
      <c r="G157" s="33" t="s">
        <v>215</v>
      </c>
      <c r="H157" s="34" t="s">
        <v>256</v>
      </c>
      <c r="K157" s="42">
        <v>0</v>
      </c>
      <c r="L157" s="42">
        <v>1</v>
      </c>
    </row>
    <row r="158" spans="2:12" ht="14">
      <c r="B158" s="220"/>
      <c r="C158" s="205"/>
      <c r="D158" s="205"/>
      <c r="E158" s="205"/>
      <c r="F158" s="221"/>
      <c r="G158" s="222"/>
      <c r="H158" s="223"/>
      <c r="K158" s="42">
        <v>0</v>
      </c>
      <c r="L158" s="42">
        <v>1</v>
      </c>
    </row>
    <row r="159" spans="2:12" ht="14">
      <c r="B159" s="217" t="s">
        <v>257</v>
      </c>
      <c r="C159" s="218"/>
      <c r="D159" s="218"/>
      <c r="E159" s="218"/>
      <c r="F159" s="219"/>
      <c r="G159" s="31" t="s">
        <v>215</v>
      </c>
      <c r="H159" s="32" t="s">
        <v>258</v>
      </c>
      <c r="K159" s="42">
        <v>38</v>
      </c>
      <c r="L159" s="42">
        <v>1</v>
      </c>
    </row>
    <row r="160" spans="2:12" ht="14">
      <c r="B160" s="224"/>
      <c r="C160" s="198"/>
      <c r="D160" s="198"/>
      <c r="E160" s="198"/>
      <c r="F160" s="225"/>
      <c r="G160" s="33" t="s">
        <v>215</v>
      </c>
      <c r="H160" s="34" t="s">
        <v>259</v>
      </c>
      <c r="K160" s="42">
        <v>0</v>
      </c>
      <c r="L160" s="42">
        <v>1</v>
      </c>
    </row>
    <row r="161" spans="2:12" ht="14">
      <c r="B161" s="220"/>
      <c r="C161" s="205"/>
      <c r="D161" s="205"/>
      <c r="E161" s="205"/>
      <c r="F161" s="221"/>
      <c r="G161" s="222"/>
      <c r="H161" s="223"/>
      <c r="K161" s="42">
        <v>0</v>
      </c>
      <c r="L161" s="42">
        <v>1</v>
      </c>
    </row>
    <row r="162" spans="2:12" ht="14">
      <c r="B162" s="217" t="s">
        <v>260</v>
      </c>
      <c r="C162" s="218"/>
      <c r="D162" s="218"/>
      <c r="E162" s="218"/>
      <c r="F162" s="219"/>
      <c r="G162" s="31" t="s">
        <v>215</v>
      </c>
      <c r="H162" s="32" t="s">
        <v>261</v>
      </c>
      <c r="K162" s="42">
        <v>80</v>
      </c>
      <c r="L162" s="42">
        <v>1</v>
      </c>
    </row>
    <row r="163" spans="2:12" ht="14">
      <c r="B163" s="224"/>
      <c r="C163" s="198"/>
      <c r="D163" s="198"/>
      <c r="E163" s="198"/>
      <c r="F163" s="225"/>
      <c r="G163" s="33" t="s">
        <v>215</v>
      </c>
      <c r="H163" s="34" t="s">
        <v>262</v>
      </c>
      <c r="K163" s="42">
        <v>0</v>
      </c>
      <c r="L163" s="42">
        <v>1</v>
      </c>
    </row>
    <row r="164" spans="2:12" ht="14">
      <c r="B164" s="224"/>
      <c r="C164" s="198"/>
      <c r="D164" s="198"/>
      <c r="E164" s="198"/>
      <c r="F164" s="225"/>
      <c r="G164" s="33" t="s">
        <v>215</v>
      </c>
      <c r="H164" s="34" t="s">
        <v>263</v>
      </c>
      <c r="K164" s="42">
        <v>0</v>
      </c>
      <c r="L164" s="42">
        <v>1</v>
      </c>
    </row>
    <row r="165" spans="2:12" ht="28">
      <c r="B165" s="224"/>
      <c r="C165" s="198"/>
      <c r="D165" s="198"/>
      <c r="E165" s="198"/>
      <c r="F165" s="225"/>
      <c r="G165" s="33" t="s">
        <v>215</v>
      </c>
      <c r="H165" s="34" t="s">
        <v>264</v>
      </c>
      <c r="K165" s="42">
        <v>0</v>
      </c>
      <c r="L165" s="42">
        <v>1</v>
      </c>
    </row>
    <row r="166" spans="2:12" ht="14">
      <c r="B166" s="224"/>
      <c r="C166" s="198"/>
      <c r="D166" s="198"/>
      <c r="E166" s="198"/>
      <c r="F166" s="225"/>
      <c r="G166" s="33" t="s">
        <v>215</v>
      </c>
      <c r="H166" s="34" t="s">
        <v>265</v>
      </c>
      <c r="K166" s="42">
        <v>0</v>
      </c>
      <c r="L166" s="42">
        <v>1</v>
      </c>
    </row>
    <row r="167" spans="2:12" ht="14">
      <c r="B167" s="220"/>
      <c r="C167" s="205"/>
      <c r="D167" s="205"/>
      <c r="E167" s="205"/>
      <c r="F167" s="221"/>
      <c r="G167" s="222"/>
      <c r="H167" s="223"/>
      <c r="K167" s="42">
        <v>0</v>
      </c>
      <c r="L167" s="42">
        <v>1</v>
      </c>
    </row>
    <row r="168" spans="2:12" ht="28">
      <c r="B168" s="217" t="s">
        <v>266</v>
      </c>
      <c r="C168" s="218"/>
      <c r="D168" s="218"/>
      <c r="E168" s="218"/>
      <c r="F168" s="219"/>
      <c r="G168" s="31" t="s">
        <v>215</v>
      </c>
      <c r="H168" s="32" t="s">
        <v>267</v>
      </c>
      <c r="K168" s="42">
        <v>24</v>
      </c>
      <c r="L168" s="42">
        <v>1</v>
      </c>
    </row>
    <row r="169" spans="2:12" ht="14">
      <c r="B169" s="224"/>
      <c r="C169" s="198"/>
      <c r="D169" s="198"/>
      <c r="E169" s="198"/>
      <c r="F169" s="225"/>
      <c r="G169" s="33" t="s">
        <v>215</v>
      </c>
      <c r="H169" s="34" t="s">
        <v>268</v>
      </c>
      <c r="K169" s="42">
        <v>0</v>
      </c>
      <c r="L169" s="42">
        <v>1</v>
      </c>
    </row>
    <row r="170" spans="2:12" ht="14">
      <c r="B170" s="224"/>
      <c r="C170" s="198"/>
      <c r="D170" s="198"/>
      <c r="E170" s="198"/>
      <c r="F170" s="225"/>
      <c r="G170" s="33" t="s">
        <v>215</v>
      </c>
      <c r="H170" s="34" t="s">
        <v>269</v>
      </c>
      <c r="K170" s="42">
        <v>0</v>
      </c>
      <c r="L170" s="42">
        <v>1</v>
      </c>
    </row>
    <row r="171" spans="2:12" ht="14">
      <c r="B171" s="220"/>
      <c r="C171" s="205"/>
      <c r="D171" s="205"/>
      <c r="E171" s="205"/>
      <c r="F171" s="221"/>
      <c r="G171" s="222"/>
      <c r="H171" s="223"/>
      <c r="K171" s="42">
        <v>0</v>
      </c>
      <c r="L171" s="42">
        <v>1</v>
      </c>
    </row>
    <row r="172" spans="2:12" ht="14">
      <c r="B172" s="217" t="s">
        <v>270</v>
      </c>
      <c r="C172" s="218"/>
      <c r="D172" s="218"/>
      <c r="E172" s="218"/>
      <c r="F172" s="219"/>
      <c r="G172" s="31" t="s">
        <v>215</v>
      </c>
      <c r="H172" s="32" t="s">
        <v>271</v>
      </c>
      <c r="K172" s="42">
        <v>29</v>
      </c>
      <c r="L172" s="42">
        <v>1</v>
      </c>
    </row>
    <row r="173" spans="2:12" ht="14">
      <c r="B173" s="224"/>
      <c r="C173" s="198"/>
      <c r="D173" s="198"/>
      <c r="E173" s="198"/>
      <c r="F173" s="225"/>
      <c r="G173" s="33" t="s">
        <v>215</v>
      </c>
      <c r="H173" s="34" t="s">
        <v>272</v>
      </c>
      <c r="K173" s="42">
        <v>0</v>
      </c>
      <c r="L173" s="42">
        <v>1</v>
      </c>
    </row>
    <row r="174" spans="2:12" ht="14">
      <c r="B174" s="224"/>
      <c r="C174" s="198"/>
      <c r="D174" s="198"/>
      <c r="E174" s="198"/>
      <c r="F174" s="225"/>
      <c r="G174" s="33" t="s">
        <v>215</v>
      </c>
      <c r="H174" s="34" t="s">
        <v>273</v>
      </c>
      <c r="K174" s="42">
        <v>0</v>
      </c>
      <c r="L174" s="42">
        <v>1</v>
      </c>
    </row>
    <row r="175" spans="2:12" ht="14">
      <c r="B175" s="224"/>
      <c r="C175" s="198"/>
      <c r="D175" s="198"/>
      <c r="E175" s="198"/>
      <c r="F175" s="225"/>
      <c r="G175" s="33" t="s">
        <v>215</v>
      </c>
      <c r="H175" s="34" t="s">
        <v>274</v>
      </c>
      <c r="K175" s="42">
        <v>0</v>
      </c>
      <c r="L175" s="42">
        <v>1</v>
      </c>
    </row>
    <row r="176" spans="2:12" ht="14">
      <c r="B176" s="224"/>
      <c r="C176" s="198"/>
      <c r="D176" s="198"/>
      <c r="E176" s="198"/>
      <c r="F176" s="225"/>
      <c r="G176" s="33" t="s">
        <v>215</v>
      </c>
      <c r="H176" s="34" t="s">
        <v>275</v>
      </c>
      <c r="K176" s="42">
        <v>0</v>
      </c>
      <c r="L176" s="42">
        <v>1</v>
      </c>
    </row>
    <row r="177" spans="2:12" ht="14">
      <c r="B177" s="224"/>
      <c r="C177" s="198"/>
      <c r="D177" s="198"/>
      <c r="E177" s="198"/>
      <c r="F177" s="225"/>
      <c r="G177" s="33" t="s">
        <v>215</v>
      </c>
      <c r="H177" s="34" t="s">
        <v>276</v>
      </c>
      <c r="K177" s="42">
        <v>0</v>
      </c>
      <c r="L177" s="42">
        <v>1</v>
      </c>
    </row>
    <row r="178" spans="2:12" ht="14">
      <c r="B178" s="224"/>
      <c r="C178" s="198"/>
      <c r="D178" s="198"/>
      <c r="E178" s="198"/>
      <c r="F178" s="225"/>
      <c r="G178" s="33" t="s">
        <v>215</v>
      </c>
      <c r="H178" s="34" t="s">
        <v>277</v>
      </c>
      <c r="K178" s="42">
        <v>0</v>
      </c>
      <c r="L178" s="42">
        <v>1</v>
      </c>
    </row>
    <row r="179" spans="2:12" ht="14">
      <c r="B179" s="224"/>
      <c r="C179" s="198"/>
      <c r="D179" s="198"/>
      <c r="E179" s="198"/>
      <c r="F179" s="225"/>
      <c r="G179" s="33" t="s">
        <v>215</v>
      </c>
      <c r="H179" s="34" t="s">
        <v>278</v>
      </c>
      <c r="K179" s="42">
        <v>0</v>
      </c>
      <c r="L179" s="42">
        <v>1</v>
      </c>
    </row>
    <row r="180" spans="2:12" ht="14">
      <c r="B180" s="224"/>
      <c r="C180" s="198"/>
      <c r="D180" s="198"/>
      <c r="E180" s="198"/>
      <c r="F180" s="225"/>
      <c r="G180" s="33" t="s">
        <v>215</v>
      </c>
      <c r="H180" s="34" t="s">
        <v>279</v>
      </c>
      <c r="K180" s="42">
        <v>0</v>
      </c>
      <c r="L180" s="42">
        <v>1</v>
      </c>
    </row>
    <row r="181" spans="2:12" ht="28">
      <c r="B181" s="224"/>
      <c r="C181" s="198"/>
      <c r="D181" s="198"/>
      <c r="E181" s="198"/>
      <c r="F181" s="225"/>
      <c r="G181" s="33" t="s">
        <v>215</v>
      </c>
      <c r="H181" s="34" t="s">
        <v>280</v>
      </c>
      <c r="K181" s="42">
        <v>0</v>
      </c>
      <c r="L181" s="42">
        <v>1</v>
      </c>
    </row>
    <row r="182" spans="2:12" ht="14">
      <c r="B182" s="220"/>
      <c r="C182" s="205"/>
      <c r="D182" s="205"/>
      <c r="E182" s="205"/>
      <c r="F182" s="221"/>
      <c r="G182" s="222"/>
      <c r="H182" s="223"/>
      <c r="K182" s="42">
        <v>0</v>
      </c>
      <c r="L182" s="42">
        <v>1</v>
      </c>
    </row>
    <row r="183" spans="2:12" ht="28">
      <c r="B183" s="217" t="s">
        <v>281</v>
      </c>
      <c r="C183" s="218"/>
      <c r="D183" s="218"/>
      <c r="E183" s="218"/>
      <c r="F183" s="219"/>
      <c r="G183" s="31" t="s">
        <v>215</v>
      </c>
      <c r="H183" s="32" t="s">
        <v>282</v>
      </c>
      <c r="K183" s="42">
        <v>29</v>
      </c>
      <c r="L183" s="42">
        <v>1</v>
      </c>
    </row>
    <row r="184" spans="2:12" ht="14">
      <c r="B184" s="224"/>
      <c r="C184" s="198"/>
      <c r="D184" s="198"/>
      <c r="E184" s="198"/>
      <c r="F184" s="225"/>
      <c r="G184" s="33" t="s">
        <v>215</v>
      </c>
      <c r="H184" s="34" t="s">
        <v>283</v>
      </c>
      <c r="K184" s="42">
        <v>0</v>
      </c>
      <c r="L184" s="42">
        <v>1</v>
      </c>
    </row>
    <row r="185" spans="2:12" ht="14">
      <c r="B185" s="224"/>
      <c r="C185" s="198"/>
      <c r="D185" s="198"/>
      <c r="E185" s="198"/>
      <c r="F185" s="225"/>
      <c r="G185" s="33" t="s">
        <v>215</v>
      </c>
      <c r="H185" s="34" t="s">
        <v>284</v>
      </c>
      <c r="K185" s="42">
        <v>0</v>
      </c>
      <c r="L185" s="42">
        <v>1</v>
      </c>
    </row>
    <row r="186" spans="2:12" ht="14">
      <c r="B186" s="220"/>
      <c r="C186" s="205"/>
      <c r="D186" s="205"/>
      <c r="E186" s="205"/>
      <c r="F186" s="221"/>
      <c r="G186" s="222"/>
      <c r="H186" s="223"/>
      <c r="K186" s="42">
        <v>0</v>
      </c>
      <c r="L186" s="42">
        <v>1</v>
      </c>
    </row>
    <row r="187" spans="2:12" ht="14">
      <c r="B187" s="217" t="s">
        <v>285</v>
      </c>
      <c r="C187" s="218"/>
      <c r="D187" s="218"/>
      <c r="E187" s="218"/>
      <c r="F187" s="219"/>
      <c r="G187" s="31" t="s">
        <v>215</v>
      </c>
      <c r="H187" s="32" t="s">
        <v>286</v>
      </c>
      <c r="K187" s="42">
        <v>32</v>
      </c>
      <c r="L187" s="42">
        <v>1</v>
      </c>
    </row>
    <row r="188" spans="2:12" ht="14">
      <c r="B188" s="220"/>
      <c r="C188" s="205"/>
      <c r="D188" s="205"/>
      <c r="E188" s="205"/>
      <c r="F188" s="221"/>
      <c r="G188" s="222"/>
      <c r="H188" s="223"/>
      <c r="K188" s="42">
        <v>0</v>
      </c>
      <c r="L188" s="42">
        <v>1</v>
      </c>
    </row>
    <row r="189" spans="2:12" ht="28">
      <c r="B189" s="217" t="s">
        <v>287</v>
      </c>
      <c r="C189" s="218"/>
      <c r="D189" s="218"/>
      <c r="E189" s="218"/>
      <c r="F189" s="219"/>
      <c r="G189" s="31" t="s">
        <v>215</v>
      </c>
      <c r="H189" s="32" t="s">
        <v>288</v>
      </c>
      <c r="K189" s="42">
        <v>35</v>
      </c>
      <c r="L189" s="42">
        <v>1</v>
      </c>
    </row>
    <row r="190" spans="2:12" ht="14">
      <c r="B190" s="224"/>
      <c r="C190" s="198"/>
      <c r="D190" s="198"/>
      <c r="E190" s="198"/>
      <c r="F190" s="225"/>
      <c r="G190" s="33" t="s">
        <v>215</v>
      </c>
      <c r="H190" s="34" t="s">
        <v>289</v>
      </c>
      <c r="K190" s="42">
        <v>0</v>
      </c>
      <c r="L190" s="42">
        <v>1</v>
      </c>
    </row>
    <row r="191" spans="2:12" ht="14">
      <c r="B191" s="224"/>
      <c r="C191" s="198"/>
      <c r="D191" s="198"/>
      <c r="E191" s="198"/>
      <c r="F191" s="225"/>
      <c r="G191" s="33" t="s">
        <v>215</v>
      </c>
      <c r="H191" s="34" t="s">
        <v>290</v>
      </c>
      <c r="K191" s="42">
        <v>0</v>
      </c>
      <c r="L191" s="42">
        <v>1</v>
      </c>
    </row>
    <row r="192" spans="2:12" ht="14">
      <c r="B192" s="220"/>
      <c r="C192" s="205"/>
      <c r="D192" s="205"/>
      <c r="E192" s="205"/>
      <c r="F192" s="221"/>
      <c r="G192" s="222"/>
      <c r="H192" s="223"/>
      <c r="K192" s="42">
        <v>0</v>
      </c>
      <c r="L192" s="42">
        <v>1</v>
      </c>
    </row>
    <row r="193" spans="2:12" ht="14">
      <c r="B193" s="217" t="s">
        <v>291</v>
      </c>
      <c r="C193" s="218"/>
      <c r="D193" s="218"/>
      <c r="E193" s="218"/>
      <c r="F193" s="219"/>
      <c r="G193" s="31" t="s">
        <v>215</v>
      </c>
      <c r="H193" s="32" t="s">
        <v>292</v>
      </c>
      <c r="K193" s="42">
        <v>44</v>
      </c>
      <c r="L193" s="42">
        <v>1</v>
      </c>
    </row>
    <row r="194" spans="2:12" ht="14">
      <c r="B194" s="224"/>
      <c r="C194" s="198"/>
      <c r="D194" s="198"/>
      <c r="E194" s="198"/>
      <c r="F194" s="225"/>
      <c r="G194" s="33" t="s">
        <v>215</v>
      </c>
      <c r="H194" s="34" t="s">
        <v>293</v>
      </c>
      <c r="K194" s="42">
        <v>0</v>
      </c>
      <c r="L194" s="42">
        <v>1</v>
      </c>
    </row>
    <row r="195" spans="2:12" ht="14">
      <c r="B195" s="224"/>
      <c r="C195" s="198"/>
      <c r="D195" s="198"/>
      <c r="E195" s="198"/>
      <c r="F195" s="225"/>
      <c r="G195" s="33" t="s">
        <v>215</v>
      </c>
      <c r="H195" s="34" t="s">
        <v>294</v>
      </c>
      <c r="K195" s="42">
        <v>0</v>
      </c>
      <c r="L195" s="42">
        <v>1</v>
      </c>
    </row>
    <row r="196" spans="2:12" ht="14">
      <c r="B196" s="220"/>
      <c r="C196" s="205"/>
      <c r="D196" s="205"/>
      <c r="E196" s="205"/>
      <c r="F196" s="221"/>
      <c r="G196" s="222"/>
      <c r="H196" s="223"/>
      <c r="K196" s="42">
        <v>0</v>
      </c>
      <c r="L196" s="42">
        <v>1</v>
      </c>
    </row>
    <row r="197" spans="2:12" ht="28">
      <c r="B197" s="217" t="s">
        <v>295</v>
      </c>
      <c r="C197" s="218"/>
      <c r="D197" s="218"/>
      <c r="E197" s="218"/>
      <c r="F197" s="219"/>
      <c r="G197" s="31" t="s">
        <v>215</v>
      </c>
      <c r="H197" s="32" t="s">
        <v>296</v>
      </c>
      <c r="K197" s="42">
        <v>26</v>
      </c>
      <c r="L197" s="42">
        <v>1</v>
      </c>
    </row>
    <row r="198" spans="2:12" ht="14">
      <c r="B198" s="220"/>
      <c r="C198" s="205"/>
      <c r="D198" s="205"/>
      <c r="E198" s="205"/>
      <c r="F198" s="221"/>
      <c r="G198" s="222"/>
      <c r="H198" s="223"/>
      <c r="K198" s="42">
        <v>0</v>
      </c>
      <c r="L198" s="42">
        <v>1</v>
      </c>
    </row>
    <row r="199" spans="2:12" ht="14">
      <c r="B199" s="217" t="s">
        <v>297</v>
      </c>
      <c r="C199" s="218"/>
      <c r="D199" s="218"/>
      <c r="E199" s="218"/>
      <c r="F199" s="219"/>
      <c r="G199" s="31" t="s">
        <v>215</v>
      </c>
      <c r="H199" s="32" t="s">
        <v>298</v>
      </c>
      <c r="K199" s="42">
        <v>29</v>
      </c>
      <c r="L199" s="42">
        <v>1</v>
      </c>
    </row>
    <row r="200" spans="2:12" ht="14">
      <c r="B200" s="224"/>
      <c r="C200" s="198"/>
      <c r="D200" s="198"/>
      <c r="E200" s="198"/>
      <c r="F200" s="225"/>
      <c r="G200" s="33" t="s">
        <v>215</v>
      </c>
      <c r="H200" s="34" t="s">
        <v>299</v>
      </c>
      <c r="K200" s="42">
        <v>0</v>
      </c>
      <c r="L200" s="42">
        <v>1</v>
      </c>
    </row>
    <row r="201" spans="2:12" ht="14">
      <c r="B201" s="224"/>
      <c r="C201" s="198"/>
      <c r="D201" s="198"/>
      <c r="E201" s="198"/>
      <c r="F201" s="225"/>
      <c r="G201" s="33" t="s">
        <v>215</v>
      </c>
      <c r="H201" s="34" t="s">
        <v>300</v>
      </c>
      <c r="K201" s="42">
        <v>0</v>
      </c>
      <c r="L201" s="42">
        <v>1</v>
      </c>
    </row>
    <row r="202" spans="2:12" ht="14">
      <c r="B202" s="220"/>
      <c r="C202" s="205"/>
      <c r="D202" s="205"/>
      <c r="E202" s="205"/>
      <c r="F202" s="221"/>
      <c r="G202" s="222"/>
      <c r="H202" s="223"/>
      <c r="K202" s="42">
        <v>0</v>
      </c>
      <c r="L202" s="42">
        <v>1</v>
      </c>
    </row>
    <row r="203" spans="2:12" ht="14">
      <c r="B203" s="217" t="s">
        <v>301</v>
      </c>
      <c r="C203" s="218"/>
      <c r="D203" s="218"/>
      <c r="E203" s="218"/>
      <c r="F203" s="219"/>
      <c r="G203" s="31" t="s">
        <v>215</v>
      </c>
      <c r="H203" s="32" t="s">
        <v>302</v>
      </c>
      <c r="K203" s="42">
        <v>46</v>
      </c>
      <c r="L203" s="42">
        <v>1</v>
      </c>
    </row>
    <row r="204" spans="2:12" ht="14">
      <c r="B204" s="224"/>
      <c r="C204" s="198"/>
      <c r="D204" s="198"/>
      <c r="E204" s="198"/>
      <c r="F204" s="225"/>
      <c r="G204" s="33" t="s">
        <v>215</v>
      </c>
      <c r="H204" s="34" t="s">
        <v>303</v>
      </c>
      <c r="K204" s="42">
        <v>0</v>
      </c>
      <c r="L204" s="42">
        <v>1</v>
      </c>
    </row>
    <row r="205" spans="2:12" ht="14">
      <c r="B205" s="220"/>
      <c r="C205" s="205"/>
      <c r="D205" s="205"/>
      <c r="E205" s="205"/>
      <c r="F205" s="221"/>
      <c r="G205" s="222"/>
      <c r="H205" s="223"/>
      <c r="K205" s="42">
        <v>0</v>
      </c>
      <c r="L205" s="42">
        <v>1</v>
      </c>
    </row>
    <row r="206" spans="2:12" ht="14">
      <c r="B206" s="217" t="s">
        <v>304</v>
      </c>
      <c r="C206" s="218"/>
      <c r="D206" s="218"/>
      <c r="E206" s="218"/>
      <c r="F206" s="219"/>
      <c r="G206" s="31" t="s">
        <v>215</v>
      </c>
      <c r="H206" s="32" t="s">
        <v>305</v>
      </c>
      <c r="K206" s="42">
        <v>55</v>
      </c>
      <c r="L206" s="42">
        <v>1</v>
      </c>
    </row>
    <row r="207" spans="2:12" ht="14">
      <c r="B207" s="224"/>
      <c r="C207" s="198"/>
      <c r="D207" s="198"/>
      <c r="E207" s="198"/>
      <c r="F207" s="225"/>
      <c r="G207" s="33" t="s">
        <v>215</v>
      </c>
      <c r="H207" s="34" t="s">
        <v>306</v>
      </c>
      <c r="K207" s="42">
        <v>0</v>
      </c>
      <c r="L207" s="42">
        <v>1</v>
      </c>
    </row>
    <row r="208" spans="2:12" ht="14">
      <c r="B208" s="220"/>
      <c r="C208" s="205"/>
      <c r="D208" s="205"/>
      <c r="E208" s="205"/>
      <c r="F208" s="221"/>
      <c r="G208" s="222"/>
      <c r="H208" s="223"/>
      <c r="K208" s="42">
        <v>0</v>
      </c>
      <c r="L208" s="42">
        <v>1</v>
      </c>
    </row>
    <row r="209" spans="2:12" ht="14">
      <c r="B209" s="217" t="s">
        <v>307</v>
      </c>
      <c r="C209" s="218"/>
      <c r="D209" s="218"/>
      <c r="E209" s="218"/>
      <c r="F209" s="219"/>
      <c r="G209" s="217" t="s">
        <v>308</v>
      </c>
      <c r="H209" s="219"/>
      <c r="K209" s="42">
        <v>50</v>
      </c>
      <c r="L209" s="42">
        <v>1</v>
      </c>
    </row>
    <row r="210" spans="2:12" ht="14">
      <c r="B210" s="220"/>
      <c r="C210" s="205"/>
      <c r="D210" s="205"/>
      <c r="E210" s="205"/>
      <c r="F210" s="221"/>
      <c r="G210" s="233"/>
      <c r="H210" s="234"/>
      <c r="K210" s="42">
        <v>0</v>
      </c>
      <c r="L210" s="42">
        <v>1</v>
      </c>
    </row>
    <row r="211" spans="2:12" ht="14">
      <c r="B211" s="217" t="s">
        <v>309</v>
      </c>
      <c r="C211" s="218"/>
      <c r="D211" s="218"/>
      <c r="E211" s="218"/>
      <c r="F211" s="219"/>
      <c r="G211" s="31" t="s">
        <v>215</v>
      </c>
      <c r="H211" s="32" t="s">
        <v>310</v>
      </c>
      <c r="K211" s="42">
        <v>65</v>
      </c>
      <c r="L211" s="42">
        <v>1</v>
      </c>
    </row>
    <row r="212" spans="2:12" ht="14">
      <c r="B212" s="224"/>
      <c r="C212" s="198"/>
      <c r="D212" s="198"/>
      <c r="E212" s="198"/>
      <c r="F212" s="225"/>
      <c r="G212" s="33" t="s">
        <v>215</v>
      </c>
      <c r="H212" s="34" t="s">
        <v>311</v>
      </c>
      <c r="K212" s="42">
        <v>0</v>
      </c>
      <c r="L212" s="42">
        <v>1</v>
      </c>
    </row>
    <row r="213" spans="2:12" ht="14">
      <c r="B213" s="224"/>
      <c r="C213" s="198"/>
      <c r="D213" s="198"/>
      <c r="E213" s="198"/>
      <c r="F213" s="225"/>
      <c r="G213" s="33" t="s">
        <v>215</v>
      </c>
      <c r="H213" s="34" t="s">
        <v>312</v>
      </c>
      <c r="K213" s="42">
        <v>0</v>
      </c>
      <c r="L213" s="42">
        <v>1</v>
      </c>
    </row>
    <row r="214" spans="2:12" ht="14">
      <c r="B214" s="220"/>
      <c r="C214" s="205"/>
      <c r="D214" s="205"/>
      <c r="E214" s="205"/>
      <c r="F214" s="221"/>
      <c r="G214" s="222"/>
      <c r="H214" s="223"/>
      <c r="K214" s="42">
        <v>0</v>
      </c>
      <c r="L214" s="42">
        <v>1</v>
      </c>
    </row>
    <row r="215" spans="2:12" ht="14">
      <c r="B215" s="217" t="s">
        <v>313</v>
      </c>
      <c r="C215" s="218"/>
      <c r="D215" s="218"/>
      <c r="E215" s="218"/>
      <c r="F215" s="219"/>
      <c r="G215" s="31" t="s">
        <v>215</v>
      </c>
      <c r="H215" s="32" t="s">
        <v>314</v>
      </c>
      <c r="K215" s="42">
        <v>14</v>
      </c>
      <c r="L215" s="42">
        <v>1</v>
      </c>
    </row>
    <row r="216" spans="2:12" ht="14">
      <c r="B216" s="224"/>
      <c r="C216" s="198"/>
      <c r="D216" s="198"/>
      <c r="E216" s="198"/>
      <c r="F216" s="225"/>
      <c r="G216" s="33" t="s">
        <v>215</v>
      </c>
      <c r="H216" s="34" t="s">
        <v>315</v>
      </c>
      <c r="K216" s="42">
        <v>0</v>
      </c>
      <c r="L216" s="42">
        <v>1</v>
      </c>
    </row>
    <row r="217" spans="2:12" ht="14">
      <c r="B217" s="224"/>
      <c r="C217" s="198"/>
      <c r="D217" s="198"/>
      <c r="E217" s="198"/>
      <c r="F217" s="225"/>
      <c r="G217" s="33" t="s">
        <v>215</v>
      </c>
      <c r="H217" s="34" t="s">
        <v>316</v>
      </c>
      <c r="K217" s="42">
        <v>0</v>
      </c>
      <c r="L217" s="42">
        <v>1</v>
      </c>
    </row>
    <row r="218" spans="2:12" ht="14">
      <c r="B218" s="220"/>
      <c r="C218" s="205"/>
      <c r="D218" s="205"/>
      <c r="E218" s="205"/>
      <c r="F218" s="221"/>
      <c r="G218" s="222"/>
      <c r="H218" s="223"/>
      <c r="K218" s="42">
        <v>0</v>
      </c>
      <c r="L218" s="42">
        <v>1</v>
      </c>
    </row>
    <row r="219" spans="2:12" ht="14">
      <c r="B219" s="217" t="s">
        <v>317</v>
      </c>
      <c r="C219" s="218"/>
      <c r="D219" s="218"/>
      <c r="E219" s="218"/>
      <c r="F219" s="219"/>
      <c r="G219" s="31" t="s">
        <v>215</v>
      </c>
      <c r="H219" s="32" t="s">
        <v>318</v>
      </c>
      <c r="K219" s="42">
        <v>20</v>
      </c>
      <c r="L219" s="42">
        <v>1</v>
      </c>
    </row>
    <row r="220" spans="2:12" ht="14">
      <c r="B220" s="224"/>
      <c r="C220" s="198"/>
      <c r="D220" s="198"/>
      <c r="E220" s="198"/>
      <c r="F220" s="225"/>
      <c r="G220" s="33" t="s">
        <v>215</v>
      </c>
      <c r="H220" s="34" t="s">
        <v>319</v>
      </c>
      <c r="K220" s="42">
        <v>0</v>
      </c>
      <c r="L220" s="42">
        <v>1</v>
      </c>
    </row>
    <row r="221" spans="2:12" ht="14">
      <c r="B221" s="220"/>
      <c r="C221" s="205"/>
      <c r="D221" s="205"/>
      <c r="E221" s="205"/>
      <c r="F221" s="221"/>
      <c r="G221" s="222"/>
      <c r="H221" s="223"/>
      <c r="K221" s="42">
        <v>0</v>
      </c>
      <c r="L221" s="42">
        <v>1</v>
      </c>
    </row>
    <row r="222" spans="2:12" ht="14">
      <c r="B222" s="217" t="s">
        <v>320</v>
      </c>
      <c r="C222" s="218"/>
      <c r="D222" s="218"/>
      <c r="E222" s="218"/>
      <c r="F222" s="219"/>
      <c r="G222" s="31" t="s">
        <v>215</v>
      </c>
      <c r="H222" s="32" t="s">
        <v>321</v>
      </c>
      <c r="K222" s="42">
        <v>30</v>
      </c>
      <c r="L222" s="42">
        <v>1</v>
      </c>
    </row>
    <row r="223" spans="2:12" ht="14">
      <c r="B223" s="220"/>
      <c r="C223" s="205"/>
      <c r="D223" s="205"/>
      <c r="E223" s="205"/>
      <c r="F223" s="221"/>
      <c r="G223" s="222"/>
      <c r="H223" s="223"/>
      <c r="K223" s="42">
        <v>0</v>
      </c>
      <c r="L223" s="42">
        <v>1</v>
      </c>
    </row>
    <row r="224" spans="2:12" ht="14">
      <c r="B224" s="217" t="s">
        <v>322</v>
      </c>
      <c r="C224" s="218"/>
      <c r="D224" s="218"/>
      <c r="E224" s="218"/>
      <c r="F224" s="219"/>
      <c r="G224" s="31" t="s">
        <v>215</v>
      </c>
      <c r="H224" s="32" t="s">
        <v>323</v>
      </c>
      <c r="K224" s="42">
        <v>57</v>
      </c>
      <c r="L224" s="42">
        <v>1</v>
      </c>
    </row>
    <row r="225" spans="1:12" ht="14">
      <c r="A225" s="46"/>
      <c r="B225" s="35"/>
      <c r="C225" s="29"/>
      <c r="D225" s="29"/>
      <c r="E225" s="29"/>
      <c r="F225" s="36"/>
      <c r="G225" s="33" t="s">
        <v>215</v>
      </c>
      <c r="H225" s="34" t="s">
        <v>263</v>
      </c>
      <c r="K225" s="42">
        <v>0</v>
      </c>
      <c r="L225" s="42">
        <v>1</v>
      </c>
    </row>
    <row r="226" spans="1:12" ht="14">
      <c r="A226" s="46"/>
      <c r="B226" s="220"/>
      <c r="C226" s="205"/>
      <c r="D226" s="205"/>
      <c r="E226" s="205"/>
      <c r="F226" s="221"/>
      <c r="G226" s="33" t="s">
        <v>215</v>
      </c>
      <c r="H226" s="34" t="s">
        <v>262</v>
      </c>
      <c r="K226" s="42">
        <v>0</v>
      </c>
      <c r="L226" s="42">
        <v>1</v>
      </c>
    </row>
    <row r="227" spans="1:12" ht="14">
      <c r="A227" s="46"/>
      <c r="B227" s="217" t="s">
        <v>324</v>
      </c>
      <c r="C227" s="218"/>
      <c r="D227" s="218"/>
      <c r="E227" s="218"/>
      <c r="F227" s="219"/>
      <c r="G227" s="31" t="s">
        <v>215</v>
      </c>
      <c r="H227" s="32" t="s">
        <v>325</v>
      </c>
      <c r="K227" s="42">
        <v>24</v>
      </c>
      <c r="L227" s="42">
        <v>1</v>
      </c>
    </row>
    <row r="228" spans="1:12" ht="14">
      <c r="A228" s="46"/>
      <c r="B228" s="220"/>
      <c r="C228" s="205"/>
      <c r="D228" s="205"/>
      <c r="E228" s="205"/>
      <c r="F228" s="221"/>
      <c r="G228" s="33" t="s">
        <v>215</v>
      </c>
      <c r="H228" s="34" t="s">
        <v>326</v>
      </c>
      <c r="K228" s="42">
        <v>0</v>
      </c>
      <c r="L228" s="42">
        <v>1</v>
      </c>
    </row>
    <row r="229" spans="1:12" ht="14">
      <c r="A229" s="46"/>
      <c r="B229" s="231" t="s">
        <v>327</v>
      </c>
      <c r="C229" s="257"/>
      <c r="D229" s="257"/>
      <c r="E229" s="257"/>
      <c r="F229" s="232"/>
      <c r="G229" s="31" t="s">
        <v>215</v>
      </c>
      <c r="H229" s="32" t="s">
        <v>328</v>
      </c>
      <c r="K229" s="42">
        <v>18</v>
      </c>
      <c r="L229" s="42">
        <v>1</v>
      </c>
    </row>
    <row r="230" spans="1:12" ht="14">
      <c r="A230" s="46"/>
      <c r="B230" s="35"/>
      <c r="C230" s="29"/>
      <c r="D230" s="29"/>
      <c r="E230" s="29"/>
      <c r="F230" s="36"/>
      <c r="G230" s="33" t="s">
        <v>215</v>
      </c>
      <c r="H230" s="34" t="s">
        <v>329</v>
      </c>
      <c r="K230" s="42">
        <v>0</v>
      </c>
      <c r="L230" s="42">
        <v>1</v>
      </c>
    </row>
    <row r="231" spans="1:12" ht="14">
      <c r="A231" s="46"/>
      <c r="B231" s="217" t="s">
        <v>330</v>
      </c>
      <c r="C231" s="218"/>
      <c r="D231" s="218"/>
      <c r="E231" s="218"/>
      <c r="F231" s="219"/>
      <c r="G231" s="217" t="s">
        <v>331</v>
      </c>
      <c r="H231" s="219"/>
      <c r="K231" s="42">
        <v>43</v>
      </c>
      <c r="L231" s="42">
        <v>1</v>
      </c>
    </row>
    <row r="232" spans="1:12" ht="14">
      <c r="A232" s="46"/>
      <c r="B232" s="220"/>
      <c r="C232" s="205"/>
      <c r="D232" s="205"/>
      <c r="E232" s="205"/>
      <c r="F232" s="221"/>
      <c r="G232" s="233"/>
      <c r="H232" s="234"/>
      <c r="K232" s="42">
        <v>0</v>
      </c>
      <c r="L232" s="42">
        <v>1</v>
      </c>
    </row>
    <row r="233" spans="1:12" ht="14">
      <c r="A233" s="46"/>
      <c r="B233" s="217" t="s">
        <v>332</v>
      </c>
      <c r="C233" s="218"/>
      <c r="D233" s="218"/>
      <c r="E233" s="218"/>
      <c r="F233" s="219"/>
      <c r="G233" s="217" t="s">
        <v>331</v>
      </c>
      <c r="H233" s="219"/>
      <c r="K233" s="42">
        <v>46</v>
      </c>
      <c r="L233" s="42">
        <v>1</v>
      </c>
    </row>
    <row r="234" spans="1:12" ht="14">
      <c r="A234" s="46"/>
      <c r="B234" s="220"/>
      <c r="C234" s="205"/>
      <c r="D234" s="205"/>
      <c r="E234" s="205"/>
      <c r="F234" s="221"/>
      <c r="G234" s="233"/>
      <c r="H234" s="234"/>
      <c r="K234" s="42">
        <v>0</v>
      </c>
      <c r="L234" s="42">
        <v>1</v>
      </c>
    </row>
    <row r="235" spans="1:12" ht="14">
      <c r="A235" s="46"/>
      <c r="B235" s="217" t="s">
        <v>333</v>
      </c>
      <c r="C235" s="218"/>
      <c r="D235" s="218"/>
      <c r="E235" s="218"/>
      <c r="F235" s="219"/>
      <c r="G235" s="217" t="s">
        <v>334</v>
      </c>
      <c r="H235" s="219"/>
      <c r="K235" s="42">
        <v>29</v>
      </c>
      <c r="L235" s="42">
        <v>1</v>
      </c>
    </row>
    <row r="236" spans="1:12" ht="14">
      <c r="A236" s="46"/>
      <c r="B236" s="220"/>
      <c r="C236" s="205"/>
      <c r="D236" s="205"/>
      <c r="E236" s="205"/>
      <c r="F236" s="221"/>
      <c r="G236" s="233"/>
      <c r="H236" s="234"/>
      <c r="K236" s="42">
        <v>0</v>
      </c>
      <c r="L236" s="42">
        <v>1</v>
      </c>
    </row>
    <row r="237" spans="1:12" ht="14">
      <c r="A237" s="46"/>
      <c r="B237" s="217" t="s">
        <v>335</v>
      </c>
      <c r="C237" s="218"/>
      <c r="D237" s="218"/>
      <c r="E237" s="218"/>
      <c r="F237" s="219"/>
      <c r="G237" s="217" t="s">
        <v>334</v>
      </c>
      <c r="H237" s="219"/>
      <c r="K237" s="42">
        <v>32</v>
      </c>
      <c r="L237" s="42">
        <v>1</v>
      </c>
    </row>
    <row r="238" spans="1:12" ht="14">
      <c r="A238" s="46"/>
      <c r="B238" s="220"/>
      <c r="C238" s="205"/>
      <c r="D238" s="205"/>
      <c r="E238" s="205"/>
      <c r="F238" s="221"/>
      <c r="G238" s="233"/>
      <c r="H238" s="234"/>
      <c r="K238" s="42">
        <v>0</v>
      </c>
      <c r="L238" s="42">
        <v>1</v>
      </c>
    </row>
    <row r="239" spans="1:12" ht="14">
      <c r="A239" s="46"/>
      <c r="B239" s="218"/>
      <c r="C239" s="218"/>
      <c r="D239" s="218"/>
      <c r="E239" s="218"/>
      <c r="F239" s="218"/>
      <c r="G239" s="218"/>
      <c r="H239" s="218"/>
      <c r="K239" s="42">
        <v>0</v>
      </c>
      <c r="L239" s="42">
        <v>1</v>
      </c>
    </row>
    <row r="240" spans="1:12" ht="14">
      <c r="A240" s="46" t="s">
        <v>336</v>
      </c>
      <c r="B240" s="199" t="s">
        <v>32</v>
      </c>
      <c r="C240" s="199"/>
      <c r="D240" s="199"/>
      <c r="E240" s="199"/>
      <c r="F240" s="199"/>
      <c r="G240" s="200" t="str">
        <f>"Return to "&amp;$B240&amp;" "</f>
        <v xml:space="preserve">Return to Entertaining and gifts </v>
      </c>
      <c r="H240" s="200"/>
      <c r="K240" s="42">
        <v>22</v>
      </c>
      <c r="L240" s="42">
        <v>1</v>
      </c>
    </row>
    <row r="241" spans="2:12" ht="14">
      <c r="B241" s="199"/>
      <c r="C241" s="199"/>
      <c r="D241" s="199"/>
      <c r="E241" s="199"/>
      <c r="F241" s="199"/>
      <c r="G241" s="200"/>
      <c r="H241" s="200"/>
      <c r="K241" s="42">
        <v>0</v>
      </c>
      <c r="L241" s="42">
        <v>1</v>
      </c>
    </row>
    <row r="242" spans="2:12" ht="14">
      <c r="B242" s="202"/>
      <c r="C242" s="202"/>
      <c r="D242" s="202"/>
      <c r="E242" s="202"/>
      <c r="F242" s="202"/>
      <c r="G242" s="202"/>
      <c r="H242" s="202"/>
      <c r="K242" s="42">
        <v>0</v>
      </c>
      <c r="L242" s="42">
        <v>1</v>
      </c>
    </row>
    <row r="243" spans="2:12" ht="14">
      <c r="B243" s="198" t="s">
        <v>337</v>
      </c>
      <c r="C243" s="198"/>
      <c r="D243" s="198"/>
      <c r="E243" s="198"/>
      <c r="F243" s="198"/>
      <c r="G243" s="198"/>
      <c r="H243" s="198"/>
      <c r="K243" s="42">
        <v>117</v>
      </c>
      <c r="L243" s="42">
        <v>1</v>
      </c>
    </row>
    <row r="244" spans="2:12" ht="14">
      <c r="B244" s="198"/>
      <c r="C244" s="198"/>
      <c r="D244" s="198"/>
      <c r="E244" s="198"/>
      <c r="F244" s="198"/>
      <c r="G244" s="198"/>
      <c r="H244" s="198"/>
      <c r="K244" s="42">
        <v>0</v>
      </c>
      <c r="L244" s="42">
        <v>1</v>
      </c>
    </row>
    <row r="245" spans="2:12" ht="29.15" customHeight="1">
      <c r="B245" s="198" t="s">
        <v>338</v>
      </c>
      <c r="C245" s="198"/>
      <c r="D245" s="198"/>
      <c r="E245" s="198"/>
      <c r="F245" s="198"/>
      <c r="G245" s="198"/>
      <c r="H245" s="198"/>
      <c r="K245" s="42">
        <v>258</v>
      </c>
      <c r="L245" s="42">
        <v>2</v>
      </c>
    </row>
    <row r="246" spans="2:12" ht="14">
      <c r="B246" s="205"/>
      <c r="C246" s="205"/>
      <c r="D246" s="205"/>
      <c r="E246" s="205"/>
      <c r="F246" s="205"/>
      <c r="G246" s="205"/>
      <c r="H246" s="205"/>
      <c r="K246" s="42">
        <v>0</v>
      </c>
      <c r="L246" s="42">
        <v>1</v>
      </c>
    </row>
    <row r="247" spans="2:12" ht="14">
      <c r="B247" s="217" t="s">
        <v>339</v>
      </c>
      <c r="C247" s="218"/>
      <c r="D247" s="218"/>
      <c r="E247" s="218"/>
      <c r="F247" s="219"/>
      <c r="G247" s="217" t="s">
        <v>232</v>
      </c>
      <c r="H247" s="219"/>
      <c r="K247" s="42">
        <v>46</v>
      </c>
      <c r="L247" s="42">
        <v>1</v>
      </c>
    </row>
    <row r="248" spans="2:12" ht="14">
      <c r="B248" s="220"/>
      <c r="C248" s="205"/>
      <c r="D248" s="205"/>
      <c r="E248" s="205"/>
      <c r="F248" s="221"/>
      <c r="G248" s="233"/>
      <c r="H248" s="234"/>
      <c r="K248" s="42">
        <v>0</v>
      </c>
      <c r="L248" s="42">
        <v>1</v>
      </c>
    </row>
    <row r="249" spans="2:12" ht="14">
      <c r="B249" s="217" t="s">
        <v>340</v>
      </c>
      <c r="C249" s="218"/>
      <c r="D249" s="218"/>
      <c r="E249" s="218"/>
      <c r="F249" s="219"/>
      <c r="G249" s="217" t="s">
        <v>341</v>
      </c>
      <c r="H249" s="219"/>
      <c r="K249" s="42">
        <v>59</v>
      </c>
      <c r="L249" s="42">
        <v>1</v>
      </c>
    </row>
    <row r="250" spans="2:12" ht="14">
      <c r="B250" s="224"/>
      <c r="C250" s="198"/>
      <c r="D250" s="198"/>
      <c r="E250" s="198"/>
      <c r="F250" s="225"/>
      <c r="G250" s="224" t="s">
        <v>342</v>
      </c>
      <c r="H250" s="225"/>
      <c r="K250" s="42">
        <v>0</v>
      </c>
      <c r="L250" s="42">
        <v>1</v>
      </c>
    </row>
    <row r="251" spans="2:12" ht="14">
      <c r="B251" s="224"/>
      <c r="C251" s="198"/>
      <c r="D251" s="198"/>
      <c r="E251" s="198"/>
      <c r="F251" s="225"/>
      <c r="G251" s="224" t="s">
        <v>343</v>
      </c>
      <c r="H251" s="225"/>
      <c r="K251" s="42">
        <v>0</v>
      </c>
      <c r="L251" s="42">
        <v>1</v>
      </c>
    </row>
    <row r="252" spans="2:12" ht="14">
      <c r="B252" s="220"/>
      <c r="C252" s="205"/>
      <c r="D252" s="205"/>
      <c r="E252" s="205"/>
      <c r="F252" s="221"/>
      <c r="G252" s="233"/>
      <c r="H252" s="234"/>
      <c r="K252" s="42">
        <v>0</v>
      </c>
      <c r="L252" s="42">
        <v>1</v>
      </c>
    </row>
    <row r="253" spans="2:12" ht="14">
      <c r="B253" s="217" t="s">
        <v>344</v>
      </c>
      <c r="C253" s="218"/>
      <c r="D253" s="218"/>
      <c r="E253" s="218"/>
      <c r="F253" s="219"/>
      <c r="G253" s="217" t="s">
        <v>345</v>
      </c>
      <c r="H253" s="219"/>
      <c r="K253" s="42">
        <v>53</v>
      </c>
      <c r="L253" s="42">
        <v>1</v>
      </c>
    </row>
    <row r="254" spans="2:12" ht="14">
      <c r="B254" s="224"/>
      <c r="C254" s="198"/>
      <c r="D254" s="198"/>
      <c r="E254" s="198"/>
      <c r="F254" s="225"/>
      <c r="G254" s="224" t="s">
        <v>346</v>
      </c>
      <c r="H254" s="225"/>
      <c r="K254" s="42">
        <v>0</v>
      </c>
      <c r="L254" s="42">
        <v>1</v>
      </c>
    </row>
    <row r="255" spans="2:12" ht="14">
      <c r="B255" s="220"/>
      <c r="C255" s="205"/>
      <c r="D255" s="205"/>
      <c r="E255" s="205"/>
      <c r="F255" s="221"/>
      <c r="G255" s="233"/>
      <c r="H255" s="234"/>
      <c r="K255" s="42">
        <v>0</v>
      </c>
      <c r="L255" s="42">
        <v>1</v>
      </c>
    </row>
    <row r="256" spans="2:12" ht="14">
      <c r="B256" s="217" t="s">
        <v>347</v>
      </c>
      <c r="C256" s="218"/>
      <c r="D256" s="218"/>
      <c r="E256" s="218"/>
      <c r="F256" s="219"/>
      <c r="G256" s="231" t="s">
        <v>348</v>
      </c>
      <c r="H256" s="232"/>
      <c r="K256" s="42">
        <v>29</v>
      </c>
      <c r="L256" s="42">
        <v>1</v>
      </c>
    </row>
    <row r="257" spans="2:12" ht="14">
      <c r="B257" s="224"/>
      <c r="C257" s="198"/>
      <c r="D257" s="198"/>
      <c r="E257" s="198"/>
      <c r="F257" s="225"/>
      <c r="G257" s="33" t="s">
        <v>215</v>
      </c>
      <c r="H257" s="34" t="s">
        <v>349</v>
      </c>
      <c r="K257" s="42">
        <v>0</v>
      </c>
      <c r="L257" s="42">
        <v>1</v>
      </c>
    </row>
    <row r="258" spans="2:12" ht="28">
      <c r="B258" s="224"/>
      <c r="C258" s="198"/>
      <c r="D258" s="198"/>
      <c r="E258" s="198"/>
      <c r="F258" s="225"/>
      <c r="G258" s="33" t="s">
        <v>215</v>
      </c>
      <c r="H258" s="34" t="s">
        <v>350</v>
      </c>
      <c r="K258" s="42">
        <v>0</v>
      </c>
      <c r="L258" s="42">
        <v>1</v>
      </c>
    </row>
    <row r="259" spans="2:12" ht="28">
      <c r="B259" s="224"/>
      <c r="C259" s="198"/>
      <c r="D259" s="198"/>
      <c r="E259" s="198"/>
      <c r="F259" s="225"/>
      <c r="G259" s="33" t="s">
        <v>215</v>
      </c>
      <c r="H259" s="34" t="s">
        <v>351</v>
      </c>
      <c r="K259" s="42">
        <v>0</v>
      </c>
      <c r="L259" s="42">
        <v>1</v>
      </c>
    </row>
    <row r="260" spans="2:12" ht="14">
      <c r="B260" s="220"/>
      <c r="C260" s="205"/>
      <c r="D260" s="205"/>
      <c r="E260" s="205"/>
      <c r="F260" s="221"/>
      <c r="G260" s="222"/>
      <c r="H260" s="223"/>
      <c r="K260" s="42">
        <v>0</v>
      </c>
      <c r="L260" s="42">
        <v>1</v>
      </c>
    </row>
    <row r="261" spans="2:12" ht="14">
      <c r="B261" s="217" t="s">
        <v>352</v>
      </c>
      <c r="C261" s="218"/>
      <c r="D261" s="218"/>
      <c r="E261" s="218"/>
      <c r="F261" s="219"/>
      <c r="G261" s="231" t="s">
        <v>353</v>
      </c>
      <c r="H261" s="232"/>
      <c r="K261" s="42">
        <v>32</v>
      </c>
      <c r="L261" s="42">
        <v>1</v>
      </c>
    </row>
    <row r="262" spans="2:12" ht="28">
      <c r="B262" s="224"/>
      <c r="C262" s="198"/>
      <c r="D262" s="198"/>
      <c r="E262" s="198"/>
      <c r="F262" s="225"/>
      <c r="G262" s="33" t="s">
        <v>215</v>
      </c>
      <c r="H262" s="34" t="s">
        <v>354</v>
      </c>
      <c r="K262" s="42">
        <v>0</v>
      </c>
      <c r="L262" s="42">
        <v>1</v>
      </c>
    </row>
    <row r="263" spans="2:12" ht="28">
      <c r="B263" s="224"/>
      <c r="C263" s="198"/>
      <c r="D263" s="198"/>
      <c r="E263" s="198"/>
      <c r="F263" s="225"/>
      <c r="G263" s="33" t="s">
        <v>215</v>
      </c>
      <c r="H263" s="34" t="s">
        <v>355</v>
      </c>
      <c r="K263" s="42">
        <v>0</v>
      </c>
      <c r="L263" s="42">
        <v>1</v>
      </c>
    </row>
    <row r="264" spans="2:12" ht="28">
      <c r="B264" s="224"/>
      <c r="C264" s="198"/>
      <c r="D264" s="198"/>
      <c r="E264" s="198"/>
      <c r="F264" s="225"/>
      <c r="G264" s="33" t="s">
        <v>215</v>
      </c>
      <c r="H264" s="34" t="s">
        <v>356</v>
      </c>
      <c r="K264" s="42">
        <v>0</v>
      </c>
      <c r="L264" s="42">
        <v>1</v>
      </c>
    </row>
    <row r="265" spans="2:12" ht="14">
      <c r="B265" s="220"/>
      <c r="C265" s="205"/>
      <c r="D265" s="205"/>
      <c r="E265" s="205"/>
      <c r="F265" s="221"/>
      <c r="G265" s="222"/>
      <c r="H265" s="223"/>
      <c r="K265" s="42">
        <v>0</v>
      </c>
      <c r="L265" s="42">
        <v>1</v>
      </c>
    </row>
    <row r="266" spans="2:12" ht="14">
      <c r="B266" s="217" t="s">
        <v>357</v>
      </c>
      <c r="C266" s="218"/>
      <c r="D266" s="218"/>
      <c r="E266" s="218"/>
      <c r="F266" s="219"/>
      <c r="G266" s="217" t="s">
        <v>358</v>
      </c>
      <c r="H266" s="219"/>
      <c r="K266" s="42">
        <v>38</v>
      </c>
      <c r="L266" s="42">
        <v>1</v>
      </c>
    </row>
    <row r="267" spans="2:12" ht="14">
      <c r="B267" s="220"/>
      <c r="C267" s="205"/>
      <c r="D267" s="205"/>
      <c r="E267" s="205"/>
      <c r="F267" s="221"/>
      <c r="G267" s="233"/>
      <c r="H267" s="234"/>
      <c r="K267" s="42">
        <v>0</v>
      </c>
      <c r="L267" s="42">
        <v>1</v>
      </c>
    </row>
    <row r="268" spans="2:12" ht="14">
      <c r="B268" s="217" t="s">
        <v>359</v>
      </c>
      <c r="C268" s="218"/>
      <c r="D268" s="218"/>
      <c r="E268" s="218"/>
      <c r="F268" s="219"/>
      <c r="G268" s="217" t="s">
        <v>334</v>
      </c>
      <c r="H268" s="219"/>
      <c r="K268" s="42">
        <v>36</v>
      </c>
      <c r="L268" s="42">
        <v>1</v>
      </c>
    </row>
    <row r="269" spans="2:12" ht="14">
      <c r="B269" s="220"/>
      <c r="C269" s="205"/>
      <c r="D269" s="205"/>
      <c r="E269" s="205"/>
      <c r="F269" s="221"/>
      <c r="G269" s="233"/>
      <c r="H269" s="234"/>
      <c r="K269" s="42">
        <v>0</v>
      </c>
      <c r="L269" s="42">
        <v>1</v>
      </c>
    </row>
    <row r="270" spans="2:12" ht="14">
      <c r="B270" s="217" t="s">
        <v>360</v>
      </c>
      <c r="C270" s="218"/>
      <c r="D270" s="218"/>
      <c r="E270" s="218"/>
      <c r="F270" s="219"/>
      <c r="G270" s="217" t="s">
        <v>334</v>
      </c>
      <c r="H270" s="219"/>
      <c r="K270" s="42">
        <v>39</v>
      </c>
      <c r="L270" s="42">
        <v>1</v>
      </c>
    </row>
    <row r="271" spans="2:12" ht="14">
      <c r="B271" s="220"/>
      <c r="C271" s="205"/>
      <c r="D271" s="205"/>
      <c r="E271" s="205"/>
      <c r="F271" s="221"/>
      <c r="G271" s="233"/>
      <c r="H271" s="234"/>
      <c r="K271" s="42">
        <v>0</v>
      </c>
      <c r="L271" s="42">
        <v>1</v>
      </c>
    </row>
    <row r="272" spans="2:12" ht="14">
      <c r="B272" s="217" t="s">
        <v>361</v>
      </c>
      <c r="C272" s="218"/>
      <c r="D272" s="218"/>
      <c r="E272" s="218"/>
      <c r="F272" s="219"/>
      <c r="G272" s="235" t="s">
        <v>362</v>
      </c>
      <c r="H272" s="236"/>
      <c r="K272" s="42">
        <v>49</v>
      </c>
      <c r="L272" s="42">
        <v>1</v>
      </c>
    </row>
    <row r="273" spans="1:12" ht="14">
      <c r="A273" s="46"/>
      <c r="B273" s="220"/>
      <c r="C273" s="205"/>
      <c r="D273" s="205"/>
      <c r="E273" s="205"/>
      <c r="F273" s="221"/>
      <c r="G273" s="220"/>
      <c r="H273" s="221"/>
      <c r="K273" s="42">
        <v>0</v>
      </c>
      <c r="L273" s="42">
        <v>1</v>
      </c>
    </row>
    <row r="274" spans="1:12" ht="14">
      <c r="A274" s="46"/>
      <c r="B274" s="218"/>
      <c r="C274" s="218"/>
      <c r="D274" s="218"/>
      <c r="E274" s="218"/>
      <c r="F274" s="218"/>
      <c r="G274" s="218"/>
      <c r="H274" s="218"/>
      <c r="K274" s="42">
        <v>0</v>
      </c>
      <c r="L274" s="42">
        <v>1</v>
      </c>
    </row>
    <row r="275" spans="1:12" ht="14">
      <c r="A275" s="46" t="s">
        <v>363</v>
      </c>
      <c r="B275" s="199" t="s">
        <v>134</v>
      </c>
      <c r="C275" s="199"/>
      <c r="D275" s="199"/>
      <c r="E275" s="199"/>
      <c r="F275" s="199"/>
      <c r="G275" s="200" t="str">
        <f>"Return to "&amp;$B275&amp;" "</f>
        <v xml:space="preserve">Return to Repairs and maintenance </v>
      </c>
      <c r="H275" s="200"/>
      <c r="K275" s="42">
        <v>23</v>
      </c>
      <c r="L275" s="42">
        <v>1</v>
      </c>
    </row>
    <row r="276" spans="1:12" ht="14">
      <c r="A276" s="46"/>
      <c r="B276" s="199"/>
      <c r="C276" s="199"/>
      <c r="D276" s="199"/>
      <c r="E276" s="199"/>
      <c r="F276" s="199"/>
      <c r="G276" s="200"/>
      <c r="H276" s="200"/>
      <c r="K276" s="42">
        <v>0</v>
      </c>
      <c r="L276" s="42">
        <v>1</v>
      </c>
    </row>
    <row r="277" spans="1:12" ht="14">
      <c r="A277" s="46"/>
      <c r="B277" s="202"/>
      <c r="C277" s="202"/>
      <c r="D277" s="202"/>
      <c r="E277" s="202"/>
      <c r="F277" s="202"/>
      <c r="G277" s="202"/>
      <c r="H277" s="202"/>
      <c r="K277" s="42">
        <v>0</v>
      </c>
      <c r="L277" s="42">
        <v>1</v>
      </c>
    </row>
    <row r="278" spans="1:12" ht="14">
      <c r="A278" s="46"/>
      <c r="B278" s="198" t="s">
        <v>364</v>
      </c>
      <c r="C278" s="198"/>
      <c r="D278" s="198"/>
      <c r="E278" s="198"/>
      <c r="F278" s="198"/>
      <c r="G278" s="198"/>
      <c r="H278" s="198"/>
      <c r="K278" s="42">
        <v>77</v>
      </c>
      <c r="L278" s="42">
        <v>1</v>
      </c>
    </row>
    <row r="279" spans="1:12" ht="14">
      <c r="A279" s="46"/>
      <c r="B279" s="30" t="s">
        <v>215</v>
      </c>
      <c r="C279" s="198" t="s">
        <v>365</v>
      </c>
      <c r="D279" s="198"/>
      <c r="E279" s="198"/>
      <c r="F279" s="198"/>
      <c r="G279" s="198"/>
      <c r="H279" s="198"/>
      <c r="K279" s="42">
        <v>1</v>
      </c>
      <c r="L279" s="42">
        <v>1</v>
      </c>
    </row>
    <row r="280" spans="1:12" ht="14">
      <c r="A280" s="46"/>
      <c r="B280" s="30" t="s">
        <v>215</v>
      </c>
      <c r="C280" s="198" t="s">
        <v>366</v>
      </c>
      <c r="D280" s="198"/>
      <c r="E280" s="198"/>
      <c r="F280" s="198"/>
      <c r="G280" s="198"/>
      <c r="H280" s="198"/>
      <c r="K280" s="42">
        <v>1</v>
      </c>
      <c r="L280" s="42">
        <v>1</v>
      </c>
    </row>
    <row r="281" spans="1:12" ht="14">
      <c r="A281" s="46"/>
      <c r="B281" s="30" t="s">
        <v>215</v>
      </c>
      <c r="C281" s="198" t="s">
        <v>367</v>
      </c>
      <c r="D281" s="198"/>
      <c r="E281" s="198"/>
      <c r="F281" s="198"/>
      <c r="G281" s="198"/>
      <c r="H281" s="198"/>
      <c r="K281" s="42">
        <v>1</v>
      </c>
      <c r="L281" s="42">
        <v>1</v>
      </c>
    </row>
    <row r="282" spans="1:12" ht="14">
      <c r="A282" s="46"/>
      <c r="B282" s="198"/>
      <c r="C282" s="198"/>
      <c r="D282" s="198"/>
      <c r="E282" s="198"/>
      <c r="F282" s="198"/>
      <c r="G282" s="198"/>
      <c r="H282" s="198"/>
      <c r="K282" s="42">
        <v>0</v>
      </c>
      <c r="L282" s="42">
        <v>1</v>
      </c>
    </row>
    <row r="283" spans="1:12" ht="61.4" customHeight="1">
      <c r="A283" s="46"/>
      <c r="B283" s="198" t="s">
        <v>368</v>
      </c>
      <c r="C283" s="198"/>
      <c r="D283" s="198"/>
      <c r="E283" s="198"/>
      <c r="F283" s="198"/>
      <c r="G283" s="198"/>
      <c r="H283" s="198"/>
      <c r="K283" s="42">
        <v>608</v>
      </c>
      <c r="L283" s="42">
        <v>4</v>
      </c>
    </row>
    <row r="284" spans="1:12" ht="14">
      <c r="A284" s="46"/>
      <c r="B284" s="198"/>
      <c r="C284" s="198"/>
      <c r="D284" s="198"/>
      <c r="E284" s="198"/>
      <c r="F284" s="198"/>
      <c r="G284" s="198"/>
      <c r="H284" s="198"/>
      <c r="K284" s="42">
        <v>0</v>
      </c>
      <c r="L284" s="42">
        <v>1</v>
      </c>
    </row>
    <row r="285" spans="1:12" ht="29.15" customHeight="1">
      <c r="A285" s="46"/>
      <c r="B285" s="198" t="s">
        <v>369</v>
      </c>
      <c r="C285" s="198"/>
      <c r="D285" s="198"/>
      <c r="E285" s="198"/>
      <c r="F285" s="198"/>
      <c r="G285" s="198"/>
      <c r="H285" s="198"/>
      <c r="K285" s="42">
        <v>285</v>
      </c>
      <c r="L285" s="42">
        <v>2</v>
      </c>
    </row>
    <row r="286" spans="1:12" ht="14">
      <c r="A286" s="46"/>
      <c r="B286" s="205"/>
      <c r="C286" s="205"/>
      <c r="D286" s="205"/>
      <c r="E286" s="205"/>
      <c r="F286" s="205"/>
      <c r="G286" s="205"/>
      <c r="H286" s="205"/>
      <c r="K286" s="42">
        <v>0</v>
      </c>
      <c r="L286" s="42">
        <v>1</v>
      </c>
    </row>
    <row r="287" spans="1:12" ht="14">
      <c r="A287" s="46"/>
      <c r="B287" s="206" t="s">
        <v>370</v>
      </c>
      <c r="C287" s="207"/>
      <c r="D287" s="207"/>
      <c r="E287" s="207"/>
      <c r="F287" s="208"/>
      <c r="G287" s="206" t="s">
        <v>371</v>
      </c>
      <c r="H287" s="208"/>
      <c r="K287" s="42">
        <v>29</v>
      </c>
      <c r="L287" s="42">
        <v>1</v>
      </c>
    </row>
    <row r="288" spans="1:12" ht="14">
      <c r="A288" s="46"/>
      <c r="B288" s="239"/>
      <c r="C288" s="240"/>
      <c r="D288" s="240"/>
      <c r="E288" s="240"/>
      <c r="F288" s="241"/>
      <c r="G288" s="212"/>
      <c r="H288" s="213"/>
      <c r="K288" s="42">
        <v>0</v>
      </c>
      <c r="L288" s="42">
        <v>1</v>
      </c>
    </row>
    <row r="289" spans="2:12" ht="14">
      <c r="B289" s="217" t="s">
        <v>372</v>
      </c>
      <c r="C289" s="218"/>
      <c r="D289" s="218"/>
      <c r="E289" s="218"/>
      <c r="F289" s="219"/>
      <c r="G289" s="217" t="s">
        <v>232</v>
      </c>
      <c r="H289" s="219"/>
      <c r="K289" s="42">
        <v>57</v>
      </c>
      <c r="L289" s="42">
        <v>1</v>
      </c>
    </row>
    <row r="290" spans="2:12" ht="14">
      <c r="B290" s="224"/>
      <c r="C290" s="198"/>
      <c r="D290" s="198"/>
      <c r="E290" s="198"/>
      <c r="F290" s="225"/>
      <c r="G290" s="233"/>
      <c r="H290" s="234"/>
      <c r="K290" s="42">
        <v>0</v>
      </c>
      <c r="L290" s="42">
        <v>1</v>
      </c>
    </row>
    <row r="291" spans="2:12" ht="14">
      <c r="B291" s="217" t="s">
        <v>373</v>
      </c>
      <c r="C291" s="218"/>
      <c r="D291" s="218"/>
      <c r="E291" s="218"/>
      <c r="F291" s="219"/>
      <c r="G291" s="237" t="s">
        <v>374</v>
      </c>
      <c r="H291" s="238"/>
      <c r="K291" s="42">
        <v>79</v>
      </c>
      <c r="L291" s="42">
        <v>1</v>
      </c>
    </row>
    <row r="292" spans="2:12" ht="14">
      <c r="B292" s="224"/>
      <c r="C292" s="198"/>
      <c r="D292" s="198"/>
      <c r="E292" s="198"/>
      <c r="F292" s="225"/>
      <c r="G292" s="233"/>
      <c r="H292" s="234"/>
      <c r="K292" s="42">
        <v>0</v>
      </c>
      <c r="L292" s="42">
        <v>1</v>
      </c>
    </row>
    <row r="293" spans="2:12" ht="14">
      <c r="B293" s="217" t="s">
        <v>375</v>
      </c>
      <c r="C293" s="218"/>
      <c r="D293" s="218"/>
      <c r="E293" s="218"/>
      <c r="F293" s="219"/>
      <c r="G293" s="231" t="s">
        <v>376</v>
      </c>
      <c r="H293" s="232"/>
      <c r="K293" s="42">
        <v>69</v>
      </c>
      <c r="L293" s="42">
        <v>1</v>
      </c>
    </row>
    <row r="294" spans="2:12" ht="14">
      <c r="B294" s="224"/>
      <c r="C294" s="198"/>
      <c r="D294" s="198"/>
      <c r="E294" s="198"/>
      <c r="F294" s="225"/>
      <c r="G294" s="33" t="s">
        <v>215</v>
      </c>
      <c r="H294" s="34" t="s">
        <v>377</v>
      </c>
      <c r="K294" s="42">
        <v>0</v>
      </c>
      <c r="L294" s="42">
        <v>1</v>
      </c>
    </row>
    <row r="295" spans="2:12" ht="14">
      <c r="B295" s="224"/>
      <c r="C295" s="198"/>
      <c r="D295" s="198"/>
      <c r="E295" s="198"/>
      <c r="F295" s="225"/>
      <c r="G295" s="33" t="s">
        <v>215</v>
      </c>
      <c r="H295" s="34" t="s">
        <v>378</v>
      </c>
      <c r="K295" s="42">
        <v>0</v>
      </c>
      <c r="L295" s="42">
        <v>1</v>
      </c>
    </row>
    <row r="296" spans="2:12" ht="14">
      <c r="B296" s="224"/>
      <c r="C296" s="198"/>
      <c r="D296" s="198"/>
      <c r="E296" s="198"/>
      <c r="F296" s="225"/>
      <c r="G296" s="33" t="s">
        <v>215</v>
      </c>
      <c r="H296" s="34" t="s">
        <v>379</v>
      </c>
      <c r="K296" s="42">
        <v>0</v>
      </c>
      <c r="L296" s="42">
        <v>1</v>
      </c>
    </row>
    <row r="297" spans="2:12" ht="14">
      <c r="B297" s="224"/>
      <c r="C297" s="198"/>
      <c r="D297" s="198"/>
      <c r="E297" s="198"/>
      <c r="F297" s="225"/>
      <c r="G297" s="222"/>
      <c r="H297" s="223"/>
      <c r="K297" s="42">
        <v>0</v>
      </c>
      <c r="L297" s="42">
        <v>1</v>
      </c>
    </row>
    <row r="298" spans="2:12" ht="14">
      <c r="B298" s="217" t="s">
        <v>380</v>
      </c>
      <c r="C298" s="218"/>
      <c r="D298" s="218"/>
      <c r="E298" s="218"/>
      <c r="F298" s="219"/>
      <c r="G298" s="231" t="s">
        <v>381</v>
      </c>
      <c r="H298" s="232"/>
      <c r="K298" s="42">
        <v>64</v>
      </c>
      <c r="L298" s="42">
        <v>1</v>
      </c>
    </row>
    <row r="299" spans="2:12" ht="14">
      <c r="B299" s="224"/>
      <c r="C299" s="198"/>
      <c r="D299" s="198"/>
      <c r="E299" s="198"/>
      <c r="F299" s="225"/>
      <c r="G299" s="33" t="s">
        <v>215</v>
      </c>
      <c r="H299" s="34" t="s">
        <v>382</v>
      </c>
      <c r="K299" s="42">
        <v>0</v>
      </c>
      <c r="L299" s="42">
        <v>1</v>
      </c>
    </row>
    <row r="300" spans="2:12" ht="14">
      <c r="B300" s="224"/>
      <c r="C300" s="198"/>
      <c r="D300" s="198"/>
      <c r="E300" s="198"/>
      <c r="F300" s="225"/>
      <c r="G300" s="33" t="s">
        <v>215</v>
      </c>
      <c r="H300" s="34" t="s">
        <v>383</v>
      </c>
      <c r="K300" s="42">
        <v>0</v>
      </c>
      <c r="L300" s="42">
        <v>1</v>
      </c>
    </row>
    <row r="301" spans="2:12" ht="14">
      <c r="B301" s="224"/>
      <c r="C301" s="198"/>
      <c r="D301" s="198"/>
      <c r="E301" s="198"/>
      <c r="F301" s="225"/>
      <c r="G301" s="33" t="s">
        <v>215</v>
      </c>
      <c r="H301" s="34" t="s">
        <v>384</v>
      </c>
      <c r="K301" s="42">
        <v>0</v>
      </c>
      <c r="L301" s="42">
        <v>1</v>
      </c>
    </row>
    <row r="302" spans="2:12" ht="14">
      <c r="B302" s="224"/>
      <c r="C302" s="198"/>
      <c r="D302" s="198"/>
      <c r="E302" s="198"/>
      <c r="F302" s="225"/>
      <c r="G302" s="33" t="s">
        <v>215</v>
      </c>
      <c r="H302" s="34" t="s">
        <v>385</v>
      </c>
      <c r="K302" s="42">
        <v>0</v>
      </c>
      <c r="L302" s="42">
        <v>1</v>
      </c>
    </row>
    <row r="303" spans="2:12" ht="14">
      <c r="B303" s="224"/>
      <c r="C303" s="198"/>
      <c r="D303" s="198"/>
      <c r="E303" s="198"/>
      <c r="F303" s="225"/>
      <c r="G303" s="33" t="s">
        <v>215</v>
      </c>
      <c r="H303" s="34" t="s">
        <v>386</v>
      </c>
      <c r="K303" s="42">
        <v>0</v>
      </c>
      <c r="L303" s="42">
        <v>1</v>
      </c>
    </row>
    <row r="304" spans="2:12" ht="14">
      <c r="B304" s="224"/>
      <c r="C304" s="198"/>
      <c r="D304" s="198"/>
      <c r="E304" s="198"/>
      <c r="F304" s="225"/>
      <c r="G304" s="233"/>
      <c r="H304" s="234"/>
      <c r="K304" s="42">
        <v>0</v>
      </c>
      <c r="L304" s="42">
        <v>1</v>
      </c>
    </row>
    <row r="305" spans="1:12" ht="14">
      <c r="A305" s="46"/>
      <c r="B305" s="217" t="s">
        <v>387</v>
      </c>
      <c r="C305" s="218"/>
      <c r="D305" s="218"/>
      <c r="E305" s="218"/>
      <c r="F305" s="219"/>
      <c r="G305" s="217" t="s">
        <v>388</v>
      </c>
      <c r="H305" s="219"/>
      <c r="K305" s="42">
        <v>69</v>
      </c>
      <c r="L305" s="42">
        <v>1</v>
      </c>
    </row>
    <row r="306" spans="1:12" ht="14">
      <c r="A306" s="46"/>
      <c r="B306" s="224"/>
      <c r="C306" s="198"/>
      <c r="D306" s="198"/>
      <c r="E306" s="198"/>
      <c r="F306" s="225"/>
      <c r="G306" s="233"/>
      <c r="H306" s="234"/>
      <c r="K306" s="42">
        <v>0</v>
      </c>
      <c r="L306" s="42">
        <v>1</v>
      </c>
    </row>
    <row r="307" spans="1:12" ht="14">
      <c r="A307" s="46"/>
      <c r="B307" s="217" t="s">
        <v>389</v>
      </c>
      <c r="C307" s="218"/>
      <c r="D307" s="218"/>
      <c r="E307" s="218"/>
      <c r="F307" s="219"/>
      <c r="G307" s="217" t="s">
        <v>390</v>
      </c>
      <c r="H307" s="219"/>
      <c r="K307" s="42">
        <v>73</v>
      </c>
      <c r="L307" s="42">
        <v>1</v>
      </c>
    </row>
    <row r="308" spans="1:12" ht="14">
      <c r="A308" s="46"/>
      <c r="B308" s="224"/>
      <c r="C308" s="198"/>
      <c r="D308" s="198"/>
      <c r="E308" s="198"/>
      <c r="F308" s="225"/>
      <c r="G308" s="233"/>
      <c r="H308" s="234"/>
      <c r="K308" s="42">
        <v>0</v>
      </c>
      <c r="L308" s="42">
        <v>1</v>
      </c>
    </row>
    <row r="309" spans="1:12" ht="14">
      <c r="A309" s="46"/>
      <c r="B309" s="217" t="s">
        <v>391</v>
      </c>
      <c r="C309" s="218"/>
      <c r="D309" s="218"/>
      <c r="E309" s="218"/>
      <c r="F309" s="219"/>
      <c r="G309" s="217" t="s">
        <v>392</v>
      </c>
      <c r="H309" s="219"/>
      <c r="K309" s="42">
        <v>61</v>
      </c>
      <c r="L309" s="42">
        <v>1</v>
      </c>
    </row>
    <row r="310" spans="1:12" ht="14">
      <c r="A310" s="46"/>
      <c r="B310" s="224"/>
      <c r="C310" s="198"/>
      <c r="D310" s="198"/>
      <c r="E310" s="198"/>
      <c r="F310" s="225"/>
      <c r="G310" s="233"/>
      <c r="H310" s="234"/>
      <c r="K310" s="42">
        <v>0</v>
      </c>
      <c r="L310" s="42">
        <v>1</v>
      </c>
    </row>
    <row r="311" spans="1:12" ht="14">
      <c r="A311" s="46"/>
      <c r="B311" s="217" t="s">
        <v>393</v>
      </c>
      <c r="C311" s="218"/>
      <c r="D311" s="218"/>
      <c r="E311" s="218"/>
      <c r="F311" s="219"/>
      <c r="G311" s="217" t="s">
        <v>394</v>
      </c>
      <c r="H311" s="219"/>
      <c r="K311" s="42">
        <v>24</v>
      </c>
      <c r="L311" s="42">
        <v>1</v>
      </c>
    </row>
    <row r="312" spans="1:12" ht="14">
      <c r="A312" s="46"/>
      <c r="B312" s="224"/>
      <c r="C312" s="198"/>
      <c r="D312" s="198"/>
      <c r="E312" s="198"/>
      <c r="F312" s="225"/>
      <c r="G312" s="233"/>
      <c r="H312" s="234"/>
      <c r="K312" s="42">
        <v>0</v>
      </c>
      <c r="L312" s="42">
        <v>1</v>
      </c>
    </row>
    <row r="313" spans="1:12" ht="14">
      <c r="A313" s="46"/>
      <c r="B313" s="217" t="s">
        <v>395</v>
      </c>
      <c r="C313" s="218"/>
      <c r="D313" s="218"/>
      <c r="E313" s="218"/>
      <c r="F313" s="219"/>
      <c r="G313" s="217" t="s">
        <v>334</v>
      </c>
      <c r="H313" s="219"/>
      <c r="K313" s="42">
        <v>31</v>
      </c>
      <c r="L313" s="42">
        <v>1</v>
      </c>
    </row>
    <row r="314" spans="1:12" ht="14">
      <c r="A314" s="46"/>
      <c r="B314" s="224"/>
      <c r="C314" s="198"/>
      <c r="D314" s="198"/>
      <c r="E314" s="198"/>
      <c r="F314" s="225"/>
      <c r="G314" s="233"/>
      <c r="H314" s="234"/>
      <c r="K314" s="42">
        <v>0</v>
      </c>
      <c r="L314" s="42">
        <v>1</v>
      </c>
    </row>
    <row r="315" spans="1:12" ht="14">
      <c r="A315" s="46"/>
      <c r="B315" s="217" t="s">
        <v>396</v>
      </c>
      <c r="C315" s="218"/>
      <c r="D315" s="218"/>
      <c r="E315" s="218"/>
      <c r="F315" s="219"/>
      <c r="G315" s="217" t="s">
        <v>334</v>
      </c>
      <c r="H315" s="219"/>
      <c r="K315" s="42">
        <v>34</v>
      </c>
      <c r="L315" s="42">
        <v>1</v>
      </c>
    </row>
    <row r="316" spans="1:12" ht="14">
      <c r="A316" s="46"/>
      <c r="B316" s="224"/>
      <c r="C316" s="198"/>
      <c r="D316" s="198"/>
      <c r="E316" s="198"/>
      <c r="F316" s="225"/>
      <c r="G316" s="233"/>
      <c r="H316" s="234"/>
      <c r="K316" s="42">
        <v>0</v>
      </c>
      <c r="L316" s="42">
        <v>1</v>
      </c>
    </row>
    <row r="317" spans="1:12" ht="14">
      <c r="A317" s="46"/>
      <c r="B317" s="217" t="s">
        <v>397</v>
      </c>
      <c r="C317" s="218"/>
      <c r="D317" s="218"/>
      <c r="E317" s="218"/>
      <c r="F317" s="219"/>
      <c r="G317" s="235" t="s">
        <v>362</v>
      </c>
      <c r="H317" s="236"/>
      <c r="K317" s="42">
        <v>44</v>
      </c>
      <c r="L317" s="42">
        <v>1</v>
      </c>
    </row>
    <row r="318" spans="1:12" ht="14">
      <c r="A318" s="46"/>
      <c r="B318" s="220"/>
      <c r="C318" s="205"/>
      <c r="D318" s="205"/>
      <c r="E318" s="205"/>
      <c r="F318" s="221"/>
      <c r="G318" s="220"/>
      <c r="H318" s="221"/>
      <c r="K318" s="42">
        <v>0</v>
      </c>
      <c r="L318" s="42">
        <v>1</v>
      </c>
    </row>
    <row r="319" spans="1:12" ht="14">
      <c r="A319" s="46"/>
      <c r="B319" s="218"/>
      <c r="C319" s="218"/>
      <c r="D319" s="218"/>
      <c r="E319" s="218"/>
      <c r="F319" s="218"/>
      <c r="G319" s="218"/>
      <c r="H319" s="218"/>
      <c r="K319" s="42">
        <v>0</v>
      </c>
      <c r="L319" s="42">
        <v>1</v>
      </c>
    </row>
    <row r="320" spans="1:12" ht="14">
      <c r="A320" s="46" t="s">
        <v>398</v>
      </c>
      <c r="B320" s="199" t="s">
        <v>34</v>
      </c>
      <c r="C320" s="199"/>
      <c r="D320" s="199"/>
      <c r="E320" s="199"/>
      <c r="F320" s="199"/>
      <c r="G320" s="200" t="str">
        <f>"Return to "&amp;$B320&amp;" "</f>
        <v xml:space="preserve">Return to Bad debts </v>
      </c>
      <c r="H320" s="200"/>
      <c r="K320" s="42">
        <v>9</v>
      </c>
      <c r="L320" s="42">
        <v>1</v>
      </c>
    </row>
    <row r="321" spans="2:12" ht="14">
      <c r="B321" s="199"/>
      <c r="C321" s="199"/>
      <c r="D321" s="199"/>
      <c r="E321" s="199"/>
      <c r="F321" s="199"/>
      <c r="G321" s="200"/>
      <c r="H321" s="200"/>
      <c r="K321" s="42">
        <v>0</v>
      </c>
      <c r="L321" s="42">
        <v>1</v>
      </c>
    </row>
    <row r="322" spans="2:12" ht="14">
      <c r="B322" s="202"/>
      <c r="C322" s="202"/>
      <c r="D322" s="202"/>
      <c r="E322" s="202"/>
      <c r="F322" s="202"/>
      <c r="G322" s="202"/>
      <c r="H322" s="202"/>
      <c r="K322" s="42">
        <v>0</v>
      </c>
      <c r="L322" s="42">
        <v>1</v>
      </c>
    </row>
    <row r="323" spans="2:12" ht="29.15" customHeight="1">
      <c r="B323" s="198" t="s">
        <v>399</v>
      </c>
      <c r="C323" s="198"/>
      <c r="D323" s="198"/>
      <c r="E323" s="198"/>
      <c r="F323" s="198"/>
      <c r="G323" s="198"/>
      <c r="H323" s="198"/>
      <c r="K323" s="42">
        <v>193</v>
      </c>
      <c r="L323" s="42">
        <v>2</v>
      </c>
    </row>
    <row r="324" spans="2:12" ht="14">
      <c r="B324" s="198"/>
      <c r="C324" s="198"/>
      <c r="D324" s="198"/>
      <c r="E324" s="198"/>
      <c r="F324" s="198"/>
      <c r="G324" s="198"/>
      <c r="H324" s="198"/>
      <c r="K324" s="42">
        <v>0</v>
      </c>
      <c r="L324" s="42">
        <v>1</v>
      </c>
    </row>
    <row r="325" spans="2:12" ht="29.15" customHeight="1">
      <c r="B325" s="198" t="s">
        <v>400</v>
      </c>
      <c r="C325" s="198"/>
      <c r="D325" s="198"/>
      <c r="E325" s="198"/>
      <c r="F325" s="198"/>
      <c r="G325" s="198"/>
      <c r="H325" s="198"/>
      <c r="K325" s="42">
        <v>217</v>
      </c>
      <c r="L325" s="42">
        <v>2</v>
      </c>
    </row>
    <row r="326" spans="2:12" ht="14">
      <c r="B326" s="198"/>
      <c r="C326" s="198"/>
      <c r="D326" s="198"/>
      <c r="E326" s="198"/>
      <c r="F326" s="198"/>
      <c r="G326" s="198"/>
      <c r="H326" s="198"/>
      <c r="K326" s="42">
        <v>0</v>
      </c>
      <c r="L326" s="42">
        <v>1</v>
      </c>
    </row>
    <row r="327" spans="2:12" ht="14">
      <c r="B327" s="202" t="s">
        <v>401</v>
      </c>
      <c r="C327" s="202"/>
      <c r="D327" s="202"/>
      <c r="E327" s="202"/>
      <c r="F327" s="202"/>
      <c r="G327" s="202"/>
      <c r="H327" s="202"/>
      <c r="K327" s="42">
        <v>22</v>
      </c>
      <c r="L327" s="42">
        <v>1</v>
      </c>
    </row>
    <row r="328" spans="2:12" ht="14">
      <c r="B328" s="198"/>
      <c r="C328" s="198"/>
      <c r="D328" s="198"/>
      <c r="E328" s="198"/>
      <c r="F328" s="198"/>
      <c r="G328" s="198"/>
      <c r="H328" s="198"/>
      <c r="K328" s="42">
        <v>0</v>
      </c>
      <c r="L328" s="42">
        <v>1</v>
      </c>
    </row>
    <row r="329" spans="2:12" ht="42" customHeight="1">
      <c r="B329" s="198" t="s">
        <v>402</v>
      </c>
      <c r="C329" s="198"/>
      <c r="D329" s="198"/>
      <c r="E329" s="198"/>
      <c r="F329" s="198"/>
      <c r="G329" s="198"/>
      <c r="H329" s="198"/>
      <c r="K329" s="42">
        <v>434</v>
      </c>
      <c r="L329" s="42">
        <v>3</v>
      </c>
    </row>
    <row r="330" spans="2:12" ht="14">
      <c r="B330" s="198"/>
      <c r="C330" s="198"/>
      <c r="D330" s="198"/>
      <c r="E330" s="198"/>
      <c r="F330" s="198"/>
      <c r="G330" s="198"/>
      <c r="H330" s="198"/>
      <c r="K330" s="42">
        <v>0</v>
      </c>
      <c r="L330" s="42">
        <v>1</v>
      </c>
    </row>
    <row r="331" spans="2:12" ht="29.15" customHeight="1">
      <c r="B331" s="198" t="s">
        <v>403</v>
      </c>
      <c r="C331" s="198"/>
      <c r="D331" s="198"/>
      <c r="E331" s="198"/>
      <c r="F331" s="198"/>
      <c r="G331" s="198"/>
      <c r="H331" s="198"/>
      <c r="K331" s="42">
        <v>175</v>
      </c>
      <c r="L331" s="42">
        <v>2</v>
      </c>
    </row>
    <row r="332" spans="2:12" ht="14">
      <c r="B332" s="205"/>
      <c r="C332" s="205"/>
      <c r="D332" s="205"/>
      <c r="E332" s="205"/>
      <c r="F332" s="205"/>
      <c r="G332" s="205"/>
      <c r="H332" s="205"/>
      <c r="K332" s="42">
        <v>0</v>
      </c>
      <c r="L332" s="42">
        <v>1</v>
      </c>
    </row>
    <row r="333" spans="2:12" ht="14">
      <c r="B333" s="217" t="s">
        <v>404</v>
      </c>
      <c r="C333" s="218"/>
      <c r="D333" s="218"/>
      <c r="E333" s="218"/>
      <c r="F333" s="219"/>
      <c r="G333" s="217" t="s">
        <v>232</v>
      </c>
      <c r="H333" s="219"/>
      <c r="K333" s="42">
        <v>43</v>
      </c>
      <c r="L333" s="42">
        <v>1</v>
      </c>
    </row>
    <row r="334" spans="2:12" ht="14">
      <c r="B334" s="224"/>
      <c r="C334" s="198"/>
      <c r="D334" s="198"/>
      <c r="E334" s="198"/>
      <c r="F334" s="225"/>
      <c r="G334" s="233"/>
      <c r="H334" s="234"/>
      <c r="K334" s="42">
        <v>0</v>
      </c>
      <c r="L334" s="42">
        <v>1</v>
      </c>
    </row>
    <row r="335" spans="2:12" ht="14">
      <c r="B335" s="217" t="s">
        <v>405</v>
      </c>
      <c r="C335" s="218"/>
      <c r="D335" s="218"/>
      <c r="E335" s="218"/>
      <c r="F335" s="219"/>
      <c r="G335" s="217" t="s">
        <v>406</v>
      </c>
      <c r="H335" s="219"/>
      <c r="K335" s="42">
        <v>56</v>
      </c>
      <c r="L335" s="42">
        <v>1</v>
      </c>
    </row>
    <row r="336" spans="2:12" ht="14">
      <c r="B336" s="224"/>
      <c r="C336" s="198"/>
      <c r="D336" s="198"/>
      <c r="E336" s="198"/>
      <c r="F336" s="225"/>
      <c r="G336" s="233"/>
      <c r="H336" s="234"/>
      <c r="K336" s="42">
        <v>0</v>
      </c>
      <c r="L336" s="42">
        <v>1</v>
      </c>
    </row>
    <row r="337" spans="1:12" ht="14">
      <c r="A337" s="46"/>
      <c r="B337" s="217" t="s">
        <v>407</v>
      </c>
      <c r="C337" s="218"/>
      <c r="D337" s="218"/>
      <c r="E337" s="218"/>
      <c r="F337" s="219"/>
      <c r="G337" s="217" t="s">
        <v>408</v>
      </c>
      <c r="H337" s="219"/>
      <c r="K337" s="42">
        <v>70</v>
      </c>
      <c r="L337" s="42">
        <v>1</v>
      </c>
    </row>
    <row r="338" spans="1:12" ht="14">
      <c r="A338" s="46"/>
      <c r="B338" s="224"/>
      <c r="C338" s="198"/>
      <c r="D338" s="198"/>
      <c r="E338" s="198"/>
      <c r="F338" s="225"/>
      <c r="G338" s="233"/>
      <c r="H338" s="234"/>
      <c r="K338" s="42">
        <v>0</v>
      </c>
      <c r="L338" s="42">
        <v>1</v>
      </c>
    </row>
    <row r="339" spans="1:12" ht="14">
      <c r="A339" s="46"/>
      <c r="B339" s="217" t="s">
        <v>409</v>
      </c>
      <c r="C339" s="218"/>
      <c r="D339" s="218"/>
      <c r="E339" s="218"/>
      <c r="F339" s="219"/>
      <c r="G339" s="217" t="s">
        <v>410</v>
      </c>
      <c r="H339" s="219"/>
      <c r="K339" s="42">
        <v>55</v>
      </c>
      <c r="L339" s="42">
        <v>1</v>
      </c>
    </row>
    <row r="340" spans="1:12" ht="14">
      <c r="A340" s="46"/>
      <c r="B340" s="224"/>
      <c r="C340" s="198"/>
      <c r="D340" s="198"/>
      <c r="E340" s="198"/>
      <c r="F340" s="225"/>
      <c r="G340" s="233"/>
      <c r="H340" s="234"/>
      <c r="K340" s="42">
        <v>0</v>
      </c>
      <c r="L340" s="42">
        <v>1</v>
      </c>
    </row>
    <row r="341" spans="1:12" ht="14">
      <c r="A341" s="46"/>
      <c r="B341" s="217" t="s">
        <v>411</v>
      </c>
      <c r="C341" s="218"/>
      <c r="D341" s="218"/>
      <c r="E341" s="218"/>
      <c r="F341" s="219"/>
      <c r="G341" s="217" t="s">
        <v>412</v>
      </c>
      <c r="H341" s="219"/>
      <c r="K341" s="42">
        <v>46</v>
      </c>
      <c r="L341" s="42">
        <v>1</v>
      </c>
    </row>
    <row r="342" spans="1:12" ht="14">
      <c r="A342" s="46"/>
      <c r="B342" s="224"/>
      <c r="C342" s="198"/>
      <c r="D342" s="198"/>
      <c r="E342" s="198"/>
      <c r="F342" s="225"/>
      <c r="G342" s="233"/>
      <c r="H342" s="234"/>
      <c r="K342" s="42">
        <v>0</v>
      </c>
      <c r="L342" s="42">
        <v>1</v>
      </c>
    </row>
    <row r="343" spans="1:12" ht="14">
      <c r="A343" s="46"/>
      <c r="B343" s="217" t="s">
        <v>413</v>
      </c>
      <c r="C343" s="218"/>
      <c r="D343" s="218"/>
      <c r="E343" s="218"/>
      <c r="F343" s="219"/>
      <c r="G343" s="217" t="s">
        <v>414</v>
      </c>
      <c r="H343" s="219"/>
      <c r="K343" s="42">
        <v>50</v>
      </c>
      <c r="L343" s="42">
        <v>1</v>
      </c>
    </row>
    <row r="344" spans="1:12" ht="14">
      <c r="A344" s="46"/>
      <c r="B344" s="224"/>
      <c r="C344" s="198"/>
      <c r="D344" s="198"/>
      <c r="E344" s="198"/>
      <c r="F344" s="225"/>
      <c r="G344" s="233"/>
      <c r="H344" s="234"/>
      <c r="K344" s="42">
        <v>0</v>
      </c>
      <c r="L344" s="42">
        <v>1</v>
      </c>
    </row>
    <row r="345" spans="1:12" ht="14">
      <c r="A345" s="46"/>
      <c r="B345" s="217" t="s">
        <v>415</v>
      </c>
      <c r="C345" s="218"/>
      <c r="D345" s="218"/>
      <c r="E345" s="218"/>
      <c r="F345" s="219"/>
      <c r="G345" s="217" t="s">
        <v>334</v>
      </c>
      <c r="H345" s="219"/>
      <c r="K345" s="42">
        <v>33</v>
      </c>
      <c r="L345" s="42">
        <v>1</v>
      </c>
    </row>
    <row r="346" spans="1:12" ht="14">
      <c r="A346" s="46"/>
      <c r="B346" s="224"/>
      <c r="C346" s="198"/>
      <c r="D346" s="198"/>
      <c r="E346" s="198"/>
      <c r="F346" s="225"/>
      <c r="G346" s="233"/>
      <c r="H346" s="234"/>
      <c r="K346" s="42">
        <v>0</v>
      </c>
      <c r="L346" s="42">
        <v>1</v>
      </c>
    </row>
    <row r="347" spans="1:12" ht="14">
      <c r="A347" s="46"/>
      <c r="B347" s="217" t="s">
        <v>416</v>
      </c>
      <c r="C347" s="218"/>
      <c r="D347" s="218"/>
      <c r="E347" s="218"/>
      <c r="F347" s="219"/>
      <c r="G347" s="217" t="s">
        <v>334</v>
      </c>
      <c r="H347" s="219"/>
      <c r="K347" s="42">
        <v>36</v>
      </c>
      <c r="L347" s="42">
        <v>1</v>
      </c>
    </row>
    <row r="348" spans="1:12" ht="14">
      <c r="A348" s="46"/>
      <c r="B348" s="224"/>
      <c r="C348" s="198"/>
      <c r="D348" s="198"/>
      <c r="E348" s="198"/>
      <c r="F348" s="225"/>
      <c r="G348" s="233"/>
      <c r="H348" s="234"/>
      <c r="K348" s="42">
        <v>0</v>
      </c>
      <c r="L348" s="42">
        <v>1</v>
      </c>
    </row>
    <row r="349" spans="1:12" ht="14">
      <c r="A349" s="46"/>
      <c r="B349" s="217" t="s">
        <v>417</v>
      </c>
      <c r="C349" s="218"/>
      <c r="D349" s="218"/>
      <c r="E349" s="218"/>
      <c r="F349" s="219"/>
      <c r="G349" s="235" t="s">
        <v>362</v>
      </c>
      <c r="H349" s="236"/>
      <c r="K349" s="42">
        <v>46</v>
      </c>
      <c r="L349" s="42">
        <v>1</v>
      </c>
    </row>
    <row r="350" spans="1:12" ht="14">
      <c r="A350" s="46"/>
      <c r="B350" s="220"/>
      <c r="C350" s="205"/>
      <c r="D350" s="205"/>
      <c r="E350" s="205"/>
      <c r="F350" s="221"/>
      <c r="G350" s="220"/>
      <c r="H350" s="221"/>
      <c r="K350" s="42">
        <v>0</v>
      </c>
      <c r="L350" s="42">
        <v>1</v>
      </c>
    </row>
    <row r="351" spans="1:12" ht="14">
      <c r="A351" s="46"/>
      <c r="B351" s="218"/>
      <c r="C351" s="218"/>
      <c r="D351" s="218"/>
      <c r="E351" s="218"/>
      <c r="F351" s="218"/>
      <c r="G351" s="218"/>
      <c r="H351" s="218"/>
      <c r="K351" s="42">
        <v>0</v>
      </c>
      <c r="L351" s="42">
        <v>1</v>
      </c>
    </row>
    <row r="352" spans="1:12" ht="14">
      <c r="A352" s="46" t="s">
        <v>418</v>
      </c>
      <c r="B352" s="199" t="s">
        <v>35</v>
      </c>
      <c r="C352" s="199"/>
      <c r="D352" s="199"/>
      <c r="E352" s="199"/>
      <c r="F352" s="199"/>
      <c r="G352" s="200" t="str">
        <f>"Return to "&amp;$B352&amp;" "</f>
        <v xml:space="preserve">Return to Bank charges </v>
      </c>
      <c r="H352" s="200"/>
      <c r="K352" s="42">
        <v>12</v>
      </c>
      <c r="L352" s="42">
        <v>1</v>
      </c>
    </row>
    <row r="353" spans="1:12" ht="14">
      <c r="A353" s="46"/>
      <c r="B353" s="199"/>
      <c r="C353" s="199"/>
      <c r="D353" s="199"/>
      <c r="E353" s="199"/>
      <c r="F353" s="199"/>
      <c r="G353" s="200"/>
      <c r="H353" s="200"/>
      <c r="K353" s="42">
        <v>0</v>
      </c>
      <c r="L353" s="42">
        <v>1</v>
      </c>
    </row>
    <row r="354" spans="1:12" ht="14">
      <c r="A354" s="46"/>
      <c r="B354" s="202"/>
      <c r="C354" s="202"/>
      <c r="D354" s="202"/>
      <c r="E354" s="202"/>
      <c r="F354" s="202"/>
      <c r="G354" s="202"/>
      <c r="H354" s="202"/>
      <c r="K354" s="42">
        <v>0</v>
      </c>
      <c r="L354" s="42">
        <v>1</v>
      </c>
    </row>
    <row r="355" spans="1:12" ht="14">
      <c r="A355" s="46"/>
      <c r="B355" s="198" t="s">
        <v>419</v>
      </c>
      <c r="C355" s="198"/>
      <c r="D355" s="198"/>
      <c r="E355" s="198"/>
      <c r="F355" s="198"/>
      <c r="G355" s="198"/>
      <c r="H355" s="198"/>
      <c r="K355" s="42">
        <v>62</v>
      </c>
      <c r="L355" s="42">
        <v>1</v>
      </c>
    </row>
    <row r="356" spans="1:12" ht="14">
      <c r="A356" s="46"/>
      <c r="B356" s="30" t="s">
        <v>215</v>
      </c>
      <c r="C356" s="198" t="s">
        <v>420</v>
      </c>
      <c r="D356" s="198"/>
      <c r="E356" s="198"/>
      <c r="F356" s="198"/>
      <c r="G356" s="198"/>
      <c r="H356" s="198"/>
      <c r="K356" s="42">
        <v>1</v>
      </c>
      <c r="L356" s="42">
        <v>1</v>
      </c>
    </row>
    <row r="357" spans="1:12" ht="14">
      <c r="A357" s="46"/>
      <c r="B357" s="30" t="s">
        <v>215</v>
      </c>
      <c r="C357" s="198" t="s">
        <v>421</v>
      </c>
      <c r="D357" s="198"/>
      <c r="E357" s="198"/>
      <c r="F357" s="198"/>
      <c r="G357" s="198"/>
      <c r="H357" s="198"/>
      <c r="K357" s="42">
        <v>1</v>
      </c>
      <c r="L357" s="42">
        <v>1</v>
      </c>
    </row>
    <row r="358" spans="1:12" ht="14">
      <c r="A358" s="46"/>
      <c r="B358" s="30" t="s">
        <v>215</v>
      </c>
      <c r="C358" s="198" t="s">
        <v>422</v>
      </c>
      <c r="D358" s="198"/>
      <c r="E358" s="198"/>
      <c r="F358" s="198"/>
      <c r="G358" s="198"/>
      <c r="H358" s="198"/>
      <c r="K358" s="42">
        <v>1</v>
      </c>
      <c r="L358" s="42">
        <v>1</v>
      </c>
    </row>
    <row r="359" spans="1:12" ht="14">
      <c r="A359" s="46"/>
      <c r="B359" s="30" t="s">
        <v>215</v>
      </c>
      <c r="C359" s="198" t="s">
        <v>423</v>
      </c>
      <c r="D359" s="198"/>
      <c r="E359" s="198"/>
      <c r="F359" s="198"/>
      <c r="G359" s="198"/>
      <c r="H359" s="198"/>
      <c r="K359" s="42">
        <v>1</v>
      </c>
      <c r="L359" s="42">
        <v>1</v>
      </c>
    </row>
    <row r="360" spans="1:12" ht="14">
      <c r="A360" s="46"/>
      <c r="B360" s="30" t="s">
        <v>215</v>
      </c>
      <c r="C360" s="198" t="s">
        <v>424</v>
      </c>
      <c r="D360" s="198"/>
      <c r="E360" s="198"/>
      <c r="F360" s="198"/>
      <c r="G360" s="198"/>
      <c r="H360" s="198"/>
      <c r="K360" s="42">
        <v>1</v>
      </c>
      <c r="L360" s="42">
        <v>1</v>
      </c>
    </row>
    <row r="361" spans="1:12" ht="14">
      <c r="A361" s="46"/>
      <c r="B361" s="30" t="s">
        <v>215</v>
      </c>
      <c r="C361" s="198" t="s">
        <v>425</v>
      </c>
      <c r="D361" s="198"/>
      <c r="E361" s="198"/>
      <c r="F361" s="198"/>
      <c r="G361" s="198"/>
      <c r="H361" s="198"/>
      <c r="K361" s="42">
        <v>1</v>
      </c>
      <c r="L361" s="42">
        <v>1</v>
      </c>
    </row>
    <row r="362" spans="1:12" ht="14">
      <c r="A362" s="46"/>
      <c r="B362" s="30" t="s">
        <v>215</v>
      </c>
      <c r="C362" s="198" t="s">
        <v>426</v>
      </c>
      <c r="D362" s="198"/>
      <c r="E362" s="198"/>
      <c r="F362" s="198"/>
      <c r="G362" s="198"/>
      <c r="H362" s="198"/>
      <c r="K362" s="42">
        <v>1</v>
      </c>
      <c r="L362" s="42">
        <v>1</v>
      </c>
    </row>
    <row r="363" spans="1:12" ht="14">
      <c r="A363" s="46"/>
      <c r="B363" s="198"/>
      <c r="C363" s="198"/>
      <c r="D363" s="198"/>
      <c r="E363" s="198"/>
      <c r="F363" s="198"/>
      <c r="G363" s="198"/>
      <c r="H363" s="198"/>
      <c r="K363" s="42">
        <v>0</v>
      </c>
      <c r="L363" s="42">
        <v>1</v>
      </c>
    </row>
    <row r="364" spans="1:12" ht="29.15" customHeight="1">
      <c r="A364" s="46"/>
      <c r="B364" s="198" t="s">
        <v>427</v>
      </c>
      <c r="C364" s="198"/>
      <c r="D364" s="198"/>
      <c r="E364" s="198"/>
      <c r="F364" s="198"/>
      <c r="G364" s="198"/>
      <c r="H364" s="198"/>
      <c r="K364" s="42">
        <v>160</v>
      </c>
      <c r="L364" s="42">
        <v>2</v>
      </c>
    </row>
    <row r="365" spans="1:12" ht="14">
      <c r="A365" s="46"/>
      <c r="B365" s="198"/>
      <c r="C365" s="198"/>
      <c r="D365" s="198"/>
      <c r="E365" s="198"/>
      <c r="F365" s="198"/>
      <c r="G365" s="198"/>
      <c r="H365" s="198"/>
      <c r="K365" s="42">
        <v>0</v>
      </c>
      <c r="L365" s="42">
        <v>1</v>
      </c>
    </row>
    <row r="366" spans="1:12" ht="14">
      <c r="A366" s="46" t="s">
        <v>428</v>
      </c>
      <c r="B366" s="199" t="s">
        <v>36</v>
      </c>
      <c r="C366" s="199"/>
      <c r="D366" s="199"/>
      <c r="E366" s="199"/>
      <c r="F366" s="199"/>
      <c r="G366" s="200" t="str">
        <f>"Return to "&amp;$B366&amp;" "</f>
        <v xml:space="preserve">Return to Charitable donations </v>
      </c>
      <c r="H366" s="200"/>
      <c r="K366" s="42">
        <v>20</v>
      </c>
      <c r="L366" s="42">
        <v>1</v>
      </c>
    </row>
    <row r="367" spans="1:12" ht="14">
      <c r="A367" s="46"/>
      <c r="B367" s="199"/>
      <c r="C367" s="199"/>
      <c r="D367" s="199"/>
      <c r="E367" s="199"/>
      <c r="F367" s="199"/>
      <c r="G367" s="200"/>
      <c r="H367" s="200"/>
      <c r="K367" s="42">
        <v>0</v>
      </c>
      <c r="L367" s="42">
        <v>1</v>
      </c>
    </row>
    <row r="368" spans="1:12" ht="14">
      <c r="A368" s="46"/>
      <c r="B368" s="202"/>
      <c r="C368" s="202"/>
      <c r="D368" s="202"/>
      <c r="E368" s="202"/>
      <c r="F368" s="202"/>
      <c r="G368" s="202"/>
      <c r="H368" s="202"/>
      <c r="K368" s="42">
        <v>0</v>
      </c>
      <c r="L368" s="42">
        <v>1</v>
      </c>
    </row>
    <row r="369" spans="1:12" ht="29.15" customHeight="1">
      <c r="A369" s="46"/>
      <c r="B369" s="198" t="s">
        <v>429</v>
      </c>
      <c r="C369" s="198"/>
      <c r="D369" s="198"/>
      <c r="E369" s="198"/>
      <c r="F369" s="198"/>
      <c r="G369" s="198"/>
      <c r="H369" s="198"/>
      <c r="K369" s="42">
        <v>256</v>
      </c>
      <c r="L369" s="42">
        <v>2</v>
      </c>
    </row>
    <row r="370" spans="1:12" ht="14">
      <c r="A370" s="46"/>
      <c r="B370" s="198"/>
      <c r="C370" s="198"/>
      <c r="D370" s="198"/>
      <c r="E370" s="198"/>
      <c r="F370" s="198"/>
      <c r="G370" s="198"/>
      <c r="H370" s="198"/>
      <c r="K370" s="42">
        <v>0</v>
      </c>
      <c r="L370" s="42">
        <v>1</v>
      </c>
    </row>
    <row r="371" spans="1:12" ht="14">
      <c r="A371" s="46"/>
      <c r="B371" s="198" t="s">
        <v>430</v>
      </c>
      <c r="C371" s="198"/>
      <c r="D371" s="198"/>
      <c r="E371" s="198"/>
      <c r="F371" s="198"/>
      <c r="G371" s="198"/>
      <c r="H371" s="198"/>
      <c r="K371" s="42">
        <v>48</v>
      </c>
      <c r="L371" s="42">
        <v>1</v>
      </c>
    </row>
    <row r="372" spans="1:12" ht="14">
      <c r="A372" s="46"/>
      <c r="B372" s="30" t="s">
        <v>215</v>
      </c>
      <c r="C372" s="198" t="s">
        <v>431</v>
      </c>
      <c r="D372" s="198"/>
      <c r="E372" s="198"/>
      <c r="F372" s="198"/>
      <c r="G372" s="198"/>
      <c r="H372" s="198"/>
      <c r="K372" s="42">
        <v>1</v>
      </c>
      <c r="L372" s="42">
        <v>1</v>
      </c>
    </row>
    <row r="373" spans="1:12" ht="14">
      <c r="A373" s="46"/>
      <c r="B373" s="30" t="s">
        <v>215</v>
      </c>
      <c r="C373" s="198" t="s">
        <v>432</v>
      </c>
      <c r="D373" s="198"/>
      <c r="E373" s="198"/>
      <c r="F373" s="198"/>
      <c r="G373" s="198"/>
      <c r="H373" s="198"/>
      <c r="K373" s="42">
        <v>1</v>
      </c>
      <c r="L373" s="42">
        <v>1</v>
      </c>
    </row>
    <row r="374" spans="1:12" ht="14">
      <c r="A374" s="46"/>
      <c r="B374" s="30" t="s">
        <v>215</v>
      </c>
      <c r="C374" s="198" t="s">
        <v>433</v>
      </c>
      <c r="D374" s="198"/>
      <c r="E374" s="198"/>
      <c r="F374" s="198"/>
      <c r="G374" s="198"/>
      <c r="H374" s="198"/>
      <c r="K374" s="42">
        <v>1</v>
      </c>
      <c r="L374" s="42">
        <v>1</v>
      </c>
    </row>
    <row r="375" spans="1:12" ht="14">
      <c r="A375" s="46"/>
      <c r="B375" s="30" t="s">
        <v>215</v>
      </c>
      <c r="C375" s="198" t="s">
        <v>434</v>
      </c>
      <c r="D375" s="198"/>
      <c r="E375" s="198"/>
      <c r="F375" s="198"/>
      <c r="G375" s="198"/>
      <c r="H375" s="198"/>
      <c r="K375" s="42">
        <v>1</v>
      </c>
      <c r="L375" s="42">
        <v>1</v>
      </c>
    </row>
    <row r="376" spans="1:12" ht="14">
      <c r="A376" s="46"/>
      <c r="B376" s="30" t="s">
        <v>215</v>
      </c>
      <c r="C376" s="198" t="s">
        <v>435</v>
      </c>
      <c r="D376" s="198"/>
      <c r="E376" s="198"/>
      <c r="F376" s="198"/>
      <c r="G376" s="198"/>
      <c r="H376" s="198"/>
      <c r="K376" s="42">
        <v>1</v>
      </c>
      <c r="L376" s="42">
        <v>1</v>
      </c>
    </row>
    <row r="377" spans="1:12" ht="14">
      <c r="A377" s="46"/>
      <c r="B377" s="30" t="s">
        <v>215</v>
      </c>
      <c r="C377" s="198" t="s">
        <v>436</v>
      </c>
      <c r="D377" s="198"/>
      <c r="E377" s="198"/>
      <c r="F377" s="198"/>
      <c r="G377" s="198"/>
      <c r="H377" s="198"/>
      <c r="K377" s="42">
        <v>1</v>
      </c>
      <c r="L377" s="42">
        <v>1</v>
      </c>
    </row>
    <row r="378" spans="1:12" ht="14">
      <c r="A378" s="46"/>
      <c r="B378" s="198"/>
      <c r="C378" s="198"/>
      <c r="D378" s="198"/>
      <c r="E378" s="198"/>
      <c r="F378" s="198"/>
      <c r="G378" s="198"/>
      <c r="H378" s="198"/>
      <c r="K378" s="42">
        <v>0</v>
      </c>
      <c r="L378" s="42">
        <v>1</v>
      </c>
    </row>
    <row r="379" spans="1:12" ht="42" customHeight="1">
      <c r="A379" s="46"/>
      <c r="B379" s="198" t="s">
        <v>437</v>
      </c>
      <c r="C379" s="198"/>
      <c r="D379" s="198"/>
      <c r="E379" s="198"/>
      <c r="F379" s="198"/>
      <c r="G379" s="198"/>
      <c r="H379" s="198"/>
      <c r="K379" s="42">
        <v>432</v>
      </c>
      <c r="L379" s="42">
        <v>3</v>
      </c>
    </row>
    <row r="380" spans="1:12" ht="14">
      <c r="A380" s="46"/>
      <c r="B380" s="198"/>
      <c r="C380" s="198"/>
      <c r="D380" s="198"/>
      <c r="E380" s="198"/>
      <c r="F380" s="198"/>
      <c r="G380" s="198"/>
      <c r="H380" s="198"/>
      <c r="K380" s="42">
        <v>0</v>
      </c>
      <c r="L380" s="42">
        <v>1</v>
      </c>
    </row>
    <row r="381" spans="1:12" ht="14">
      <c r="A381" s="46" t="s">
        <v>438</v>
      </c>
      <c r="B381" s="199" t="s">
        <v>135</v>
      </c>
      <c r="C381" s="199"/>
      <c r="D381" s="199"/>
      <c r="E381" s="199"/>
      <c r="F381" s="199"/>
      <c r="G381" s="200" t="str">
        <f>"Return to "&amp;$B381&amp;" "</f>
        <v xml:space="preserve">Return to Computer costs </v>
      </c>
      <c r="H381" s="200"/>
      <c r="K381" s="42">
        <v>14</v>
      </c>
      <c r="L381" s="42">
        <v>1</v>
      </c>
    </row>
    <row r="382" spans="1:12" ht="14">
      <c r="A382" s="46"/>
      <c r="B382" s="199"/>
      <c r="C382" s="199"/>
      <c r="D382" s="199"/>
      <c r="E382" s="199"/>
      <c r="F382" s="199"/>
      <c r="G382" s="200"/>
      <c r="H382" s="200"/>
      <c r="K382" s="42">
        <v>0</v>
      </c>
      <c r="L382" s="42">
        <v>1</v>
      </c>
    </row>
    <row r="383" spans="1:12" ht="14">
      <c r="A383" s="46"/>
      <c r="B383" s="202"/>
      <c r="C383" s="202"/>
      <c r="D383" s="202"/>
      <c r="E383" s="202"/>
      <c r="F383" s="202"/>
      <c r="G383" s="202"/>
      <c r="H383" s="202"/>
      <c r="K383" s="42">
        <v>0</v>
      </c>
      <c r="L383" s="42">
        <v>1</v>
      </c>
    </row>
    <row r="384" spans="1:12" ht="29.15" customHeight="1">
      <c r="A384" s="46"/>
      <c r="B384" s="198" t="s">
        <v>439</v>
      </c>
      <c r="C384" s="198"/>
      <c r="D384" s="198"/>
      <c r="E384" s="198"/>
      <c r="F384" s="198"/>
      <c r="G384" s="198"/>
      <c r="H384" s="198"/>
      <c r="K384" s="42">
        <v>229</v>
      </c>
      <c r="L384" s="42">
        <v>2</v>
      </c>
    </row>
    <row r="385" spans="2:12" ht="14">
      <c r="B385" s="198"/>
      <c r="C385" s="198"/>
      <c r="D385" s="198"/>
      <c r="E385" s="198"/>
      <c r="F385" s="198"/>
      <c r="G385" s="198"/>
      <c r="H385" s="198"/>
      <c r="K385" s="42">
        <v>0</v>
      </c>
      <c r="L385" s="42">
        <v>1</v>
      </c>
    </row>
    <row r="386" spans="2:12" ht="14">
      <c r="B386" s="198" t="s">
        <v>440</v>
      </c>
      <c r="C386" s="198"/>
      <c r="D386" s="198"/>
      <c r="E386" s="198"/>
      <c r="F386" s="198"/>
      <c r="G386" s="198"/>
      <c r="H386" s="198"/>
      <c r="K386" s="42">
        <v>42</v>
      </c>
      <c r="L386" s="42">
        <v>1</v>
      </c>
    </row>
    <row r="387" spans="2:12" ht="14">
      <c r="B387" s="30" t="s">
        <v>215</v>
      </c>
      <c r="C387" s="198" t="s">
        <v>441</v>
      </c>
      <c r="D387" s="198"/>
      <c r="E387" s="198"/>
      <c r="F387" s="198"/>
      <c r="G387" s="198"/>
      <c r="H387" s="198"/>
      <c r="K387" s="42">
        <v>1</v>
      </c>
      <c r="L387" s="42">
        <v>1</v>
      </c>
    </row>
    <row r="388" spans="2:12" ht="14">
      <c r="B388" s="30" t="s">
        <v>215</v>
      </c>
      <c r="C388" s="198" t="s">
        <v>442</v>
      </c>
      <c r="D388" s="198"/>
      <c r="E388" s="198"/>
      <c r="F388" s="198"/>
      <c r="G388" s="198"/>
      <c r="H388" s="198"/>
      <c r="K388" s="42">
        <v>1</v>
      </c>
      <c r="L388" s="42">
        <v>1</v>
      </c>
    </row>
    <row r="389" spans="2:12" ht="14">
      <c r="B389" s="30" t="s">
        <v>215</v>
      </c>
      <c r="C389" s="198" t="s">
        <v>443</v>
      </c>
      <c r="D389" s="198"/>
      <c r="E389" s="198"/>
      <c r="F389" s="198"/>
      <c r="G389" s="198"/>
      <c r="H389" s="198"/>
      <c r="K389" s="42">
        <v>1</v>
      </c>
      <c r="L389" s="42">
        <v>1</v>
      </c>
    </row>
    <row r="390" spans="2:12" ht="14">
      <c r="B390" s="30" t="s">
        <v>215</v>
      </c>
      <c r="C390" s="198" t="s">
        <v>444</v>
      </c>
      <c r="D390" s="198"/>
      <c r="E390" s="198"/>
      <c r="F390" s="198"/>
      <c r="G390" s="198"/>
      <c r="H390" s="198"/>
      <c r="K390" s="42">
        <v>1</v>
      </c>
      <c r="L390" s="42">
        <v>1</v>
      </c>
    </row>
    <row r="391" spans="2:12" ht="14">
      <c r="B391" s="198"/>
      <c r="C391" s="198"/>
      <c r="D391" s="198"/>
      <c r="E391" s="198"/>
      <c r="F391" s="198"/>
      <c r="G391" s="198"/>
      <c r="H391" s="198"/>
      <c r="K391" s="42">
        <v>0</v>
      </c>
      <c r="L391" s="42">
        <v>1</v>
      </c>
    </row>
    <row r="392" spans="2:12" ht="14">
      <c r="B392" s="198" t="s">
        <v>445</v>
      </c>
      <c r="C392" s="198"/>
      <c r="D392" s="198"/>
      <c r="E392" s="198"/>
      <c r="F392" s="198"/>
      <c r="G392" s="198"/>
      <c r="H392" s="198"/>
      <c r="K392" s="42">
        <v>53</v>
      </c>
      <c r="L392" s="42">
        <v>1</v>
      </c>
    </row>
    <row r="393" spans="2:12" ht="14">
      <c r="B393" s="30" t="s">
        <v>215</v>
      </c>
      <c r="C393" s="198" t="s">
        <v>446</v>
      </c>
      <c r="D393" s="198"/>
      <c r="E393" s="198"/>
      <c r="F393" s="198"/>
      <c r="G393" s="198"/>
      <c r="H393" s="198"/>
      <c r="K393" s="42">
        <v>1</v>
      </c>
      <c r="L393" s="42">
        <v>1</v>
      </c>
    </row>
    <row r="394" spans="2:12" ht="14">
      <c r="B394" s="30" t="s">
        <v>215</v>
      </c>
      <c r="C394" s="198" t="s">
        <v>447</v>
      </c>
      <c r="D394" s="198"/>
      <c r="E394" s="198"/>
      <c r="F394" s="198"/>
      <c r="G394" s="198"/>
      <c r="H394" s="198"/>
      <c r="K394" s="42">
        <v>1</v>
      </c>
      <c r="L394" s="42">
        <v>1</v>
      </c>
    </row>
    <row r="395" spans="2:12" ht="14">
      <c r="B395" s="30" t="s">
        <v>215</v>
      </c>
      <c r="C395" s="198" t="s">
        <v>448</v>
      </c>
      <c r="D395" s="198"/>
      <c r="E395" s="198"/>
      <c r="F395" s="198"/>
      <c r="G395" s="198"/>
      <c r="H395" s="198"/>
      <c r="K395" s="42">
        <v>1</v>
      </c>
      <c r="L395" s="42">
        <v>1</v>
      </c>
    </row>
    <row r="396" spans="2:12" ht="14">
      <c r="B396" s="30" t="s">
        <v>215</v>
      </c>
      <c r="C396" s="198" t="s">
        <v>449</v>
      </c>
      <c r="D396" s="198"/>
      <c r="E396" s="198"/>
      <c r="F396" s="198"/>
      <c r="G396" s="198"/>
      <c r="H396" s="198"/>
      <c r="K396" s="42">
        <v>1</v>
      </c>
      <c r="L396" s="42">
        <v>1</v>
      </c>
    </row>
    <row r="397" spans="2:12" ht="14">
      <c r="B397" s="30" t="s">
        <v>215</v>
      </c>
      <c r="C397" s="198" t="s">
        <v>450</v>
      </c>
      <c r="D397" s="198"/>
      <c r="E397" s="198"/>
      <c r="F397" s="198"/>
      <c r="G397" s="198"/>
      <c r="H397" s="198"/>
      <c r="K397" s="42">
        <v>1</v>
      </c>
      <c r="L397" s="42">
        <v>1</v>
      </c>
    </row>
    <row r="398" spans="2:12" ht="14">
      <c r="B398" s="198"/>
      <c r="C398" s="198"/>
      <c r="D398" s="198"/>
      <c r="E398" s="198"/>
      <c r="F398" s="198"/>
      <c r="G398" s="198"/>
      <c r="H398" s="198"/>
      <c r="K398" s="42">
        <v>0</v>
      </c>
      <c r="L398" s="42">
        <v>1</v>
      </c>
    </row>
    <row r="399" spans="2:12" ht="29.15" customHeight="1">
      <c r="B399" s="198" t="s">
        <v>451</v>
      </c>
      <c r="C399" s="198"/>
      <c r="D399" s="198"/>
      <c r="E399" s="198"/>
      <c r="F399" s="198"/>
      <c r="G399" s="198"/>
      <c r="H399" s="198"/>
      <c r="K399" s="42">
        <v>196</v>
      </c>
      <c r="L399" s="42">
        <v>2</v>
      </c>
    </row>
    <row r="400" spans="2:12" ht="14">
      <c r="B400" s="30" t="s">
        <v>215</v>
      </c>
      <c r="C400" s="198" t="s">
        <v>452</v>
      </c>
      <c r="D400" s="198"/>
      <c r="E400" s="198"/>
      <c r="F400" s="198"/>
      <c r="G400" s="198"/>
      <c r="H400" s="198"/>
      <c r="K400" s="42">
        <v>1</v>
      </c>
      <c r="L400" s="42">
        <v>1</v>
      </c>
    </row>
    <row r="401" spans="1:12" ht="14">
      <c r="A401" s="46"/>
      <c r="B401" s="30" t="s">
        <v>215</v>
      </c>
      <c r="C401" s="198" t="s">
        <v>453</v>
      </c>
      <c r="D401" s="198"/>
      <c r="E401" s="198"/>
      <c r="F401" s="198"/>
      <c r="G401" s="198"/>
      <c r="H401" s="198"/>
      <c r="K401" s="42">
        <v>1</v>
      </c>
      <c r="L401" s="42">
        <v>1</v>
      </c>
    </row>
    <row r="402" spans="1:12" ht="14">
      <c r="A402" s="46"/>
      <c r="B402" s="30" t="s">
        <v>215</v>
      </c>
      <c r="C402" s="198" t="s">
        <v>454</v>
      </c>
      <c r="D402" s="198"/>
      <c r="E402" s="198"/>
      <c r="F402" s="198"/>
      <c r="G402" s="198"/>
      <c r="H402" s="198"/>
      <c r="K402" s="42">
        <v>1</v>
      </c>
      <c r="L402" s="42">
        <v>1</v>
      </c>
    </row>
    <row r="403" spans="1:12" ht="14">
      <c r="A403" s="46"/>
      <c r="B403" s="30" t="s">
        <v>215</v>
      </c>
      <c r="C403" s="198" t="s">
        <v>455</v>
      </c>
      <c r="D403" s="198"/>
      <c r="E403" s="198"/>
      <c r="F403" s="198"/>
      <c r="G403" s="198"/>
      <c r="H403" s="198"/>
      <c r="K403" s="42">
        <v>1</v>
      </c>
      <c r="L403" s="42">
        <v>1</v>
      </c>
    </row>
    <row r="404" spans="1:12" ht="14">
      <c r="A404" s="46"/>
      <c r="B404" s="30" t="s">
        <v>215</v>
      </c>
      <c r="C404" s="198" t="s">
        <v>456</v>
      </c>
      <c r="D404" s="198"/>
      <c r="E404" s="198"/>
      <c r="F404" s="198"/>
      <c r="G404" s="198"/>
      <c r="H404" s="198"/>
      <c r="K404" s="42">
        <v>1</v>
      </c>
      <c r="L404" s="42">
        <v>1</v>
      </c>
    </row>
    <row r="405" spans="1:12" ht="14">
      <c r="A405" s="46"/>
      <c r="B405" s="198"/>
      <c r="C405" s="198"/>
      <c r="D405" s="198"/>
      <c r="E405" s="198"/>
      <c r="F405" s="198"/>
      <c r="G405" s="198"/>
      <c r="H405" s="198"/>
      <c r="K405" s="42">
        <v>0</v>
      </c>
      <c r="L405" s="42">
        <v>1</v>
      </c>
    </row>
    <row r="406" spans="1:12" ht="14">
      <c r="A406" s="46" t="s">
        <v>457</v>
      </c>
      <c r="B406" s="199" t="s">
        <v>37</v>
      </c>
      <c r="C406" s="199"/>
      <c r="D406" s="199"/>
      <c r="E406" s="199"/>
      <c r="F406" s="199"/>
      <c r="G406" s="200" t="str">
        <f>"Return to "&amp;$B406&amp;" "</f>
        <v xml:space="preserve">Return to Interest and foreign exchange </v>
      </c>
      <c r="H406" s="200"/>
      <c r="K406" s="42">
        <v>29</v>
      </c>
      <c r="L406" s="42">
        <v>1</v>
      </c>
    </row>
    <row r="407" spans="1:12" ht="14">
      <c r="A407" s="46"/>
      <c r="B407" s="199"/>
      <c r="C407" s="199"/>
      <c r="D407" s="199"/>
      <c r="E407" s="199"/>
      <c r="F407" s="199"/>
      <c r="G407" s="200"/>
      <c r="H407" s="200"/>
      <c r="K407" s="42">
        <v>0</v>
      </c>
      <c r="L407" s="42">
        <v>1</v>
      </c>
    </row>
    <row r="408" spans="1:12" ht="14">
      <c r="A408" s="46"/>
      <c r="B408" s="202"/>
      <c r="C408" s="202"/>
      <c r="D408" s="202"/>
      <c r="E408" s="202"/>
      <c r="F408" s="202"/>
      <c r="G408" s="202"/>
      <c r="H408" s="202"/>
      <c r="K408" s="42">
        <v>0</v>
      </c>
      <c r="L408" s="42">
        <v>1</v>
      </c>
    </row>
    <row r="409" spans="1:12" ht="29.15" customHeight="1">
      <c r="A409" s="46"/>
      <c r="B409" s="198" t="s">
        <v>458</v>
      </c>
      <c r="C409" s="198"/>
      <c r="D409" s="198"/>
      <c r="E409" s="198"/>
      <c r="F409" s="198"/>
      <c r="G409" s="198"/>
      <c r="H409" s="198"/>
      <c r="K409" s="42">
        <v>231</v>
      </c>
      <c r="L409" s="42">
        <v>2</v>
      </c>
    </row>
    <row r="410" spans="1:12" ht="14">
      <c r="A410" s="46"/>
      <c r="B410" s="198"/>
      <c r="C410" s="198"/>
      <c r="D410" s="198"/>
      <c r="E410" s="198"/>
      <c r="F410" s="198"/>
      <c r="G410" s="198"/>
      <c r="H410" s="198"/>
      <c r="K410" s="42">
        <v>0</v>
      </c>
      <c r="L410" s="42">
        <v>1</v>
      </c>
    </row>
    <row r="411" spans="1:12" ht="14">
      <c r="A411" s="46"/>
      <c r="B411" s="198" t="s">
        <v>459</v>
      </c>
      <c r="C411" s="198"/>
      <c r="D411" s="198"/>
      <c r="E411" s="198"/>
      <c r="F411" s="198"/>
      <c r="G411" s="198"/>
      <c r="H411" s="198"/>
      <c r="K411" s="42">
        <v>73</v>
      </c>
      <c r="L411" s="42">
        <v>1</v>
      </c>
    </row>
    <row r="412" spans="1:12" ht="14">
      <c r="A412" s="46"/>
      <c r="B412" s="30" t="s">
        <v>215</v>
      </c>
      <c r="C412" s="198" t="s">
        <v>460</v>
      </c>
      <c r="D412" s="198"/>
      <c r="E412" s="198"/>
      <c r="F412" s="198"/>
      <c r="G412" s="198"/>
      <c r="H412" s="198"/>
      <c r="K412" s="42">
        <v>1</v>
      </c>
      <c r="L412" s="42">
        <v>1</v>
      </c>
    </row>
    <row r="413" spans="1:12" ht="14">
      <c r="A413" s="46"/>
      <c r="B413" s="30" t="s">
        <v>215</v>
      </c>
      <c r="C413" s="198" t="s">
        <v>461</v>
      </c>
      <c r="D413" s="198"/>
      <c r="E413" s="198"/>
      <c r="F413" s="198"/>
      <c r="G413" s="198"/>
      <c r="H413" s="198"/>
      <c r="K413" s="42">
        <v>1</v>
      </c>
      <c r="L413" s="42">
        <v>1</v>
      </c>
    </row>
    <row r="414" spans="1:12" ht="14">
      <c r="A414" s="46"/>
      <c r="B414" s="30" t="s">
        <v>215</v>
      </c>
      <c r="C414" s="198" t="s">
        <v>462</v>
      </c>
      <c r="D414" s="198"/>
      <c r="E414" s="198"/>
      <c r="F414" s="198"/>
      <c r="G414" s="198"/>
      <c r="H414" s="198"/>
      <c r="K414" s="42">
        <v>1</v>
      </c>
      <c r="L414" s="42">
        <v>1</v>
      </c>
    </row>
    <row r="415" spans="1:12" ht="14">
      <c r="A415" s="46"/>
      <c r="B415" s="30" t="s">
        <v>215</v>
      </c>
      <c r="C415" s="198" t="s">
        <v>463</v>
      </c>
      <c r="D415" s="198"/>
      <c r="E415" s="198"/>
      <c r="F415" s="198"/>
      <c r="G415" s="198"/>
      <c r="H415" s="198"/>
      <c r="K415" s="42">
        <v>1</v>
      </c>
      <c r="L415" s="42">
        <v>1</v>
      </c>
    </row>
    <row r="416" spans="1:12" ht="14">
      <c r="A416" s="46"/>
      <c r="B416" s="30" t="s">
        <v>215</v>
      </c>
      <c r="C416" s="198" t="s">
        <v>464</v>
      </c>
      <c r="D416" s="198"/>
      <c r="E416" s="198"/>
      <c r="F416" s="198"/>
      <c r="G416" s="198"/>
      <c r="H416" s="198"/>
      <c r="K416" s="42">
        <v>1</v>
      </c>
      <c r="L416" s="42">
        <v>1</v>
      </c>
    </row>
    <row r="417" spans="2:12" ht="14">
      <c r="B417" s="30" t="s">
        <v>215</v>
      </c>
      <c r="C417" s="198" t="s">
        <v>465</v>
      </c>
      <c r="D417" s="198"/>
      <c r="E417" s="198"/>
      <c r="F417" s="198"/>
      <c r="G417" s="198"/>
      <c r="H417" s="198"/>
      <c r="K417" s="42">
        <v>1</v>
      </c>
      <c r="L417" s="42">
        <v>1</v>
      </c>
    </row>
    <row r="418" spans="2:12" ht="14">
      <c r="B418" s="30" t="s">
        <v>215</v>
      </c>
      <c r="C418" s="198" t="s">
        <v>466</v>
      </c>
      <c r="D418" s="198"/>
      <c r="E418" s="198"/>
      <c r="F418" s="198"/>
      <c r="G418" s="198"/>
      <c r="H418" s="198"/>
      <c r="K418" s="42">
        <v>1</v>
      </c>
      <c r="L418" s="42">
        <v>1</v>
      </c>
    </row>
    <row r="419" spans="2:12" ht="14">
      <c r="B419" s="30"/>
      <c r="C419" s="29"/>
      <c r="D419" s="29"/>
      <c r="E419" s="29"/>
      <c r="F419" s="29"/>
      <c r="G419" s="29"/>
      <c r="H419" s="29"/>
      <c r="K419" s="42">
        <v>0</v>
      </c>
      <c r="L419" s="42">
        <v>1</v>
      </c>
    </row>
    <row r="420" spans="2:12" ht="29.15" customHeight="1">
      <c r="B420" s="198" t="s">
        <v>467</v>
      </c>
      <c r="C420" s="198"/>
      <c r="D420" s="198"/>
      <c r="E420" s="198"/>
      <c r="F420" s="198"/>
      <c r="G420" s="198"/>
      <c r="H420" s="198"/>
      <c r="K420" s="42">
        <v>200</v>
      </c>
      <c r="L420" s="42">
        <v>2</v>
      </c>
    </row>
    <row r="421" spans="2:12" ht="14">
      <c r="B421" s="198"/>
      <c r="C421" s="198"/>
      <c r="D421" s="198"/>
      <c r="E421" s="198"/>
      <c r="F421" s="198"/>
      <c r="G421" s="198"/>
      <c r="H421" s="198"/>
      <c r="K421" s="42">
        <v>0</v>
      </c>
      <c r="L421" s="42">
        <v>1</v>
      </c>
    </row>
    <row r="422" spans="2:12" ht="29.15" customHeight="1">
      <c r="B422" s="198" t="s">
        <v>468</v>
      </c>
      <c r="C422" s="198"/>
      <c r="D422" s="198"/>
      <c r="E422" s="198"/>
      <c r="F422" s="198"/>
      <c r="G422" s="198"/>
      <c r="H422" s="198"/>
      <c r="K422" s="42">
        <v>223</v>
      </c>
      <c r="L422" s="42">
        <v>2</v>
      </c>
    </row>
    <row r="423" spans="2:12" ht="14">
      <c r="B423" s="198"/>
      <c r="C423" s="198"/>
      <c r="D423" s="198"/>
      <c r="E423" s="198"/>
      <c r="F423" s="198"/>
      <c r="G423" s="198"/>
      <c r="H423" s="198"/>
      <c r="K423" s="42">
        <v>0</v>
      </c>
      <c r="L423" s="42">
        <v>1</v>
      </c>
    </row>
    <row r="424" spans="2:12" ht="42" customHeight="1">
      <c r="B424" s="198" t="s">
        <v>469</v>
      </c>
      <c r="C424" s="198"/>
      <c r="D424" s="198"/>
      <c r="E424" s="198"/>
      <c r="F424" s="198"/>
      <c r="G424" s="198"/>
      <c r="H424" s="198"/>
      <c r="K424" s="42">
        <v>373</v>
      </c>
      <c r="L424" s="42">
        <v>3</v>
      </c>
    </row>
    <row r="425" spans="2:12" ht="14">
      <c r="B425" s="198"/>
      <c r="C425" s="198"/>
      <c r="D425" s="198"/>
      <c r="E425" s="198"/>
      <c r="F425" s="198"/>
      <c r="G425" s="198"/>
      <c r="H425" s="198"/>
      <c r="K425" s="42">
        <v>0</v>
      </c>
      <c r="L425" s="42">
        <v>1</v>
      </c>
    </row>
    <row r="426" spans="2:12" ht="42" customHeight="1">
      <c r="B426" s="198" t="s">
        <v>470</v>
      </c>
      <c r="C426" s="198"/>
      <c r="D426" s="198"/>
      <c r="E426" s="198"/>
      <c r="F426" s="198"/>
      <c r="G426" s="198"/>
      <c r="H426" s="198"/>
      <c r="K426" s="42">
        <v>390</v>
      </c>
      <c r="L426" s="42">
        <v>3</v>
      </c>
    </row>
    <row r="427" spans="2:12" ht="14">
      <c r="B427" s="30" t="s">
        <v>215</v>
      </c>
      <c r="C427" s="198" t="s">
        <v>471</v>
      </c>
      <c r="D427" s="198"/>
      <c r="E427" s="198"/>
      <c r="F427" s="198"/>
      <c r="G427" s="198"/>
      <c r="H427" s="198"/>
      <c r="K427" s="42">
        <v>1</v>
      </c>
      <c r="L427" s="42">
        <v>1</v>
      </c>
    </row>
    <row r="428" spans="2:12" ht="14">
      <c r="B428" s="30" t="s">
        <v>215</v>
      </c>
      <c r="C428" s="198" t="s">
        <v>472</v>
      </c>
      <c r="D428" s="198"/>
      <c r="E428" s="198"/>
      <c r="F428" s="198"/>
      <c r="G428" s="198"/>
      <c r="H428" s="198"/>
      <c r="K428" s="42">
        <v>1</v>
      </c>
      <c r="L428" s="42">
        <v>1</v>
      </c>
    </row>
    <row r="429" spans="2:12" ht="14">
      <c r="B429" s="30" t="s">
        <v>215</v>
      </c>
      <c r="C429" s="198" t="s">
        <v>473</v>
      </c>
      <c r="D429" s="198"/>
      <c r="E429" s="198"/>
      <c r="F429" s="198"/>
      <c r="G429" s="198"/>
      <c r="H429" s="198"/>
      <c r="K429" s="42">
        <v>1</v>
      </c>
      <c r="L429" s="42">
        <v>1</v>
      </c>
    </row>
    <row r="430" spans="2:12" ht="14">
      <c r="B430" s="30" t="s">
        <v>215</v>
      </c>
      <c r="C430" s="198" t="s">
        <v>474</v>
      </c>
      <c r="D430" s="198"/>
      <c r="E430" s="198"/>
      <c r="F430" s="198"/>
      <c r="G430" s="198"/>
      <c r="H430" s="198"/>
      <c r="K430" s="42">
        <v>1</v>
      </c>
      <c r="L430" s="42">
        <v>1</v>
      </c>
    </row>
    <row r="431" spans="2:12" ht="14">
      <c r="B431" s="30" t="s">
        <v>215</v>
      </c>
      <c r="C431" s="198" t="s">
        <v>475</v>
      </c>
      <c r="D431" s="198"/>
      <c r="E431" s="198"/>
      <c r="F431" s="198"/>
      <c r="G431" s="198"/>
      <c r="H431" s="198"/>
      <c r="K431" s="42">
        <v>1</v>
      </c>
      <c r="L431" s="42">
        <v>1</v>
      </c>
    </row>
    <row r="432" spans="2:12" ht="14">
      <c r="B432" s="30" t="s">
        <v>215</v>
      </c>
      <c r="C432" s="198" t="s">
        <v>476</v>
      </c>
      <c r="D432" s="198"/>
      <c r="E432" s="198"/>
      <c r="F432" s="198"/>
      <c r="G432" s="198"/>
      <c r="H432" s="198"/>
      <c r="K432" s="42">
        <v>1</v>
      </c>
      <c r="L432" s="42">
        <v>1</v>
      </c>
    </row>
    <row r="433" spans="2:12" ht="14">
      <c r="B433" s="30" t="s">
        <v>215</v>
      </c>
      <c r="C433" s="198" t="s">
        <v>477</v>
      </c>
      <c r="D433" s="198"/>
      <c r="E433" s="198"/>
      <c r="F433" s="198"/>
      <c r="G433" s="198"/>
      <c r="H433" s="198"/>
      <c r="K433" s="42">
        <v>1</v>
      </c>
      <c r="L433" s="42">
        <v>1</v>
      </c>
    </row>
    <row r="434" spans="2:12" ht="14">
      <c r="B434" s="30" t="s">
        <v>215</v>
      </c>
      <c r="C434" s="198" t="s">
        <v>478</v>
      </c>
      <c r="D434" s="198"/>
      <c r="E434" s="198"/>
      <c r="F434" s="198"/>
      <c r="G434" s="198"/>
      <c r="H434" s="198"/>
      <c r="K434" s="42">
        <v>1</v>
      </c>
      <c r="L434" s="42">
        <v>1</v>
      </c>
    </row>
    <row r="435" spans="2:12" ht="14">
      <c r="B435" s="30" t="s">
        <v>215</v>
      </c>
      <c r="C435" s="198" t="s">
        <v>479</v>
      </c>
      <c r="D435" s="198"/>
      <c r="E435" s="198"/>
      <c r="F435" s="198"/>
      <c r="G435" s="198"/>
      <c r="H435" s="198"/>
      <c r="K435" s="42">
        <v>1</v>
      </c>
      <c r="L435" s="42">
        <v>1</v>
      </c>
    </row>
    <row r="436" spans="2:12" ht="14">
      <c r="B436" s="30" t="s">
        <v>215</v>
      </c>
      <c r="C436" s="198" t="s">
        <v>480</v>
      </c>
      <c r="D436" s="198"/>
      <c r="E436" s="198"/>
      <c r="F436" s="198"/>
      <c r="G436" s="198"/>
      <c r="H436" s="198"/>
      <c r="K436" s="42">
        <v>1</v>
      </c>
      <c r="L436" s="42">
        <v>1</v>
      </c>
    </row>
    <row r="437" spans="2:12" ht="14">
      <c r="B437" s="30" t="s">
        <v>215</v>
      </c>
      <c r="C437" s="198" t="s">
        <v>481</v>
      </c>
      <c r="D437" s="198"/>
      <c r="E437" s="198"/>
      <c r="F437" s="198"/>
      <c r="G437" s="198"/>
      <c r="H437" s="198"/>
      <c r="K437" s="42">
        <v>1</v>
      </c>
      <c r="L437" s="42">
        <v>1</v>
      </c>
    </row>
    <row r="438" spans="2:12" ht="14">
      <c r="B438" s="30" t="s">
        <v>215</v>
      </c>
      <c r="C438" s="198" t="s">
        <v>482</v>
      </c>
      <c r="D438" s="198"/>
      <c r="E438" s="198"/>
      <c r="F438" s="198"/>
      <c r="G438" s="198"/>
      <c r="H438" s="198"/>
      <c r="K438" s="42">
        <v>1</v>
      </c>
      <c r="L438" s="42">
        <v>1</v>
      </c>
    </row>
    <row r="439" spans="2:12" ht="14">
      <c r="B439" s="30" t="s">
        <v>215</v>
      </c>
      <c r="C439" s="198" t="s">
        <v>483</v>
      </c>
      <c r="D439" s="198"/>
      <c r="E439" s="198"/>
      <c r="F439" s="198"/>
      <c r="G439" s="198"/>
      <c r="H439" s="198"/>
      <c r="K439" s="42">
        <v>1</v>
      </c>
      <c r="L439" s="42">
        <v>1</v>
      </c>
    </row>
    <row r="440" spans="2:12" ht="14">
      <c r="B440" s="198"/>
      <c r="C440" s="198"/>
      <c r="D440" s="198"/>
      <c r="E440" s="198"/>
      <c r="F440" s="198"/>
      <c r="G440" s="198"/>
      <c r="H440" s="198"/>
      <c r="K440" s="42">
        <v>0</v>
      </c>
      <c r="L440" s="42">
        <v>1</v>
      </c>
    </row>
    <row r="441" spans="2:12" ht="14">
      <c r="B441" s="202" t="s">
        <v>484</v>
      </c>
      <c r="C441" s="202"/>
      <c r="D441" s="202"/>
      <c r="E441" s="202"/>
      <c r="F441" s="202"/>
      <c r="G441" s="202"/>
      <c r="H441" s="202"/>
      <c r="K441" s="42">
        <v>19</v>
      </c>
      <c r="L441" s="42">
        <v>1</v>
      </c>
    </row>
    <row r="442" spans="2:12" ht="14">
      <c r="B442" s="38" t="s">
        <v>485</v>
      </c>
      <c r="C442" s="198" t="s">
        <v>486</v>
      </c>
      <c r="D442" s="198"/>
      <c r="E442" s="198"/>
      <c r="F442" s="198"/>
      <c r="G442" s="198"/>
      <c r="H442" s="198"/>
      <c r="K442" s="42">
        <v>2</v>
      </c>
      <c r="L442" s="42">
        <v>1</v>
      </c>
    </row>
    <row r="443" spans="2:12" ht="14">
      <c r="B443" s="38" t="s">
        <v>487</v>
      </c>
      <c r="C443" s="198" t="s">
        <v>488</v>
      </c>
      <c r="D443" s="198"/>
      <c r="E443" s="198"/>
      <c r="F443" s="198"/>
      <c r="G443" s="198"/>
      <c r="H443" s="198"/>
      <c r="K443" s="42">
        <v>2</v>
      </c>
      <c r="L443" s="42">
        <v>1</v>
      </c>
    </row>
    <row r="444" spans="2:12" ht="14">
      <c r="B444" s="38"/>
      <c r="C444" s="29"/>
      <c r="D444" s="29"/>
      <c r="E444" s="29"/>
      <c r="F444" s="29"/>
      <c r="G444" s="29"/>
      <c r="H444" s="29"/>
      <c r="K444" s="42">
        <v>0</v>
      </c>
      <c r="L444" s="42">
        <v>1</v>
      </c>
    </row>
    <row r="445" spans="2:12" ht="14">
      <c r="B445" s="202" t="s">
        <v>489</v>
      </c>
      <c r="C445" s="202"/>
      <c r="D445" s="202"/>
      <c r="E445" s="202"/>
      <c r="F445" s="202"/>
      <c r="G445" s="202"/>
      <c r="H445" s="202"/>
      <c r="K445" s="42">
        <v>11</v>
      </c>
      <c r="L445" s="42">
        <v>1</v>
      </c>
    </row>
    <row r="446" spans="2:12" ht="70.5" customHeight="1">
      <c r="B446" s="198" t="s">
        <v>490</v>
      </c>
      <c r="C446" s="198"/>
      <c r="D446" s="198"/>
      <c r="E446" s="198"/>
      <c r="F446" s="198"/>
      <c r="G446" s="198"/>
      <c r="H446" s="198"/>
      <c r="K446" s="42">
        <v>783</v>
      </c>
      <c r="L446" s="42">
        <v>5</v>
      </c>
    </row>
    <row r="447" spans="2:12" ht="14">
      <c r="B447" s="38" t="s">
        <v>485</v>
      </c>
      <c r="C447" s="198" t="s">
        <v>491</v>
      </c>
      <c r="D447" s="198"/>
      <c r="E447" s="198"/>
      <c r="F447" s="198"/>
      <c r="G447" s="198"/>
      <c r="H447" s="198"/>
      <c r="K447" s="42">
        <v>2</v>
      </c>
      <c r="L447" s="42">
        <v>1</v>
      </c>
    </row>
    <row r="448" spans="2:12" ht="14">
      <c r="B448" s="29"/>
      <c r="C448" s="29"/>
      <c r="D448" s="29" t="s">
        <v>492</v>
      </c>
      <c r="E448" s="198" t="s">
        <v>493</v>
      </c>
      <c r="F448" s="198"/>
      <c r="G448" s="198"/>
      <c r="H448" s="198"/>
      <c r="K448" s="42">
        <v>0</v>
      </c>
      <c r="L448" s="42">
        <v>1</v>
      </c>
    </row>
    <row r="449" spans="1:12" ht="14">
      <c r="A449" s="46"/>
      <c r="B449" s="29"/>
      <c r="C449" s="29"/>
      <c r="D449" s="29" t="s">
        <v>494</v>
      </c>
      <c r="E449" s="198" t="s">
        <v>495</v>
      </c>
      <c r="F449" s="198"/>
      <c r="G449" s="198"/>
      <c r="H449" s="198"/>
      <c r="K449" s="42">
        <v>0</v>
      </c>
      <c r="L449" s="42">
        <v>1</v>
      </c>
    </row>
    <row r="450" spans="1:12" ht="14">
      <c r="A450" s="46"/>
      <c r="B450" s="29"/>
      <c r="C450" s="29"/>
      <c r="D450" s="29" t="s">
        <v>496</v>
      </c>
      <c r="E450" s="198" t="s">
        <v>497</v>
      </c>
      <c r="F450" s="198"/>
      <c r="G450" s="198"/>
      <c r="H450" s="198"/>
      <c r="K450" s="42">
        <v>0</v>
      </c>
      <c r="L450" s="42">
        <v>1</v>
      </c>
    </row>
    <row r="451" spans="1:12" ht="14">
      <c r="A451" s="46"/>
      <c r="B451" s="29"/>
      <c r="C451" s="29"/>
      <c r="D451" s="29" t="s">
        <v>498</v>
      </c>
      <c r="E451" s="198" t="s">
        <v>499</v>
      </c>
      <c r="F451" s="198"/>
      <c r="G451" s="198"/>
      <c r="H451" s="198"/>
      <c r="K451" s="42">
        <v>0</v>
      </c>
      <c r="L451" s="42">
        <v>1</v>
      </c>
    </row>
    <row r="452" spans="1:12" ht="14">
      <c r="A452" s="46"/>
      <c r="B452" s="29"/>
      <c r="C452" s="29"/>
      <c r="D452" s="29" t="s">
        <v>500</v>
      </c>
      <c r="E452" s="198" t="s">
        <v>501</v>
      </c>
      <c r="F452" s="198"/>
      <c r="G452" s="198"/>
      <c r="H452" s="198"/>
      <c r="K452" s="42">
        <v>0</v>
      </c>
      <c r="L452" s="42">
        <v>1</v>
      </c>
    </row>
    <row r="453" spans="1:12" ht="14">
      <c r="A453" s="46"/>
      <c r="B453" s="29"/>
      <c r="C453" s="29"/>
      <c r="D453" s="29" t="s">
        <v>502</v>
      </c>
      <c r="E453" s="198" t="s">
        <v>503</v>
      </c>
      <c r="F453" s="198"/>
      <c r="G453" s="198"/>
      <c r="H453" s="198"/>
      <c r="K453" s="42">
        <v>0</v>
      </c>
      <c r="L453" s="42">
        <v>1</v>
      </c>
    </row>
    <row r="454" spans="1:12" ht="14">
      <c r="A454" s="46"/>
      <c r="B454" s="38" t="s">
        <v>487</v>
      </c>
      <c r="C454" s="198" t="s">
        <v>504</v>
      </c>
      <c r="D454" s="198"/>
      <c r="E454" s="198"/>
      <c r="F454" s="198"/>
      <c r="G454" s="198"/>
      <c r="H454" s="198"/>
      <c r="K454" s="42">
        <v>2</v>
      </c>
      <c r="L454" s="42">
        <v>1</v>
      </c>
    </row>
    <row r="455" spans="1:12" ht="14">
      <c r="A455" s="46"/>
      <c r="B455" s="29"/>
      <c r="C455" s="29"/>
      <c r="D455" s="29" t="s">
        <v>492</v>
      </c>
      <c r="E455" s="198" t="s">
        <v>505</v>
      </c>
      <c r="F455" s="198"/>
      <c r="G455" s="198"/>
      <c r="H455" s="198"/>
      <c r="K455" s="42">
        <v>0</v>
      </c>
      <c r="L455" s="42">
        <v>1</v>
      </c>
    </row>
    <row r="456" spans="1:12" ht="14">
      <c r="A456" s="46"/>
      <c r="B456" s="29"/>
      <c r="C456" s="29"/>
      <c r="D456" s="29" t="s">
        <v>494</v>
      </c>
      <c r="E456" s="198" t="s">
        <v>506</v>
      </c>
      <c r="F456" s="198"/>
      <c r="G456" s="198"/>
      <c r="H456" s="198"/>
      <c r="K456" s="42">
        <v>0</v>
      </c>
      <c r="L456" s="42">
        <v>1</v>
      </c>
    </row>
    <row r="457" spans="1:12" ht="14">
      <c r="A457" s="46"/>
      <c r="B457" s="29"/>
      <c r="C457" s="29"/>
      <c r="D457" s="29" t="s">
        <v>496</v>
      </c>
      <c r="E457" s="198" t="s">
        <v>507</v>
      </c>
      <c r="F457" s="198"/>
      <c r="G457" s="198"/>
      <c r="H457" s="198"/>
      <c r="K457" s="42">
        <v>0</v>
      </c>
      <c r="L457" s="42">
        <v>1</v>
      </c>
    </row>
    <row r="458" spans="1:12" ht="14">
      <c r="A458" s="46"/>
      <c r="B458" s="198"/>
      <c r="C458" s="198"/>
      <c r="D458" s="198"/>
      <c r="E458" s="198"/>
      <c r="F458" s="198"/>
      <c r="G458" s="198"/>
      <c r="H458" s="198"/>
      <c r="K458" s="42">
        <v>0</v>
      </c>
      <c r="L458" s="42">
        <v>1</v>
      </c>
    </row>
    <row r="459" spans="1:12" ht="14">
      <c r="A459" s="46"/>
      <c r="B459" s="198" t="s">
        <v>508</v>
      </c>
      <c r="C459" s="198"/>
      <c r="D459" s="198"/>
      <c r="E459" s="198"/>
      <c r="F459" s="198"/>
      <c r="G459" s="198"/>
      <c r="H459" s="198"/>
      <c r="K459" s="42">
        <v>96</v>
      </c>
      <c r="L459" s="42">
        <v>1</v>
      </c>
    </row>
    <row r="460" spans="1:12" ht="14">
      <c r="A460" s="46"/>
      <c r="B460" s="198"/>
      <c r="C460" s="198"/>
      <c r="D460" s="198"/>
      <c r="E460" s="198"/>
      <c r="F460" s="198"/>
      <c r="G460" s="198"/>
      <c r="H460" s="198"/>
      <c r="K460" s="42">
        <v>0</v>
      </c>
      <c r="L460" s="42">
        <v>1</v>
      </c>
    </row>
    <row r="461" spans="1:12" ht="14">
      <c r="A461" s="46" t="s">
        <v>509</v>
      </c>
      <c r="B461" s="199" t="s">
        <v>38</v>
      </c>
      <c r="C461" s="199"/>
      <c r="D461" s="199"/>
      <c r="E461" s="199"/>
      <c r="F461" s="199"/>
      <c r="G461" s="200" t="str">
        <f>"Return to "&amp;$B461&amp;" "</f>
        <v xml:space="preserve">Return to Penalties and fines </v>
      </c>
      <c r="H461" s="200"/>
      <c r="K461" s="42">
        <v>19</v>
      </c>
      <c r="L461" s="42">
        <v>1</v>
      </c>
    </row>
    <row r="462" spans="1:12" ht="14">
      <c r="A462" s="46"/>
      <c r="B462" s="199"/>
      <c r="C462" s="199"/>
      <c r="D462" s="199"/>
      <c r="E462" s="199"/>
      <c r="F462" s="199"/>
      <c r="G462" s="200"/>
      <c r="H462" s="200"/>
      <c r="K462" s="42">
        <v>0</v>
      </c>
      <c r="L462" s="42">
        <v>1</v>
      </c>
    </row>
    <row r="463" spans="1:12" ht="14">
      <c r="A463" s="46"/>
      <c r="B463" s="202"/>
      <c r="C463" s="202"/>
      <c r="D463" s="202"/>
      <c r="E463" s="202"/>
      <c r="F463" s="202"/>
      <c r="G463" s="202"/>
      <c r="H463" s="202"/>
      <c r="K463" s="42">
        <v>0</v>
      </c>
      <c r="L463" s="42">
        <v>1</v>
      </c>
    </row>
    <row r="464" spans="1:12" ht="14">
      <c r="A464" s="46"/>
      <c r="B464" s="198" t="s">
        <v>510</v>
      </c>
      <c r="C464" s="198"/>
      <c r="D464" s="198"/>
      <c r="E464" s="198"/>
      <c r="F464" s="198"/>
      <c r="G464" s="198"/>
      <c r="H464" s="198"/>
      <c r="K464" s="42">
        <v>101</v>
      </c>
      <c r="L464" s="42">
        <v>1</v>
      </c>
    </row>
    <row r="465" spans="1:12" ht="14">
      <c r="A465" s="46"/>
      <c r="B465" s="205"/>
      <c r="C465" s="205"/>
      <c r="D465" s="205"/>
      <c r="E465" s="205"/>
      <c r="F465" s="205"/>
      <c r="G465" s="205"/>
      <c r="H465" s="205"/>
      <c r="K465" s="42">
        <v>0</v>
      </c>
      <c r="L465" s="42">
        <v>1</v>
      </c>
    </row>
    <row r="466" spans="1:12" ht="56">
      <c r="A466" s="46"/>
      <c r="B466" s="217" t="s">
        <v>511</v>
      </c>
      <c r="C466" s="218"/>
      <c r="D466" s="218"/>
      <c r="E466" s="218"/>
      <c r="F466" s="219"/>
      <c r="G466" s="31" t="s">
        <v>215</v>
      </c>
      <c r="H466" s="32" t="s">
        <v>512</v>
      </c>
      <c r="K466" s="42">
        <v>9</v>
      </c>
      <c r="L466" s="42">
        <v>1</v>
      </c>
    </row>
    <row r="467" spans="1:12" ht="14">
      <c r="A467" s="46"/>
      <c r="B467" s="35"/>
      <c r="C467" s="29"/>
      <c r="D467" s="29"/>
      <c r="E467" s="29"/>
      <c r="F467" s="36"/>
      <c r="G467" s="33"/>
      <c r="H467" s="51" t="s">
        <v>513</v>
      </c>
      <c r="K467" s="42">
        <v>0</v>
      </c>
      <c r="L467" s="42">
        <v>1</v>
      </c>
    </row>
    <row r="468" spans="1:12" ht="28">
      <c r="A468" s="46"/>
      <c r="B468" s="224"/>
      <c r="C468" s="198"/>
      <c r="D468" s="198"/>
      <c r="E468" s="198"/>
      <c r="F468" s="225"/>
      <c r="G468" s="33" t="s">
        <v>215</v>
      </c>
      <c r="H468" s="34" t="s">
        <v>514</v>
      </c>
      <c r="K468" s="42">
        <v>0</v>
      </c>
      <c r="L468" s="42">
        <v>1</v>
      </c>
    </row>
    <row r="469" spans="1:12" ht="14">
      <c r="A469" s="46"/>
      <c r="B469" s="224"/>
      <c r="C469" s="198"/>
      <c r="D469" s="198"/>
      <c r="E469" s="198"/>
      <c r="F469" s="225"/>
      <c r="G469" s="222"/>
      <c r="H469" s="223"/>
      <c r="K469" s="42">
        <v>0</v>
      </c>
      <c r="L469" s="42">
        <v>1</v>
      </c>
    </row>
    <row r="470" spans="1:12" ht="14">
      <c r="A470" s="46"/>
      <c r="B470" s="217" t="s">
        <v>515</v>
      </c>
      <c r="C470" s="218"/>
      <c r="D470" s="218"/>
      <c r="E470" s="218"/>
      <c r="F470" s="219"/>
      <c r="G470" s="31" t="s">
        <v>215</v>
      </c>
      <c r="H470" s="32" t="s">
        <v>516</v>
      </c>
      <c r="K470" s="42">
        <v>12</v>
      </c>
      <c r="L470" s="42">
        <v>1</v>
      </c>
    </row>
    <row r="471" spans="1:12" ht="14">
      <c r="A471" s="46"/>
      <c r="B471" s="224"/>
      <c r="C471" s="198"/>
      <c r="D471" s="198"/>
      <c r="E471" s="198"/>
      <c r="F471" s="225"/>
      <c r="G471" s="33" t="s">
        <v>215</v>
      </c>
      <c r="H471" s="34" t="s">
        <v>517</v>
      </c>
      <c r="K471" s="42">
        <v>0</v>
      </c>
      <c r="L471" s="42">
        <v>1</v>
      </c>
    </row>
    <row r="472" spans="1:12" ht="14">
      <c r="A472" s="46"/>
      <c r="B472" s="220"/>
      <c r="C472" s="205"/>
      <c r="D472" s="205"/>
      <c r="E472" s="205"/>
      <c r="F472" s="221"/>
      <c r="G472" s="242"/>
      <c r="H472" s="243"/>
      <c r="K472" s="42">
        <v>0</v>
      </c>
      <c r="L472" s="42">
        <v>1</v>
      </c>
    </row>
    <row r="473" spans="1:12" ht="14">
      <c r="A473" s="46"/>
      <c r="B473" s="218"/>
      <c r="C473" s="218"/>
      <c r="D473" s="218"/>
      <c r="E473" s="218"/>
      <c r="F473" s="218"/>
      <c r="G473" s="218"/>
      <c r="H473" s="218"/>
      <c r="K473" s="42">
        <v>0</v>
      </c>
      <c r="L473" s="42">
        <v>1</v>
      </c>
    </row>
    <row r="474" spans="1:12" ht="14">
      <c r="A474" s="46" t="s">
        <v>137</v>
      </c>
      <c r="B474" s="199" t="s">
        <v>39</v>
      </c>
      <c r="C474" s="199"/>
      <c r="D474" s="199"/>
      <c r="E474" s="199"/>
      <c r="F474" s="199"/>
      <c r="G474" s="200" t="str">
        <f>"Return to "&amp;$B474&amp;" "</f>
        <v xml:space="preserve">Return to Other income </v>
      </c>
      <c r="H474" s="200"/>
      <c r="K474" s="42">
        <v>12</v>
      </c>
      <c r="L474" s="42">
        <v>1</v>
      </c>
    </row>
    <row r="475" spans="1:12" ht="14">
      <c r="A475" s="46"/>
      <c r="B475" s="199"/>
      <c r="C475" s="199"/>
      <c r="D475" s="199"/>
      <c r="E475" s="199"/>
      <c r="F475" s="199"/>
      <c r="G475" s="200"/>
      <c r="H475" s="200"/>
      <c r="K475" s="42">
        <v>0</v>
      </c>
      <c r="L475" s="42">
        <v>1</v>
      </c>
    </row>
    <row r="476" spans="1:12" ht="14">
      <c r="A476" s="46"/>
      <c r="B476" s="202"/>
      <c r="C476" s="202"/>
      <c r="D476" s="202"/>
      <c r="E476" s="202"/>
      <c r="F476" s="202"/>
      <c r="G476" s="202"/>
      <c r="H476" s="202"/>
      <c r="K476" s="42">
        <v>0</v>
      </c>
      <c r="L476" s="42">
        <v>1</v>
      </c>
    </row>
    <row r="477" spans="1:12" ht="14">
      <c r="A477" s="46"/>
      <c r="B477" s="198" t="s">
        <v>518</v>
      </c>
      <c r="C477" s="198"/>
      <c r="D477" s="198"/>
      <c r="E477" s="198"/>
      <c r="F477" s="198"/>
      <c r="G477" s="198"/>
      <c r="H477" s="198"/>
      <c r="K477" s="42">
        <v>144</v>
      </c>
      <c r="L477" s="42">
        <v>1</v>
      </c>
    </row>
    <row r="478" spans="1:12" ht="14">
      <c r="A478" s="46"/>
      <c r="B478" s="198"/>
      <c r="C478" s="198"/>
      <c r="D478" s="198"/>
      <c r="E478" s="198"/>
      <c r="F478" s="198"/>
      <c r="G478" s="198"/>
      <c r="H478" s="198"/>
      <c r="K478" s="42">
        <v>0</v>
      </c>
      <c r="L478" s="42">
        <v>1</v>
      </c>
    </row>
    <row r="479" spans="1:12" ht="14">
      <c r="A479" s="46"/>
      <c r="B479" s="198" t="s">
        <v>519</v>
      </c>
      <c r="C479" s="198"/>
      <c r="D479" s="198"/>
      <c r="E479" s="198"/>
      <c r="F479" s="198"/>
      <c r="G479" s="198"/>
      <c r="H479" s="198"/>
      <c r="K479" s="42">
        <v>51</v>
      </c>
      <c r="L479" s="42">
        <v>1</v>
      </c>
    </row>
    <row r="480" spans="1:12" ht="14">
      <c r="A480" s="46"/>
      <c r="B480" s="30" t="s">
        <v>215</v>
      </c>
      <c r="C480" s="198" t="s">
        <v>520</v>
      </c>
      <c r="D480" s="198"/>
      <c r="E480" s="198"/>
      <c r="F480" s="198"/>
      <c r="G480" s="198"/>
      <c r="H480" s="198"/>
      <c r="K480" s="42">
        <v>1</v>
      </c>
      <c r="L480" s="42">
        <v>1</v>
      </c>
    </row>
    <row r="481" spans="2:12" ht="14">
      <c r="B481" s="30" t="s">
        <v>215</v>
      </c>
      <c r="C481" s="198" t="s">
        <v>521</v>
      </c>
      <c r="D481" s="198"/>
      <c r="E481" s="198"/>
      <c r="F481" s="198"/>
      <c r="G481" s="198"/>
      <c r="H481" s="198"/>
      <c r="K481" s="42">
        <v>1</v>
      </c>
      <c r="L481" s="42">
        <v>1</v>
      </c>
    </row>
    <row r="482" spans="2:12" ht="14">
      <c r="B482" s="30" t="s">
        <v>215</v>
      </c>
      <c r="C482" s="198" t="s">
        <v>522</v>
      </c>
      <c r="D482" s="198"/>
      <c r="E482" s="198"/>
      <c r="F482" s="198"/>
      <c r="G482" s="198"/>
      <c r="H482" s="198"/>
      <c r="K482" s="42">
        <v>1</v>
      </c>
      <c r="L482" s="42">
        <v>1</v>
      </c>
    </row>
    <row r="483" spans="2:12" ht="14">
      <c r="B483" s="30" t="s">
        <v>215</v>
      </c>
      <c r="C483" s="198" t="s">
        <v>523</v>
      </c>
      <c r="D483" s="198"/>
      <c r="E483" s="198"/>
      <c r="F483" s="198"/>
      <c r="G483" s="198"/>
      <c r="H483" s="198"/>
      <c r="K483" s="42">
        <v>1</v>
      </c>
      <c r="L483" s="42">
        <v>1</v>
      </c>
    </row>
    <row r="484" spans="2:12" ht="14">
      <c r="B484" s="30" t="s">
        <v>215</v>
      </c>
      <c r="C484" s="198" t="s">
        <v>524</v>
      </c>
      <c r="D484" s="198"/>
      <c r="E484" s="198"/>
      <c r="F484" s="198"/>
      <c r="G484" s="198"/>
      <c r="H484" s="198"/>
      <c r="K484" s="42">
        <v>1</v>
      </c>
      <c r="L484" s="42">
        <v>1</v>
      </c>
    </row>
    <row r="485" spans="2:12" ht="14">
      <c r="B485" s="30" t="s">
        <v>215</v>
      </c>
      <c r="C485" s="198" t="s">
        <v>525</v>
      </c>
      <c r="D485" s="198"/>
      <c r="E485" s="198"/>
      <c r="F485" s="198"/>
      <c r="G485" s="198"/>
      <c r="H485" s="198"/>
      <c r="K485" s="42">
        <v>1</v>
      </c>
      <c r="L485" s="42">
        <v>1</v>
      </c>
    </row>
    <row r="486" spans="2:12" ht="14">
      <c r="B486" s="30" t="s">
        <v>215</v>
      </c>
      <c r="C486" s="198" t="s">
        <v>526</v>
      </c>
      <c r="D486" s="198"/>
      <c r="E486" s="198"/>
      <c r="F486" s="198"/>
      <c r="G486" s="198"/>
      <c r="H486" s="198"/>
      <c r="K486" s="42">
        <v>1</v>
      </c>
      <c r="L486" s="42">
        <v>1</v>
      </c>
    </row>
    <row r="487" spans="2:12" ht="14">
      <c r="B487" s="30" t="s">
        <v>215</v>
      </c>
      <c r="C487" s="198" t="s">
        <v>527</v>
      </c>
      <c r="D487" s="198"/>
      <c r="E487" s="198"/>
      <c r="F487" s="198"/>
      <c r="G487" s="198"/>
      <c r="H487" s="198"/>
      <c r="K487" s="42">
        <v>1</v>
      </c>
      <c r="L487" s="42">
        <v>1</v>
      </c>
    </row>
    <row r="488" spans="2:12" ht="14">
      <c r="B488" s="30" t="s">
        <v>215</v>
      </c>
      <c r="C488" s="198" t="s">
        <v>528</v>
      </c>
      <c r="D488" s="198"/>
      <c r="E488" s="198"/>
      <c r="F488" s="198"/>
      <c r="G488" s="198"/>
      <c r="H488" s="198"/>
      <c r="K488" s="42">
        <v>1</v>
      </c>
      <c r="L488" s="42">
        <v>1</v>
      </c>
    </row>
    <row r="489" spans="2:12" ht="14">
      <c r="B489" s="30" t="s">
        <v>215</v>
      </c>
      <c r="C489" s="198" t="s">
        <v>529</v>
      </c>
      <c r="D489" s="198"/>
      <c r="E489" s="198"/>
      <c r="F489" s="198"/>
      <c r="G489" s="198"/>
      <c r="H489" s="198"/>
      <c r="K489" s="42">
        <v>1</v>
      </c>
      <c r="L489" s="42">
        <v>1</v>
      </c>
    </row>
    <row r="490" spans="2:12" ht="14">
      <c r="B490" s="30" t="s">
        <v>215</v>
      </c>
      <c r="C490" s="198" t="s">
        <v>530</v>
      </c>
      <c r="D490" s="198"/>
      <c r="E490" s="198"/>
      <c r="F490" s="198"/>
      <c r="G490" s="198"/>
      <c r="H490" s="198"/>
      <c r="K490" s="42">
        <v>1</v>
      </c>
      <c r="L490" s="42">
        <v>1</v>
      </c>
    </row>
    <row r="491" spans="2:12" ht="14">
      <c r="B491" s="30" t="s">
        <v>215</v>
      </c>
      <c r="C491" s="198" t="s">
        <v>531</v>
      </c>
      <c r="D491" s="198"/>
      <c r="E491" s="198"/>
      <c r="F491" s="198"/>
      <c r="G491" s="198"/>
      <c r="H491" s="198"/>
      <c r="K491" s="42">
        <v>1</v>
      </c>
      <c r="L491" s="42">
        <v>1</v>
      </c>
    </row>
    <row r="492" spans="2:12" ht="14">
      <c r="B492" s="30" t="s">
        <v>215</v>
      </c>
      <c r="C492" s="198" t="s">
        <v>532</v>
      </c>
      <c r="D492" s="198"/>
      <c r="E492" s="198"/>
      <c r="F492" s="198"/>
      <c r="G492" s="198"/>
      <c r="H492" s="198"/>
      <c r="K492" s="42">
        <v>1</v>
      </c>
      <c r="L492" s="42">
        <v>1</v>
      </c>
    </row>
    <row r="493" spans="2:12" ht="14">
      <c r="B493" s="30" t="s">
        <v>215</v>
      </c>
      <c r="C493" s="198" t="s">
        <v>533</v>
      </c>
      <c r="D493" s="198"/>
      <c r="E493" s="198"/>
      <c r="F493" s="198"/>
      <c r="G493" s="198"/>
      <c r="H493" s="198"/>
      <c r="K493" s="42">
        <v>1</v>
      </c>
      <c r="L493" s="42">
        <v>1</v>
      </c>
    </row>
    <row r="494" spans="2:12" ht="14">
      <c r="B494" s="30" t="s">
        <v>215</v>
      </c>
      <c r="C494" s="198" t="s">
        <v>534</v>
      </c>
      <c r="D494" s="198"/>
      <c r="E494" s="198"/>
      <c r="F494" s="198"/>
      <c r="G494" s="198"/>
      <c r="H494" s="198"/>
      <c r="K494" s="42">
        <v>1</v>
      </c>
      <c r="L494" s="42">
        <v>1</v>
      </c>
    </row>
    <row r="495" spans="2:12" ht="14">
      <c r="B495" s="198"/>
      <c r="C495" s="198"/>
      <c r="D495" s="198"/>
      <c r="E495" s="198"/>
      <c r="F495" s="198"/>
      <c r="G495" s="198"/>
      <c r="H495" s="198"/>
      <c r="K495" s="42">
        <v>0</v>
      </c>
      <c r="L495" s="42">
        <v>1</v>
      </c>
    </row>
    <row r="496" spans="2:12" ht="29.15" customHeight="1">
      <c r="B496" s="198" t="s">
        <v>535</v>
      </c>
      <c r="C496" s="198"/>
      <c r="D496" s="198"/>
      <c r="E496" s="198"/>
      <c r="F496" s="198"/>
      <c r="G496" s="198"/>
      <c r="H496" s="198"/>
      <c r="K496" s="42">
        <v>225</v>
      </c>
      <c r="L496" s="42">
        <v>2</v>
      </c>
    </row>
    <row r="497" spans="2:12" ht="14">
      <c r="B497" s="198"/>
      <c r="C497" s="198"/>
      <c r="D497" s="198"/>
      <c r="E497" s="198"/>
      <c r="F497" s="198"/>
      <c r="G497" s="198"/>
      <c r="H497" s="198"/>
      <c r="K497" s="42">
        <v>0</v>
      </c>
      <c r="L497" s="42">
        <v>1</v>
      </c>
    </row>
    <row r="498" spans="2:12" ht="14">
      <c r="B498" s="202" t="s">
        <v>536</v>
      </c>
      <c r="C498" s="202"/>
      <c r="D498" s="202"/>
      <c r="E498" s="202"/>
      <c r="F498" s="202"/>
      <c r="G498" s="202"/>
      <c r="H498" s="202"/>
      <c r="K498" s="42">
        <v>21</v>
      </c>
      <c r="L498" s="42">
        <v>1</v>
      </c>
    </row>
    <row r="499" spans="2:12" ht="14">
      <c r="B499" s="30" t="s">
        <v>215</v>
      </c>
      <c r="C499" s="198" t="s">
        <v>537</v>
      </c>
      <c r="D499" s="198"/>
      <c r="E499" s="198"/>
      <c r="F499" s="198"/>
      <c r="G499" s="198"/>
      <c r="H499" s="198"/>
      <c r="K499" s="42">
        <v>1</v>
      </c>
      <c r="L499" s="42">
        <v>1</v>
      </c>
    </row>
    <row r="500" spans="2:12" ht="14">
      <c r="B500" s="198"/>
      <c r="C500" s="198"/>
      <c r="D500" s="198"/>
      <c r="E500" s="198"/>
      <c r="F500" s="198"/>
      <c r="G500" s="198"/>
      <c r="H500" s="198"/>
      <c r="K500" s="42">
        <v>0</v>
      </c>
      <c r="L500" s="42">
        <v>1</v>
      </c>
    </row>
    <row r="501" spans="2:12" ht="14">
      <c r="B501" s="202" t="s">
        <v>538</v>
      </c>
      <c r="C501" s="202"/>
      <c r="D501" s="202"/>
      <c r="E501" s="202"/>
      <c r="F501" s="202"/>
      <c r="G501" s="202"/>
      <c r="H501" s="202"/>
      <c r="K501" s="42">
        <v>130</v>
      </c>
      <c r="L501" s="42">
        <v>1</v>
      </c>
    </row>
    <row r="502" spans="2:12" ht="14">
      <c r="B502" s="30" t="s">
        <v>215</v>
      </c>
      <c r="C502" s="198" t="s">
        <v>539</v>
      </c>
      <c r="D502" s="198"/>
      <c r="E502" s="198"/>
      <c r="F502" s="198"/>
      <c r="G502" s="198"/>
      <c r="H502" s="198"/>
      <c r="K502" s="42">
        <v>1</v>
      </c>
      <c r="L502" s="42">
        <v>1</v>
      </c>
    </row>
    <row r="503" spans="2:12" ht="14">
      <c r="B503" s="29"/>
      <c r="C503" s="29"/>
      <c r="D503" s="29" t="s">
        <v>540</v>
      </c>
      <c r="E503" s="198" t="s">
        <v>541</v>
      </c>
      <c r="F503" s="198"/>
      <c r="G503" s="198"/>
      <c r="H503" s="198"/>
      <c r="K503" s="42">
        <v>0</v>
      </c>
      <c r="L503" s="42">
        <v>1</v>
      </c>
    </row>
    <row r="504" spans="2:12" ht="14">
      <c r="B504" s="29"/>
      <c r="C504" s="29"/>
      <c r="D504" s="29" t="s">
        <v>540</v>
      </c>
      <c r="E504" s="198" t="s">
        <v>542</v>
      </c>
      <c r="F504" s="198"/>
      <c r="G504" s="198"/>
      <c r="H504" s="198"/>
      <c r="K504" s="42">
        <v>0</v>
      </c>
      <c r="L504" s="42">
        <v>1</v>
      </c>
    </row>
    <row r="505" spans="2:12" ht="14">
      <c r="B505" s="29"/>
      <c r="C505" s="29"/>
      <c r="D505" s="29" t="s">
        <v>540</v>
      </c>
      <c r="E505" s="198" t="s">
        <v>543</v>
      </c>
      <c r="F505" s="198"/>
      <c r="G505" s="198"/>
      <c r="H505" s="198"/>
      <c r="K505" s="42">
        <v>0</v>
      </c>
      <c r="L505" s="42">
        <v>1</v>
      </c>
    </row>
    <row r="506" spans="2:12" ht="14">
      <c r="B506" s="29"/>
      <c r="C506" s="29"/>
      <c r="D506" s="29"/>
      <c r="E506" s="29"/>
      <c r="F506" s="29"/>
      <c r="G506" s="29"/>
      <c r="H506" s="29"/>
      <c r="K506" s="42">
        <v>0</v>
      </c>
      <c r="L506" s="42">
        <v>1</v>
      </c>
    </row>
    <row r="507" spans="2:12" ht="14">
      <c r="B507" s="202" t="s">
        <v>544</v>
      </c>
      <c r="C507" s="202"/>
      <c r="D507" s="202"/>
      <c r="E507" s="202"/>
      <c r="F507" s="202"/>
      <c r="G507" s="202"/>
      <c r="H507" s="202"/>
      <c r="K507" s="42">
        <v>40</v>
      </c>
      <c r="L507" s="42">
        <v>1</v>
      </c>
    </row>
    <row r="508" spans="2:12" ht="15">
      <c r="B508" s="39" t="s">
        <v>215</v>
      </c>
      <c r="C508" s="198" t="s">
        <v>545</v>
      </c>
      <c r="D508" s="198"/>
      <c r="E508" s="198"/>
      <c r="F508" s="198"/>
      <c r="G508" s="198"/>
      <c r="H508" s="198"/>
      <c r="K508" s="42">
        <v>1</v>
      </c>
      <c r="L508" s="42">
        <v>1</v>
      </c>
    </row>
    <row r="509" spans="2:12" ht="14">
      <c r="B509" s="40"/>
      <c r="C509" s="245" t="s">
        <v>546</v>
      </c>
      <c r="D509" s="245"/>
      <c r="E509" s="245"/>
      <c r="F509" s="245"/>
      <c r="G509" s="245"/>
      <c r="H509" s="245"/>
      <c r="K509" s="42">
        <v>0</v>
      </c>
      <c r="L509" s="42">
        <v>1</v>
      </c>
    </row>
    <row r="510" spans="2:12" ht="14">
      <c r="B510" s="198"/>
      <c r="C510" s="198"/>
      <c r="D510" s="198"/>
      <c r="E510" s="198"/>
      <c r="F510" s="198"/>
      <c r="G510" s="198"/>
      <c r="H510" s="198"/>
      <c r="K510" s="42">
        <v>0</v>
      </c>
      <c r="L510" s="42">
        <v>1</v>
      </c>
    </row>
    <row r="511" spans="2:12" ht="14">
      <c r="B511" s="202" t="s">
        <v>547</v>
      </c>
      <c r="C511" s="202"/>
      <c r="D511" s="202"/>
      <c r="E511" s="202"/>
      <c r="F511" s="202"/>
      <c r="G511" s="202"/>
      <c r="H511" s="202"/>
      <c r="K511" s="42">
        <v>27</v>
      </c>
      <c r="L511" s="42">
        <v>1</v>
      </c>
    </row>
    <row r="512" spans="2:12" ht="15">
      <c r="B512" s="39" t="s">
        <v>215</v>
      </c>
      <c r="C512" s="198" t="s">
        <v>548</v>
      </c>
      <c r="D512" s="198"/>
      <c r="E512" s="198"/>
      <c r="F512" s="198"/>
      <c r="G512" s="198"/>
      <c r="H512" s="198"/>
      <c r="K512" s="42">
        <v>1</v>
      </c>
      <c r="L512" s="42">
        <v>1</v>
      </c>
    </row>
    <row r="513" spans="1:12" ht="14">
      <c r="A513" s="46"/>
      <c r="B513" s="29"/>
      <c r="C513" s="29"/>
      <c r="D513" s="29"/>
      <c r="E513" s="29"/>
      <c r="F513" s="29"/>
      <c r="G513" s="29"/>
      <c r="H513" s="29"/>
      <c r="K513" s="42">
        <v>0</v>
      </c>
      <c r="L513" s="42">
        <v>1</v>
      </c>
    </row>
    <row r="514" spans="1:12" ht="14">
      <c r="A514" s="46"/>
      <c r="B514" s="202" t="s">
        <v>549</v>
      </c>
      <c r="C514" s="202"/>
      <c r="D514" s="202"/>
      <c r="E514" s="202"/>
      <c r="F514" s="202"/>
      <c r="G514" s="202"/>
      <c r="H514" s="202"/>
      <c r="K514" s="42">
        <v>12</v>
      </c>
      <c r="L514" s="42">
        <v>1</v>
      </c>
    </row>
    <row r="515" spans="1:12" ht="14">
      <c r="A515" s="46"/>
      <c r="B515" s="30" t="s">
        <v>215</v>
      </c>
      <c r="C515" s="244" t="s">
        <v>550</v>
      </c>
      <c r="D515" s="244"/>
      <c r="E515" s="244"/>
      <c r="F515" s="244"/>
      <c r="G515" s="244"/>
      <c r="H515" s="244"/>
      <c r="K515" s="42">
        <v>1</v>
      </c>
      <c r="L515" s="42">
        <v>1</v>
      </c>
    </row>
    <row r="516" spans="1:12" ht="14">
      <c r="A516" s="46"/>
      <c r="B516" s="198"/>
      <c r="C516" s="198"/>
      <c r="D516" s="198"/>
      <c r="E516" s="198"/>
      <c r="F516" s="198"/>
      <c r="G516" s="198"/>
      <c r="H516" s="198"/>
      <c r="K516" s="42">
        <v>0</v>
      </c>
      <c r="L516" s="42">
        <v>1</v>
      </c>
    </row>
    <row r="517" spans="1:12" ht="14">
      <c r="A517" s="46"/>
      <c r="B517" s="202" t="s">
        <v>551</v>
      </c>
      <c r="C517" s="202"/>
      <c r="D517" s="202"/>
      <c r="E517" s="202"/>
      <c r="F517" s="202"/>
      <c r="G517" s="202"/>
      <c r="H517" s="202"/>
      <c r="K517" s="42">
        <v>21</v>
      </c>
      <c r="L517" s="42">
        <v>1</v>
      </c>
    </row>
    <row r="518" spans="1:12" ht="14">
      <c r="A518" s="46"/>
      <c r="B518" s="30" t="s">
        <v>215</v>
      </c>
      <c r="C518" s="198" t="s">
        <v>552</v>
      </c>
      <c r="D518" s="198"/>
      <c r="E518" s="198"/>
      <c r="F518" s="198"/>
      <c r="G518" s="198"/>
      <c r="H518" s="198"/>
      <c r="K518" s="42">
        <v>1</v>
      </c>
      <c r="L518" s="42">
        <v>1</v>
      </c>
    </row>
    <row r="519" spans="1:12" ht="14">
      <c r="A519" s="46"/>
      <c r="B519" s="198"/>
      <c r="C519" s="198"/>
      <c r="D519" s="198"/>
      <c r="E519" s="198"/>
      <c r="F519" s="198"/>
      <c r="G519" s="198"/>
      <c r="H519" s="198"/>
      <c r="K519" s="42">
        <v>0</v>
      </c>
      <c r="L519" s="42">
        <v>1</v>
      </c>
    </row>
    <row r="520" spans="1:12" ht="14">
      <c r="A520" s="46"/>
      <c r="B520" s="202" t="s">
        <v>553</v>
      </c>
      <c r="C520" s="202"/>
      <c r="D520" s="202"/>
      <c r="E520" s="202"/>
      <c r="F520" s="202"/>
      <c r="G520" s="202"/>
      <c r="H520" s="202"/>
      <c r="K520" s="42">
        <v>23</v>
      </c>
      <c r="L520" s="42">
        <v>1</v>
      </c>
    </row>
    <row r="521" spans="1:12" ht="14">
      <c r="A521" s="46"/>
      <c r="B521" s="30" t="s">
        <v>215</v>
      </c>
      <c r="C521" s="198" t="s">
        <v>554</v>
      </c>
      <c r="D521" s="198"/>
      <c r="E521" s="198"/>
      <c r="F521" s="198"/>
      <c r="G521" s="198"/>
      <c r="H521" s="198"/>
      <c r="K521" s="42">
        <v>1</v>
      </c>
      <c r="L521" s="42">
        <v>1</v>
      </c>
    </row>
    <row r="522" spans="1:12" ht="14">
      <c r="A522" s="46"/>
      <c r="B522" s="198"/>
      <c r="C522" s="198"/>
      <c r="D522" s="198"/>
      <c r="E522" s="198"/>
      <c r="F522" s="198"/>
      <c r="G522" s="198"/>
      <c r="H522" s="198"/>
      <c r="K522" s="42">
        <v>0</v>
      </c>
      <c r="L522" s="42">
        <v>1</v>
      </c>
    </row>
    <row r="523" spans="1:12" ht="14">
      <c r="A523" s="46" t="s">
        <v>555</v>
      </c>
      <c r="B523" s="199" t="s">
        <v>556</v>
      </c>
      <c r="C523" s="199"/>
      <c r="D523" s="199"/>
      <c r="E523" s="199"/>
      <c r="F523" s="199"/>
      <c r="G523" s="200" t="str">
        <f>"Return to "&amp;$B523&amp;" "</f>
        <v xml:space="preserve">Return to Other analysis / exceptional costs </v>
      </c>
      <c r="H523" s="200"/>
      <c r="K523" s="42">
        <v>34</v>
      </c>
      <c r="L523" s="42">
        <v>1</v>
      </c>
    </row>
    <row r="524" spans="1:12" ht="14">
      <c r="A524" s="46"/>
      <c r="B524" s="199"/>
      <c r="C524" s="199"/>
      <c r="D524" s="199"/>
      <c r="E524" s="199"/>
      <c r="F524" s="199"/>
      <c r="G524" s="200"/>
      <c r="H524" s="200"/>
      <c r="K524" s="42">
        <v>0</v>
      </c>
      <c r="L524" s="42">
        <v>1</v>
      </c>
    </row>
    <row r="525" spans="1:12" ht="14">
      <c r="A525" s="46"/>
      <c r="B525" s="202"/>
      <c r="C525" s="202"/>
      <c r="D525" s="202"/>
      <c r="E525" s="202"/>
      <c r="F525" s="202"/>
      <c r="G525" s="202"/>
      <c r="H525" s="202"/>
      <c r="K525" s="42">
        <v>0</v>
      </c>
      <c r="L525" s="42">
        <v>1</v>
      </c>
    </row>
    <row r="526" spans="1:12" ht="42" customHeight="1">
      <c r="A526" s="46"/>
      <c r="B526" s="198" t="s">
        <v>557</v>
      </c>
      <c r="C526" s="198"/>
      <c r="D526" s="198"/>
      <c r="E526" s="198"/>
      <c r="F526" s="198"/>
      <c r="G526" s="198"/>
      <c r="H526" s="198"/>
      <c r="K526" s="42">
        <v>327</v>
      </c>
      <c r="L526" s="42">
        <v>3</v>
      </c>
    </row>
    <row r="527" spans="1:12" ht="14">
      <c r="A527" s="46"/>
      <c r="B527" s="198"/>
      <c r="C527" s="198"/>
      <c r="D527" s="198"/>
      <c r="E527" s="198"/>
      <c r="F527" s="198"/>
      <c r="G527" s="198"/>
      <c r="H527" s="198"/>
      <c r="K527" s="42">
        <v>0</v>
      </c>
      <c r="L527" s="42">
        <v>1</v>
      </c>
    </row>
    <row r="528" spans="1:12" ht="29.15" customHeight="1">
      <c r="A528" s="46"/>
      <c r="B528" s="198" t="s">
        <v>558</v>
      </c>
      <c r="C528" s="198"/>
      <c r="D528" s="198"/>
      <c r="E528" s="198"/>
      <c r="F528" s="198"/>
      <c r="G528" s="198"/>
      <c r="H528" s="198"/>
      <c r="K528" s="42">
        <v>197</v>
      </c>
      <c r="L528" s="42">
        <v>2</v>
      </c>
    </row>
    <row r="529" spans="2:12" ht="14">
      <c r="B529" s="30" t="s">
        <v>215</v>
      </c>
      <c r="C529" s="198" t="s">
        <v>559</v>
      </c>
      <c r="D529" s="198"/>
      <c r="E529" s="198"/>
      <c r="F529" s="198"/>
      <c r="G529" s="198"/>
      <c r="H529" s="198"/>
      <c r="K529" s="42">
        <v>1</v>
      </c>
      <c r="L529" s="42">
        <v>1</v>
      </c>
    </row>
    <row r="530" spans="2:12" ht="14">
      <c r="B530" s="30" t="s">
        <v>215</v>
      </c>
      <c r="C530" s="198" t="s">
        <v>560</v>
      </c>
      <c r="D530" s="198"/>
      <c r="E530" s="198"/>
      <c r="F530" s="198"/>
      <c r="G530" s="198"/>
      <c r="H530" s="198"/>
      <c r="K530" s="42">
        <v>1</v>
      </c>
      <c r="L530" s="42">
        <v>1</v>
      </c>
    </row>
    <row r="531" spans="2:12" ht="14">
      <c r="B531" s="30" t="s">
        <v>215</v>
      </c>
      <c r="C531" s="198" t="s">
        <v>561</v>
      </c>
      <c r="D531" s="198"/>
      <c r="E531" s="198"/>
      <c r="F531" s="198"/>
      <c r="G531" s="198"/>
      <c r="H531" s="198"/>
      <c r="K531" s="42">
        <v>1</v>
      </c>
      <c r="L531" s="42">
        <v>1</v>
      </c>
    </row>
    <row r="532" spans="2:12" ht="14">
      <c r="B532" s="30" t="s">
        <v>215</v>
      </c>
      <c r="C532" s="198" t="s">
        <v>562</v>
      </c>
      <c r="D532" s="198"/>
      <c r="E532" s="198"/>
      <c r="F532" s="198"/>
      <c r="G532" s="198"/>
      <c r="H532" s="198"/>
      <c r="K532" s="42">
        <v>1</v>
      </c>
      <c r="L532" s="42">
        <v>1</v>
      </c>
    </row>
    <row r="533" spans="2:12" ht="14">
      <c r="B533" s="29"/>
      <c r="C533" s="29"/>
      <c r="D533" s="29" t="s">
        <v>540</v>
      </c>
      <c r="E533" s="198" t="s">
        <v>563</v>
      </c>
      <c r="F533" s="198"/>
      <c r="G533" s="198"/>
      <c r="H533" s="198"/>
      <c r="K533" s="42">
        <v>0</v>
      </c>
      <c r="L533" s="42">
        <v>1</v>
      </c>
    </row>
    <row r="534" spans="2:12" ht="14">
      <c r="B534" s="29"/>
      <c r="C534" s="29"/>
      <c r="D534" s="29" t="s">
        <v>540</v>
      </c>
      <c r="E534" s="198" t="s">
        <v>564</v>
      </c>
      <c r="F534" s="198"/>
      <c r="G534" s="198"/>
      <c r="H534" s="198"/>
      <c r="K534" s="42">
        <v>0</v>
      </c>
      <c r="L534" s="42">
        <v>1</v>
      </c>
    </row>
    <row r="535" spans="2:12" ht="14">
      <c r="B535" s="29"/>
      <c r="C535" s="29"/>
      <c r="D535" s="29" t="s">
        <v>540</v>
      </c>
      <c r="E535" s="198" t="s">
        <v>565</v>
      </c>
      <c r="F535" s="198"/>
      <c r="G535" s="198"/>
      <c r="H535" s="198"/>
      <c r="K535" s="42">
        <v>0</v>
      </c>
      <c r="L535" s="42">
        <v>1</v>
      </c>
    </row>
    <row r="536" spans="2:12" ht="14">
      <c r="B536" s="29"/>
      <c r="C536" s="29"/>
      <c r="D536" s="29" t="s">
        <v>540</v>
      </c>
      <c r="E536" s="198" t="s">
        <v>566</v>
      </c>
      <c r="F536" s="198"/>
      <c r="G536" s="198"/>
      <c r="H536" s="198"/>
      <c r="K536" s="42">
        <v>0</v>
      </c>
      <c r="L536" s="42">
        <v>1</v>
      </c>
    </row>
    <row r="537" spans="2:12" ht="14">
      <c r="B537" s="29"/>
      <c r="C537" s="29"/>
      <c r="D537" s="29" t="s">
        <v>540</v>
      </c>
      <c r="E537" s="198" t="s">
        <v>567</v>
      </c>
      <c r="F537" s="198"/>
      <c r="G537" s="198"/>
      <c r="H537" s="198"/>
      <c r="K537" s="42">
        <v>0</v>
      </c>
      <c r="L537" s="42">
        <v>1</v>
      </c>
    </row>
    <row r="538" spans="2:12" ht="14">
      <c r="B538" s="29"/>
      <c r="C538" s="29"/>
      <c r="D538" s="29" t="s">
        <v>540</v>
      </c>
      <c r="E538" s="198" t="s">
        <v>568</v>
      </c>
      <c r="F538" s="198"/>
      <c r="G538" s="198"/>
      <c r="H538" s="198"/>
      <c r="K538" s="42">
        <v>0</v>
      </c>
      <c r="L538" s="42">
        <v>1</v>
      </c>
    </row>
    <row r="539" spans="2:12" ht="14">
      <c r="B539" s="29"/>
      <c r="C539" s="29"/>
      <c r="D539" s="29" t="s">
        <v>540</v>
      </c>
      <c r="E539" s="198" t="s">
        <v>569</v>
      </c>
      <c r="F539" s="198"/>
      <c r="G539" s="198"/>
      <c r="H539" s="198"/>
      <c r="K539" s="42">
        <v>0</v>
      </c>
      <c r="L539" s="42">
        <v>1</v>
      </c>
    </row>
    <row r="540" spans="2:12" ht="14">
      <c r="B540" s="30" t="s">
        <v>215</v>
      </c>
      <c r="C540" s="198" t="s">
        <v>570</v>
      </c>
      <c r="D540" s="198"/>
      <c r="E540" s="198"/>
      <c r="F540" s="198"/>
      <c r="G540" s="198"/>
      <c r="H540" s="198"/>
      <c r="K540" s="42">
        <v>1</v>
      </c>
      <c r="L540" s="42">
        <v>1</v>
      </c>
    </row>
    <row r="541" spans="2:12" ht="14">
      <c r="B541" s="30" t="s">
        <v>215</v>
      </c>
      <c r="C541" s="198" t="s">
        <v>571</v>
      </c>
      <c r="D541" s="198"/>
      <c r="E541" s="198"/>
      <c r="F541" s="198"/>
      <c r="G541" s="198"/>
      <c r="H541" s="198"/>
      <c r="K541" s="42">
        <v>1</v>
      </c>
      <c r="L541" s="42">
        <v>1</v>
      </c>
    </row>
    <row r="542" spans="2:12" ht="14">
      <c r="B542" s="30" t="s">
        <v>215</v>
      </c>
      <c r="C542" s="198" t="s">
        <v>572</v>
      </c>
      <c r="D542" s="198"/>
      <c r="E542" s="198"/>
      <c r="F542" s="198"/>
      <c r="G542" s="198"/>
      <c r="H542" s="198"/>
      <c r="K542" s="42">
        <v>1</v>
      </c>
      <c r="L542" s="42">
        <v>1</v>
      </c>
    </row>
    <row r="543" spans="2:12" ht="14">
      <c r="B543" s="198"/>
      <c r="C543" s="198"/>
      <c r="D543" s="198"/>
      <c r="E543" s="198"/>
      <c r="F543" s="198"/>
      <c r="G543" s="198"/>
      <c r="H543" s="198"/>
      <c r="K543" s="42">
        <v>0</v>
      </c>
      <c r="L543" s="42">
        <v>1</v>
      </c>
    </row>
    <row r="544" spans="2:12" ht="14">
      <c r="B544" s="202" t="s">
        <v>573</v>
      </c>
      <c r="C544" s="202"/>
      <c r="D544" s="202"/>
      <c r="E544" s="202"/>
      <c r="F544" s="202"/>
      <c r="G544" s="202"/>
      <c r="H544" s="202"/>
      <c r="K544" s="42">
        <v>24</v>
      </c>
      <c r="L544" s="42">
        <v>1</v>
      </c>
    </row>
    <row r="545" spans="2:12" ht="14">
      <c r="B545" s="198" t="s">
        <v>574</v>
      </c>
      <c r="C545" s="198"/>
      <c r="D545" s="198"/>
      <c r="E545" s="198"/>
      <c r="F545" s="198"/>
      <c r="G545" s="198"/>
      <c r="H545" s="198"/>
      <c r="K545" s="42">
        <v>155</v>
      </c>
      <c r="L545" s="42">
        <v>1</v>
      </c>
    </row>
    <row r="546" spans="2:12" ht="14">
      <c r="B546" s="30" t="s">
        <v>215</v>
      </c>
      <c r="C546" s="198" t="s">
        <v>575</v>
      </c>
      <c r="D546" s="198"/>
      <c r="E546" s="198"/>
      <c r="F546" s="198"/>
      <c r="G546" s="198"/>
      <c r="H546" s="198"/>
      <c r="K546" s="42">
        <v>1</v>
      </c>
      <c r="L546" s="42">
        <v>1</v>
      </c>
    </row>
    <row r="547" spans="2:12" ht="14">
      <c r="B547" s="30" t="s">
        <v>215</v>
      </c>
      <c r="C547" s="198" t="s">
        <v>576</v>
      </c>
      <c r="D547" s="198"/>
      <c r="E547" s="198"/>
      <c r="F547" s="198"/>
      <c r="G547" s="198"/>
      <c r="H547" s="198"/>
      <c r="K547" s="42">
        <v>1</v>
      </c>
      <c r="L547" s="42">
        <v>1</v>
      </c>
    </row>
    <row r="548" spans="2:12" ht="14">
      <c r="B548" s="30" t="s">
        <v>215</v>
      </c>
      <c r="C548" s="198" t="s">
        <v>577</v>
      </c>
      <c r="D548" s="198"/>
      <c r="E548" s="198"/>
      <c r="F548" s="198"/>
      <c r="G548" s="198"/>
      <c r="H548" s="198"/>
      <c r="K548" s="42">
        <v>1</v>
      </c>
      <c r="L548" s="42">
        <v>1</v>
      </c>
    </row>
    <row r="549" spans="2:12" ht="14">
      <c r="B549" s="30" t="s">
        <v>215</v>
      </c>
      <c r="C549" s="198" t="s">
        <v>578</v>
      </c>
      <c r="D549" s="198"/>
      <c r="E549" s="198"/>
      <c r="F549" s="198"/>
      <c r="G549" s="198"/>
      <c r="H549" s="198"/>
      <c r="K549" s="42">
        <v>1</v>
      </c>
      <c r="L549" s="42">
        <v>1</v>
      </c>
    </row>
    <row r="550" spans="2:12" ht="14">
      <c r="B550" s="30" t="s">
        <v>215</v>
      </c>
      <c r="C550" s="198" t="s">
        <v>579</v>
      </c>
      <c r="D550" s="198"/>
      <c r="E550" s="198"/>
      <c r="F550" s="198"/>
      <c r="G550" s="198"/>
      <c r="H550" s="198"/>
      <c r="K550" s="42">
        <v>1</v>
      </c>
      <c r="L550" s="42">
        <v>1</v>
      </c>
    </row>
    <row r="551" spans="2:12" ht="14">
      <c r="B551" s="30" t="s">
        <v>215</v>
      </c>
      <c r="C551" s="198" t="s">
        <v>580</v>
      </c>
      <c r="D551" s="198"/>
      <c r="E551" s="198"/>
      <c r="F551" s="198"/>
      <c r="G551" s="198"/>
      <c r="H551" s="198"/>
      <c r="K551" s="42">
        <v>1</v>
      </c>
      <c r="L551" s="42">
        <v>1</v>
      </c>
    </row>
    <row r="552" spans="2:12" ht="14">
      <c r="B552" s="30" t="s">
        <v>215</v>
      </c>
      <c r="C552" s="198" t="s">
        <v>581</v>
      </c>
      <c r="D552" s="198"/>
      <c r="E552" s="198"/>
      <c r="F552" s="198"/>
      <c r="G552" s="198"/>
      <c r="H552" s="198"/>
      <c r="K552" s="42">
        <v>1</v>
      </c>
      <c r="L552" s="42">
        <v>1</v>
      </c>
    </row>
    <row r="553" spans="2:12" ht="14">
      <c r="B553" s="198"/>
      <c r="C553" s="198"/>
      <c r="D553" s="198"/>
      <c r="E553" s="198"/>
      <c r="F553" s="198"/>
      <c r="G553" s="198"/>
      <c r="H553" s="198"/>
      <c r="K553" s="42">
        <v>0</v>
      </c>
      <c r="L553" s="42">
        <v>1</v>
      </c>
    </row>
    <row r="554" spans="2:12" ht="29.15" customHeight="1">
      <c r="B554" s="198" t="s">
        <v>582</v>
      </c>
      <c r="C554" s="198"/>
      <c r="D554" s="198"/>
      <c r="E554" s="198"/>
      <c r="F554" s="198"/>
      <c r="G554" s="198"/>
      <c r="H554" s="198"/>
      <c r="K554" s="42">
        <v>226</v>
      </c>
      <c r="L554" s="42">
        <v>2</v>
      </c>
    </row>
    <row r="555" spans="2:12" ht="14">
      <c r="B555" s="198"/>
      <c r="C555" s="198"/>
      <c r="D555" s="198"/>
      <c r="E555" s="198"/>
      <c r="F555" s="198"/>
      <c r="G555" s="198"/>
      <c r="H555" s="198"/>
      <c r="K555" s="42">
        <v>0</v>
      </c>
      <c r="L555" s="42">
        <v>1</v>
      </c>
    </row>
    <row r="556" spans="2:12" ht="14">
      <c r="B556" s="202" t="s">
        <v>583</v>
      </c>
      <c r="C556" s="202"/>
      <c r="D556" s="202"/>
      <c r="E556" s="202"/>
      <c r="F556" s="202"/>
      <c r="G556" s="202"/>
      <c r="H556" s="202"/>
      <c r="K556" s="42">
        <v>148</v>
      </c>
      <c r="L556" s="42">
        <v>1</v>
      </c>
    </row>
    <row r="557" spans="2:12" ht="14">
      <c r="B557" s="30" t="s">
        <v>215</v>
      </c>
      <c r="C557" s="198" t="s">
        <v>584</v>
      </c>
      <c r="D557" s="198"/>
      <c r="E557" s="198"/>
      <c r="F557" s="198"/>
      <c r="G557" s="198"/>
      <c r="H557" s="198"/>
      <c r="K557" s="42">
        <v>1</v>
      </c>
      <c r="L557" s="42">
        <v>1</v>
      </c>
    </row>
    <row r="558" spans="2:12" ht="14">
      <c r="B558" s="30" t="s">
        <v>215</v>
      </c>
      <c r="C558" s="198" t="s">
        <v>585</v>
      </c>
      <c r="D558" s="198"/>
      <c r="E558" s="198"/>
      <c r="F558" s="198"/>
      <c r="G558" s="198"/>
      <c r="H558" s="198"/>
      <c r="K558" s="42">
        <v>1</v>
      </c>
      <c r="L558" s="42">
        <v>1</v>
      </c>
    </row>
    <row r="559" spans="2:12" ht="14">
      <c r="B559" s="30" t="s">
        <v>215</v>
      </c>
      <c r="C559" s="198" t="s">
        <v>586</v>
      </c>
      <c r="D559" s="198"/>
      <c r="E559" s="198"/>
      <c r="F559" s="198"/>
      <c r="G559" s="198"/>
      <c r="H559" s="198"/>
      <c r="K559" s="42">
        <v>1</v>
      </c>
      <c r="L559" s="42">
        <v>1</v>
      </c>
    </row>
    <row r="560" spans="2:12" ht="14">
      <c r="B560" s="30"/>
      <c r="C560" s="246" t="s">
        <v>587</v>
      </c>
      <c r="D560" s="246"/>
      <c r="E560" s="246"/>
      <c r="F560" s="246"/>
      <c r="G560" s="246"/>
      <c r="H560" s="246"/>
      <c r="K560" s="42">
        <v>0</v>
      </c>
      <c r="L560" s="42">
        <v>1</v>
      </c>
    </row>
    <row r="561" spans="2:12" ht="14">
      <c r="B561" s="30" t="s">
        <v>215</v>
      </c>
      <c r="C561" s="198" t="s">
        <v>588</v>
      </c>
      <c r="D561" s="198"/>
      <c r="E561" s="198"/>
      <c r="F561" s="198"/>
      <c r="G561" s="198"/>
      <c r="H561" s="198"/>
      <c r="K561" s="42">
        <v>1</v>
      </c>
      <c r="L561" s="42">
        <v>1</v>
      </c>
    </row>
    <row r="562" spans="2:12" ht="14">
      <c r="B562" s="30" t="s">
        <v>215</v>
      </c>
      <c r="C562" s="198" t="s">
        <v>589</v>
      </c>
      <c r="D562" s="198"/>
      <c r="E562" s="198"/>
      <c r="F562" s="198"/>
      <c r="G562" s="198"/>
      <c r="H562" s="198"/>
      <c r="K562" s="42">
        <v>1</v>
      </c>
      <c r="L562" s="42">
        <v>1</v>
      </c>
    </row>
    <row r="563" spans="2:12" ht="14">
      <c r="B563" s="198"/>
      <c r="C563" s="198"/>
      <c r="D563" s="198"/>
      <c r="E563" s="198"/>
      <c r="F563" s="198"/>
      <c r="G563" s="198"/>
      <c r="H563" s="198"/>
      <c r="K563" s="42">
        <v>0</v>
      </c>
      <c r="L563" s="42">
        <v>1</v>
      </c>
    </row>
    <row r="564" spans="2:12" ht="14">
      <c r="B564" s="202" t="s">
        <v>590</v>
      </c>
      <c r="C564" s="202"/>
      <c r="D564" s="202"/>
      <c r="E564" s="202"/>
      <c r="F564" s="202"/>
      <c r="G564" s="202"/>
      <c r="H564" s="202"/>
      <c r="K564" s="42">
        <v>131</v>
      </c>
      <c r="L564" s="42">
        <v>1</v>
      </c>
    </row>
    <row r="565" spans="2:12" ht="42" customHeight="1">
      <c r="B565" s="198" t="s">
        <v>591</v>
      </c>
      <c r="C565" s="198"/>
      <c r="D565" s="198"/>
      <c r="E565" s="198"/>
      <c r="F565" s="198"/>
      <c r="G565" s="198"/>
      <c r="H565" s="198"/>
      <c r="K565" s="42">
        <v>415</v>
      </c>
      <c r="L565" s="42">
        <v>3</v>
      </c>
    </row>
    <row r="566" spans="2:12" ht="14">
      <c r="B566" s="30" t="s">
        <v>215</v>
      </c>
      <c r="C566" s="198" t="s">
        <v>592</v>
      </c>
      <c r="D566" s="198"/>
      <c r="E566" s="198"/>
      <c r="F566" s="198"/>
      <c r="G566" s="198"/>
      <c r="H566" s="198"/>
      <c r="K566" s="42">
        <v>1</v>
      </c>
      <c r="L566" s="42">
        <v>1</v>
      </c>
    </row>
    <row r="567" spans="2:12" ht="14">
      <c r="B567" s="30" t="s">
        <v>215</v>
      </c>
      <c r="C567" s="198" t="s">
        <v>593</v>
      </c>
      <c r="D567" s="198"/>
      <c r="E567" s="198"/>
      <c r="F567" s="198"/>
      <c r="G567" s="198"/>
      <c r="H567" s="198"/>
      <c r="K567" s="42">
        <v>1</v>
      </c>
      <c r="L567" s="42">
        <v>1</v>
      </c>
    </row>
    <row r="568" spans="2:12" ht="14">
      <c r="B568" s="30" t="s">
        <v>215</v>
      </c>
      <c r="C568" s="198" t="s">
        <v>594</v>
      </c>
      <c r="D568" s="198"/>
      <c r="E568" s="198"/>
      <c r="F568" s="198"/>
      <c r="G568" s="198"/>
      <c r="H568" s="198"/>
      <c r="K568" s="42">
        <v>1</v>
      </c>
      <c r="L568" s="42">
        <v>1</v>
      </c>
    </row>
    <row r="569" spans="2:12" ht="14">
      <c r="B569" s="30" t="s">
        <v>215</v>
      </c>
      <c r="C569" s="198" t="s">
        <v>585</v>
      </c>
      <c r="D569" s="198"/>
      <c r="E569" s="198"/>
      <c r="F569" s="198"/>
      <c r="G569" s="198"/>
      <c r="H569" s="198"/>
      <c r="K569" s="42">
        <v>1</v>
      </c>
      <c r="L569" s="42">
        <v>1</v>
      </c>
    </row>
    <row r="570" spans="2:12" ht="14">
      <c r="B570" s="30" t="s">
        <v>215</v>
      </c>
      <c r="C570" s="198" t="s">
        <v>595</v>
      </c>
      <c r="D570" s="198"/>
      <c r="E570" s="198"/>
      <c r="F570" s="198"/>
      <c r="G570" s="198"/>
      <c r="H570" s="198"/>
      <c r="K570" s="42">
        <v>1</v>
      </c>
      <c r="L570" s="42">
        <v>1</v>
      </c>
    </row>
    <row r="571" spans="2:12" ht="14">
      <c r="B571" s="30" t="s">
        <v>215</v>
      </c>
      <c r="C571" s="198" t="s">
        <v>596</v>
      </c>
      <c r="D571" s="198"/>
      <c r="E571" s="198"/>
      <c r="F571" s="198"/>
      <c r="G571" s="198"/>
      <c r="H571" s="198"/>
      <c r="K571" s="42">
        <v>1</v>
      </c>
      <c r="L571" s="42">
        <v>1</v>
      </c>
    </row>
    <row r="572" spans="2:12" ht="14">
      <c r="B572" s="30" t="s">
        <v>215</v>
      </c>
      <c r="C572" s="198" t="s">
        <v>588</v>
      </c>
      <c r="D572" s="198"/>
      <c r="E572" s="198"/>
      <c r="F572" s="198"/>
      <c r="G572" s="198"/>
      <c r="H572" s="198"/>
      <c r="K572" s="42">
        <v>1</v>
      </c>
      <c r="L572" s="42">
        <v>1</v>
      </c>
    </row>
    <row r="573" spans="2:12" ht="14">
      <c r="B573" s="30" t="s">
        <v>215</v>
      </c>
      <c r="C573" s="198" t="s">
        <v>589</v>
      </c>
      <c r="D573" s="198"/>
      <c r="E573" s="198"/>
      <c r="F573" s="198"/>
      <c r="G573" s="198"/>
      <c r="H573" s="198"/>
      <c r="K573" s="42">
        <v>1</v>
      </c>
      <c r="L573" s="42">
        <v>1</v>
      </c>
    </row>
    <row r="574" spans="2:12" ht="14">
      <c r="B574" s="198"/>
      <c r="C574" s="198"/>
      <c r="D574" s="198"/>
      <c r="E574" s="198"/>
      <c r="F574" s="198"/>
      <c r="G574" s="198"/>
      <c r="H574" s="198"/>
      <c r="K574" s="42">
        <v>0</v>
      </c>
      <c r="L574" s="42">
        <v>1</v>
      </c>
    </row>
    <row r="575" spans="2:12" ht="14">
      <c r="B575" s="198" t="s">
        <v>597</v>
      </c>
      <c r="C575" s="198"/>
      <c r="D575" s="198"/>
      <c r="E575" s="198"/>
      <c r="F575" s="198"/>
      <c r="G575" s="198"/>
      <c r="H575" s="198"/>
      <c r="K575" s="42">
        <v>142</v>
      </c>
      <c r="L575" s="42">
        <v>1</v>
      </c>
    </row>
    <row r="576" spans="2:12" ht="14">
      <c r="B576" s="198"/>
      <c r="C576" s="198"/>
      <c r="D576" s="198"/>
      <c r="E576" s="198"/>
      <c r="F576" s="198"/>
      <c r="G576" s="198"/>
      <c r="H576" s="198"/>
      <c r="K576" s="42">
        <v>0</v>
      </c>
      <c r="L576" s="42">
        <v>1</v>
      </c>
    </row>
    <row r="577" spans="2:12" ht="14">
      <c r="B577" s="202" t="s">
        <v>598</v>
      </c>
      <c r="C577" s="202"/>
      <c r="D577" s="202"/>
      <c r="E577" s="202"/>
      <c r="F577" s="202"/>
      <c r="G577" s="202"/>
      <c r="H577" s="202"/>
      <c r="K577" s="42">
        <v>8</v>
      </c>
      <c r="L577" s="42">
        <v>1</v>
      </c>
    </row>
    <row r="578" spans="2:12" ht="29.15" customHeight="1">
      <c r="B578" s="198" t="s">
        <v>599</v>
      </c>
      <c r="C578" s="198"/>
      <c r="D578" s="198"/>
      <c r="E578" s="198"/>
      <c r="F578" s="198"/>
      <c r="G578" s="198"/>
      <c r="H578" s="198"/>
      <c r="K578" s="42">
        <v>160</v>
      </c>
      <c r="L578" s="42">
        <v>2</v>
      </c>
    </row>
    <row r="579" spans="2:12" ht="14">
      <c r="B579" s="30" t="s">
        <v>215</v>
      </c>
      <c r="C579" s="198" t="s">
        <v>600</v>
      </c>
      <c r="D579" s="198"/>
      <c r="E579" s="198"/>
      <c r="F579" s="198"/>
      <c r="G579" s="198"/>
      <c r="H579" s="198"/>
      <c r="K579" s="42">
        <v>1</v>
      </c>
      <c r="L579" s="42">
        <v>1</v>
      </c>
    </row>
    <row r="580" spans="2:12" ht="14">
      <c r="B580" s="30" t="s">
        <v>215</v>
      </c>
      <c r="C580" s="198" t="s">
        <v>601</v>
      </c>
      <c r="D580" s="198"/>
      <c r="E580" s="198"/>
      <c r="F580" s="198"/>
      <c r="G580" s="198"/>
      <c r="H580" s="198"/>
      <c r="K580" s="42">
        <v>1</v>
      </c>
      <c r="L580" s="42">
        <v>1</v>
      </c>
    </row>
    <row r="581" spans="2:12" ht="14">
      <c r="B581" s="30" t="s">
        <v>215</v>
      </c>
      <c r="C581" s="198" t="s">
        <v>602</v>
      </c>
      <c r="D581" s="198"/>
      <c r="E581" s="198"/>
      <c r="F581" s="198"/>
      <c r="G581" s="198"/>
      <c r="H581" s="198"/>
      <c r="K581" s="42">
        <v>1</v>
      </c>
      <c r="L581" s="42">
        <v>1</v>
      </c>
    </row>
    <row r="582" spans="2:12" ht="14">
      <c r="B582" s="30" t="s">
        <v>215</v>
      </c>
      <c r="C582" s="198" t="s">
        <v>603</v>
      </c>
      <c r="D582" s="198"/>
      <c r="E582" s="198"/>
      <c r="F582" s="198"/>
      <c r="G582" s="198"/>
      <c r="H582" s="198"/>
      <c r="K582" s="42">
        <v>1</v>
      </c>
      <c r="L582" s="42">
        <v>1</v>
      </c>
    </row>
    <row r="583" spans="2:12" ht="14">
      <c r="B583" s="30" t="s">
        <v>215</v>
      </c>
      <c r="C583" s="198" t="s">
        <v>604</v>
      </c>
      <c r="D583" s="198"/>
      <c r="E583" s="198"/>
      <c r="F583" s="198"/>
      <c r="G583" s="198"/>
      <c r="H583" s="198"/>
      <c r="K583" s="42">
        <v>1</v>
      </c>
      <c r="L583" s="42">
        <v>1</v>
      </c>
    </row>
    <row r="584" spans="2:12" ht="14">
      <c r="B584" s="30" t="s">
        <v>215</v>
      </c>
      <c r="C584" s="198" t="s">
        <v>605</v>
      </c>
      <c r="D584" s="198"/>
      <c r="E584" s="198"/>
      <c r="F584" s="198"/>
      <c r="G584" s="198"/>
      <c r="H584" s="198"/>
      <c r="K584" s="42">
        <v>1</v>
      </c>
      <c r="L584" s="42">
        <v>1</v>
      </c>
    </row>
    <row r="585" spans="2:12" ht="14">
      <c r="B585" s="30" t="s">
        <v>215</v>
      </c>
      <c r="C585" s="198" t="s">
        <v>606</v>
      </c>
      <c r="D585" s="198"/>
      <c r="E585" s="198"/>
      <c r="F585" s="198"/>
      <c r="G585" s="198"/>
      <c r="H585" s="198"/>
      <c r="K585" s="42">
        <v>1</v>
      </c>
      <c r="L585" s="42">
        <v>1</v>
      </c>
    </row>
    <row r="586" spans="2:12" ht="14">
      <c r="B586" s="198"/>
      <c r="C586" s="198"/>
      <c r="D586" s="198"/>
      <c r="E586" s="198"/>
      <c r="F586" s="198"/>
      <c r="G586" s="198"/>
      <c r="H586" s="198"/>
      <c r="K586" s="42">
        <v>0</v>
      </c>
      <c r="L586" s="42">
        <v>1</v>
      </c>
    </row>
    <row r="587" spans="2:12" ht="14">
      <c r="B587" s="202" t="s">
        <v>607</v>
      </c>
      <c r="C587" s="202"/>
      <c r="D587" s="202"/>
      <c r="E587" s="202"/>
      <c r="F587" s="202"/>
      <c r="G587" s="202"/>
      <c r="H587" s="202"/>
      <c r="K587" s="42">
        <v>12</v>
      </c>
      <c r="L587" s="42">
        <v>1</v>
      </c>
    </row>
    <row r="588" spans="2:12" ht="29.15" customHeight="1">
      <c r="B588" s="198" t="s">
        <v>608</v>
      </c>
      <c r="C588" s="198"/>
      <c r="D588" s="198"/>
      <c r="E588" s="198"/>
      <c r="F588" s="198"/>
      <c r="G588" s="198"/>
      <c r="H588" s="198"/>
      <c r="K588" s="42">
        <v>219</v>
      </c>
      <c r="L588" s="42">
        <v>2</v>
      </c>
    </row>
    <row r="589" spans="2:12" ht="14">
      <c r="B589" s="246" t="s">
        <v>609</v>
      </c>
      <c r="C589" s="246"/>
      <c r="D589" s="246"/>
      <c r="E589" s="246"/>
      <c r="F589" s="246"/>
      <c r="G589" s="246"/>
      <c r="H589" s="246"/>
      <c r="K589" s="42">
        <v>34</v>
      </c>
      <c r="L589" s="42">
        <v>1</v>
      </c>
    </row>
    <row r="590" spans="2:12" ht="14">
      <c r="B590" s="198"/>
      <c r="C590" s="198"/>
      <c r="D590" s="198"/>
      <c r="E590" s="198"/>
      <c r="F590" s="198"/>
      <c r="G590" s="198"/>
      <c r="H590" s="198"/>
      <c r="K590" s="42">
        <v>0</v>
      </c>
      <c r="L590" s="42">
        <v>1</v>
      </c>
    </row>
    <row r="591" spans="2:12" ht="29.15" customHeight="1">
      <c r="B591" s="198" t="s">
        <v>610</v>
      </c>
      <c r="C591" s="198"/>
      <c r="D591" s="198"/>
      <c r="E591" s="198"/>
      <c r="F591" s="198"/>
      <c r="G591" s="198"/>
      <c r="H591" s="198"/>
      <c r="K591" s="42">
        <v>162</v>
      </c>
      <c r="L591" s="42">
        <v>2</v>
      </c>
    </row>
    <row r="592" spans="2:12" ht="14">
      <c r="B592" s="198"/>
      <c r="C592" s="198"/>
      <c r="D592" s="198"/>
      <c r="E592" s="198"/>
      <c r="F592" s="198"/>
      <c r="G592" s="198"/>
      <c r="H592" s="198"/>
      <c r="K592" s="42">
        <v>0</v>
      </c>
      <c r="L592" s="42">
        <v>1</v>
      </c>
    </row>
    <row r="593" spans="2:12" ht="14">
      <c r="B593" s="202" t="s">
        <v>611</v>
      </c>
      <c r="C593" s="202"/>
      <c r="D593" s="202"/>
      <c r="E593" s="202"/>
      <c r="F593" s="202"/>
      <c r="G593" s="202"/>
      <c r="H593" s="202"/>
      <c r="K593" s="42">
        <v>34</v>
      </c>
      <c r="L593" s="42">
        <v>1</v>
      </c>
    </row>
    <row r="594" spans="2:12" ht="14">
      <c r="B594" s="198" t="s">
        <v>612</v>
      </c>
      <c r="C594" s="198"/>
      <c r="D594" s="198"/>
      <c r="E594" s="198"/>
      <c r="F594" s="198"/>
      <c r="G594" s="198"/>
      <c r="H594" s="198"/>
      <c r="K594" s="42">
        <v>58</v>
      </c>
      <c r="L594" s="42">
        <v>1</v>
      </c>
    </row>
    <row r="595" spans="2:12" ht="14">
      <c r="B595" s="30" t="s">
        <v>215</v>
      </c>
      <c r="C595" s="198" t="s">
        <v>613</v>
      </c>
      <c r="D595" s="198"/>
      <c r="E595" s="198"/>
      <c r="F595" s="198"/>
      <c r="G595" s="198"/>
      <c r="H595" s="198"/>
      <c r="K595" s="42">
        <v>1</v>
      </c>
      <c r="L595" s="42">
        <v>1</v>
      </c>
    </row>
    <row r="596" spans="2:12" ht="14">
      <c r="B596" s="30" t="s">
        <v>215</v>
      </c>
      <c r="C596" s="198" t="s">
        <v>614</v>
      </c>
      <c r="D596" s="198"/>
      <c r="E596" s="198"/>
      <c r="F596" s="198"/>
      <c r="G596" s="198"/>
      <c r="H596" s="198"/>
      <c r="K596" s="42">
        <v>1</v>
      </c>
      <c r="L596" s="42">
        <v>1</v>
      </c>
    </row>
    <row r="597" spans="2:12" ht="14">
      <c r="B597" s="30" t="s">
        <v>215</v>
      </c>
      <c r="C597" s="198" t="s">
        <v>615</v>
      </c>
      <c r="D597" s="198"/>
      <c r="E597" s="198"/>
      <c r="F597" s="198"/>
      <c r="G597" s="198"/>
      <c r="H597" s="198"/>
      <c r="K597" s="42">
        <v>1</v>
      </c>
      <c r="L597" s="42">
        <v>1</v>
      </c>
    </row>
    <row r="598" spans="2:12" ht="14">
      <c r="B598" s="198"/>
      <c r="C598" s="198"/>
      <c r="D598" s="198"/>
      <c r="E598" s="198"/>
      <c r="F598" s="198"/>
      <c r="G598" s="198"/>
      <c r="H598" s="198"/>
      <c r="K598" s="42">
        <v>0</v>
      </c>
      <c r="L598" s="42">
        <v>1</v>
      </c>
    </row>
    <row r="599" spans="2:12" ht="14">
      <c r="B599" s="202" t="s">
        <v>616</v>
      </c>
      <c r="C599" s="202"/>
      <c r="D599" s="202"/>
      <c r="E599" s="202"/>
      <c r="F599" s="202"/>
      <c r="G599" s="202"/>
      <c r="H599" s="202"/>
      <c r="K599" s="42">
        <v>32</v>
      </c>
      <c r="L599" s="42">
        <v>1</v>
      </c>
    </row>
    <row r="600" spans="2:12" ht="14">
      <c r="B600" s="198" t="s">
        <v>617</v>
      </c>
      <c r="C600" s="198"/>
      <c r="D600" s="198"/>
      <c r="E600" s="198"/>
      <c r="F600" s="198"/>
      <c r="G600" s="198"/>
      <c r="H600" s="198"/>
      <c r="K600" s="42">
        <v>102</v>
      </c>
      <c r="L600" s="42">
        <v>1</v>
      </c>
    </row>
    <row r="601" spans="2:12" ht="14">
      <c r="B601" s="30" t="s">
        <v>215</v>
      </c>
      <c r="C601" s="198" t="s">
        <v>618</v>
      </c>
      <c r="D601" s="198"/>
      <c r="E601" s="198"/>
      <c r="F601" s="198"/>
      <c r="G601" s="198"/>
      <c r="H601" s="198"/>
      <c r="K601" s="42">
        <v>1</v>
      </c>
      <c r="L601" s="42">
        <v>1</v>
      </c>
    </row>
    <row r="602" spans="2:12" ht="14">
      <c r="B602" s="30" t="s">
        <v>215</v>
      </c>
      <c r="C602" s="198" t="s">
        <v>619</v>
      </c>
      <c r="D602" s="198"/>
      <c r="E602" s="198"/>
      <c r="F602" s="198"/>
      <c r="G602" s="198"/>
      <c r="H602" s="198"/>
      <c r="K602" s="42">
        <v>1</v>
      </c>
      <c r="L602" s="42">
        <v>1</v>
      </c>
    </row>
    <row r="603" spans="2:12" ht="14">
      <c r="B603" s="29"/>
      <c r="C603" s="29"/>
      <c r="D603" s="29" t="s">
        <v>540</v>
      </c>
      <c r="E603" s="198" t="s">
        <v>620</v>
      </c>
      <c r="F603" s="198"/>
      <c r="G603" s="198"/>
      <c r="H603" s="198"/>
      <c r="K603" s="42">
        <v>0</v>
      </c>
      <c r="L603" s="42">
        <v>1</v>
      </c>
    </row>
    <row r="604" spans="2:12" ht="14">
      <c r="B604" s="29"/>
      <c r="C604" s="29"/>
      <c r="D604" s="29" t="s">
        <v>540</v>
      </c>
      <c r="E604" s="198" t="s">
        <v>621</v>
      </c>
      <c r="F604" s="198"/>
      <c r="G604" s="198"/>
      <c r="H604" s="198"/>
      <c r="K604" s="42">
        <v>0</v>
      </c>
      <c r="L604" s="42">
        <v>1</v>
      </c>
    </row>
    <row r="605" spans="2:12" ht="14">
      <c r="B605" s="29"/>
      <c r="C605" s="29"/>
      <c r="D605" s="29" t="s">
        <v>540</v>
      </c>
      <c r="E605" s="198" t="s">
        <v>622</v>
      </c>
      <c r="F605" s="198"/>
      <c r="G605" s="198"/>
      <c r="H605" s="198"/>
      <c r="K605" s="42">
        <v>0</v>
      </c>
      <c r="L605" s="42">
        <v>1</v>
      </c>
    </row>
    <row r="606" spans="2:12" ht="14">
      <c r="B606" s="29"/>
      <c r="C606" s="29"/>
      <c r="D606" s="29" t="s">
        <v>540</v>
      </c>
      <c r="E606" s="198" t="s">
        <v>623</v>
      </c>
      <c r="F606" s="198"/>
      <c r="G606" s="198"/>
      <c r="H606" s="198"/>
      <c r="K606" s="42">
        <v>0</v>
      </c>
      <c r="L606" s="42">
        <v>1</v>
      </c>
    </row>
    <row r="607" spans="2:12" ht="14">
      <c r="B607" s="29"/>
      <c r="C607" s="29"/>
      <c r="D607" s="29" t="s">
        <v>540</v>
      </c>
      <c r="E607" s="198" t="s">
        <v>624</v>
      </c>
      <c r="F607" s="198"/>
      <c r="G607" s="198"/>
      <c r="H607" s="198"/>
      <c r="K607" s="42">
        <v>0</v>
      </c>
      <c r="L607" s="42">
        <v>1</v>
      </c>
    </row>
    <row r="608" spans="2:12" ht="14">
      <c r="B608" s="198" t="s">
        <v>625</v>
      </c>
      <c r="C608" s="198"/>
      <c r="D608" s="198"/>
      <c r="E608" s="198"/>
      <c r="F608" s="198"/>
      <c r="G608" s="198"/>
      <c r="H608" s="198"/>
      <c r="K608" s="42">
        <v>1</v>
      </c>
      <c r="L608" s="42">
        <v>1</v>
      </c>
    </row>
    <row r="609" spans="1:12" ht="14">
      <c r="A609" s="46"/>
      <c r="B609" s="202" t="s">
        <v>626</v>
      </c>
      <c r="C609" s="202"/>
      <c r="D609" s="202"/>
      <c r="E609" s="202"/>
      <c r="F609" s="202"/>
      <c r="G609" s="202"/>
      <c r="H609" s="202"/>
      <c r="K609" s="42">
        <v>23</v>
      </c>
      <c r="L609" s="42">
        <v>1</v>
      </c>
    </row>
    <row r="610" spans="1:12" ht="14">
      <c r="A610" s="46"/>
      <c r="B610" s="198" t="s">
        <v>627</v>
      </c>
      <c r="C610" s="198"/>
      <c r="D610" s="198"/>
      <c r="E610" s="198"/>
      <c r="F610" s="198"/>
      <c r="G610" s="198"/>
      <c r="H610" s="198"/>
      <c r="K610" s="42">
        <v>82</v>
      </c>
      <c r="L610" s="42">
        <v>1</v>
      </c>
    </row>
    <row r="611" spans="1:12" ht="14">
      <c r="A611" s="46"/>
      <c r="B611" s="30" t="s">
        <v>215</v>
      </c>
      <c r="C611" s="198" t="s">
        <v>628</v>
      </c>
      <c r="D611" s="198"/>
      <c r="E611" s="198"/>
      <c r="F611" s="198"/>
      <c r="G611" s="198"/>
      <c r="H611" s="198"/>
      <c r="K611" s="42">
        <v>1</v>
      </c>
      <c r="L611" s="42">
        <v>1</v>
      </c>
    </row>
    <row r="612" spans="1:12" ht="14">
      <c r="A612" s="46"/>
      <c r="B612" s="30" t="s">
        <v>215</v>
      </c>
      <c r="C612" s="198" t="s">
        <v>629</v>
      </c>
      <c r="D612" s="198"/>
      <c r="E612" s="198"/>
      <c r="F612" s="198"/>
      <c r="G612" s="198"/>
      <c r="H612" s="198"/>
      <c r="K612" s="42">
        <v>1</v>
      </c>
      <c r="L612" s="42">
        <v>1</v>
      </c>
    </row>
    <row r="613" spans="1:12" ht="14">
      <c r="A613" s="46"/>
      <c r="B613" s="30" t="s">
        <v>215</v>
      </c>
      <c r="C613" s="198" t="s">
        <v>630</v>
      </c>
      <c r="D613" s="198"/>
      <c r="E613" s="198"/>
      <c r="F613" s="198"/>
      <c r="G613" s="198"/>
      <c r="H613" s="198"/>
      <c r="K613" s="42">
        <v>1</v>
      </c>
      <c r="L613" s="42">
        <v>1</v>
      </c>
    </row>
    <row r="614" spans="1:12" ht="14">
      <c r="A614" s="46"/>
      <c r="B614" s="198"/>
      <c r="C614" s="198"/>
      <c r="D614" s="198"/>
      <c r="E614" s="198"/>
      <c r="F614" s="198"/>
      <c r="G614" s="198"/>
      <c r="H614" s="198"/>
      <c r="K614" s="42">
        <v>0</v>
      </c>
      <c r="L614" s="42">
        <v>1</v>
      </c>
    </row>
    <row r="615" spans="1:12" ht="14">
      <c r="A615" s="46"/>
      <c r="B615" s="198" t="s">
        <v>508</v>
      </c>
      <c r="C615" s="198"/>
      <c r="D615" s="198"/>
      <c r="E615" s="198"/>
      <c r="F615" s="198"/>
      <c r="G615" s="198"/>
      <c r="H615" s="198"/>
      <c r="K615" s="42">
        <v>96</v>
      </c>
      <c r="L615" s="42">
        <v>1</v>
      </c>
    </row>
    <row r="616" spans="1:12" ht="14">
      <c r="A616" s="46"/>
      <c r="B616" s="198"/>
      <c r="C616" s="198"/>
      <c r="D616" s="198"/>
      <c r="E616" s="198"/>
      <c r="F616" s="198"/>
      <c r="G616" s="198"/>
      <c r="H616" s="198"/>
      <c r="K616" s="42">
        <v>0</v>
      </c>
      <c r="L616" s="42">
        <v>1</v>
      </c>
    </row>
    <row r="617" spans="1:12" ht="14">
      <c r="A617" s="46"/>
      <c r="B617" s="202" t="s">
        <v>631</v>
      </c>
      <c r="C617" s="202"/>
      <c r="D617" s="202"/>
      <c r="E617" s="202"/>
      <c r="F617" s="202"/>
      <c r="G617" s="202"/>
      <c r="H617" s="202"/>
      <c r="K617" s="42">
        <v>24</v>
      </c>
      <c r="L617" s="42">
        <v>1</v>
      </c>
    </row>
    <row r="618" spans="1:12" ht="14">
      <c r="A618" s="46"/>
      <c r="B618" s="198" t="s">
        <v>632</v>
      </c>
      <c r="C618" s="198"/>
      <c r="D618" s="198"/>
      <c r="E618" s="198"/>
      <c r="F618" s="198"/>
      <c r="G618" s="198"/>
      <c r="H618" s="198"/>
      <c r="K618" s="42">
        <v>48</v>
      </c>
      <c r="L618" s="42">
        <v>1</v>
      </c>
    </row>
    <row r="619" spans="1:12" ht="14">
      <c r="A619" s="46"/>
      <c r="B619" s="30" t="s">
        <v>215</v>
      </c>
      <c r="C619" s="198" t="s">
        <v>633</v>
      </c>
      <c r="D619" s="198"/>
      <c r="E619" s="198"/>
      <c r="F619" s="198"/>
      <c r="G619" s="198"/>
      <c r="H619" s="198"/>
      <c r="K619" s="42">
        <v>1</v>
      </c>
      <c r="L619" s="42">
        <v>1</v>
      </c>
    </row>
    <row r="620" spans="1:12" ht="14">
      <c r="A620" s="46"/>
      <c r="B620" s="30" t="s">
        <v>215</v>
      </c>
      <c r="C620" s="198" t="s">
        <v>634</v>
      </c>
      <c r="D620" s="198"/>
      <c r="E620" s="198"/>
      <c r="F620" s="198"/>
      <c r="G620" s="198"/>
      <c r="H620" s="198"/>
      <c r="K620" s="42">
        <v>1</v>
      </c>
      <c r="L620" s="42">
        <v>1</v>
      </c>
    </row>
    <row r="621" spans="1:12" ht="14">
      <c r="A621" s="46"/>
      <c r="B621" s="30" t="s">
        <v>215</v>
      </c>
      <c r="C621" s="198" t="s">
        <v>635</v>
      </c>
      <c r="D621" s="198"/>
      <c r="E621" s="198"/>
      <c r="F621" s="198"/>
      <c r="G621" s="198"/>
      <c r="H621" s="198"/>
      <c r="K621" s="42">
        <v>1</v>
      </c>
      <c r="L621" s="42">
        <v>1</v>
      </c>
    </row>
    <row r="622" spans="1:12" ht="14">
      <c r="A622" s="46"/>
      <c r="B622" s="30" t="s">
        <v>215</v>
      </c>
      <c r="C622" s="198" t="s">
        <v>636</v>
      </c>
      <c r="D622" s="198"/>
      <c r="E622" s="198"/>
      <c r="F622" s="198"/>
      <c r="G622" s="198"/>
      <c r="H622" s="198"/>
      <c r="K622" s="42">
        <v>1</v>
      </c>
      <c r="L622" s="42">
        <v>1</v>
      </c>
    </row>
    <row r="623" spans="1:12" ht="14">
      <c r="A623" s="46"/>
      <c r="B623" s="198"/>
      <c r="C623" s="198"/>
      <c r="D623" s="198"/>
      <c r="E623" s="198"/>
      <c r="F623" s="198"/>
      <c r="G623" s="198"/>
      <c r="H623" s="198"/>
      <c r="K623" s="42">
        <v>0</v>
      </c>
      <c r="L623" s="42">
        <v>1</v>
      </c>
    </row>
    <row r="624" spans="1:12" ht="14">
      <c r="A624" s="46" t="s">
        <v>139</v>
      </c>
      <c r="B624" s="199" t="s">
        <v>41</v>
      </c>
      <c r="C624" s="199"/>
      <c r="D624" s="199"/>
      <c r="E624" s="199"/>
      <c r="F624" s="199"/>
      <c r="G624" s="200" t="str">
        <f>"Return to "&amp;$B624&amp;" "</f>
        <v xml:space="preserve">Return to Irrecoverable VAT </v>
      </c>
      <c r="H624" s="200"/>
      <c r="K624" s="42">
        <v>17</v>
      </c>
      <c r="L624" s="42">
        <v>1</v>
      </c>
    </row>
    <row r="625" spans="2:12" ht="14">
      <c r="B625" s="199"/>
      <c r="C625" s="199"/>
      <c r="D625" s="199"/>
      <c r="E625" s="199"/>
      <c r="F625" s="199"/>
      <c r="G625" s="200"/>
      <c r="H625" s="200"/>
      <c r="K625" s="42">
        <v>0</v>
      </c>
      <c r="L625" s="42">
        <v>1</v>
      </c>
    </row>
    <row r="626" spans="2:12" ht="14">
      <c r="B626" s="202"/>
      <c r="C626" s="202"/>
      <c r="D626" s="202"/>
      <c r="E626" s="202"/>
      <c r="F626" s="202"/>
      <c r="G626" s="202"/>
      <c r="H626" s="202"/>
      <c r="K626" s="42">
        <v>0</v>
      </c>
      <c r="L626" s="42">
        <v>1</v>
      </c>
    </row>
    <row r="627" spans="2:12" ht="29.15" customHeight="1">
      <c r="B627" s="198" t="s">
        <v>637</v>
      </c>
      <c r="C627" s="198"/>
      <c r="D627" s="198"/>
      <c r="E627" s="198"/>
      <c r="F627" s="198"/>
      <c r="G627" s="198"/>
      <c r="H627" s="198"/>
      <c r="K627" s="42">
        <v>220</v>
      </c>
      <c r="L627" s="42">
        <v>2</v>
      </c>
    </row>
    <row r="628" spans="2:12" ht="14">
      <c r="B628" s="198"/>
      <c r="C628" s="198"/>
      <c r="D628" s="198"/>
      <c r="E628" s="198"/>
      <c r="F628" s="198"/>
      <c r="G628" s="198"/>
      <c r="H628" s="198"/>
      <c r="K628" s="42">
        <v>0</v>
      </c>
      <c r="L628" s="42">
        <v>1</v>
      </c>
    </row>
    <row r="629" spans="2:12" ht="14">
      <c r="B629" s="198" t="s">
        <v>638</v>
      </c>
      <c r="C629" s="198"/>
      <c r="D629" s="198"/>
      <c r="E629" s="198"/>
      <c r="F629" s="198"/>
      <c r="G629" s="198"/>
      <c r="H629" s="198"/>
      <c r="K629" s="42">
        <v>84</v>
      </c>
      <c r="L629" s="42">
        <v>1</v>
      </c>
    </row>
    <row r="630" spans="2:12" ht="14">
      <c r="B630" s="198"/>
      <c r="C630" s="198"/>
      <c r="D630" s="198"/>
      <c r="E630" s="198"/>
      <c r="F630" s="198"/>
      <c r="G630" s="198"/>
      <c r="H630" s="198"/>
      <c r="K630" s="42">
        <v>0</v>
      </c>
      <c r="L630" s="42">
        <v>1</v>
      </c>
    </row>
    <row r="631" spans="2:12" ht="14">
      <c r="B631" s="198" t="s">
        <v>639</v>
      </c>
      <c r="C631" s="198"/>
      <c r="D631" s="198"/>
      <c r="E631" s="198"/>
      <c r="F631" s="198"/>
      <c r="G631" s="198"/>
      <c r="H631" s="198"/>
      <c r="K631" s="42">
        <v>98</v>
      </c>
      <c r="L631" s="42">
        <v>1</v>
      </c>
    </row>
    <row r="632" spans="2:12" ht="14">
      <c r="B632" s="198"/>
      <c r="C632" s="198"/>
      <c r="D632" s="198"/>
      <c r="E632" s="198"/>
      <c r="F632" s="198"/>
      <c r="G632" s="198"/>
      <c r="H632" s="198"/>
      <c r="K632" s="42">
        <v>0</v>
      </c>
      <c r="L632" s="42">
        <v>1</v>
      </c>
    </row>
    <row r="633" spans="2:12" ht="29.15" customHeight="1">
      <c r="B633" s="198" t="s">
        <v>640</v>
      </c>
      <c r="C633" s="198"/>
      <c r="D633" s="198"/>
      <c r="E633" s="198"/>
      <c r="F633" s="198"/>
      <c r="G633" s="198"/>
      <c r="H633" s="198"/>
      <c r="K633" s="42">
        <v>164</v>
      </c>
      <c r="L633" s="42">
        <v>2</v>
      </c>
    </row>
    <row r="634" spans="2:12" ht="14">
      <c r="B634" s="198"/>
      <c r="C634" s="198"/>
      <c r="D634" s="198"/>
      <c r="E634" s="198"/>
      <c r="F634" s="198"/>
      <c r="G634" s="198"/>
      <c r="H634" s="198"/>
      <c r="K634" s="42">
        <v>0</v>
      </c>
      <c r="L634" s="42">
        <v>1</v>
      </c>
    </row>
    <row r="635" spans="2:12" ht="29.15" customHeight="1">
      <c r="B635" s="198" t="s">
        <v>641</v>
      </c>
      <c r="C635" s="198"/>
      <c r="D635" s="198"/>
      <c r="E635" s="198"/>
      <c r="F635" s="198"/>
      <c r="G635" s="198"/>
      <c r="H635" s="198"/>
      <c r="K635" s="42">
        <v>283</v>
      </c>
      <c r="L635" s="42">
        <v>2</v>
      </c>
    </row>
    <row r="636" spans="2:12" ht="14">
      <c r="B636" s="198"/>
      <c r="C636" s="198"/>
      <c r="D636" s="198"/>
      <c r="E636" s="198"/>
      <c r="F636" s="198"/>
      <c r="G636" s="198"/>
      <c r="H636" s="198"/>
      <c r="K636" s="42">
        <v>0</v>
      </c>
      <c r="L636" s="42">
        <v>1</v>
      </c>
    </row>
    <row r="637" spans="2:12" ht="29.15" customHeight="1">
      <c r="B637" s="198" t="s">
        <v>642</v>
      </c>
      <c r="C637" s="198"/>
      <c r="D637" s="198"/>
      <c r="E637" s="198"/>
      <c r="F637" s="198"/>
      <c r="G637" s="198"/>
      <c r="H637" s="198"/>
      <c r="K637" s="42">
        <v>173</v>
      </c>
      <c r="L637" s="42">
        <v>2</v>
      </c>
    </row>
    <row r="638" spans="2:12" ht="14">
      <c r="B638" s="198"/>
      <c r="C638" s="198"/>
      <c r="D638" s="198"/>
      <c r="E638" s="198"/>
      <c r="F638" s="198"/>
      <c r="G638" s="198"/>
      <c r="H638" s="198"/>
      <c r="K638" s="42">
        <v>0</v>
      </c>
      <c r="L638" s="42">
        <v>1</v>
      </c>
    </row>
    <row r="639" spans="2:12" ht="14">
      <c r="B639" s="198" t="s">
        <v>643</v>
      </c>
      <c r="C639" s="198"/>
      <c r="D639" s="198"/>
      <c r="E639" s="198"/>
      <c r="F639" s="198"/>
      <c r="G639" s="198"/>
      <c r="H639" s="198"/>
      <c r="K639" s="42">
        <v>61</v>
      </c>
      <c r="L639" s="42">
        <v>1</v>
      </c>
    </row>
    <row r="640" spans="2:12" ht="14">
      <c r="B640" s="198"/>
      <c r="C640" s="198"/>
      <c r="D640" s="198"/>
      <c r="E640" s="198"/>
      <c r="F640" s="198"/>
      <c r="G640" s="198"/>
      <c r="H640" s="198"/>
      <c r="K640" s="42">
        <v>0</v>
      </c>
      <c r="L640" s="42">
        <v>1</v>
      </c>
    </row>
    <row r="641" spans="1:12" ht="14">
      <c r="A641" s="46"/>
      <c r="B641" s="198" t="s">
        <v>644</v>
      </c>
      <c r="C641" s="198"/>
      <c r="D641" s="198"/>
      <c r="E641" s="198"/>
      <c r="F641" s="198"/>
      <c r="G641" s="198"/>
      <c r="H641" s="198"/>
      <c r="K641" s="42">
        <v>123</v>
      </c>
      <c r="L641" s="42">
        <v>1</v>
      </c>
    </row>
    <row r="642" spans="1:12" ht="14">
      <c r="A642" s="46"/>
      <c r="B642" s="30" t="s">
        <v>215</v>
      </c>
      <c r="C642" s="198" t="s">
        <v>645</v>
      </c>
      <c r="D642" s="198"/>
      <c r="E642" s="198"/>
      <c r="F642" s="198"/>
      <c r="G642" s="198"/>
      <c r="H642" s="198"/>
      <c r="K642" s="42">
        <v>1</v>
      </c>
      <c r="L642" s="42">
        <v>1</v>
      </c>
    </row>
    <row r="643" spans="1:12" ht="14">
      <c r="A643" s="46"/>
      <c r="B643" s="30" t="s">
        <v>215</v>
      </c>
      <c r="C643" s="198" t="s">
        <v>646</v>
      </c>
      <c r="D643" s="198"/>
      <c r="E643" s="198"/>
      <c r="F643" s="198"/>
      <c r="G643" s="198"/>
      <c r="H643" s="198"/>
      <c r="K643" s="42">
        <v>1</v>
      </c>
      <c r="L643" s="42">
        <v>1</v>
      </c>
    </row>
    <row r="644" spans="1:12" ht="14">
      <c r="A644" s="46"/>
      <c r="B644" s="30" t="s">
        <v>215</v>
      </c>
      <c r="C644" s="198" t="s">
        <v>647</v>
      </c>
      <c r="D644" s="198"/>
      <c r="E644" s="198"/>
      <c r="F644" s="198"/>
      <c r="G644" s="198"/>
      <c r="H644" s="198"/>
      <c r="K644" s="42">
        <v>1</v>
      </c>
      <c r="L644" s="42">
        <v>1</v>
      </c>
    </row>
    <row r="645" spans="1:12" ht="14">
      <c r="A645" s="46"/>
      <c r="B645" s="30" t="s">
        <v>215</v>
      </c>
      <c r="C645" s="198" t="s">
        <v>648</v>
      </c>
      <c r="D645" s="198"/>
      <c r="E645" s="198"/>
      <c r="F645" s="198"/>
      <c r="G645" s="198"/>
      <c r="H645" s="198"/>
      <c r="K645" s="42">
        <v>1</v>
      </c>
      <c r="L645" s="42">
        <v>1</v>
      </c>
    </row>
    <row r="646" spans="1:12" ht="14">
      <c r="A646" s="46"/>
      <c r="B646" s="30" t="s">
        <v>215</v>
      </c>
      <c r="C646" s="198" t="s">
        <v>649</v>
      </c>
      <c r="D646" s="198"/>
      <c r="E646" s="198"/>
      <c r="F646" s="198"/>
      <c r="G646" s="198"/>
      <c r="H646" s="198"/>
      <c r="K646" s="42">
        <v>1</v>
      </c>
      <c r="L646" s="42">
        <v>1</v>
      </c>
    </row>
    <row r="647" spans="1:12" ht="14">
      <c r="A647" s="46"/>
      <c r="B647" s="30" t="s">
        <v>215</v>
      </c>
      <c r="C647" s="198" t="s">
        <v>650</v>
      </c>
      <c r="D647" s="198"/>
      <c r="E647" s="198"/>
      <c r="F647" s="198"/>
      <c r="G647" s="198"/>
      <c r="H647" s="198"/>
      <c r="K647" s="42">
        <v>1</v>
      </c>
      <c r="L647" s="42">
        <v>1</v>
      </c>
    </row>
    <row r="648" spans="1:12" ht="14">
      <c r="A648" s="46"/>
      <c r="B648" s="30" t="s">
        <v>215</v>
      </c>
      <c r="C648" s="198" t="s">
        <v>651</v>
      </c>
      <c r="D648" s="198"/>
      <c r="E648" s="198"/>
      <c r="F648" s="198"/>
      <c r="G648" s="198"/>
      <c r="H648" s="198"/>
      <c r="K648" s="42">
        <v>1</v>
      </c>
      <c r="L648" s="42">
        <v>1</v>
      </c>
    </row>
    <row r="649" spans="1:12" ht="14">
      <c r="A649" s="46"/>
      <c r="B649" s="30" t="s">
        <v>215</v>
      </c>
      <c r="C649" s="198" t="s">
        <v>652</v>
      </c>
      <c r="D649" s="198"/>
      <c r="E649" s="198"/>
      <c r="F649" s="198"/>
      <c r="G649" s="198"/>
      <c r="H649" s="198"/>
      <c r="K649" s="42">
        <v>1</v>
      </c>
      <c r="L649" s="42">
        <v>1</v>
      </c>
    </row>
    <row r="650" spans="1:12" ht="14">
      <c r="A650" s="46"/>
      <c r="B650" s="198"/>
      <c r="C650" s="198"/>
      <c r="D650" s="198"/>
      <c r="E650" s="198"/>
      <c r="F650" s="198"/>
      <c r="G650" s="198"/>
      <c r="H650" s="198"/>
      <c r="K650" s="42">
        <v>0</v>
      </c>
      <c r="L650" s="42">
        <v>1</v>
      </c>
    </row>
    <row r="651" spans="1:12" ht="14">
      <c r="A651" s="46" t="s">
        <v>140</v>
      </c>
      <c r="B651" s="199" t="s">
        <v>42</v>
      </c>
      <c r="C651" s="199"/>
      <c r="D651" s="199"/>
      <c r="E651" s="199"/>
      <c r="F651" s="199"/>
      <c r="G651" s="200" t="str">
        <f>"Return to "&amp;$B651&amp;" "</f>
        <v xml:space="preserve">Return to Sundry </v>
      </c>
      <c r="H651" s="200"/>
      <c r="K651" s="42">
        <v>6</v>
      </c>
      <c r="L651" s="42">
        <v>1</v>
      </c>
    </row>
    <row r="652" spans="1:12" ht="14">
      <c r="A652" s="46"/>
      <c r="B652" s="199"/>
      <c r="C652" s="199"/>
      <c r="D652" s="199"/>
      <c r="E652" s="199"/>
      <c r="F652" s="199"/>
      <c r="G652" s="200"/>
      <c r="H652" s="200"/>
      <c r="K652" s="42">
        <v>0</v>
      </c>
      <c r="L652" s="42">
        <v>1</v>
      </c>
    </row>
    <row r="653" spans="1:12" ht="14">
      <c r="A653" s="46"/>
      <c r="B653" s="202"/>
      <c r="C653" s="202"/>
      <c r="D653" s="202"/>
      <c r="E653" s="202"/>
      <c r="F653" s="202"/>
      <c r="G653" s="202"/>
      <c r="H653" s="202"/>
      <c r="K653" s="42">
        <v>0</v>
      </c>
      <c r="L653" s="42">
        <v>1</v>
      </c>
    </row>
    <row r="654" spans="1:12" ht="29.15" customHeight="1">
      <c r="A654" s="46"/>
      <c r="B654" s="198" t="s">
        <v>653</v>
      </c>
      <c r="C654" s="198"/>
      <c r="D654" s="198"/>
      <c r="E654" s="198"/>
      <c r="F654" s="198"/>
      <c r="G654" s="198"/>
      <c r="H654" s="198"/>
      <c r="K654" s="42">
        <v>216</v>
      </c>
      <c r="L654" s="42">
        <v>2</v>
      </c>
    </row>
    <row r="655" spans="1:12" ht="14">
      <c r="A655" s="46"/>
      <c r="B655" s="198"/>
      <c r="C655" s="198"/>
      <c r="D655" s="198"/>
      <c r="E655" s="198"/>
      <c r="F655" s="198"/>
      <c r="G655" s="198"/>
      <c r="H655" s="198"/>
      <c r="K655" s="42">
        <v>0</v>
      </c>
      <c r="L655" s="42">
        <v>1</v>
      </c>
    </row>
    <row r="656" spans="1:12" ht="29.15" customHeight="1">
      <c r="A656" s="46"/>
      <c r="B656" s="198" t="s">
        <v>654</v>
      </c>
      <c r="C656" s="198"/>
      <c r="D656" s="198"/>
      <c r="E656" s="198"/>
      <c r="F656" s="198"/>
      <c r="G656" s="198"/>
      <c r="H656" s="198"/>
      <c r="K656" s="42">
        <v>174</v>
      </c>
      <c r="L656" s="42">
        <v>2</v>
      </c>
    </row>
    <row r="657" spans="1:12" ht="14">
      <c r="A657" s="46"/>
      <c r="B657" s="198"/>
      <c r="C657" s="198"/>
      <c r="D657" s="198"/>
      <c r="E657" s="198"/>
      <c r="F657" s="198"/>
      <c r="G657" s="198"/>
      <c r="H657" s="198"/>
      <c r="K657" s="42">
        <v>0</v>
      </c>
      <c r="L657" s="42">
        <v>1</v>
      </c>
    </row>
    <row r="658" spans="1:12" ht="14">
      <c r="A658" s="46" t="s">
        <v>141</v>
      </c>
      <c r="B658" s="199" t="s">
        <v>82</v>
      </c>
      <c r="C658" s="199"/>
      <c r="D658" s="199"/>
      <c r="E658" s="199"/>
      <c r="F658" s="199"/>
      <c r="G658" s="200" t="str">
        <f>"Return to "&amp;$B658&amp;" "</f>
        <v xml:space="preserve">Return to Loan relationships </v>
      </c>
      <c r="H658" s="200"/>
      <c r="K658" s="42">
        <v>18</v>
      </c>
      <c r="L658" s="42">
        <v>1</v>
      </c>
    </row>
    <row r="659" spans="1:12" ht="14">
      <c r="A659" s="46"/>
      <c r="B659" s="199"/>
      <c r="C659" s="199"/>
      <c r="D659" s="199"/>
      <c r="E659" s="199"/>
      <c r="F659" s="199"/>
      <c r="G659" s="200"/>
      <c r="H659" s="200"/>
      <c r="K659" s="42">
        <v>0</v>
      </c>
      <c r="L659" s="42">
        <v>1</v>
      </c>
    </row>
    <row r="660" spans="1:12" ht="14">
      <c r="A660" s="46"/>
      <c r="B660" s="202"/>
      <c r="C660" s="202"/>
      <c r="D660" s="202"/>
      <c r="E660" s="202"/>
      <c r="F660" s="202"/>
      <c r="G660" s="202"/>
      <c r="H660" s="202"/>
      <c r="K660" s="42">
        <v>0</v>
      </c>
      <c r="L660" s="42">
        <v>1</v>
      </c>
    </row>
    <row r="661" spans="1:12" ht="42" customHeight="1">
      <c r="A661" s="46"/>
      <c r="B661" s="198" t="s">
        <v>655</v>
      </c>
      <c r="C661" s="198"/>
      <c r="D661" s="198"/>
      <c r="E661" s="198"/>
      <c r="F661" s="198"/>
      <c r="G661" s="198"/>
      <c r="H661" s="198"/>
      <c r="K661" s="42">
        <v>363</v>
      </c>
      <c r="L661" s="42">
        <v>3</v>
      </c>
    </row>
    <row r="662" spans="1:12" ht="14">
      <c r="A662" s="46"/>
      <c r="B662" s="198"/>
      <c r="C662" s="198"/>
      <c r="D662" s="198"/>
      <c r="E662" s="198"/>
      <c r="F662" s="198"/>
      <c r="G662" s="198"/>
      <c r="H662" s="198"/>
      <c r="K662" s="42">
        <v>0</v>
      </c>
      <c r="L662" s="42">
        <v>1</v>
      </c>
    </row>
    <row r="663" spans="1:12" ht="14">
      <c r="A663" s="46"/>
      <c r="B663" s="198" t="s">
        <v>656</v>
      </c>
      <c r="C663" s="198"/>
      <c r="D663" s="198"/>
      <c r="E663" s="198"/>
      <c r="F663" s="198"/>
      <c r="G663" s="198"/>
      <c r="H663" s="198"/>
      <c r="K663" s="42">
        <v>142</v>
      </c>
      <c r="L663" s="42">
        <v>1</v>
      </c>
    </row>
    <row r="664" spans="1:12" ht="14">
      <c r="A664" s="46"/>
      <c r="B664" s="198"/>
      <c r="C664" s="198"/>
      <c r="D664" s="198"/>
      <c r="E664" s="198"/>
      <c r="F664" s="198"/>
      <c r="G664" s="198"/>
      <c r="H664" s="198"/>
      <c r="K664" s="42">
        <v>0</v>
      </c>
      <c r="L664" s="42">
        <v>1</v>
      </c>
    </row>
    <row r="665" spans="1:12" ht="14">
      <c r="A665" s="46"/>
      <c r="B665" s="198" t="s">
        <v>657</v>
      </c>
      <c r="C665" s="198"/>
      <c r="D665" s="198"/>
      <c r="E665" s="198"/>
      <c r="F665" s="198"/>
      <c r="G665" s="198"/>
      <c r="H665" s="198"/>
      <c r="K665" s="42">
        <v>140</v>
      </c>
      <c r="L665" s="42">
        <v>1</v>
      </c>
    </row>
    <row r="666" spans="1:12" ht="14">
      <c r="A666" s="46"/>
      <c r="B666" s="198"/>
      <c r="C666" s="198"/>
      <c r="D666" s="198"/>
      <c r="E666" s="198"/>
      <c r="F666" s="198"/>
      <c r="G666" s="198"/>
      <c r="H666" s="198"/>
      <c r="K666" s="42">
        <v>0</v>
      </c>
      <c r="L666" s="42">
        <v>1</v>
      </c>
    </row>
    <row r="667" spans="1:12" ht="29.15" customHeight="1">
      <c r="A667" s="46"/>
      <c r="B667" s="198" t="s">
        <v>658</v>
      </c>
      <c r="C667" s="198"/>
      <c r="D667" s="198"/>
      <c r="E667" s="198"/>
      <c r="F667" s="198"/>
      <c r="G667" s="198"/>
      <c r="H667" s="198"/>
      <c r="K667" s="42">
        <v>205</v>
      </c>
      <c r="L667" s="42">
        <v>2</v>
      </c>
    </row>
    <row r="668" spans="1:12" ht="14">
      <c r="A668" s="46"/>
      <c r="B668" s="198"/>
      <c r="C668" s="198"/>
      <c r="D668" s="198"/>
      <c r="E668" s="198"/>
      <c r="F668" s="198"/>
      <c r="G668" s="198"/>
      <c r="H668" s="198"/>
      <c r="K668" s="42">
        <v>0</v>
      </c>
      <c r="L668" s="42">
        <v>1</v>
      </c>
    </row>
    <row r="669" spans="1:12" ht="29.15" customHeight="1">
      <c r="A669" s="46"/>
      <c r="B669" s="198" t="s">
        <v>659</v>
      </c>
      <c r="C669" s="198"/>
      <c r="D669" s="198"/>
      <c r="E669" s="198"/>
      <c r="F669" s="198"/>
      <c r="G669" s="198"/>
      <c r="H669" s="198"/>
      <c r="K669" s="42">
        <v>257</v>
      </c>
      <c r="L669" s="42">
        <v>2</v>
      </c>
    </row>
    <row r="670" spans="1:12" ht="14">
      <c r="A670" s="46"/>
      <c r="B670" s="198"/>
      <c r="C670" s="198"/>
      <c r="D670" s="198"/>
      <c r="E670" s="198"/>
      <c r="F670" s="198"/>
      <c r="G670" s="198"/>
      <c r="H670" s="198"/>
      <c r="K670" s="42">
        <v>0</v>
      </c>
      <c r="L670" s="42">
        <v>1</v>
      </c>
    </row>
    <row r="671" spans="1:12" ht="42" customHeight="1">
      <c r="A671" s="46"/>
      <c r="B671" s="198" t="s">
        <v>660</v>
      </c>
      <c r="C671" s="198"/>
      <c r="D671" s="198"/>
      <c r="E671" s="198"/>
      <c r="F671" s="198"/>
      <c r="G671" s="198"/>
      <c r="H671" s="198"/>
      <c r="K671" s="42">
        <v>428</v>
      </c>
      <c r="L671" s="42">
        <v>3</v>
      </c>
    </row>
    <row r="672" spans="1:12" ht="14">
      <c r="A672" s="46"/>
      <c r="B672" s="198"/>
      <c r="C672" s="198"/>
      <c r="D672" s="198"/>
      <c r="E672" s="198"/>
      <c r="F672" s="198"/>
      <c r="G672" s="198"/>
      <c r="H672" s="198"/>
      <c r="K672" s="42">
        <v>0</v>
      </c>
      <c r="L672" s="42">
        <v>1</v>
      </c>
    </row>
    <row r="673" spans="2:12" ht="29.15" customHeight="1">
      <c r="B673" s="198" t="s">
        <v>661</v>
      </c>
      <c r="C673" s="198"/>
      <c r="D673" s="198"/>
      <c r="E673" s="198"/>
      <c r="F673" s="198"/>
      <c r="G673" s="198"/>
      <c r="H673" s="198"/>
      <c r="K673" s="42">
        <v>209</v>
      </c>
      <c r="L673" s="42">
        <v>2</v>
      </c>
    </row>
    <row r="674" spans="2:12" ht="14">
      <c r="B674" s="198"/>
      <c r="C674" s="198"/>
      <c r="D674" s="198"/>
      <c r="E674" s="198"/>
      <c r="F674" s="198"/>
      <c r="G674" s="198"/>
      <c r="H674" s="198"/>
      <c r="K674" s="42">
        <v>0</v>
      </c>
      <c r="L674" s="42">
        <v>1</v>
      </c>
    </row>
    <row r="675" spans="2:12" ht="29.15" customHeight="1">
      <c r="B675" s="198" t="s">
        <v>662</v>
      </c>
      <c r="C675" s="198"/>
      <c r="D675" s="198"/>
      <c r="E675" s="198"/>
      <c r="F675" s="198"/>
      <c r="G675" s="198"/>
      <c r="H675" s="198"/>
      <c r="K675" s="42">
        <v>205</v>
      </c>
      <c r="L675" s="42">
        <v>2</v>
      </c>
    </row>
    <row r="676" spans="2:12" ht="14">
      <c r="B676" s="198"/>
      <c r="C676" s="198"/>
      <c r="D676" s="198"/>
      <c r="E676" s="198"/>
      <c r="F676" s="198"/>
      <c r="G676" s="198"/>
      <c r="H676" s="198"/>
      <c r="K676" s="42">
        <v>0</v>
      </c>
      <c r="L676" s="42">
        <v>1</v>
      </c>
    </row>
    <row r="677" spans="2:12" ht="14">
      <c r="B677" s="198" t="s">
        <v>663</v>
      </c>
      <c r="C677" s="198"/>
      <c r="D677" s="198"/>
      <c r="E677" s="198"/>
      <c r="F677" s="198"/>
      <c r="G677" s="198"/>
      <c r="H677" s="198"/>
      <c r="K677" s="42">
        <v>73</v>
      </c>
      <c r="L677" s="42">
        <v>1</v>
      </c>
    </row>
    <row r="678" spans="2:12" ht="14">
      <c r="B678" s="30" t="s">
        <v>215</v>
      </c>
      <c r="C678" s="198" t="s">
        <v>664</v>
      </c>
      <c r="D678" s="198"/>
      <c r="E678" s="198"/>
      <c r="F678" s="198"/>
      <c r="G678" s="198"/>
      <c r="H678" s="198"/>
      <c r="K678" s="42">
        <v>1</v>
      </c>
      <c r="L678" s="42">
        <v>1</v>
      </c>
    </row>
    <row r="679" spans="2:12" ht="14">
      <c r="B679" s="30" t="s">
        <v>215</v>
      </c>
      <c r="C679" s="198" t="s">
        <v>665</v>
      </c>
      <c r="D679" s="198"/>
      <c r="E679" s="198"/>
      <c r="F679" s="198"/>
      <c r="G679" s="198"/>
      <c r="H679" s="198"/>
      <c r="K679" s="42">
        <v>1</v>
      </c>
      <c r="L679" s="42">
        <v>1</v>
      </c>
    </row>
    <row r="680" spans="2:12" ht="14">
      <c r="B680" s="30" t="s">
        <v>215</v>
      </c>
      <c r="C680" s="198" t="s">
        <v>666</v>
      </c>
      <c r="D680" s="198"/>
      <c r="E680" s="198"/>
      <c r="F680" s="198"/>
      <c r="G680" s="198"/>
      <c r="H680" s="198"/>
      <c r="K680" s="42">
        <v>1</v>
      </c>
      <c r="L680" s="42">
        <v>1</v>
      </c>
    </row>
    <row r="681" spans="2:12" ht="14">
      <c r="B681" s="30" t="s">
        <v>215</v>
      </c>
      <c r="C681" s="198" t="s">
        <v>667</v>
      </c>
      <c r="D681" s="198"/>
      <c r="E681" s="198"/>
      <c r="F681" s="198"/>
      <c r="G681" s="198"/>
      <c r="H681" s="198"/>
      <c r="K681" s="42">
        <v>1</v>
      </c>
      <c r="L681" s="42">
        <v>1</v>
      </c>
    </row>
    <row r="682" spans="2:12" ht="14">
      <c r="B682" s="30" t="s">
        <v>215</v>
      </c>
      <c r="C682" s="198" t="s">
        <v>668</v>
      </c>
      <c r="D682" s="198"/>
      <c r="E682" s="198"/>
      <c r="F682" s="198"/>
      <c r="G682" s="198"/>
      <c r="H682" s="198"/>
      <c r="K682" s="42">
        <v>1</v>
      </c>
      <c r="L682" s="42">
        <v>1</v>
      </c>
    </row>
    <row r="683" spans="2:12" ht="14">
      <c r="B683" s="30" t="s">
        <v>215</v>
      </c>
      <c r="C683" s="198" t="s">
        <v>669</v>
      </c>
      <c r="D683" s="198"/>
      <c r="E683" s="198"/>
      <c r="F683" s="198"/>
      <c r="G683" s="198"/>
      <c r="H683" s="198"/>
      <c r="K683" s="42">
        <v>1</v>
      </c>
      <c r="L683" s="42">
        <v>1</v>
      </c>
    </row>
    <row r="684" spans="2:12" ht="14">
      <c r="B684" s="30" t="s">
        <v>215</v>
      </c>
      <c r="C684" s="198" t="s">
        <v>670</v>
      </c>
      <c r="D684" s="198"/>
      <c r="E684" s="198"/>
      <c r="F684" s="198"/>
      <c r="G684" s="198"/>
      <c r="H684" s="198"/>
      <c r="K684" s="42">
        <v>1</v>
      </c>
      <c r="L684" s="42">
        <v>1</v>
      </c>
    </row>
    <row r="685" spans="2:12" ht="14">
      <c r="B685" s="30" t="s">
        <v>215</v>
      </c>
      <c r="C685" s="198" t="s">
        <v>671</v>
      </c>
      <c r="D685" s="198"/>
      <c r="E685" s="198"/>
      <c r="F685" s="198"/>
      <c r="G685" s="198"/>
      <c r="H685" s="198"/>
      <c r="K685" s="42">
        <v>1</v>
      </c>
      <c r="L685" s="42">
        <v>1</v>
      </c>
    </row>
    <row r="686" spans="2:12" ht="14">
      <c r="B686" s="30" t="s">
        <v>215</v>
      </c>
      <c r="C686" s="198" t="s">
        <v>672</v>
      </c>
      <c r="D686" s="198"/>
      <c r="E686" s="198"/>
      <c r="F686" s="198"/>
      <c r="G686" s="198"/>
      <c r="H686" s="198"/>
      <c r="K686" s="42">
        <v>1</v>
      </c>
      <c r="L686" s="42">
        <v>1</v>
      </c>
    </row>
    <row r="687" spans="2:12" ht="14">
      <c r="B687" s="30" t="s">
        <v>215</v>
      </c>
      <c r="C687" s="198" t="s">
        <v>673</v>
      </c>
      <c r="D687" s="198"/>
      <c r="E687" s="198"/>
      <c r="F687" s="198"/>
      <c r="G687" s="198"/>
      <c r="H687" s="198"/>
      <c r="K687" s="42">
        <v>1</v>
      </c>
      <c r="L687" s="42">
        <v>1</v>
      </c>
    </row>
    <row r="688" spans="2:12" ht="14">
      <c r="B688" s="30" t="s">
        <v>215</v>
      </c>
      <c r="C688" s="198" t="s">
        <v>674</v>
      </c>
      <c r="D688" s="198"/>
      <c r="E688" s="198"/>
      <c r="F688" s="198"/>
      <c r="G688" s="198"/>
      <c r="H688" s="198"/>
      <c r="K688" s="42">
        <v>1</v>
      </c>
      <c r="L688" s="42">
        <v>1</v>
      </c>
    </row>
    <row r="689" spans="2:12" ht="14">
      <c r="B689" s="30" t="s">
        <v>215</v>
      </c>
      <c r="C689" s="198" t="s">
        <v>675</v>
      </c>
      <c r="D689" s="198"/>
      <c r="E689" s="198"/>
      <c r="F689" s="198"/>
      <c r="G689" s="198"/>
      <c r="H689" s="198"/>
      <c r="K689" s="42">
        <v>1</v>
      </c>
      <c r="L689" s="42">
        <v>1</v>
      </c>
    </row>
    <row r="690" spans="2:12" ht="14">
      <c r="B690" s="30" t="s">
        <v>215</v>
      </c>
      <c r="C690" s="198" t="s">
        <v>676</v>
      </c>
      <c r="D690" s="198"/>
      <c r="E690" s="198"/>
      <c r="F690" s="198"/>
      <c r="G690" s="198"/>
      <c r="H690" s="198"/>
      <c r="K690" s="42">
        <v>1</v>
      </c>
      <c r="L690" s="42">
        <v>1</v>
      </c>
    </row>
    <row r="691" spans="2:12" ht="14">
      <c r="B691" s="30" t="s">
        <v>215</v>
      </c>
      <c r="C691" s="198" t="s">
        <v>677</v>
      </c>
      <c r="D691" s="198"/>
      <c r="E691" s="198"/>
      <c r="F691" s="198"/>
      <c r="G691" s="198"/>
      <c r="H691" s="198"/>
      <c r="K691" s="42">
        <v>1</v>
      </c>
      <c r="L691" s="42">
        <v>1</v>
      </c>
    </row>
    <row r="692" spans="2:12" ht="14">
      <c r="B692" s="30" t="s">
        <v>215</v>
      </c>
      <c r="C692" s="198" t="s">
        <v>678</v>
      </c>
      <c r="D692" s="198"/>
      <c r="E692" s="198"/>
      <c r="F692" s="198"/>
      <c r="G692" s="198"/>
      <c r="H692" s="198"/>
      <c r="K692" s="42">
        <v>1</v>
      </c>
      <c r="L692" s="42">
        <v>1</v>
      </c>
    </row>
    <row r="693" spans="2:12" ht="14">
      <c r="B693" s="30" t="s">
        <v>215</v>
      </c>
      <c r="C693" s="198" t="s">
        <v>679</v>
      </c>
      <c r="D693" s="198"/>
      <c r="E693" s="198"/>
      <c r="F693" s="198"/>
      <c r="G693" s="198"/>
      <c r="H693" s="198"/>
      <c r="K693" s="42">
        <v>1</v>
      </c>
      <c r="L693" s="42">
        <v>1</v>
      </c>
    </row>
    <row r="694" spans="2:12" ht="14">
      <c r="B694" s="30" t="s">
        <v>215</v>
      </c>
      <c r="C694" s="198" t="s">
        <v>680</v>
      </c>
      <c r="D694" s="198"/>
      <c r="E694" s="198"/>
      <c r="F694" s="198"/>
      <c r="G694" s="198"/>
      <c r="H694" s="198"/>
      <c r="K694" s="42">
        <v>1</v>
      </c>
      <c r="L694" s="42">
        <v>1</v>
      </c>
    </row>
    <row r="695" spans="2:12" ht="14">
      <c r="B695" s="30" t="s">
        <v>215</v>
      </c>
      <c r="C695" s="198" t="s">
        <v>677</v>
      </c>
      <c r="D695" s="198"/>
      <c r="E695" s="198"/>
      <c r="F695" s="198"/>
      <c r="G695" s="198"/>
      <c r="H695" s="198"/>
      <c r="K695" s="42">
        <v>1</v>
      </c>
      <c r="L695" s="42">
        <v>1</v>
      </c>
    </row>
    <row r="696" spans="2:12" ht="14">
      <c r="B696" s="30" t="s">
        <v>215</v>
      </c>
      <c r="C696" s="198" t="s">
        <v>681</v>
      </c>
      <c r="D696" s="198"/>
      <c r="E696" s="198"/>
      <c r="F696" s="198"/>
      <c r="G696" s="198"/>
      <c r="H696" s="198"/>
      <c r="K696" s="42">
        <v>1</v>
      </c>
      <c r="L696" s="42">
        <v>1</v>
      </c>
    </row>
    <row r="697" spans="2:12" ht="14">
      <c r="B697" s="30" t="s">
        <v>215</v>
      </c>
      <c r="C697" s="198" t="s">
        <v>682</v>
      </c>
      <c r="D697" s="198"/>
      <c r="E697" s="198"/>
      <c r="F697" s="198"/>
      <c r="G697" s="198"/>
      <c r="H697" s="198"/>
      <c r="K697" s="42">
        <v>1</v>
      </c>
      <c r="L697" s="42">
        <v>1</v>
      </c>
    </row>
    <row r="698" spans="2:12" ht="14">
      <c r="B698" s="30" t="s">
        <v>215</v>
      </c>
      <c r="C698" s="198" t="s">
        <v>683</v>
      </c>
      <c r="D698" s="198"/>
      <c r="E698" s="198"/>
      <c r="F698" s="198"/>
      <c r="G698" s="198"/>
      <c r="H698" s="198"/>
      <c r="K698" s="42">
        <v>1</v>
      </c>
      <c r="L698" s="42">
        <v>1</v>
      </c>
    </row>
    <row r="699" spans="2:12" ht="14">
      <c r="B699" s="30" t="s">
        <v>215</v>
      </c>
      <c r="C699" s="198" t="s">
        <v>684</v>
      </c>
      <c r="D699" s="198"/>
      <c r="E699" s="198"/>
      <c r="F699" s="198"/>
      <c r="G699" s="198"/>
      <c r="H699" s="198"/>
      <c r="K699" s="42">
        <v>1</v>
      </c>
      <c r="L699" s="42">
        <v>1</v>
      </c>
    </row>
    <row r="700" spans="2:12" ht="14">
      <c r="B700" s="30" t="s">
        <v>215</v>
      </c>
      <c r="C700" s="198" t="s">
        <v>685</v>
      </c>
      <c r="D700" s="198"/>
      <c r="E700" s="198"/>
      <c r="F700" s="198"/>
      <c r="G700" s="198"/>
      <c r="H700" s="198"/>
      <c r="K700" s="42">
        <v>1</v>
      </c>
      <c r="L700" s="42">
        <v>1</v>
      </c>
    </row>
    <row r="701" spans="2:12" ht="14">
      <c r="B701" s="198"/>
      <c r="C701" s="198"/>
      <c r="D701" s="198"/>
      <c r="E701" s="198"/>
      <c r="F701" s="198"/>
      <c r="G701" s="198"/>
      <c r="H701" s="198"/>
      <c r="K701" s="42">
        <v>0</v>
      </c>
      <c r="L701" s="42">
        <v>1</v>
      </c>
    </row>
    <row r="702" spans="2:12" ht="14">
      <c r="B702" s="202" t="s">
        <v>686</v>
      </c>
      <c r="C702" s="202"/>
      <c r="D702" s="202"/>
      <c r="E702" s="202"/>
      <c r="F702" s="202"/>
      <c r="G702" s="202"/>
      <c r="H702" s="202"/>
      <c r="K702" s="42">
        <v>28</v>
      </c>
      <c r="L702" s="42">
        <v>1</v>
      </c>
    </row>
    <row r="703" spans="2:12" ht="14">
      <c r="B703" s="30" t="s">
        <v>215</v>
      </c>
      <c r="C703" s="198" t="s">
        <v>687</v>
      </c>
      <c r="D703" s="198"/>
      <c r="E703" s="198"/>
      <c r="F703" s="198"/>
      <c r="G703" s="198"/>
      <c r="H703" s="198"/>
      <c r="K703" s="42">
        <v>1</v>
      </c>
      <c r="L703" s="42">
        <v>1</v>
      </c>
    </row>
    <row r="704" spans="2:12" ht="14">
      <c r="B704" s="198"/>
      <c r="C704" s="198"/>
      <c r="D704" s="198"/>
      <c r="E704" s="198"/>
      <c r="F704" s="198"/>
      <c r="G704" s="198"/>
      <c r="H704" s="198"/>
      <c r="K704" s="42">
        <v>0</v>
      </c>
      <c r="L704" s="42">
        <v>1</v>
      </c>
    </row>
    <row r="705" spans="1:12" ht="14">
      <c r="A705" s="46"/>
      <c r="B705" s="202" t="s">
        <v>688</v>
      </c>
      <c r="C705" s="202"/>
      <c r="D705" s="202"/>
      <c r="E705" s="202"/>
      <c r="F705" s="202"/>
      <c r="G705" s="202"/>
      <c r="H705" s="202"/>
      <c r="K705" s="42">
        <v>19</v>
      </c>
      <c r="L705" s="42">
        <v>1</v>
      </c>
    </row>
    <row r="706" spans="1:12" ht="29.15" customHeight="1">
      <c r="A706" s="46"/>
      <c r="B706" s="30" t="s">
        <v>215</v>
      </c>
      <c r="C706" s="198" t="s">
        <v>689</v>
      </c>
      <c r="D706" s="198"/>
      <c r="E706" s="198"/>
      <c r="F706" s="198"/>
      <c r="G706" s="198"/>
      <c r="H706" s="198"/>
      <c r="K706" s="42">
        <v>1</v>
      </c>
      <c r="L706" s="42">
        <v>1</v>
      </c>
    </row>
    <row r="707" spans="1:12" ht="14">
      <c r="A707" s="46"/>
      <c r="B707" s="198"/>
      <c r="C707" s="198"/>
      <c r="D707" s="198"/>
      <c r="E707" s="198"/>
      <c r="F707" s="198"/>
      <c r="G707" s="198"/>
      <c r="H707" s="198"/>
      <c r="K707" s="42">
        <v>0</v>
      </c>
      <c r="L707" s="42">
        <v>1</v>
      </c>
    </row>
    <row r="708" spans="1:12" ht="14">
      <c r="A708" s="46"/>
      <c r="B708" s="202" t="s">
        <v>690</v>
      </c>
      <c r="C708" s="202"/>
      <c r="D708" s="202"/>
      <c r="E708" s="202"/>
      <c r="F708" s="202"/>
      <c r="G708" s="202"/>
      <c r="H708" s="202"/>
      <c r="K708" s="42">
        <v>31</v>
      </c>
      <c r="L708" s="42">
        <v>1</v>
      </c>
    </row>
    <row r="709" spans="1:12" ht="14">
      <c r="A709" s="46"/>
      <c r="B709" s="38" t="s">
        <v>485</v>
      </c>
      <c r="C709" s="198" t="s">
        <v>691</v>
      </c>
      <c r="D709" s="198"/>
      <c r="E709" s="198"/>
      <c r="F709" s="198"/>
      <c r="G709" s="198"/>
      <c r="H709" s="198"/>
      <c r="K709" s="42">
        <v>2</v>
      </c>
      <c r="L709" s="42">
        <v>1</v>
      </c>
    </row>
    <row r="710" spans="1:12" ht="14">
      <c r="A710" s="46"/>
      <c r="B710" s="38" t="s">
        <v>487</v>
      </c>
      <c r="C710" s="198" t="s">
        <v>692</v>
      </c>
      <c r="D710" s="198"/>
      <c r="E710" s="198"/>
      <c r="F710" s="198"/>
      <c r="G710" s="198"/>
      <c r="H710" s="198"/>
      <c r="K710" s="42">
        <v>2</v>
      </c>
      <c r="L710" s="42">
        <v>1</v>
      </c>
    </row>
    <row r="711" spans="1:12" ht="14">
      <c r="A711" s="46"/>
      <c r="B711" s="29"/>
      <c r="C711" s="29"/>
      <c r="D711" s="29" t="s">
        <v>492</v>
      </c>
      <c r="E711" s="198" t="s">
        <v>693</v>
      </c>
      <c r="F711" s="198"/>
      <c r="G711" s="198"/>
      <c r="H711" s="198"/>
      <c r="K711" s="42">
        <v>0</v>
      </c>
      <c r="L711" s="42">
        <v>1</v>
      </c>
    </row>
    <row r="712" spans="1:12" ht="14">
      <c r="A712" s="46"/>
      <c r="B712" s="29"/>
      <c r="C712" s="29"/>
      <c r="D712" s="29" t="s">
        <v>494</v>
      </c>
      <c r="E712" s="198" t="s">
        <v>694</v>
      </c>
      <c r="F712" s="198"/>
      <c r="G712" s="198"/>
      <c r="H712" s="198"/>
      <c r="K712" s="42">
        <v>0</v>
      </c>
      <c r="L712" s="42">
        <v>1</v>
      </c>
    </row>
    <row r="713" spans="1:12" ht="14">
      <c r="A713" s="46"/>
      <c r="B713" s="29"/>
      <c r="C713" s="29"/>
      <c r="D713" s="29" t="s">
        <v>496</v>
      </c>
      <c r="E713" s="198" t="s">
        <v>695</v>
      </c>
      <c r="F713" s="198"/>
      <c r="G713" s="198"/>
      <c r="H713" s="198"/>
      <c r="K713" s="42">
        <v>0</v>
      </c>
      <c r="L713" s="42">
        <v>1</v>
      </c>
    </row>
    <row r="714" spans="1:12" ht="14">
      <c r="A714" s="46"/>
      <c r="B714" s="29"/>
      <c r="C714" s="29"/>
      <c r="D714" s="29" t="s">
        <v>498</v>
      </c>
      <c r="E714" s="198" t="s">
        <v>696</v>
      </c>
      <c r="F714" s="198"/>
      <c r="G714" s="198"/>
      <c r="H714" s="198"/>
      <c r="K714" s="42">
        <v>0</v>
      </c>
      <c r="L714" s="42">
        <v>1</v>
      </c>
    </row>
    <row r="715" spans="1:12" ht="14">
      <c r="A715" s="46"/>
      <c r="B715" s="198"/>
      <c r="C715" s="198"/>
      <c r="D715" s="198"/>
      <c r="E715" s="198"/>
      <c r="F715" s="198"/>
      <c r="G715" s="198"/>
      <c r="H715" s="198"/>
      <c r="K715" s="42">
        <v>0</v>
      </c>
      <c r="L715" s="42">
        <v>1</v>
      </c>
    </row>
    <row r="716" spans="1:12" ht="14">
      <c r="A716" s="46"/>
      <c r="B716" s="198" t="s">
        <v>697</v>
      </c>
      <c r="C716" s="198"/>
      <c r="D716" s="198"/>
      <c r="E716" s="198"/>
      <c r="F716" s="198"/>
      <c r="G716" s="198"/>
      <c r="H716" s="198"/>
      <c r="K716" s="42">
        <v>88</v>
      </c>
      <c r="L716" s="42">
        <v>1</v>
      </c>
    </row>
    <row r="717" spans="1:12" ht="14">
      <c r="A717" s="46"/>
      <c r="B717" s="198"/>
      <c r="C717" s="198"/>
      <c r="D717" s="198"/>
      <c r="E717" s="198"/>
      <c r="F717" s="198"/>
      <c r="G717" s="198"/>
      <c r="H717" s="198"/>
      <c r="K717" s="42">
        <v>0</v>
      </c>
      <c r="L717" s="42">
        <v>1</v>
      </c>
    </row>
    <row r="718" spans="1:12" ht="20">
      <c r="A718" s="130" t="s">
        <v>142</v>
      </c>
      <c r="B718" s="203" t="s">
        <v>143</v>
      </c>
      <c r="C718" s="203"/>
      <c r="D718" s="203"/>
      <c r="E718" s="203"/>
      <c r="F718" s="203"/>
      <c r="G718" s="203"/>
      <c r="H718" s="203"/>
      <c r="K718" s="42">
        <v>13</v>
      </c>
      <c r="L718" s="42">
        <v>1</v>
      </c>
    </row>
    <row r="719" spans="1:12" ht="14">
      <c r="A719" s="46"/>
      <c r="B719" s="202"/>
      <c r="C719" s="202"/>
      <c r="D719" s="202"/>
      <c r="E719" s="202"/>
      <c r="F719" s="202"/>
      <c r="H719" s="45"/>
      <c r="K719" s="42">
        <v>0</v>
      </c>
      <c r="L719" s="42">
        <v>1</v>
      </c>
    </row>
    <row r="720" spans="1:12" ht="14">
      <c r="A720" s="46"/>
      <c r="B720" s="202"/>
      <c r="C720" s="202"/>
      <c r="D720" s="202"/>
      <c r="E720" s="202"/>
      <c r="F720" s="202"/>
      <c r="H720" s="45"/>
      <c r="K720" s="42">
        <v>0</v>
      </c>
      <c r="L720" s="42">
        <v>1</v>
      </c>
    </row>
    <row r="721" spans="1:12" ht="14">
      <c r="A721" s="46" t="s">
        <v>144</v>
      </c>
      <c r="B721" s="199" t="s">
        <v>83</v>
      </c>
      <c r="C721" s="199"/>
      <c r="D721" s="199"/>
      <c r="E721" s="199"/>
      <c r="F721" s="53"/>
      <c r="G721" s="53"/>
      <c r="H721" s="48" t="str">
        <f>"Return to "&amp;B721</f>
        <v>Return to Car lease rental restriction</v>
      </c>
      <c r="K721" s="42">
        <v>28</v>
      </c>
      <c r="L721" s="42">
        <v>1</v>
      </c>
    </row>
    <row r="722" spans="1:12" ht="14">
      <c r="A722" s="46"/>
      <c r="B722" s="199"/>
      <c r="C722" s="199"/>
      <c r="D722" s="199"/>
      <c r="E722" s="199"/>
      <c r="F722" s="55"/>
      <c r="G722" s="55"/>
      <c r="H722" s="48"/>
      <c r="K722" s="42">
        <v>0</v>
      </c>
      <c r="L722" s="42">
        <v>1</v>
      </c>
    </row>
    <row r="723" spans="1:12" ht="14">
      <c r="A723" s="46"/>
      <c r="B723" s="202"/>
      <c r="C723" s="202"/>
      <c r="D723" s="202"/>
      <c r="E723" s="202"/>
      <c r="F723" s="202"/>
      <c r="H723" s="45"/>
      <c r="K723" s="42">
        <v>0</v>
      </c>
      <c r="L723" s="42">
        <v>1</v>
      </c>
    </row>
    <row r="724" spans="1:12" ht="14">
      <c r="A724" s="46"/>
      <c r="B724" s="244" t="s">
        <v>698</v>
      </c>
      <c r="C724" s="244"/>
      <c r="D724" s="244"/>
      <c r="E724" s="244"/>
      <c r="F724" s="244"/>
      <c r="G724" s="244"/>
      <c r="H724" s="244"/>
      <c r="K724" s="42">
        <v>109</v>
      </c>
      <c r="L724" s="42">
        <v>1</v>
      </c>
    </row>
    <row r="725" spans="1:12" ht="14">
      <c r="A725" s="46"/>
      <c r="B725" s="198"/>
      <c r="C725" s="198"/>
      <c r="D725" s="198"/>
      <c r="E725" s="198"/>
      <c r="F725" s="198"/>
      <c r="H725" s="45"/>
      <c r="K725" s="42">
        <v>0</v>
      </c>
      <c r="L725" s="42">
        <v>1</v>
      </c>
    </row>
    <row r="726" spans="1:12" ht="29.15" customHeight="1">
      <c r="A726" s="46"/>
      <c r="B726" s="198" t="s">
        <v>699</v>
      </c>
      <c r="C726" s="198"/>
      <c r="D726" s="198"/>
      <c r="E726" s="198"/>
      <c r="F726" s="198"/>
      <c r="G726" s="198"/>
      <c r="H726" s="198"/>
      <c r="K726" s="42">
        <v>181</v>
      </c>
      <c r="L726" s="42">
        <v>2</v>
      </c>
    </row>
    <row r="727" spans="1:12" ht="14">
      <c r="A727" s="46"/>
      <c r="B727" s="198"/>
      <c r="C727" s="198"/>
      <c r="D727" s="198"/>
      <c r="E727" s="198"/>
      <c r="F727" s="198"/>
      <c r="H727" s="45"/>
      <c r="K727" s="42">
        <v>0</v>
      </c>
      <c r="L727" s="42">
        <v>1</v>
      </c>
    </row>
    <row r="728" spans="1:12" ht="29.15" customHeight="1">
      <c r="A728" s="46"/>
      <c r="B728" s="198" t="s">
        <v>700</v>
      </c>
      <c r="C728" s="198"/>
      <c r="D728" s="198"/>
      <c r="E728" s="198"/>
      <c r="F728" s="198"/>
      <c r="G728" s="198"/>
      <c r="H728" s="198"/>
      <c r="K728" s="42">
        <v>295</v>
      </c>
      <c r="L728" s="42">
        <v>2</v>
      </c>
    </row>
    <row r="729" spans="1:12" ht="14">
      <c r="A729" s="46"/>
      <c r="B729" s="198"/>
      <c r="C729" s="198"/>
      <c r="D729" s="198"/>
      <c r="E729" s="198"/>
      <c r="F729" s="198"/>
      <c r="H729" s="45"/>
      <c r="K729" s="42">
        <v>0</v>
      </c>
      <c r="L729" s="42">
        <v>1</v>
      </c>
    </row>
    <row r="730" spans="1:12" ht="29.15" customHeight="1">
      <c r="A730" s="46"/>
      <c r="B730" s="198" t="s">
        <v>701</v>
      </c>
      <c r="C730" s="198"/>
      <c r="D730" s="198"/>
      <c r="E730" s="198"/>
      <c r="F730" s="198"/>
      <c r="G730" s="198"/>
      <c r="H730" s="198"/>
      <c r="K730" s="42">
        <v>268</v>
      </c>
      <c r="L730" s="42">
        <v>2</v>
      </c>
    </row>
    <row r="731" spans="1:12" ht="14">
      <c r="A731" s="46"/>
      <c r="B731" s="198"/>
      <c r="C731" s="198"/>
      <c r="D731" s="198"/>
      <c r="E731" s="198"/>
      <c r="F731" s="198"/>
      <c r="H731" s="45"/>
      <c r="K731" s="42">
        <v>0</v>
      </c>
      <c r="L731" s="42">
        <v>1</v>
      </c>
    </row>
    <row r="732" spans="1:12" ht="29.15" customHeight="1">
      <c r="A732" s="46"/>
      <c r="B732" s="198" t="s">
        <v>702</v>
      </c>
      <c r="C732" s="198"/>
      <c r="D732" s="198"/>
      <c r="E732" s="198"/>
      <c r="F732" s="198"/>
      <c r="G732" s="198"/>
      <c r="H732" s="198"/>
      <c r="K732" s="42">
        <v>167</v>
      </c>
      <c r="L732" s="42">
        <v>2</v>
      </c>
    </row>
    <row r="733" spans="1:12" ht="14">
      <c r="A733" s="46"/>
      <c r="B733" s="198"/>
      <c r="C733" s="198"/>
      <c r="D733" s="198"/>
      <c r="E733" s="198"/>
      <c r="F733" s="198"/>
      <c r="H733" s="45"/>
      <c r="K733" s="42">
        <v>0</v>
      </c>
      <c r="L733" s="42">
        <v>1</v>
      </c>
    </row>
    <row r="734" spans="1:12" ht="14">
      <c r="A734" s="46"/>
      <c r="B734" s="244" t="s">
        <v>703</v>
      </c>
      <c r="C734" s="244"/>
      <c r="D734" s="244"/>
      <c r="E734" s="244"/>
      <c r="F734" s="244"/>
      <c r="G734" s="244"/>
      <c r="H734" s="244"/>
      <c r="K734" s="42">
        <v>65</v>
      </c>
      <c r="L734" s="42">
        <v>1</v>
      </c>
    </row>
    <row r="735" spans="1:12" ht="14">
      <c r="A735" s="46"/>
      <c r="B735" s="29"/>
      <c r="C735" s="29"/>
      <c r="D735" s="29"/>
      <c r="E735" s="29"/>
      <c r="F735" s="29"/>
      <c r="H735" s="45"/>
      <c r="K735" s="42">
        <v>0</v>
      </c>
      <c r="L735" s="42">
        <v>1</v>
      </c>
    </row>
    <row r="736" spans="1:12" ht="14">
      <c r="A736" s="46"/>
      <c r="B736" s="247" t="s">
        <v>704</v>
      </c>
      <c r="C736" s="247"/>
      <c r="D736" s="247"/>
      <c r="E736" s="247"/>
      <c r="F736" s="247"/>
      <c r="G736" s="247"/>
      <c r="H736" s="247"/>
      <c r="K736" s="42">
        <v>65</v>
      </c>
      <c r="L736" s="42">
        <v>1</v>
      </c>
    </row>
    <row r="737" spans="1:12" ht="42" customHeight="1">
      <c r="A737" s="46"/>
      <c r="B737" s="198" t="s">
        <v>705</v>
      </c>
      <c r="C737" s="198"/>
      <c r="D737" s="198"/>
      <c r="E737" s="198"/>
      <c r="F737" s="198"/>
      <c r="G737" s="198"/>
      <c r="H737" s="198"/>
      <c r="K737" s="42">
        <v>340</v>
      </c>
      <c r="L737" s="42">
        <v>3</v>
      </c>
    </row>
    <row r="738" spans="1:12" ht="14">
      <c r="A738" s="46"/>
      <c r="B738" s="29"/>
      <c r="C738" s="29"/>
      <c r="D738" s="29"/>
      <c r="E738" s="29"/>
      <c r="F738" s="29"/>
      <c r="H738" s="45"/>
      <c r="K738" s="42">
        <v>0</v>
      </c>
      <c r="L738" s="42">
        <v>1</v>
      </c>
    </row>
    <row r="739" spans="1:12" ht="14">
      <c r="A739" s="46"/>
      <c r="B739" s="247" t="s">
        <v>706</v>
      </c>
      <c r="C739" s="247"/>
      <c r="D739" s="247"/>
      <c r="E739" s="247"/>
      <c r="F739" s="247"/>
      <c r="G739" s="247"/>
      <c r="H739" s="247"/>
      <c r="K739" s="42">
        <v>65</v>
      </c>
      <c r="L739" s="42">
        <v>1</v>
      </c>
    </row>
    <row r="740" spans="1:12" ht="42" customHeight="1">
      <c r="A740" s="46"/>
      <c r="B740" s="198" t="s">
        <v>707</v>
      </c>
      <c r="C740" s="198"/>
      <c r="D740" s="198"/>
      <c r="E740" s="198"/>
      <c r="F740" s="198"/>
      <c r="G740" s="198"/>
      <c r="H740" s="198"/>
      <c r="K740" s="42">
        <v>447</v>
      </c>
      <c r="L740" s="42">
        <v>3</v>
      </c>
    </row>
    <row r="741" spans="1:12" ht="14">
      <c r="A741" s="46"/>
      <c r="B741" s="29"/>
      <c r="C741" s="29"/>
      <c r="D741" s="29"/>
      <c r="E741" s="29"/>
      <c r="F741" s="29"/>
      <c r="H741" s="45"/>
      <c r="K741" s="42">
        <v>0</v>
      </c>
      <c r="L741" s="42">
        <v>1</v>
      </c>
    </row>
    <row r="742" spans="1:12" ht="14">
      <c r="A742" s="46"/>
      <c r="B742" s="247" t="s">
        <v>708</v>
      </c>
      <c r="C742" s="247"/>
      <c r="D742" s="247"/>
      <c r="E742" s="247"/>
      <c r="F742" s="247"/>
      <c r="G742" s="247"/>
      <c r="H742" s="247"/>
      <c r="K742" s="42">
        <v>43</v>
      </c>
      <c r="L742" s="42">
        <v>1</v>
      </c>
    </row>
    <row r="743" spans="1:12" ht="14">
      <c r="A743" s="46"/>
      <c r="B743" s="248" t="s">
        <v>709</v>
      </c>
      <c r="C743" s="248"/>
      <c r="D743" s="248"/>
      <c r="E743" s="248"/>
      <c r="F743" s="248"/>
      <c r="G743" s="248"/>
      <c r="H743" s="248"/>
      <c r="K743" s="42">
        <v>118</v>
      </c>
      <c r="L743" s="42">
        <v>1</v>
      </c>
    </row>
    <row r="744" spans="1:12" ht="14">
      <c r="A744" s="46"/>
      <c r="B744" s="30" t="s">
        <v>215</v>
      </c>
      <c r="C744" s="244" t="s">
        <v>710</v>
      </c>
      <c r="D744" s="244"/>
      <c r="E744" s="244"/>
      <c r="F744" s="244"/>
      <c r="G744" s="244"/>
      <c r="H744" s="244"/>
      <c r="K744" s="42">
        <v>1</v>
      </c>
      <c r="L744" s="42">
        <v>1</v>
      </c>
    </row>
    <row r="745" spans="1:12" ht="14">
      <c r="A745" s="46"/>
      <c r="B745" s="30" t="s">
        <v>215</v>
      </c>
      <c r="C745" s="244" t="s">
        <v>711</v>
      </c>
      <c r="D745" s="244"/>
      <c r="E745" s="244"/>
      <c r="F745" s="244"/>
      <c r="G745" s="244"/>
      <c r="H745" s="244"/>
      <c r="K745" s="42">
        <v>1</v>
      </c>
      <c r="L745" s="42">
        <v>1</v>
      </c>
    </row>
    <row r="746" spans="1:12" ht="14">
      <c r="A746" s="46"/>
      <c r="B746" s="198"/>
      <c r="C746" s="198"/>
      <c r="D746" s="198"/>
      <c r="E746" s="198"/>
      <c r="F746" s="198"/>
      <c r="H746" s="45"/>
      <c r="K746" s="42">
        <v>0</v>
      </c>
      <c r="L746" s="42">
        <v>1</v>
      </c>
    </row>
    <row r="747" spans="1:12" ht="14">
      <c r="A747" s="46" t="s">
        <v>145</v>
      </c>
      <c r="B747" s="199" t="s">
        <v>146</v>
      </c>
      <c r="C747" s="199"/>
      <c r="D747" s="199"/>
      <c r="E747" s="199"/>
      <c r="F747" s="53"/>
      <c r="G747" s="53"/>
      <c r="H747" s="48" t="str">
        <f>"Return to "&amp;B747</f>
        <v>Return to Defined benefit pension costs</v>
      </c>
      <c r="K747" s="42">
        <v>29</v>
      </c>
      <c r="L747" s="42">
        <v>1</v>
      </c>
    </row>
    <row r="748" spans="1:12" ht="14">
      <c r="A748" s="46"/>
      <c r="B748" s="199"/>
      <c r="C748" s="199"/>
      <c r="D748" s="199"/>
      <c r="E748" s="199"/>
      <c r="F748" s="55"/>
      <c r="G748" s="55"/>
      <c r="H748" s="48"/>
      <c r="K748" s="42">
        <v>0</v>
      </c>
      <c r="L748" s="42">
        <v>1</v>
      </c>
    </row>
    <row r="749" spans="1:12" ht="14">
      <c r="A749" s="46"/>
      <c r="B749" s="202"/>
      <c r="C749" s="202"/>
      <c r="D749" s="202"/>
      <c r="E749" s="202"/>
      <c r="F749" s="202"/>
      <c r="H749" s="45"/>
      <c r="K749" s="42">
        <v>0</v>
      </c>
      <c r="L749" s="42">
        <v>1</v>
      </c>
    </row>
    <row r="750" spans="1:12" ht="29.15" customHeight="1">
      <c r="A750" s="46"/>
      <c r="B750" s="244" t="s">
        <v>712</v>
      </c>
      <c r="C750" s="244"/>
      <c r="D750" s="244"/>
      <c r="E750" s="244"/>
      <c r="F750" s="244"/>
      <c r="G750" s="244"/>
      <c r="H750" s="244"/>
      <c r="K750" s="42">
        <v>262</v>
      </c>
      <c r="L750" s="42">
        <v>2</v>
      </c>
    </row>
    <row r="751" spans="1:12" ht="14">
      <c r="A751" s="46"/>
      <c r="B751" s="198"/>
      <c r="C751" s="198"/>
      <c r="D751" s="198"/>
      <c r="E751" s="198"/>
      <c r="F751" s="198"/>
      <c r="H751" s="45"/>
      <c r="K751" s="42">
        <v>0</v>
      </c>
      <c r="L751" s="42">
        <v>1</v>
      </c>
    </row>
    <row r="752" spans="1:12" ht="14">
      <c r="A752" s="46"/>
      <c r="B752" s="244" t="s">
        <v>713</v>
      </c>
      <c r="C752" s="244"/>
      <c r="D752" s="244"/>
      <c r="E752" s="244"/>
      <c r="F752" s="244"/>
      <c r="G752" s="244"/>
      <c r="H752" s="244"/>
      <c r="K752" s="42">
        <v>152</v>
      </c>
      <c r="L752" s="42">
        <v>1</v>
      </c>
    </row>
    <row r="753" spans="1:12" ht="14">
      <c r="A753" s="46"/>
      <c r="B753" s="198"/>
      <c r="C753" s="198"/>
      <c r="D753" s="198"/>
      <c r="E753" s="198"/>
      <c r="F753" s="198"/>
      <c r="H753" s="45"/>
      <c r="K753" s="42">
        <v>0</v>
      </c>
      <c r="L753" s="42">
        <v>1</v>
      </c>
    </row>
    <row r="754" spans="1:12" ht="14">
      <c r="A754" s="46"/>
      <c r="B754" s="244" t="s">
        <v>714</v>
      </c>
      <c r="C754" s="244"/>
      <c r="D754" s="244"/>
      <c r="E754" s="244"/>
      <c r="F754" s="244"/>
      <c r="G754" s="244"/>
      <c r="H754" s="244"/>
      <c r="K754" s="42">
        <v>111</v>
      </c>
      <c r="L754" s="42">
        <v>1</v>
      </c>
    </row>
    <row r="755" spans="1:12" ht="14">
      <c r="A755" s="46"/>
      <c r="B755" s="198"/>
      <c r="C755" s="198"/>
      <c r="D755" s="198"/>
      <c r="E755" s="198"/>
      <c r="F755" s="198"/>
      <c r="H755" s="45"/>
      <c r="K755" s="42">
        <v>0</v>
      </c>
      <c r="L755" s="42">
        <v>1</v>
      </c>
    </row>
    <row r="756" spans="1:12" ht="42" customHeight="1">
      <c r="A756" s="46"/>
      <c r="B756" s="244" t="s">
        <v>715</v>
      </c>
      <c r="C756" s="244"/>
      <c r="D756" s="244"/>
      <c r="E756" s="244"/>
      <c r="F756" s="244"/>
      <c r="G756" s="244"/>
      <c r="H756" s="244"/>
      <c r="K756" s="42">
        <v>324</v>
      </c>
      <c r="L756" s="42">
        <v>3</v>
      </c>
    </row>
    <row r="757" spans="1:12" ht="14">
      <c r="A757" s="46"/>
      <c r="B757" s="30" t="s">
        <v>215</v>
      </c>
      <c r="C757" s="198" t="s">
        <v>716</v>
      </c>
      <c r="D757" s="198"/>
      <c r="E757" s="198"/>
      <c r="F757" s="198"/>
      <c r="H757" s="45"/>
      <c r="K757" s="42">
        <v>1</v>
      </c>
      <c r="L757" s="42">
        <v>1</v>
      </c>
    </row>
    <row r="758" spans="1:12" ht="14">
      <c r="A758" s="46"/>
      <c r="B758" s="30" t="s">
        <v>215</v>
      </c>
      <c r="C758" s="198" t="s">
        <v>717</v>
      </c>
      <c r="D758" s="198"/>
      <c r="E758" s="198"/>
      <c r="F758" s="198"/>
      <c r="H758" s="45"/>
      <c r="K758" s="42">
        <v>1</v>
      </c>
      <c r="L758" s="42">
        <v>1</v>
      </c>
    </row>
    <row r="759" spans="1:12" ht="14">
      <c r="A759" s="46"/>
      <c r="B759" s="30" t="s">
        <v>215</v>
      </c>
      <c r="C759" s="198" t="s">
        <v>718</v>
      </c>
      <c r="D759" s="198"/>
      <c r="E759" s="198"/>
      <c r="F759" s="198"/>
      <c r="H759" s="45"/>
      <c r="K759" s="42">
        <v>1</v>
      </c>
      <c r="L759" s="42">
        <v>1</v>
      </c>
    </row>
    <row r="760" spans="1:12" ht="14">
      <c r="A760" s="46"/>
      <c r="B760" s="198"/>
      <c r="C760" s="198"/>
      <c r="D760" s="198"/>
      <c r="E760" s="198"/>
      <c r="F760" s="198"/>
      <c r="H760" s="45"/>
      <c r="K760" s="42">
        <v>0</v>
      </c>
      <c r="L760" s="42">
        <v>1</v>
      </c>
    </row>
    <row r="761" spans="1:12" ht="14">
      <c r="A761" s="46"/>
      <c r="B761" s="244" t="s">
        <v>719</v>
      </c>
      <c r="C761" s="244"/>
      <c r="D761" s="244"/>
      <c r="E761" s="244"/>
      <c r="F761" s="244"/>
      <c r="G761" s="244"/>
      <c r="H761" s="244"/>
      <c r="K761" s="42">
        <v>108</v>
      </c>
      <c r="L761" s="42">
        <v>1</v>
      </c>
    </row>
    <row r="762" spans="1:12" ht="14">
      <c r="A762" s="46"/>
      <c r="B762" s="198"/>
      <c r="C762" s="198"/>
      <c r="D762" s="198"/>
      <c r="E762" s="198"/>
      <c r="F762" s="198"/>
      <c r="H762" s="45"/>
      <c r="K762" s="42">
        <v>0</v>
      </c>
      <c r="L762" s="42">
        <v>1</v>
      </c>
    </row>
    <row r="763" spans="1:12" ht="14">
      <c r="A763" s="46" t="s">
        <v>147</v>
      </c>
      <c r="B763" s="199" t="s">
        <v>148</v>
      </c>
      <c r="C763" s="199"/>
      <c r="D763" s="199"/>
      <c r="E763" s="199"/>
      <c r="F763" s="53"/>
      <c r="G763" s="53"/>
      <c r="H763" s="48" t="str">
        <f>"Return to "&amp;B763</f>
        <v>Return to Defined contribution pension costs</v>
      </c>
      <c r="K763" s="42">
        <v>34</v>
      </c>
      <c r="L763" s="42">
        <v>1</v>
      </c>
    </row>
    <row r="764" spans="1:12" ht="14">
      <c r="A764" s="46"/>
      <c r="B764" s="199"/>
      <c r="C764" s="199"/>
      <c r="D764" s="199"/>
      <c r="E764" s="199"/>
      <c r="F764" s="55"/>
      <c r="G764" s="55"/>
      <c r="H764" s="48"/>
      <c r="K764" s="42">
        <v>0</v>
      </c>
      <c r="L764" s="42">
        <v>1</v>
      </c>
    </row>
    <row r="765" spans="1:12" ht="14">
      <c r="A765" s="46"/>
      <c r="B765" s="202"/>
      <c r="C765" s="202"/>
      <c r="D765" s="202"/>
      <c r="E765" s="202"/>
      <c r="F765" s="202"/>
      <c r="H765" s="45"/>
      <c r="K765" s="42">
        <v>0</v>
      </c>
      <c r="L765" s="42">
        <v>1</v>
      </c>
    </row>
    <row r="766" spans="1:12" ht="29.15" customHeight="1">
      <c r="A766" s="46"/>
      <c r="B766" s="244" t="s">
        <v>720</v>
      </c>
      <c r="C766" s="244"/>
      <c r="D766" s="244"/>
      <c r="E766" s="244"/>
      <c r="F766" s="244"/>
      <c r="G766" s="244"/>
      <c r="H766" s="244"/>
      <c r="K766" s="42">
        <v>288</v>
      </c>
      <c r="L766" s="42">
        <v>2</v>
      </c>
    </row>
    <row r="767" spans="1:12" ht="14">
      <c r="A767" s="46"/>
      <c r="B767" s="41"/>
      <c r="C767" s="41"/>
      <c r="D767" s="41"/>
      <c r="E767" s="41"/>
      <c r="F767" s="41"/>
      <c r="G767" s="43"/>
      <c r="H767" s="43"/>
      <c r="K767" s="42">
        <v>0</v>
      </c>
      <c r="L767" s="42">
        <v>1</v>
      </c>
    </row>
    <row r="768" spans="1:12" ht="14">
      <c r="A768" s="46"/>
      <c r="B768" s="244" t="s">
        <v>721</v>
      </c>
      <c r="C768" s="244"/>
      <c r="D768" s="244"/>
      <c r="E768" s="244"/>
      <c r="F768" s="244"/>
      <c r="G768" s="244"/>
      <c r="H768" s="244"/>
      <c r="K768" s="42">
        <v>146</v>
      </c>
      <c r="L768" s="42">
        <v>1</v>
      </c>
    </row>
    <row r="769" spans="1:12" ht="14">
      <c r="A769" s="46"/>
      <c r="B769" s="41"/>
      <c r="C769" s="41"/>
      <c r="D769" s="41"/>
      <c r="E769" s="41"/>
      <c r="F769" s="41"/>
      <c r="G769" s="43"/>
      <c r="H769" s="43"/>
      <c r="K769" s="42">
        <v>0</v>
      </c>
      <c r="L769" s="42">
        <v>1</v>
      </c>
    </row>
    <row r="770" spans="1:12" ht="14">
      <c r="A770" s="46"/>
      <c r="B770" s="247" t="s">
        <v>722</v>
      </c>
      <c r="C770" s="247"/>
      <c r="D770" s="247"/>
      <c r="E770" s="247"/>
      <c r="F770" s="247"/>
      <c r="G770" s="247"/>
      <c r="H770" s="247"/>
      <c r="K770" s="42">
        <v>33</v>
      </c>
      <c r="L770" s="42">
        <v>1</v>
      </c>
    </row>
    <row r="771" spans="1:12" ht="42" customHeight="1">
      <c r="A771" s="46"/>
      <c r="B771" s="244" t="s">
        <v>723</v>
      </c>
      <c r="C771" s="244"/>
      <c r="D771" s="244"/>
      <c r="E771" s="244"/>
      <c r="F771" s="244"/>
      <c r="G771" s="244"/>
      <c r="H771" s="244"/>
      <c r="K771" s="42">
        <v>378</v>
      </c>
      <c r="L771" s="42">
        <v>3</v>
      </c>
    </row>
    <row r="772" spans="1:12" ht="14">
      <c r="A772" s="46"/>
      <c r="B772" s="41"/>
      <c r="C772" s="41"/>
      <c r="D772" s="41"/>
      <c r="E772" s="41"/>
      <c r="F772" s="41"/>
      <c r="G772" s="43"/>
      <c r="H772" s="43"/>
      <c r="K772" s="42">
        <v>0</v>
      </c>
      <c r="L772" s="42">
        <v>1</v>
      </c>
    </row>
    <row r="773" spans="1:12" ht="14">
      <c r="A773" s="46"/>
      <c r="B773" s="244" t="s">
        <v>724</v>
      </c>
      <c r="C773" s="244"/>
      <c r="D773" s="244"/>
      <c r="E773" s="244"/>
      <c r="F773" s="244"/>
      <c r="G773" s="244"/>
      <c r="H773" s="244"/>
      <c r="K773" s="42">
        <v>53</v>
      </c>
      <c r="L773" s="42">
        <v>1</v>
      </c>
    </row>
    <row r="774" spans="1:12" ht="14">
      <c r="A774" s="46"/>
      <c r="B774" s="41"/>
      <c r="C774" s="41"/>
      <c r="D774" s="41"/>
      <c r="E774" s="41"/>
      <c r="F774" s="41"/>
      <c r="G774" s="43"/>
      <c r="H774" s="43"/>
      <c r="K774" s="42">
        <v>0</v>
      </c>
      <c r="L774" s="42">
        <v>1</v>
      </c>
    </row>
    <row r="775" spans="1:12" ht="14">
      <c r="A775" s="46"/>
      <c r="B775" s="244" t="s">
        <v>725</v>
      </c>
      <c r="C775" s="244"/>
      <c r="D775" s="244"/>
      <c r="E775" s="244"/>
      <c r="F775" s="244"/>
      <c r="G775" s="244"/>
      <c r="H775" s="244"/>
      <c r="K775" s="42">
        <v>156</v>
      </c>
      <c r="L775" s="42">
        <v>1</v>
      </c>
    </row>
    <row r="776" spans="1:12" ht="14">
      <c r="A776" s="46"/>
      <c r="B776" s="41"/>
      <c r="C776" s="41"/>
      <c r="D776" s="41"/>
      <c r="E776" s="41"/>
      <c r="F776" s="41"/>
      <c r="G776" s="43"/>
      <c r="H776" s="43"/>
      <c r="K776" s="42">
        <v>0</v>
      </c>
      <c r="L776" s="42">
        <v>1</v>
      </c>
    </row>
    <row r="777" spans="1:12" ht="14">
      <c r="A777" s="46"/>
      <c r="B777" s="247" t="s">
        <v>726</v>
      </c>
      <c r="C777" s="247"/>
      <c r="D777" s="247"/>
      <c r="E777" s="247"/>
      <c r="F777" s="247"/>
      <c r="G777" s="247"/>
      <c r="H777" s="247"/>
      <c r="K777" s="42">
        <v>30</v>
      </c>
      <c r="L777" s="42">
        <v>1</v>
      </c>
    </row>
    <row r="778" spans="1:12" ht="42" customHeight="1">
      <c r="A778" s="46"/>
      <c r="B778" s="244" t="s">
        <v>727</v>
      </c>
      <c r="C778" s="244"/>
      <c r="D778" s="244"/>
      <c r="E778" s="244"/>
      <c r="F778" s="244"/>
      <c r="G778" s="244"/>
      <c r="H778" s="244"/>
      <c r="K778" s="42">
        <v>381</v>
      </c>
      <c r="L778" s="42">
        <v>3</v>
      </c>
    </row>
    <row r="779" spans="1:12" ht="14">
      <c r="A779" s="46"/>
      <c r="B779" s="198"/>
      <c r="C779" s="198"/>
      <c r="D779" s="198"/>
      <c r="E779" s="198"/>
      <c r="F779" s="198"/>
      <c r="H779" s="45"/>
      <c r="K779" s="42">
        <v>0</v>
      </c>
      <c r="L779" s="42">
        <v>1</v>
      </c>
    </row>
    <row r="780" spans="1:12" ht="14">
      <c r="A780" s="46" t="s">
        <v>149</v>
      </c>
      <c r="B780" s="249" t="s">
        <v>150</v>
      </c>
      <c r="C780" s="249"/>
      <c r="D780" s="249"/>
      <c r="E780" s="249"/>
      <c r="F780" s="249"/>
      <c r="G780" s="53"/>
      <c r="H780" s="54"/>
      <c r="K780" s="42">
        <v>68</v>
      </c>
      <c r="L780" s="42">
        <v>1</v>
      </c>
    </row>
    <row r="781" spans="1:12" ht="14">
      <c r="A781" s="46"/>
      <c r="B781" s="199"/>
      <c r="C781" s="199"/>
      <c r="D781" s="199"/>
      <c r="E781" s="199"/>
      <c r="F781" s="55"/>
      <c r="G781" s="55"/>
      <c r="H781" s="48"/>
      <c r="K781" s="42">
        <v>0</v>
      </c>
      <c r="L781" s="42">
        <v>1</v>
      </c>
    </row>
    <row r="782" spans="1:12" ht="14">
      <c r="A782" s="46"/>
      <c r="B782" s="202"/>
      <c r="C782" s="202"/>
      <c r="D782" s="202"/>
      <c r="E782" s="202"/>
      <c r="F782" s="202"/>
      <c r="H782" s="45"/>
      <c r="K782" s="42">
        <v>0</v>
      </c>
      <c r="L782" s="42">
        <v>1</v>
      </c>
    </row>
    <row r="783" spans="1:12" ht="14">
      <c r="A783" s="46"/>
      <c r="B783" s="244" t="s">
        <v>728</v>
      </c>
      <c r="C783" s="244"/>
      <c r="D783" s="244"/>
      <c r="E783" s="244"/>
      <c r="F783" s="244"/>
      <c r="G783" s="244"/>
      <c r="H783" s="244"/>
      <c r="K783" s="42">
        <v>117</v>
      </c>
      <c r="L783" s="42">
        <v>1</v>
      </c>
    </row>
    <row r="784" spans="1:12" ht="14">
      <c r="A784" s="46"/>
      <c r="B784" s="30" t="s">
        <v>215</v>
      </c>
      <c r="C784" s="198" t="s">
        <v>729</v>
      </c>
      <c r="D784" s="198"/>
      <c r="E784" s="198"/>
      <c r="F784" s="198"/>
      <c r="H784" s="45"/>
      <c r="K784" s="42">
        <v>1</v>
      </c>
      <c r="L784" s="42">
        <v>1</v>
      </c>
    </row>
    <row r="785" spans="1:12" ht="14">
      <c r="A785" s="46"/>
      <c r="B785" s="30" t="s">
        <v>215</v>
      </c>
      <c r="C785" s="198" t="s">
        <v>730</v>
      </c>
      <c r="D785" s="198"/>
      <c r="E785" s="198"/>
      <c r="F785" s="198"/>
      <c r="H785" s="45"/>
      <c r="K785" s="42">
        <v>1</v>
      </c>
      <c r="L785" s="42">
        <v>1</v>
      </c>
    </row>
    <row r="786" spans="1:12" ht="14">
      <c r="A786" s="46"/>
      <c r="B786" s="30" t="s">
        <v>215</v>
      </c>
      <c r="C786" s="198" t="s">
        <v>731</v>
      </c>
      <c r="D786" s="198"/>
      <c r="E786" s="198"/>
      <c r="F786" s="198"/>
      <c r="H786" s="45"/>
      <c r="K786" s="42">
        <v>1</v>
      </c>
      <c r="L786" s="42">
        <v>1</v>
      </c>
    </row>
    <row r="787" spans="1:12" ht="14">
      <c r="A787" s="46"/>
      <c r="B787" s="30" t="s">
        <v>215</v>
      </c>
      <c r="C787" s="198" t="s">
        <v>732</v>
      </c>
      <c r="D787" s="198"/>
      <c r="E787" s="198"/>
      <c r="F787" s="198"/>
      <c r="H787" s="45"/>
      <c r="K787" s="42">
        <v>1</v>
      </c>
      <c r="L787" s="42">
        <v>1</v>
      </c>
    </row>
    <row r="788" spans="1:12" ht="14">
      <c r="A788" s="46"/>
      <c r="B788" s="198"/>
      <c r="C788" s="198"/>
      <c r="D788" s="198"/>
      <c r="E788" s="198"/>
      <c r="F788" s="198"/>
      <c r="H788" s="45"/>
      <c r="K788" s="42">
        <v>0</v>
      </c>
      <c r="L788" s="42">
        <v>1</v>
      </c>
    </row>
    <row r="789" spans="1:12" ht="29.15" customHeight="1">
      <c r="A789" s="46"/>
      <c r="B789" s="244" t="s">
        <v>733</v>
      </c>
      <c r="C789" s="244"/>
      <c r="D789" s="244"/>
      <c r="E789" s="244"/>
      <c r="F789" s="244"/>
      <c r="G789" s="244"/>
      <c r="H789" s="244"/>
      <c r="K789" s="42">
        <v>169</v>
      </c>
      <c r="L789" s="42">
        <v>2</v>
      </c>
    </row>
    <row r="790" spans="1:12" ht="14">
      <c r="A790" s="46"/>
      <c r="B790" s="198"/>
      <c r="C790" s="198"/>
      <c r="D790" s="198"/>
      <c r="E790" s="198"/>
      <c r="F790" s="198"/>
      <c r="H790" s="45"/>
      <c r="K790" s="42">
        <v>0</v>
      </c>
      <c r="L790" s="42">
        <v>1</v>
      </c>
    </row>
    <row r="791" spans="1:12" ht="14">
      <c r="A791" s="46"/>
      <c r="B791" s="244" t="s">
        <v>734</v>
      </c>
      <c r="C791" s="244"/>
      <c r="D791" s="244"/>
      <c r="E791" s="244"/>
      <c r="F791" s="244"/>
      <c r="G791" s="244"/>
      <c r="H791" s="244"/>
      <c r="K791" s="42">
        <v>143</v>
      </c>
      <c r="L791" s="42">
        <v>1</v>
      </c>
    </row>
    <row r="792" spans="1:12" ht="14">
      <c r="A792" s="46"/>
      <c r="B792" s="198"/>
      <c r="C792" s="198"/>
      <c r="D792" s="198"/>
      <c r="E792" s="198"/>
      <c r="F792" s="198"/>
      <c r="H792" s="45"/>
      <c r="K792" s="42">
        <v>0</v>
      </c>
      <c r="L792" s="42">
        <v>1</v>
      </c>
    </row>
    <row r="793" spans="1:12" ht="14">
      <c r="A793" s="46" t="s">
        <v>151</v>
      </c>
      <c r="B793" s="199" t="s">
        <v>152</v>
      </c>
      <c r="C793" s="199"/>
      <c r="D793" s="199"/>
      <c r="E793" s="199"/>
      <c r="F793" s="53"/>
      <c r="G793" s="53"/>
      <c r="H793" s="48" t="str">
        <f>"Return to "&amp;B793</f>
        <v>Return to Unpaid Remuneration</v>
      </c>
      <c r="K793" s="42">
        <v>19</v>
      </c>
      <c r="L793" s="42">
        <v>1</v>
      </c>
    </row>
    <row r="794" spans="1:12" ht="14">
      <c r="A794" s="46"/>
      <c r="B794" s="199"/>
      <c r="C794" s="199"/>
      <c r="D794" s="199"/>
      <c r="E794" s="199"/>
      <c r="F794" s="55"/>
      <c r="G794" s="55"/>
      <c r="H794" s="48"/>
      <c r="K794" s="42">
        <v>0</v>
      </c>
      <c r="L794" s="42">
        <v>1</v>
      </c>
    </row>
    <row r="795" spans="1:12" ht="14">
      <c r="A795" s="46"/>
      <c r="B795" s="202"/>
      <c r="C795" s="202"/>
      <c r="D795" s="202"/>
      <c r="E795" s="202"/>
      <c r="F795" s="202"/>
      <c r="H795" s="45"/>
      <c r="K795" s="42">
        <v>0</v>
      </c>
      <c r="L795" s="42">
        <v>1</v>
      </c>
    </row>
    <row r="796" spans="1:12" ht="29.15" customHeight="1">
      <c r="A796" s="46"/>
      <c r="B796" s="244" t="s">
        <v>735</v>
      </c>
      <c r="C796" s="244"/>
      <c r="D796" s="244"/>
      <c r="E796" s="244"/>
      <c r="F796" s="244"/>
      <c r="G796" s="244"/>
      <c r="H796" s="244"/>
      <c r="K796" s="42">
        <v>283</v>
      </c>
      <c r="L796" s="42">
        <v>2</v>
      </c>
    </row>
    <row r="797" spans="1:12" ht="14">
      <c r="A797" s="46"/>
      <c r="B797" s="30" t="s">
        <v>215</v>
      </c>
      <c r="C797" s="198" t="s">
        <v>736</v>
      </c>
      <c r="D797" s="198"/>
      <c r="E797" s="198"/>
      <c r="F797" s="198"/>
      <c r="H797" s="45"/>
      <c r="K797" s="42">
        <v>1</v>
      </c>
      <c r="L797" s="42">
        <v>1</v>
      </c>
    </row>
    <row r="798" spans="1:12" ht="14">
      <c r="A798" s="46"/>
      <c r="B798" s="30" t="s">
        <v>215</v>
      </c>
      <c r="C798" s="198" t="s">
        <v>737</v>
      </c>
      <c r="D798" s="198"/>
      <c r="E798" s="198"/>
      <c r="F798" s="198"/>
      <c r="H798" s="45"/>
      <c r="K798" s="42">
        <v>1</v>
      </c>
      <c r="L798" s="42">
        <v>1</v>
      </c>
    </row>
    <row r="799" spans="1:12" ht="14">
      <c r="A799" s="46"/>
      <c r="B799" s="29"/>
      <c r="C799" s="29"/>
      <c r="D799" s="29" t="s">
        <v>540</v>
      </c>
      <c r="E799" s="198" t="s">
        <v>738</v>
      </c>
      <c r="F799" s="198"/>
      <c r="H799" s="45"/>
      <c r="K799" s="42">
        <v>0</v>
      </c>
      <c r="L799" s="42">
        <v>1</v>
      </c>
    </row>
    <row r="800" spans="1:12" ht="14">
      <c r="A800" s="46"/>
      <c r="B800" s="29"/>
      <c r="C800" s="29"/>
      <c r="D800" s="29" t="s">
        <v>540</v>
      </c>
      <c r="E800" s="198" t="s">
        <v>739</v>
      </c>
      <c r="F800" s="198"/>
      <c r="H800" s="45"/>
      <c r="K800" s="42">
        <v>0</v>
      </c>
      <c r="L800" s="42">
        <v>1</v>
      </c>
    </row>
    <row r="801" spans="1:12" ht="14">
      <c r="A801" s="46"/>
      <c r="B801" s="29"/>
      <c r="C801" s="29"/>
      <c r="D801" s="29" t="s">
        <v>540</v>
      </c>
      <c r="E801" s="198" t="s">
        <v>740</v>
      </c>
      <c r="F801" s="198"/>
      <c r="H801" s="45"/>
      <c r="K801" s="42">
        <v>0</v>
      </c>
      <c r="L801" s="42">
        <v>1</v>
      </c>
    </row>
    <row r="802" spans="1:12" ht="14">
      <c r="A802" s="46"/>
      <c r="B802" s="198"/>
      <c r="C802" s="198"/>
      <c r="D802" s="198"/>
      <c r="E802" s="198"/>
      <c r="F802" s="198"/>
      <c r="H802" s="45"/>
      <c r="K802" s="42">
        <v>0</v>
      </c>
      <c r="L802" s="42">
        <v>1</v>
      </c>
    </row>
    <row r="803" spans="1:12" ht="14">
      <c r="A803" s="46"/>
      <c r="B803" s="202" t="s">
        <v>741</v>
      </c>
      <c r="C803" s="202"/>
      <c r="D803" s="202"/>
      <c r="E803" s="202"/>
      <c r="F803" s="202"/>
      <c r="H803" s="45"/>
      <c r="K803" s="42">
        <v>48</v>
      </c>
      <c r="L803" s="42">
        <v>1</v>
      </c>
    </row>
    <row r="804" spans="1:12" ht="42" customHeight="1">
      <c r="A804" s="46"/>
      <c r="B804" s="244" t="s">
        <v>742</v>
      </c>
      <c r="C804" s="244"/>
      <c r="D804" s="244"/>
      <c r="E804" s="244"/>
      <c r="F804" s="244"/>
      <c r="G804" s="244"/>
      <c r="H804" s="244"/>
      <c r="K804" s="42">
        <v>372</v>
      </c>
      <c r="L804" s="42">
        <v>3</v>
      </c>
    </row>
    <row r="805" spans="1:12" ht="14">
      <c r="A805" s="46"/>
      <c r="B805" s="198"/>
      <c r="C805" s="198"/>
      <c r="D805" s="198"/>
      <c r="E805" s="198"/>
      <c r="F805" s="198"/>
      <c r="H805" s="45"/>
      <c r="K805" s="42">
        <v>0</v>
      </c>
      <c r="L805" s="42">
        <v>1</v>
      </c>
    </row>
    <row r="806" spans="1:12" ht="14">
      <c r="A806" s="46" t="s">
        <v>153</v>
      </c>
      <c r="B806" s="199" t="s">
        <v>743</v>
      </c>
      <c r="C806" s="199"/>
      <c r="D806" s="199"/>
      <c r="E806" s="199"/>
      <c r="F806" s="53"/>
      <c r="G806" s="53"/>
      <c r="H806" s="48" t="str">
        <f>"Return to "&amp;B806</f>
        <v>Return to Fixed assets additions</v>
      </c>
      <c r="K806" s="42">
        <v>22</v>
      </c>
      <c r="L806" s="42">
        <v>1</v>
      </c>
    </row>
    <row r="807" spans="1:12" ht="14">
      <c r="A807" s="46"/>
      <c r="B807" s="199"/>
      <c r="C807" s="199"/>
      <c r="D807" s="199"/>
      <c r="E807" s="199"/>
      <c r="F807" s="55"/>
      <c r="G807" s="55"/>
      <c r="H807" s="48"/>
      <c r="K807" s="42">
        <v>0</v>
      </c>
      <c r="L807" s="42">
        <v>1</v>
      </c>
    </row>
    <row r="808" spans="1:12" ht="14">
      <c r="A808" s="46"/>
      <c r="B808" s="202"/>
      <c r="C808" s="202"/>
      <c r="D808" s="202"/>
      <c r="E808" s="202"/>
      <c r="F808" s="202"/>
      <c r="H808" s="45"/>
      <c r="K808" s="42">
        <v>0</v>
      </c>
      <c r="L808" s="42">
        <v>1</v>
      </c>
    </row>
    <row r="809" spans="1:12" ht="29.15" customHeight="1">
      <c r="A809" s="46"/>
      <c r="B809" s="244" t="s">
        <v>744</v>
      </c>
      <c r="C809" s="244"/>
      <c r="D809" s="244"/>
      <c r="E809" s="244"/>
      <c r="F809" s="244"/>
      <c r="G809" s="244"/>
      <c r="H809" s="244"/>
      <c r="K809" s="42">
        <v>172</v>
      </c>
      <c r="L809" s="42">
        <v>2</v>
      </c>
    </row>
    <row r="810" spans="1:12" ht="14">
      <c r="A810" s="46"/>
      <c r="B810" s="244"/>
      <c r="C810" s="244"/>
      <c r="D810" s="244"/>
      <c r="E810" s="244"/>
      <c r="F810" s="244"/>
      <c r="G810" s="43"/>
      <c r="H810" s="43"/>
      <c r="K810" s="42">
        <v>0</v>
      </c>
      <c r="L810" s="42">
        <v>1</v>
      </c>
    </row>
    <row r="811" spans="1:12" ht="14">
      <c r="A811" s="46"/>
      <c r="B811" s="244" t="s">
        <v>745</v>
      </c>
      <c r="C811" s="244"/>
      <c r="D811" s="244"/>
      <c r="E811" s="244"/>
      <c r="F811" s="244"/>
      <c r="G811" s="244"/>
      <c r="H811" s="244"/>
      <c r="K811" s="42">
        <v>84</v>
      </c>
      <c r="L811" s="42">
        <v>1</v>
      </c>
    </row>
    <row r="812" spans="1:12" ht="14">
      <c r="A812" s="46"/>
      <c r="B812" s="244"/>
      <c r="C812" s="244"/>
      <c r="D812" s="244"/>
      <c r="E812" s="244"/>
      <c r="F812" s="244"/>
      <c r="G812" s="43"/>
      <c r="H812" s="43"/>
      <c r="K812" s="42">
        <v>0</v>
      </c>
      <c r="L812" s="42">
        <v>1</v>
      </c>
    </row>
    <row r="813" spans="1:12" ht="29.15" customHeight="1">
      <c r="A813" s="46"/>
      <c r="B813" s="244" t="s">
        <v>746</v>
      </c>
      <c r="C813" s="244"/>
      <c r="D813" s="244"/>
      <c r="E813" s="244"/>
      <c r="F813" s="244"/>
      <c r="G813" s="244"/>
      <c r="H813" s="244"/>
      <c r="K813" s="42">
        <v>242</v>
      </c>
      <c r="L813" s="42">
        <v>2</v>
      </c>
    </row>
    <row r="814" spans="1:12" ht="14">
      <c r="A814" s="46"/>
      <c r="B814" s="244"/>
      <c r="C814" s="244"/>
      <c r="D814" s="244"/>
      <c r="E814" s="244"/>
      <c r="F814" s="244"/>
      <c r="G814" s="43"/>
      <c r="H814" s="43"/>
      <c r="K814" s="42">
        <v>0</v>
      </c>
      <c r="L814" s="42">
        <v>1</v>
      </c>
    </row>
    <row r="815" spans="1:12" ht="42" customHeight="1">
      <c r="A815" s="46"/>
      <c r="B815" s="244" t="s">
        <v>747</v>
      </c>
      <c r="C815" s="244"/>
      <c r="D815" s="244"/>
      <c r="E815" s="244"/>
      <c r="F815" s="244"/>
      <c r="G815" s="244"/>
      <c r="H815" s="244"/>
      <c r="K815" s="42">
        <v>363</v>
      </c>
      <c r="L815" s="42">
        <v>3</v>
      </c>
    </row>
    <row r="816" spans="1:12" ht="14">
      <c r="A816" s="46"/>
      <c r="B816" s="244"/>
      <c r="C816" s="244"/>
      <c r="D816" s="244"/>
      <c r="E816" s="244"/>
      <c r="F816" s="244"/>
      <c r="G816" s="43"/>
      <c r="H816" s="43"/>
      <c r="K816" s="42">
        <v>0</v>
      </c>
      <c r="L816" s="42">
        <v>1</v>
      </c>
    </row>
    <row r="817" spans="1:12" ht="29.15" customHeight="1">
      <c r="A817" s="46"/>
      <c r="B817" s="244" t="s">
        <v>748</v>
      </c>
      <c r="C817" s="244"/>
      <c r="D817" s="244"/>
      <c r="E817" s="244"/>
      <c r="F817" s="244"/>
      <c r="G817" s="244"/>
      <c r="H817" s="244"/>
      <c r="K817" s="42">
        <v>191</v>
      </c>
      <c r="L817" s="42">
        <v>2</v>
      </c>
    </row>
    <row r="818" spans="1:12" ht="14">
      <c r="A818" s="46"/>
      <c r="B818" s="244"/>
      <c r="C818" s="244"/>
      <c r="D818" s="244"/>
      <c r="E818" s="244"/>
      <c r="F818" s="244"/>
      <c r="G818" s="43"/>
      <c r="H818" s="43"/>
      <c r="K818" s="42">
        <v>0</v>
      </c>
      <c r="L818" s="42">
        <v>1</v>
      </c>
    </row>
    <row r="819" spans="1:12" ht="29.15" customHeight="1">
      <c r="A819" s="46"/>
      <c r="B819" s="244" t="s">
        <v>749</v>
      </c>
      <c r="C819" s="244"/>
      <c r="D819" s="244"/>
      <c r="E819" s="244"/>
      <c r="F819" s="244"/>
      <c r="G819" s="244"/>
      <c r="H819" s="244"/>
      <c r="K819" s="42">
        <v>183</v>
      </c>
      <c r="L819" s="42">
        <v>2</v>
      </c>
    </row>
    <row r="820" spans="1:12" ht="14">
      <c r="A820" s="46"/>
      <c r="B820" s="244"/>
      <c r="C820" s="244"/>
      <c r="D820" s="244"/>
      <c r="E820" s="244"/>
      <c r="F820" s="244"/>
      <c r="G820" s="43"/>
      <c r="H820" s="43"/>
      <c r="K820" s="42">
        <v>0</v>
      </c>
      <c r="L820" s="42">
        <v>1</v>
      </c>
    </row>
    <row r="821" spans="1:12" ht="29.15" customHeight="1">
      <c r="A821" s="46"/>
      <c r="B821" s="244" t="s">
        <v>750</v>
      </c>
      <c r="C821" s="244"/>
      <c r="D821" s="244"/>
      <c r="E821" s="244"/>
      <c r="F821" s="244"/>
      <c r="G821" s="244"/>
      <c r="H821" s="244"/>
      <c r="K821" s="42">
        <v>175</v>
      </c>
      <c r="L821" s="42">
        <v>2</v>
      </c>
    </row>
    <row r="822" spans="1:12" ht="14">
      <c r="A822" s="46"/>
      <c r="B822" s="244"/>
      <c r="C822" s="244"/>
      <c r="D822" s="244"/>
      <c r="E822" s="244"/>
      <c r="F822" s="244"/>
      <c r="G822" s="43"/>
      <c r="H822" s="43"/>
      <c r="K822" s="42">
        <v>0</v>
      </c>
      <c r="L822" s="42">
        <v>1</v>
      </c>
    </row>
    <row r="823" spans="1:12" ht="42" customHeight="1">
      <c r="A823" s="46"/>
      <c r="B823" s="244" t="s">
        <v>751</v>
      </c>
      <c r="C823" s="244"/>
      <c r="D823" s="244"/>
      <c r="E823" s="244"/>
      <c r="F823" s="244"/>
      <c r="G823" s="244"/>
      <c r="H823" s="244"/>
      <c r="K823" s="42">
        <v>350</v>
      </c>
      <c r="L823" s="42">
        <v>3</v>
      </c>
    </row>
    <row r="824" spans="1:12" ht="14">
      <c r="A824" s="46"/>
      <c r="B824" s="250" t="s">
        <v>752</v>
      </c>
      <c r="C824" s="250"/>
      <c r="D824" s="250"/>
      <c r="E824" s="250"/>
      <c r="F824" s="46"/>
      <c r="G824" s="43"/>
      <c r="H824" s="43"/>
      <c r="K824" s="42">
        <v>37</v>
      </c>
      <c r="L824" s="42">
        <v>1</v>
      </c>
    </row>
    <row r="825" spans="1:12" ht="14">
      <c r="A825" s="46"/>
      <c r="B825" s="250" t="s">
        <v>753</v>
      </c>
      <c r="C825" s="250"/>
      <c r="D825" s="250"/>
      <c r="E825" s="250"/>
      <c r="F825" s="29"/>
      <c r="G825" s="43"/>
      <c r="H825" s="43"/>
      <c r="K825" s="42">
        <v>28</v>
      </c>
      <c r="L825" s="42">
        <v>1</v>
      </c>
    </row>
    <row r="826" spans="1:12" ht="14">
      <c r="A826" s="46"/>
      <c r="B826" s="41"/>
      <c r="C826" s="41"/>
      <c r="D826" s="41"/>
      <c r="E826" s="41"/>
      <c r="F826" s="41"/>
      <c r="G826" s="43"/>
      <c r="H826" s="43"/>
      <c r="K826" s="42">
        <v>0</v>
      </c>
      <c r="L826" s="42">
        <v>1</v>
      </c>
    </row>
    <row r="827" spans="1:12" ht="14">
      <c r="A827" s="46"/>
      <c r="B827" s="244" t="s">
        <v>754</v>
      </c>
      <c r="C827" s="244"/>
      <c r="D827" s="244"/>
      <c r="E827" s="244"/>
      <c r="F827" s="244"/>
      <c r="G827" s="244"/>
      <c r="H827" s="244"/>
      <c r="K827" s="42">
        <v>155</v>
      </c>
      <c r="L827" s="42">
        <v>1</v>
      </c>
    </row>
    <row r="828" spans="1:12" ht="14">
      <c r="A828" s="46"/>
      <c r="B828" s="246" t="s">
        <v>755</v>
      </c>
      <c r="C828" s="246"/>
      <c r="D828" s="246"/>
      <c r="E828" s="246"/>
      <c r="F828" s="246"/>
      <c r="H828" s="45"/>
      <c r="K828" s="42">
        <v>30</v>
      </c>
      <c r="L828" s="42">
        <v>1</v>
      </c>
    </row>
    <row r="829" spans="1:12" ht="14">
      <c r="A829" s="46"/>
      <c r="B829" s="198"/>
      <c r="C829" s="198"/>
      <c r="D829" s="198"/>
      <c r="E829" s="198"/>
      <c r="F829" s="198"/>
      <c r="H829" s="45"/>
      <c r="K829" s="42">
        <v>0</v>
      </c>
      <c r="L829" s="42">
        <v>1</v>
      </c>
    </row>
    <row r="830" spans="1:12" ht="14">
      <c r="A830" s="46" t="s">
        <v>155</v>
      </c>
      <c r="B830" s="199" t="s">
        <v>756</v>
      </c>
      <c r="C830" s="199"/>
      <c r="D830" s="199"/>
      <c r="E830" s="199"/>
      <c r="F830" s="53"/>
      <c r="G830" s="53"/>
      <c r="H830" s="48" t="str">
        <f>"Return to "&amp;B830</f>
        <v>Return to Fixed assets disposals</v>
      </c>
      <c r="K830" s="42">
        <v>22</v>
      </c>
      <c r="L830" s="42">
        <v>1</v>
      </c>
    </row>
    <row r="831" spans="1:12" ht="14">
      <c r="A831" s="46"/>
      <c r="B831" s="199"/>
      <c r="C831" s="199"/>
      <c r="D831" s="199"/>
      <c r="E831" s="199"/>
      <c r="F831" s="55"/>
      <c r="G831" s="55"/>
      <c r="H831" s="48"/>
      <c r="K831" s="42">
        <v>0</v>
      </c>
      <c r="L831" s="42">
        <v>1</v>
      </c>
    </row>
    <row r="832" spans="1:12" ht="14">
      <c r="A832" s="46"/>
      <c r="B832" s="202"/>
      <c r="C832" s="202"/>
      <c r="D832" s="202"/>
      <c r="E832" s="202"/>
      <c r="F832" s="202"/>
      <c r="H832" s="45"/>
      <c r="K832" s="42">
        <v>0</v>
      </c>
      <c r="L832" s="42">
        <v>1</v>
      </c>
    </row>
    <row r="833" spans="2:12" ht="29.15" customHeight="1">
      <c r="B833" s="244" t="s">
        <v>757</v>
      </c>
      <c r="C833" s="244"/>
      <c r="D833" s="244"/>
      <c r="E833" s="244"/>
      <c r="F833" s="244"/>
      <c r="G833" s="244"/>
      <c r="H833" s="244"/>
      <c r="K833" s="42">
        <v>237</v>
      </c>
      <c r="L833" s="42">
        <v>2</v>
      </c>
    </row>
    <row r="834" spans="2:12" ht="14">
      <c r="B834" s="244"/>
      <c r="C834" s="244"/>
      <c r="D834" s="244"/>
      <c r="E834" s="244"/>
      <c r="F834" s="244"/>
      <c r="G834" s="43"/>
      <c r="H834" s="43"/>
      <c r="K834" s="42">
        <v>0</v>
      </c>
      <c r="L834" s="42">
        <v>1</v>
      </c>
    </row>
    <row r="835" spans="2:12" ht="29.15" customHeight="1">
      <c r="B835" s="244" t="s">
        <v>758</v>
      </c>
      <c r="C835" s="244"/>
      <c r="D835" s="244"/>
      <c r="E835" s="244"/>
      <c r="F835" s="244"/>
      <c r="G835" s="244"/>
      <c r="H835" s="244"/>
      <c r="K835" s="42">
        <v>238</v>
      </c>
      <c r="L835" s="42">
        <v>2</v>
      </c>
    </row>
    <row r="836" spans="2:12" ht="14">
      <c r="B836" s="244"/>
      <c r="C836" s="244"/>
      <c r="D836" s="244"/>
      <c r="E836" s="244"/>
      <c r="F836" s="244"/>
      <c r="G836" s="43"/>
      <c r="H836" s="43"/>
      <c r="K836" s="42">
        <v>0</v>
      </c>
      <c r="L836" s="42">
        <v>1</v>
      </c>
    </row>
    <row r="837" spans="2:12" ht="29.15" customHeight="1">
      <c r="B837" s="244" t="s">
        <v>759</v>
      </c>
      <c r="C837" s="244"/>
      <c r="D837" s="244"/>
      <c r="E837" s="244"/>
      <c r="F837" s="244"/>
      <c r="G837" s="244"/>
      <c r="H837" s="244"/>
      <c r="K837" s="42">
        <v>226</v>
      </c>
      <c r="L837" s="42">
        <v>2</v>
      </c>
    </row>
    <row r="838" spans="2:12" ht="14">
      <c r="B838" s="244"/>
      <c r="C838" s="244"/>
      <c r="D838" s="244"/>
      <c r="E838" s="244"/>
      <c r="F838" s="244"/>
      <c r="G838" s="43"/>
      <c r="H838" s="43"/>
      <c r="K838" s="42">
        <v>0</v>
      </c>
      <c r="L838" s="42">
        <v>1</v>
      </c>
    </row>
    <row r="839" spans="2:12" ht="29.15" customHeight="1">
      <c r="B839" s="244" t="s">
        <v>760</v>
      </c>
      <c r="C839" s="244"/>
      <c r="D839" s="244"/>
      <c r="E839" s="244"/>
      <c r="F839" s="244"/>
      <c r="G839" s="244"/>
      <c r="H839" s="244"/>
      <c r="K839" s="42">
        <v>193</v>
      </c>
      <c r="L839" s="42">
        <v>2</v>
      </c>
    </row>
    <row r="840" spans="2:12" ht="14">
      <c r="B840" s="244"/>
      <c r="C840" s="244"/>
      <c r="D840" s="244"/>
      <c r="E840" s="244"/>
      <c r="F840" s="244"/>
      <c r="G840" s="43"/>
      <c r="H840" s="43"/>
      <c r="K840" s="42">
        <v>0</v>
      </c>
      <c r="L840" s="42">
        <v>1</v>
      </c>
    </row>
    <row r="841" spans="2:12" ht="14">
      <c r="B841" s="247" t="s">
        <v>761</v>
      </c>
      <c r="C841" s="247"/>
      <c r="D841" s="247"/>
      <c r="E841" s="247"/>
      <c r="F841" s="247"/>
      <c r="G841" s="43"/>
      <c r="H841" s="43"/>
      <c r="K841" s="42">
        <v>18</v>
      </c>
      <c r="L841" s="42">
        <v>1</v>
      </c>
    </row>
    <row r="842" spans="2:12" ht="29.15" customHeight="1">
      <c r="B842" s="244" t="s">
        <v>762</v>
      </c>
      <c r="C842" s="244"/>
      <c r="D842" s="244"/>
      <c r="E842" s="244"/>
      <c r="F842" s="244"/>
      <c r="G842" s="244"/>
      <c r="H842" s="244"/>
      <c r="K842" s="42">
        <v>311</v>
      </c>
      <c r="L842" s="42">
        <v>2</v>
      </c>
    </row>
    <row r="843" spans="2:12" ht="14">
      <c r="B843" s="244"/>
      <c r="C843" s="244"/>
      <c r="D843" s="244"/>
      <c r="E843" s="244"/>
      <c r="F843" s="244"/>
      <c r="G843" s="43"/>
      <c r="H843" s="43"/>
      <c r="K843" s="42">
        <v>0</v>
      </c>
      <c r="L843" s="42">
        <v>1</v>
      </c>
    </row>
    <row r="844" spans="2:12" ht="14">
      <c r="B844" s="247" t="s">
        <v>763</v>
      </c>
      <c r="C844" s="247"/>
      <c r="D844" s="247"/>
      <c r="E844" s="247"/>
      <c r="F844" s="247"/>
      <c r="G844" s="43"/>
      <c r="H844" s="43"/>
      <c r="K844" s="42">
        <v>14</v>
      </c>
      <c r="L844" s="42">
        <v>1</v>
      </c>
    </row>
    <row r="845" spans="2:12" ht="29.15" customHeight="1">
      <c r="B845" s="244" t="s">
        <v>764</v>
      </c>
      <c r="C845" s="244"/>
      <c r="D845" s="244"/>
      <c r="E845" s="244"/>
      <c r="F845" s="244"/>
      <c r="G845" s="244"/>
      <c r="H845" s="244"/>
      <c r="K845" s="42">
        <v>183</v>
      </c>
      <c r="L845" s="42">
        <v>2</v>
      </c>
    </row>
    <row r="846" spans="2:12" ht="14">
      <c r="B846" s="198"/>
      <c r="C846" s="198"/>
      <c r="D846" s="198"/>
      <c r="E846" s="198"/>
      <c r="F846" s="198"/>
      <c r="H846" s="45"/>
      <c r="K846" s="42">
        <v>0</v>
      </c>
      <c r="L846" s="42">
        <v>1</v>
      </c>
    </row>
    <row r="847" spans="2:12" ht="14">
      <c r="B847" s="202" t="s">
        <v>765</v>
      </c>
      <c r="C847" s="202"/>
      <c r="D847" s="202"/>
      <c r="E847" s="202"/>
      <c r="F847" s="202"/>
      <c r="H847" s="45"/>
      <c r="K847" s="42">
        <v>20</v>
      </c>
      <c r="L847" s="42">
        <v>1</v>
      </c>
    </row>
    <row r="848" spans="2:12" ht="14">
      <c r="B848" s="244" t="s">
        <v>766</v>
      </c>
      <c r="C848" s="244"/>
      <c r="D848" s="244"/>
      <c r="E848" s="244"/>
      <c r="F848" s="244"/>
      <c r="G848" s="244"/>
      <c r="H848" s="244"/>
      <c r="K848" s="42">
        <v>89</v>
      </c>
      <c r="L848" s="42">
        <v>1</v>
      </c>
    </row>
    <row r="849" spans="2:12" ht="29.9" customHeight="1">
      <c r="B849" s="30" t="s">
        <v>215</v>
      </c>
      <c r="C849" s="244" t="s">
        <v>767</v>
      </c>
      <c r="D849" s="244"/>
      <c r="E849" s="244"/>
      <c r="F849" s="244"/>
      <c r="G849" s="244"/>
      <c r="H849" s="244"/>
      <c r="K849" s="42">
        <v>1</v>
      </c>
      <c r="L849" s="42">
        <v>1</v>
      </c>
    </row>
    <row r="850" spans="2:12" ht="14.15" customHeight="1">
      <c r="B850" s="30" t="s">
        <v>215</v>
      </c>
      <c r="C850" s="244" t="s">
        <v>768</v>
      </c>
      <c r="D850" s="244"/>
      <c r="E850" s="244"/>
      <c r="F850" s="244"/>
      <c r="G850" s="244"/>
      <c r="H850" s="244"/>
      <c r="K850" s="42">
        <v>1</v>
      </c>
      <c r="L850" s="42">
        <v>1</v>
      </c>
    </row>
    <row r="851" spans="2:12" ht="14.15" customHeight="1">
      <c r="B851" s="30" t="s">
        <v>215</v>
      </c>
      <c r="C851" s="244" t="s">
        <v>769</v>
      </c>
      <c r="D851" s="244"/>
      <c r="E851" s="244"/>
      <c r="F851" s="244"/>
      <c r="G851" s="244"/>
      <c r="H851" s="244"/>
      <c r="K851" s="42">
        <v>1</v>
      </c>
      <c r="L851" s="42">
        <v>1</v>
      </c>
    </row>
    <row r="852" spans="2:12" ht="14">
      <c r="B852" s="30" t="s">
        <v>215</v>
      </c>
      <c r="C852" s="198" t="s">
        <v>770</v>
      </c>
      <c r="D852" s="198"/>
      <c r="E852" s="198"/>
      <c r="F852" s="198"/>
      <c r="H852" s="45"/>
      <c r="K852" s="42">
        <v>1</v>
      </c>
      <c r="L852" s="42">
        <v>1</v>
      </c>
    </row>
    <row r="853" spans="2:12" ht="14">
      <c r="B853" s="30" t="s">
        <v>215</v>
      </c>
      <c r="C853" s="198" t="s">
        <v>771</v>
      </c>
      <c r="D853" s="198"/>
      <c r="E853" s="198"/>
      <c r="F853" s="198"/>
      <c r="H853" s="45"/>
      <c r="K853" s="42">
        <v>1</v>
      </c>
      <c r="L853" s="42">
        <v>1</v>
      </c>
    </row>
    <row r="854" spans="2:12" ht="14">
      <c r="B854" s="30" t="s">
        <v>215</v>
      </c>
      <c r="C854" s="198" t="s">
        <v>772</v>
      </c>
      <c r="D854" s="198"/>
      <c r="E854" s="198"/>
      <c r="F854" s="198"/>
      <c r="H854" s="45"/>
      <c r="K854" s="42">
        <v>1</v>
      </c>
      <c r="L854" s="42">
        <v>1</v>
      </c>
    </row>
    <row r="855" spans="2:12" ht="14">
      <c r="B855" s="30" t="s">
        <v>215</v>
      </c>
      <c r="C855" s="198" t="s">
        <v>773</v>
      </c>
      <c r="D855" s="198"/>
      <c r="E855" s="198"/>
      <c r="F855" s="198"/>
      <c r="H855" s="45"/>
      <c r="K855" s="42">
        <v>1</v>
      </c>
      <c r="L855" s="42">
        <v>1</v>
      </c>
    </row>
    <row r="856" spans="2:12" ht="14">
      <c r="B856" s="198"/>
      <c r="C856" s="198"/>
      <c r="D856" s="198"/>
      <c r="E856" s="198"/>
      <c r="F856" s="198"/>
      <c r="H856" s="45"/>
      <c r="K856" s="42">
        <v>0</v>
      </c>
      <c r="L856" s="42">
        <v>1</v>
      </c>
    </row>
    <row r="857" spans="2:12" ht="14">
      <c r="B857" s="244" t="s">
        <v>774</v>
      </c>
      <c r="C857" s="244"/>
      <c r="D857" s="244"/>
      <c r="E857" s="244"/>
      <c r="F857" s="244"/>
      <c r="G857" s="244"/>
      <c r="H857" s="244"/>
      <c r="K857" s="42">
        <v>151</v>
      </c>
      <c r="L857" s="42">
        <v>1</v>
      </c>
    </row>
    <row r="858" spans="2:12" ht="14">
      <c r="B858" s="244"/>
      <c r="C858" s="244"/>
      <c r="D858" s="244"/>
      <c r="E858" s="244"/>
      <c r="F858" s="244"/>
      <c r="G858" s="43"/>
      <c r="H858" s="43"/>
      <c r="K858" s="42">
        <v>0</v>
      </c>
      <c r="L858" s="42">
        <v>1</v>
      </c>
    </row>
    <row r="859" spans="2:12" ht="14">
      <c r="B859" s="247" t="s">
        <v>775</v>
      </c>
      <c r="C859" s="247"/>
      <c r="D859" s="247"/>
      <c r="E859" s="247"/>
      <c r="F859" s="247"/>
      <c r="G859" s="43"/>
      <c r="H859" s="43"/>
      <c r="K859" s="42">
        <v>15</v>
      </c>
      <c r="L859" s="42">
        <v>1</v>
      </c>
    </row>
    <row r="860" spans="2:12" ht="14">
      <c r="B860" s="244" t="s">
        <v>776</v>
      </c>
      <c r="C860" s="244"/>
      <c r="D860" s="244"/>
      <c r="E860" s="244"/>
      <c r="F860" s="244"/>
      <c r="G860" s="244"/>
      <c r="H860" s="244"/>
      <c r="K860" s="42">
        <v>138</v>
      </c>
      <c r="L860" s="42">
        <v>1</v>
      </c>
    </row>
    <row r="861" spans="2:12" ht="14">
      <c r="B861" s="244"/>
      <c r="C861" s="244"/>
      <c r="D861" s="244"/>
      <c r="E861" s="244"/>
      <c r="F861" s="244"/>
      <c r="G861" s="43"/>
      <c r="H861" s="43"/>
      <c r="K861" s="42">
        <v>0</v>
      </c>
      <c r="L861" s="42">
        <v>1</v>
      </c>
    </row>
    <row r="862" spans="2:12" ht="14">
      <c r="B862" s="247" t="s">
        <v>777</v>
      </c>
      <c r="C862" s="247"/>
      <c r="D862" s="247"/>
      <c r="E862" s="247"/>
      <c r="F862" s="247"/>
      <c r="G862" s="43"/>
      <c r="H862" s="43"/>
      <c r="K862" s="42">
        <v>23</v>
      </c>
      <c r="L862" s="42">
        <v>1</v>
      </c>
    </row>
    <row r="863" spans="2:12" ht="14">
      <c r="B863" s="244" t="s">
        <v>778</v>
      </c>
      <c r="C863" s="244"/>
      <c r="D863" s="244"/>
      <c r="E863" s="244"/>
      <c r="F863" s="244"/>
      <c r="G863" s="244"/>
      <c r="H863" s="244"/>
      <c r="K863" s="42">
        <v>88</v>
      </c>
      <c r="L863" s="42">
        <v>1</v>
      </c>
    </row>
    <row r="864" spans="2:12" ht="14">
      <c r="B864" s="244"/>
      <c r="C864" s="244"/>
      <c r="D864" s="244"/>
      <c r="E864" s="244"/>
      <c r="F864" s="244"/>
      <c r="G864" s="43"/>
      <c r="H864" s="43"/>
      <c r="K864" s="42">
        <v>0</v>
      </c>
      <c r="L864" s="42">
        <v>1</v>
      </c>
    </row>
    <row r="865" spans="1:12" ht="14">
      <c r="A865" s="46"/>
      <c r="B865" s="247" t="s">
        <v>779</v>
      </c>
      <c r="C865" s="247"/>
      <c r="D865" s="247"/>
      <c r="E865" s="247"/>
      <c r="F865" s="247"/>
      <c r="G865" s="43"/>
      <c r="H865" s="43"/>
      <c r="K865" s="42">
        <v>23</v>
      </c>
      <c r="L865" s="42">
        <v>1</v>
      </c>
    </row>
    <row r="866" spans="1:12" ht="42" customHeight="1">
      <c r="A866" s="46"/>
      <c r="B866" s="244" t="s">
        <v>780</v>
      </c>
      <c r="C866" s="244"/>
      <c r="D866" s="244"/>
      <c r="E866" s="244"/>
      <c r="F866" s="244"/>
      <c r="G866" s="244"/>
      <c r="H866" s="244"/>
      <c r="K866" s="42">
        <v>417</v>
      </c>
      <c r="L866" s="42">
        <v>3</v>
      </c>
    </row>
    <row r="867" spans="1:12" ht="14">
      <c r="A867" s="46"/>
      <c r="B867" s="244"/>
      <c r="C867" s="244"/>
      <c r="D867" s="244"/>
      <c r="E867" s="244"/>
      <c r="F867" s="244"/>
      <c r="G867" s="43"/>
      <c r="H867" s="43"/>
      <c r="K867" s="42">
        <v>0</v>
      </c>
      <c r="L867" s="42">
        <v>1</v>
      </c>
    </row>
    <row r="868" spans="1:12" ht="14">
      <c r="A868" s="46"/>
      <c r="B868" s="247" t="s">
        <v>781</v>
      </c>
      <c r="C868" s="247"/>
      <c r="D868" s="247"/>
      <c r="E868" s="247"/>
      <c r="F868" s="247"/>
      <c r="G868" s="43"/>
      <c r="H868" s="43"/>
      <c r="K868" s="42">
        <v>25</v>
      </c>
      <c r="L868" s="42">
        <v>1</v>
      </c>
    </row>
    <row r="869" spans="1:12" ht="14">
      <c r="A869" s="46"/>
      <c r="B869" s="244" t="s">
        <v>782</v>
      </c>
      <c r="C869" s="244"/>
      <c r="D869" s="244"/>
      <c r="E869" s="244"/>
      <c r="F869" s="244"/>
      <c r="G869" s="244"/>
      <c r="H869" s="244"/>
      <c r="K869" s="42">
        <v>114</v>
      </c>
      <c r="L869" s="42">
        <v>1</v>
      </c>
    </row>
    <row r="870" spans="1:12" ht="14">
      <c r="A870" s="46"/>
      <c r="B870" s="198"/>
      <c r="C870" s="198"/>
      <c r="D870" s="198"/>
      <c r="E870" s="198"/>
      <c r="F870" s="198"/>
      <c r="H870" s="45"/>
      <c r="K870" s="42">
        <v>0</v>
      </c>
      <c r="L870" s="42">
        <v>1</v>
      </c>
    </row>
    <row r="871" spans="1:12" ht="14">
      <c r="A871" s="46" t="s">
        <v>157</v>
      </c>
      <c r="B871" s="199" t="s">
        <v>158</v>
      </c>
      <c r="C871" s="199"/>
      <c r="D871" s="199"/>
      <c r="E871" s="199"/>
      <c r="F871" s="53"/>
      <c r="G871" s="53"/>
      <c r="H871" s="54"/>
      <c r="K871" s="42">
        <v>30</v>
      </c>
      <c r="L871" s="42">
        <v>1</v>
      </c>
    </row>
    <row r="872" spans="1:12" ht="14">
      <c r="A872" s="46"/>
      <c r="B872" s="199"/>
      <c r="C872" s="199"/>
      <c r="D872" s="199"/>
      <c r="E872" s="199"/>
      <c r="F872" s="55"/>
      <c r="G872" s="55"/>
      <c r="H872" s="48"/>
      <c r="K872" s="42">
        <v>0</v>
      </c>
      <c r="L872" s="42">
        <v>1</v>
      </c>
    </row>
    <row r="873" spans="1:12" ht="14">
      <c r="A873" s="46"/>
      <c r="B873" s="202"/>
      <c r="C873" s="202"/>
      <c r="D873" s="202"/>
      <c r="E873" s="202"/>
      <c r="F873" s="202"/>
      <c r="H873" s="45"/>
      <c r="K873" s="42">
        <v>0</v>
      </c>
      <c r="L873" s="42">
        <v>1</v>
      </c>
    </row>
    <row r="874" spans="1:12" ht="29.15" customHeight="1">
      <c r="A874" s="46"/>
      <c r="B874" s="244" t="s">
        <v>783</v>
      </c>
      <c r="C874" s="244"/>
      <c r="D874" s="244"/>
      <c r="E874" s="244"/>
      <c r="F874" s="244"/>
      <c r="G874" s="244"/>
      <c r="H874" s="244"/>
      <c r="K874" s="42">
        <v>187</v>
      </c>
      <c r="L874" s="42">
        <v>2</v>
      </c>
    </row>
    <row r="875" spans="1:12" ht="14">
      <c r="A875" s="46"/>
      <c r="B875" s="244"/>
      <c r="C875" s="244"/>
      <c r="D875" s="244"/>
      <c r="E875" s="244"/>
      <c r="F875" s="244"/>
      <c r="G875" s="43"/>
      <c r="H875" s="43"/>
      <c r="K875" s="42">
        <v>0</v>
      </c>
      <c r="L875" s="42">
        <v>1</v>
      </c>
    </row>
    <row r="876" spans="1:12" ht="42" customHeight="1">
      <c r="A876" s="46"/>
      <c r="B876" s="244" t="s">
        <v>784</v>
      </c>
      <c r="C876" s="244"/>
      <c r="D876" s="244"/>
      <c r="E876" s="244"/>
      <c r="F876" s="244"/>
      <c r="G876" s="244"/>
      <c r="H876" s="244"/>
      <c r="K876" s="42">
        <v>334</v>
      </c>
      <c r="L876" s="42">
        <v>3</v>
      </c>
    </row>
    <row r="877" spans="1:12" ht="14">
      <c r="A877" s="46"/>
      <c r="B877" s="244"/>
      <c r="C877" s="244"/>
      <c r="D877" s="244"/>
      <c r="E877" s="244"/>
      <c r="F877" s="244"/>
      <c r="G877" s="43"/>
      <c r="H877" s="43"/>
      <c r="K877" s="42">
        <v>0</v>
      </c>
      <c r="L877" s="42">
        <v>1</v>
      </c>
    </row>
    <row r="878" spans="1:12" ht="42" customHeight="1">
      <c r="A878" s="46"/>
      <c r="B878" s="244" t="s">
        <v>785</v>
      </c>
      <c r="C878" s="244"/>
      <c r="D878" s="244"/>
      <c r="E878" s="244"/>
      <c r="F878" s="244"/>
      <c r="G878" s="244"/>
      <c r="H878" s="244"/>
      <c r="K878" s="42">
        <v>456</v>
      </c>
      <c r="L878" s="42">
        <v>3</v>
      </c>
    </row>
    <row r="879" spans="1:12" ht="14">
      <c r="A879" s="46"/>
      <c r="B879" s="244"/>
      <c r="C879" s="244"/>
      <c r="D879" s="244"/>
      <c r="E879" s="244"/>
      <c r="F879" s="244"/>
      <c r="G879" s="43"/>
      <c r="H879" s="43"/>
      <c r="K879" s="42">
        <v>0</v>
      </c>
      <c r="L879" s="42">
        <v>1</v>
      </c>
    </row>
    <row r="880" spans="1:12" ht="14">
      <c r="A880" s="46"/>
      <c r="B880" s="244" t="s">
        <v>786</v>
      </c>
      <c r="C880" s="244"/>
      <c r="D880" s="244"/>
      <c r="E880" s="244"/>
      <c r="F880" s="244"/>
      <c r="G880" s="244"/>
      <c r="H880" s="244"/>
      <c r="K880" s="42">
        <v>126</v>
      </c>
      <c r="L880" s="42">
        <v>1</v>
      </c>
    </row>
    <row r="881" spans="1:12" ht="14">
      <c r="A881" s="46"/>
      <c r="B881" s="198"/>
      <c r="C881" s="198"/>
      <c r="D881" s="198"/>
      <c r="E881" s="198"/>
      <c r="F881" s="198"/>
      <c r="H881" s="45"/>
      <c r="K881" s="42">
        <v>0</v>
      </c>
      <c r="L881" s="42">
        <v>1</v>
      </c>
    </row>
    <row r="882" spans="1:12" ht="14">
      <c r="A882" s="46"/>
      <c r="B882" s="198" t="s">
        <v>787</v>
      </c>
      <c r="C882" s="198"/>
      <c r="D882" s="198"/>
      <c r="E882" s="198"/>
      <c r="F882" s="198"/>
      <c r="H882" s="45"/>
      <c r="K882" s="42">
        <v>26</v>
      </c>
      <c r="L882" s="42">
        <v>1</v>
      </c>
    </row>
    <row r="883" spans="1:12" ht="14">
      <c r="A883" s="46"/>
      <c r="B883" s="30" t="s">
        <v>215</v>
      </c>
      <c r="C883" s="198" t="s">
        <v>788</v>
      </c>
      <c r="D883" s="198"/>
      <c r="E883" s="198"/>
      <c r="F883" s="198"/>
      <c r="H883" s="45"/>
      <c r="K883" s="42">
        <v>1</v>
      </c>
      <c r="L883" s="42">
        <v>1</v>
      </c>
    </row>
    <row r="884" spans="1:12" ht="14">
      <c r="A884" s="46"/>
      <c r="B884" s="30" t="s">
        <v>215</v>
      </c>
      <c r="C884" s="198" t="s">
        <v>789</v>
      </c>
      <c r="D884" s="198"/>
      <c r="E884" s="198"/>
      <c r="F884" s="198"/>
      <c r="H884" s="45"/>
      <c r="K884" s="42">
        <v>1</v>
      </c>
      <c r="L884" s="42">
        <v>1</v>
      </c>
    </row>
    <row r="885" spans="1:12" ht="14">
      <c r="A885" s="46"/>
      <c r="B885" s="30" t="s">
        <v>215</v>
      </c>
      <c r="C885" s="198" t="s">
        <v>790</v>
      </c>
      <c r="D885" s="198"/>
      <c r="E885" s="198"/>
      <c r="F885" s="198"/>
      <c r="H885" s="45"/>
      <c r="K885" s="42">
        <v>1</v>
      </c>
      <c r="L885" s="42">
        <v>1</v>
      </c>
    </row>
    <row r="886" spans="1:12" ht="14">
      <c r="A886" s="46"/>
      <c r="B886" s="30" t="s">
        <v>215</v>
      </c>
      <c r="C886" s="198" t="s">
        <v>791</v>
      </c>
      <c r="D886" s="198"/>
      <c r="E886" s="198"/>
      <c r="F886" s="198"/>
      <c r="H886" s="45"/>
      <c r="K886" s="42">
        <v>1</v>
      </c>
      <c r="L886" s="42">
        <v>1</v>
      </c>
    </row>
    <row r="887" spans="1:12" ht="14">
      <c r="A887" s="46"/>
      <c r="B887" s="30" t="s">
        <v>215</v>
      </c>
      <c r="C887" s="198" t="s">
        <v>792</v>
      </c>
      <c r="D887" s="198"/>
      <c r="E887" s="198"/>
      <c r="F887" s="198"/>
      <c r="H887" s="45"/>
      <c r="K887" s="42">
        <v>1</v>
      </c>
      <c r="L887" s="42">
        <v>1</v>
      </c>
    </row>
    <row r="888" spans="1:12" ht="14">
      <c r="A888" s="46"/>
      <c r="B888" s="30" t="s">
        <v>215</v>
      </c>
      <c r="C888" s="198" t="s">
        <v>793</v>
      </c>
      <c r="D888" s="198"/>
      <c r="E888" s="198"/>
      <c r="F888" s="198"/>
      <c r="H888" s="45"/>
      <c r="K888" s="42">
        <v>1</v>
      </c>
      <c r="L888" s="42">
        <v>1</v>
      </c>
    </row>
    <row r="889" spans="1:12" ht="14">
      <c r="A889" s="46"/>
      <c r="B889" s="198"/>
      <c r="C889" s="198"/>
      <c r="D889" s="198"/>
      <c r="E889" s="198"/>
      <c r="F889" s="198"/>
      <c r="H889" s="45"/>
      <c r="K889" s="42">
        <v>0</v>
      </c>
      <c r="L889" s="42">
        <v>1</v>
      </c>
    </row>
    <row r="890" spans="1:12" ht="14">
      <c r="A890" s="46" t="s">
        <v>159</v>
      </c>
      <c r="B890" s="199" t="s">
        <v>160</v>
      </c>
      <c r="C890" s="199"/>
      <c r="D890" s="199"/>
      <c r="E890" s="199"/>
      <c r="F890" s="53"/>
      <c r="G890" s="53"/>
      <c r="H890" s="48" t="str">
        <f>"Return to "&amp;B890</f>
        <v>Return to Revenue in capital expenditure</v>
      </c>
      <c r="K890" s="42">
        <v>30</v>
      </c>
      <c r="L890" s="42">
        <v>1</v>
      </c>
    </row>
    <row r="891" spans="1:12" ht="14">
      <c r="A891" s="46"/>
      <c r="B891" s="199"/>
      <c r="C891" s="199"/>
      <c r="D891" s="199"/>
      <c r="E891" s="199"/>
      <c r="F891" s="55"/>
      <c r="G891" s="55"/>
      <c r="H891" s="48"/>
      <c r="K891" s="42">
        <v>0</v>
      </c>
      <c r="L891" s="42">
        <v>1</v>
      </c>
    </row>
    <row r="892" spans="1:12" ht="14">
      <c r="A892" s="46"/>
      <c r="B892" s="202"/>
      <c r="C892" s="202"/>
      <c r="D892" s="202"/>
      <c r="E892" s="202"/>
      <c r="F892" s="202"/>
      <c r="H892" s="45"/>
      <c r="K892" s="42">
        <v>0</v>
      </c>
      <c r="L892" s="42">
        <v>1</v>
      </c>
    </row>
    <row r="893" spans="1:12" ht="61.4" customHeight="1">
      <c r="A893" s="46"/>
      <c r="B893" s="244" t="s">
        <v>794</v>
      </c>
      <c r="C893" s="244"/>
      <c r="D893" s="244"/>
      <c r="E893" s="244"/>
      <c r="F893" s="244"/>
      <c r="G893" s="244"/>
      <c r="H893" s="244"/>
      <c r="K893" s="42">
        <v>592</v>
      </c>
      <c r="L893" s="42">
        <v>4</v>
      </c>
    </row>
    <row r="894" spans="1:12" ht="14">
      <c r="A894" s="46"/>
      <c r="B894" s="198"/>
      <c r="C894" s="198"/>
      <c r="D894" s="198"/>
      <c r="E894" s="198"/>
      <c r="F894" s="198"/>
      <c r="H894" s="45"/>
      <c r="K894" s="42">
        <v>0</v>
      </c>
      <c r="L894" s="42">
        <v>1</v>
      </c>
    </row>
    <row r="895" spans="1:12" ht="42" customHeight="1">
      <c r="A895" s="46"/>
      <c r="B895" s="244" t="s">
        <v>795</v>
      </c>
      <c r="C895" s="244"/>
      <c r="D895" s="244"/>
      <c r="E895" s="244"/>
      <c r="F895" s="244"/>
      <c r="G895" s="244"/>
      <c r="H895" s="244"/>
      <c r="K895" s="42">
        <v>352</v>
      </c>
      <c r="L895" s="42">
        <v>3</v>
      </c>
    </row>
    <row r="896" spans="1:12" ht="14">
      <c r="A896" s="46"/>
      <c r="B896" s="198"/>
      <c r="C896" s="198"/>
      <c r="D896" s="198"/>
      <c r="E896" s="198"/>
      <c r="F896" s="198"/>
      <c r="H896" s="45"/>
      <c r="K896" s="42">
        <v>0</v>
      </c>
      <c r="L896" s="42">
        <v>1</v>
      </c>
    </row>
    <row r="897" spans="1:12" ht="14">
      <c r="A897" s="46" t="s">
        <v>161</v>
      </c>
      <c r="B897" s="199" t="s">
        <v>162</v>
      </c>
      <c r="C897" s="199"/>
      <c r="D897" s="199"/>
      <c r="E897" s="199"/>
      <c r="F897" s="53"/>
      <c r="G897" s="53"/>
      <c r="H897" s="48" t="str">
        <f>"Return to "&amp;B897</f>
        <v>Return to Intangible assets</v>
      </c>
      <c r="K897" s="42">
        <v>17</v>
      </c>
      <c r="L897" s="42">
        <v>1</v>
      </c>
    </row>
    <row r="898" spans="1:12" ht="14">
      <c r="A898" s="46"/>
      <c r="B898" s="199"/>
      <c r="C898" s="199"/>
      <c r="D898" s="199"/>
      <c r="E898" s="199"/>
      <c r="F898" s="55"/>
      <c r="G898" s="55"/>
      <c r="H898" s="48"/>
      <c r="K898" s="42">
        <v>0</v>
      </c>
      <c r="L898" s="42">
        <v>1</v>
      </c>
    </row>
    <row r="899" spans="1:12" ht="14">
      <c r="A899" s="46"/>
      <c r="B899" s="202"/>
      <c r="C899" s="202"/>
      <c r="D899" s="202"/>
      <c r="E899" s="202"/>
      <c r="F899" s="202"/>
      <c r="H899" s="45"/>
      <c r="K899" s="42">
        <v>0</v>
      </c>
      <c r="L899" s="42">
        <v>1</v>
      </c>
    </row>
    <row r="900" spans="1:12" ht="61.4" customHeight="1">
      <c r="A900" s="46"/>
      <c r="B900" s="244" t="s">
        <v>796</v>
      </c>
      <c r="C900" s="244"/>
      <c r="D900" s="244"/>
      <c r="E900" s="244"/>
      <c r="F900" s="244"/>
      <c r="G900" s="244"/>
      <c r="H900" s="244"/>
      <c r="K900" s="42">
        <v>622</v>
      </c>
      <c r="L900" s="42">
        <v>4</v>
      </c>
    </row>
    <row r="901" spans="1:12" ht="14">
      <c r="A901" s="46"/>
      <c r="B901" s="198"/>
      <c r="C901" s="198"/>
      <c r="D901" s="198"/>
      <c r="E901" s="198"/>
      <c r="F901" s="198"/>
      <c r="H901" s="45"/>
      <c r="K901" s="42">
        <v>0</v>
      </c>
      <c r="L901" s="42">
        <v>1</v>
      </c>
    </row>
    <row r="902" spans="1:12" ht="29.15" customHeight="1">
      <c r="A902" s="46"/>
      <c r="B902" s="198" t="s">
        <v>797</v>
      </c>
      <c r="C902" s="198"/>
      <c r="D902" s="198"/>
      <c r="E902" s="198"/>
      <c r="F902" s="198"/>
      <c r="H902" s="45"/>
      <c r="K902" s="42">
        <v>161</v>
      </c>
      <c r="L902" s="42">
        <v>2</v>
      </c>
    </row>
    <row r="903" spans="1:12" ht="14">
      <c r="A903" s="46"/>
      <c r="B903" s="30" t="s">
        <v>215</v>
      </c>
      <c r="C903" s="198" t="s">
        <v>798</v>
      </c>
      <c r="D903" s="198"/>
      <c r="E903" s="198"/>
      <c r="F903" s="198"/>
      <c r="H903" s="45"/>
      <c r="K903" s="42">
        <v>1</v>
      </c>
      <c r="L903" s="42">
        <v>1</v>
      </c>
    </row>
    <row r="904" spans="1:12" ht="14">
      <c r="A904" s="46"/>
      <c r="B904" s="30" t="s">
        <v>215</v>
      </c>
      <c r="C904" s="198" t="s">
        <v>799</v>
      </c>
      <c r="D904" s="198"/>
      <c r="E904" s="198"/>
      <c r="F904" s="198"/>
      <c r="H904" s="45"/>
      <c r="K904" s="42">
        <v>1</v>
      </c>
      <c r="L904" s="42">
        <v>1</v>
      </c>
    </row>
    <row r="905" spans="1:12" ht="14">
      <c r="A905" s="46"/>
      <c r="B905" s="30" t="s">
        <v>215</v>
      </c>
      <c r="C905" s="198" t="s">
        <v>800</v>
      </c>
      <c r="D905" s="198"/>
      <c r="E905" s="198"/>
      <c r="F905" s="198"/>
      <c r="H905" s="45"/>
      <c r="K905" s="42">
        <v>1</v>
      </c>
      <c r="L905" s="42">
        <v>1</v>
      </c>
    </row>
    <row r="906" spans="1:12" ht="14">
      <c r="A906" s="46"/>
      <c r="B906" s="30" t="s">
        <v>215</v>
      </c>
      <c r="C906" s="198" t="s">
        <v>801</v>
      </c>
      <c r="D906" s="198"/>
      <c r="E906" s="198"/>
      <c r="F906" s="198"/>
      <c r="H906" s="45"/>
      <c r="K906" s="42">
        <v>1</v>
      </c>
      <c r="L906" s="42">
        <v>1</v>
      </c>
    </row>
    <row r="907" spans="1:12" ht="14">
      <c r="A907" s="46"/>
      <c r="B907" s="30" t="s">
        <v>215</v>
      </c>
      <c r="C907" s="198" t="s">
        <v>802</v>
      </c>
      <c r="D907" s="198"/>
      <c r="E907" s="198"/>
      <c r="F907" s="198"/>
      <c r="H907" s="45"/>
      <c r="K907" s="42">
        <v>1</v>
      </c>
      <c r="L907" s="42">
        <v>1</v>
      </c>
    </row>
    <row r="908" spans="1:12" ht="14">
      <c r="A908" s="46"/>
      <c r="B908" s="198"/>
      <c r="C908" s="198"/>
      <c r="D908" s="198"/>
      <c r="E908" s="198"/>
      <c r="F908" s="198"/>
      <c r="H908" s="45"/>
      <c r="K908" s="42">
        <v>0</v>
      </c>
      <c r="L908" s="42">
        <v>1</v>
      </c>
    </row>
    <row r="909" spans="1:12" ht="14">
      <c r="A909" s="46"/>
      <c r="B909" s="202" t="s">
        <v>803</v>
      </c>
      <c r="C909" s="202"/>
      <c r="D909" s="202"/>
      <c r="E909" s="202"/>
      <c r="F909" s="202"/>
      <c r="H909" s="45"/>
      <c r="K909" s="42">
        <v>27</v>
      </c>
      <c r="L909" s="42">
        <v>1</v>
      </c>
    </row>
    <row r="910" spans="1:12" ht="29.15" customHeight="1">
      <c r="A910" s="46"/>
      <c r="B910" s="244" t="s">
        <v>804</v>
      </c>
      <c r="C910" s="244"/>
      <c r="D910" s="244"/>
      <c r="E910" s="244"/>
      <c r="F910" s="244"/>
      <c r="G910" s="244"/>
      <c r="H910" s="244"/>
      <c r="K910" s="42">
        <v>224</v>
      </c>
      <c r="L910" s="42">
        <v>2</v>
      </c>
    </row>
    <row r="911" spans="1:12" ht="14">
      <c r="A911" s="46"/>
      <c r="B911" s="30" t="s">
        <v>215</v>
      </c>
      <c r="C911" s="244" t="s">
        <v>805</v>
      </c>
      <c r="D911" s="244"/>
      <c r="E911" s="244"/>
      <c r="F911" s="244"/>
      <c r="G911" s="43"/>
      <c r="H911" s="43"/>
      <c r="K911" s="42">
        <v>1</v>
      </c>
      <c r="L911" s="42">
        <v>1</v>
      </c>
    </row>
    <row r="912" spans="1:12" ht="14.15" customHeight="1">
      <c r="A912" s="46"/>
      <c r="B912" s="30" t="s">
        <v>215</v>
      </c>
      <c r="C912" s="244" t="s">
        <v>806</v>
      </c>
      <c r="D912" s="244"/>
      <c r="E912" s="244"/>
      <c r="F912" s="244"/>
      <c r="G912" s="244"/>
      <c r="H912" s="244"/>
      <c r="K912" s="42">
        <v>1</v>
      </c>
      <c r="L912" s="42">
        <v>1</v>
      </c>
    </row>
    <row r="913" spans="2:12" ht="14.15" customHeight="1">
      <c r="B913" s="30" t="s">
        <v>215</v>
      </c>
      <c r="C913" s="244" t="s">
        <v>807</v>
      </c>
      <c r="D913" s="244"/>
      <c r="E913" s="244"/>
      <c r="F913" s="244"/>
      <c r="G913" s="244"/>
      <c r="H913" s="244"/>
      <c r="K913" s="42">
        <v>1</v>
      </c>
      <c r="L913" s="42">
        <v>1</v>
      </c>
    </row>
    <row r="914" spans="2:12" ht="14.15" customHeight="1">
      <c r="B914" s="30" t="s">
        <v>215</v>
      </c>
      <c r="C914" s="244" t="s">
        <v>808</v>
      </c>
      <c r="D914" s="244"/>
      <c r="E914" s="244"/>
      <c r="F914" s="244"/>
      <c r="G914" s="244"/>
      <c r="H914" s="244"/>
      <c r="K914" s="42">
        <v>1</v>
      </c>
      <c r="L914" s="42">
        <v>1</v>
      </c>
    </row>
    <row r="915" spans="2:12" ht="14">
      <c r="B915" s="30" t="s">
        <v>215</v>
      </c>
      <c r="C915" s="244" t="s">
        <v>809</v>
      </c>
      <c r="D915" s="244"/>
      <c r="E915" s="244"/>
      <c r="F915" s="244"/>
      <c r="G915" s="43"/>
      <c r="H915" s="43"/>
      <c r="K915" s="42">
        <v>1</v>
      </c>
      <c r="L915" s="42">
        <v>1</v>
      </c>
    </row>
    <row r="916" spans="2:12" ht="14">
      <c r="B916" s="30" t="s">
        <v>215</v>
      </c>
      <c r="C916" s="244" t="s">
        <v>810</v>
      </c>
      <c r="D916" s="244"/>
      <c r="E916" s="244"/>
      <c r="F916" s="244"/>
      <c r="G916" s="43"/>
      <c r="H916" s="43"/>
      <c r="K916" s="42">
        <v>1</v>
      </c>
      <c r="L916" s="42">
        <v>1</v>
      </c>
    </row>
    <row r="917" spans="2:12" ht="14.15" customHeight="1">
      <c r="B917" s="30" t="s">
        <v>215</v>
      </c>
      <c r="C917" s="244" t="s">
        <v>811</v>
      </c>
      <c r="D917" s="244"/>
      <c r="E917" s="244"/>
      <c r="F917" s="244"/>
      <c r="G917" s="244"/>
      <c r="H917" s="244"/>
      <c r="K917" s="42">
        <v>1</v>
      </c>
      <c r="L917" s="42">
        <v>1</v>
      </c>
    </row>
    <row r="918" spans="2:12" ht="14">
      <c r="B918" s="30" t="s">
        <v>215</v>
      </c>
      <c r="C918" s="244" t="s">
        <v>812</v>
      </c>
      <c r="D918" s="244"/>
      <c r="E918" s="244"/>
      <c r="F918" s="244"/>
      <c r="G918" s="43"/>
      <c r="H918" s="43"/>
      <c r="K918" s="42">
        <v>1</v>
      </c>
      <c r="L918" s="42">
        <v>1</v>
      </c>
    </row>
    <row r="919" spans="2:12" ht="14">
      <c r="B919" s="198"/>
      <c r="C919" s="198"/>
      <c r="D919" s="198"/>
      <c r="E919" s="198"/>
      <c r="F919" s="198"/>
      <c r="H919" s="45"/>
      <c r="K919" s="42">
        <v>0</v>
      </c>
      <c r="L919" s="42">
        <v>1</v>
      </c>
    </row>
    <row r="920" spans="2:12" ht="14">
      <c r="B920" s="202" t="s">
        <v>813</v>
      </c>
      <c r="C920" s="202"/>
      <c r="D920" s="202"/>
      <c r="E920" s="202"/>
      <c r="F920" s="202"/>
      <c r="H920" s="45"/>
      <c r="K920" s="42">
        <v>27</v>
      </c>
      <c r="L920" s="42">
        <v>1</v>
      </c>
    </row>
    <row r="921" spans="2:12" ht="14">
      <c r="B921" s="198" t="s">
        <v>814</v>
      </c>
      <c r="C921" s="198"/>
      <c r="D921" s="198"/>
      <c r="E921" s="198"/>
      <c r="F921" s="198"/>
      <c r="H921" s="45"/>
      <c r="K921" s="42">
        <v>99</v>
      </c>
      <c r="L921" s="42">
        <v>1</v>
      </c>
    </row>
    <row r="922" spans="2:12" ht="14">
      <c r="B922" s="30" t="s">
        <v>215</v>
      </c>
      <c r="C922" s="198" t="s">
        <v>815</v>
      </c>
      <c r="D922" s="198"/>
      <c r="E922" s="198"/>
      <c r="F922" s="198"/>
      <c r="H922" s="45"/>
      <c r="K922" s="42">
        <v>1</v>
      </c>
      <c r="L922" s="42">
        <v>1</v>
      </c>
    </row>
    <row r="923" spans="2:12" ht="14">
      <c r="B923" s="30" t="s">
        <v>215</v>
      </c>
      <c r="C923" s="198" t="s">
        <v>816</v>
      </c>
      <c r="D923" s="198"/>
      <c r="E923" s="198"/>
      <c r="F923" s="198"/>
      <c r="H923" s="45"/>
      <c r="K923" s="42">
        <v>1</v>
      </c>
      <c r="L923" s="42">
        <v>1</v>
      </c>
    </row>
    <row r="924" spans="2:12" ht="14">
      <c r="B924" s="30" t="s">
        <v>215</v>
      </c>
      <c r="C924" s="198" t="s">
        <v>817</v>
      </c>
      <c r="D924" s="198"/>
      <c r="E924" s="198"/>
      <c r="F924" s="198"/>
      <c r="H924" s="45"/>
      <c r="K924" s="42">
        <v>1</v>
      </c>
      <c r="L924" s="42">
        <v>1</v>
      </c>
    </row>
    <row r="925" spans="2:12" ht="14">
      <c r="B925" s="30" t="s">
        <v>215</v>
      </c>
      <c r="C925" s="198" t="s">
        <v>818</v>
      </c>
      <c r="D925" s="198"/>
      <c r="E925" s="198"/>
      <c r="F925" s="198"/>
      <c r="H925" s="45"/>
      <c r="K925" s="42">
        <v>1</v>
      </c>
      <c r="L925" s="42">
        <v>1</v>
      </c>
    </row>
    <row r="926" spans="2:12" ht="14">
      <c r="B926" s="30" t="s">
        <v>215</v>
      </c>
      <c r="C926" s="198" t="s">
        <v>819</v>
      </c>
      <c r="D926" s="198"/>
      <c r="E926" s="198"/>
      <c r="F926" s="198"/>
      <c r="H926" s="45"/>
      <c r="K926" s="42">
        <v>1</v>
      </c>
      <c r="L926" s="42">
        <v>1</v>
      </c>
    </row>
    <row r="927" spans="2:12" ht="14">
      <c r="B927" s="198"/>
      <c r="C927" s="198"/>
      <c r="D927" s="198"/>
      <c r="E927" s="198"/>
      <c r="F927" s="198"/>
      <c r="H927" s="45"/>
      <c r="K927" s="42">
        <v>0</v>
      </c>
      <c r="L927" s="42">
        <v>1</v>
      </c>
    </row>
    <row r="928" spans="2:12" ht="29.15" customHeight="1">
      <c r="B928" s="198" t="s">
        <v>820</v>
      </c>
      <c r="C928" s="198"/>
      <c r="D928" s="198"/>
      <c r="E928" s="198"/>
      <c r="F928" s="198"/>
      <c r="H928" s="45"/>
      <c r="K928" s="42">
        <v>181</v>
      </c>
      <c r="L928" s="42">
        <v>2</v>
      </c>
    </row>
    <row r="929" spans="1:12" ht="14">
      <c r="A929" s="46"/>
      <c r="B929" s="30" t="s">
        <v>215</v>
      </c>
      <c r="C929" s="198" t="s">
        <v>821</v>
      </c>
      <c r="D929" s="198"/>
      <c r="E929" s="198"/>
      <c r="F929" s="198"/>
      <c r="H929" s="45"/>
      <c r="K929" s="42">
        <v>1</v>
      </c>
      <c r="L929" s="42">
        <v>1</v>
      </c>
    </row>
    <row r="930" spans="1:12" ht="14">
      <c r="A930" s="46"/>
      <c r="B930" s="30" t="s">
        <v>215</v>
      </c>
      <c r="C930" s="198" t="s">
        <v>822</v>
      </c>
      <c r="D930" s="198"/>
      <c r="E930" s="198"/>
      <c r="F930" s="198"/>
      <c r="H930" s="45"/>
      <c r="K930" s="42">
        <v>1</v>
      </c>
      <c r="L930" s="42">
        <v>1</v>
      </c>
    </row>
    <row r="931" spans="1:12" ht="14">
      <c r="A931" s="46"/>
      <c r="B931" s="30" t="s">
        <v>215</v>
      </c>
      <c r="C931" s="198" t="s">
        <v>823</v>
      </c>
      <c r="D931" s="198"/>
      <c r="E931" s="198"/>
      <c r="F931" s="198"/>
      <c r="H931" s="45"/>
      <c r="K931" s="42">
        <v>1</v>
      </c>
      <c r="L931" s="42">
        <v>1</v>
      </c>
    </row>
    <row r="932" spans="1:12" ht="14">
      <c r="A932" s="46"/>
      <c r="B932" s="30" t="s">
        <v>215</v>
      </c>
      <c r="C932" s="198" t="s">
        <v>824</v>
      </c>
      <c r="D932" s="198"/>
      <c r="E932" s="198"/>
      <c r="F932" s="198"/>
      <c r="H932" s="45"/>
      <c r="K932" s="42">
        <v>1</v>
      </c>
      <c r="L932" s="42">
        <v>1</v>
      </c>
    </row>
    <row r="933" spans="1:12" ht="14">
      <c r="A933" s="46"/>
      <c r="B933" s="30" t="s">
        <v>215</v>
      </c>
      <c r="C933" s="198" t="s">
        <v>825</v>
      </c>
      <c r="D933" s="198"/>
      <c r="E933" s="198"/>
      <c r="F933" s="198"/>
      <c r="H933" s="45"/>
      <c r="K933" s="42">
        <v>1</v>
      </c>
      <c r="L933" s="42">
        <v>1</v>
      </c>
    </row>
    <row r="934" spans="1:12" ht="14">
      <c r="A934" s="46"/>
      <c r="B934" s="198"/>
      <c r="C934" s="198"/>
      <c r="D934" s="198"/>
      <c r="E934" s="198"/>
      <c r="F934" s="198"/>
      <c r="H934" s="45"/>
      <c r="K934" s="42">
        <v>0</v>
      </c>
      <c r="L934" s="42">
        <v>1</v>
      </c>
    </row>
    <row r="935" spans="1:12" ht="14">
      <c r="A935" s="46"/>
      <c r="B935" s="198" t="s">
        <v>826</v>
      </c>
      <c r="C935" s="198"/>
      <c r="D935" s="198"/>
      <c r="E935" s="198"/>
      <c r="F935" s="198"/>
      <c r="H935" s="45"/>
      <c r="K935" s="42">
        <v>132</v>
      </c>
      <c r="L935" s="42">
        <v>1</v>
      </c>
    </row>
    <row r="936" spans="1:12" ht="14">
      <c r="A936" s="46"/>
      <c r="B936" s="198"/>
      <c r="C936" s="198"/>
      <c r="D936" s="198"/>
      <c r="E936" s="198"/>
      <c r="F936" s="198"/>
      <c r="H936" s="45"/>
      <c r="K936" s="42">
        <v>0</v>
      </c>
      <c r="L936" s="42">
        <v>1</v>
      </c>
    </row>
    <row r="937" spans="1:12" ht="14">
      <c r="A937" s="46"/>
      <c r="B937" s="198" t="s">
        <v>827</v>
      </c>
      <c r="C937" s="198"/>
      <c r="D937" s="198"/>
      <c r="E937" s="198"/>
      <c r="F937" s="198"/>
      <c r="H937" s="45"/>
      <c r="K937" s="42">
        <v>74</v>
      </c>
      <c r="L937" s="42">
        <v>1</v>
      </c>
    </row>
    <row r="938" spans="1:12" ht="14">
      <c r="A938" s="46"/>
      <c r="B938" s="198"/>
      <c r="C938" s="198"/>
      <c r="D938" s="198"/>
      <c r="E938" s="198"/>
      <c r="F938" s="198"/>
      <c r="H938" s="45"/>
      <c r="K938" s="42">
        <v>0</v>
      </c>
      <c r="L938" s="42">
        <v>1</v>
      </c>
    </row>
    <row r="939" spans="1:12" ht="14">
      <c r="A939" s="46" t="s">
        <v>163</v>
      </c>
      <c r="B939" s="199" t="s">
        <v>164</v>
      </c>
      <c r="C939" s="199"/>
      <c r="D939" s="199"/>
      <c r="E939" s="199"/>
      <c r="F939" s="53"/>
      <c r="G939" s="53"/>
      <c r="H939" s="54"/>
      <c r="K939" s="42">
        <v>24</v>
      </c>
      <c r="L939" s="42">
        <v>1</v>
      </c>
    </row>
    <row r="940" spans="1:12" ht="14">
      <c r="A940" s="46"/>
      <c r="B940" s="199"/>
      <c r="C940" s="199"/>
      <c r="D940" s="199"/>
      <c r="E940" s="199"/>
      <c r="F940" s="55"/>
      <c r="G940" s="55"/>
      <c r="H940" s="48"/>
      <c r="K940" s="42">
        <v>0</v>
      </c>
      <c r="L940" s="42">
        <v>1</v>
      </c>
    </row>
    <row r="941" spans="1:12" ht="14">
      <c r="A941" s="46"/>
      <c r="B941" s="202"/>
      <c r="C941" s="202"/>
      <c r="D941" s="202"/>
      <c r="E941" s="202"/>
      <c r="F941" s="202"/>
      <c r="H941" s="45"/>
      <c r="K941" s="42">
        <v>0</v>
      </c>
      <c r="L941" s="42">
        <v>1</v>
      </c>
    </row>
    <row r="942" spans="1:12" ht="14">
      <c r="A942" s="46"/>
      <c r="B942" s="198" t="s">
        <v>828</v>
      </c>
      <c r="C942" s="198"/>
      <c r="D942" s="198"/>
      <c r="E942" s="198"/>
      <c r="F942" s="198"/>
      <c r="G942" s="198"/>
      <c r="H942" s="198"/>
      <c r="K942" s="42">
        <v>143</v>
      </c>
      <c r="L942" s="42">
        <v>1</v>
      </c>
    </row>
    <row r="943" spans="1:12" ht="14">
      <c r="A943" s="46"/>
      <c r="B943" s="29" t="s">
        <v>215</v>
      </c>
      <c r="C943" s="198" t="s">
        <v>829</v>
      </c>
      <c r="D943" s="198"/>
      <c r="E943" s="198"/>
      <c r="F943" s="198"/>
      <c r="K943" s="42">
        <v>1</v>
      </c>
      <c r="L943" s="42">
        <v>1</v>
      </c>
    </row>
    <row r="944" spans="1:12" ht="14">
      <c r="A944" s="46"/>
      <c r="B944" s="29" t="s">
        <v>215</v>
      </c>
      <c r="C944" s="198" t="s">
        <v>830</v>
      </c>
      <c r="D944" s="198"/>
      <c r="E944" s="198"/>
      <c r="F944" s="198"/>
      <c r="K944" s="42">
        <v>1</v>
      </c>
      <c r="L944" s="42">
        <v>1</v>
      </c>
    </row>
    <row r="945" spans="2:12" ht="14">
      <c r="B945" s="29" t="s">
        <v>215</v>
      </c>
      <c r="C945" s="198" t="s">
        <v>831</v>
      </c>
      <c r="D945" s="198"/>
      <c r="E945" s="198"/>
      <c r="F945" s="198"/>
      <c r="K945" s="42">
        <v>1</v>
      </c>
      <c r="L945" s="42">
        <v>1</v>
      </c>
    </row>
    <row r="946" spans="2:12" ht="14">
      <c r="B946" s="29" t="s">
        <v>215</v>
      </c>
      <c r="C946" s="198" t="s">
        <v>832</v>
      </c>
      <c r="D946" s="198"/>
      <c r="E946" s="198"/>
      <c r="F946" s="198"/>
      <c r="K946" s="42">
        <v>1</v>
      </c>
      <c r="L946" s="42">
        <v>1</v>
      </c>
    </row>
    <row r="947" spans="2:12" ht="14">
      <c r="B947" s="29" t="s">
        <v>215</v>
      </c>
      <c r="C947" s="198" t="s">
        <v>833</v>
      </c>
      <c r="D947" s="198"/>
      <c r="E947" s="198"/>
      <c r="F947" s="198"/>
      <c r="K947" s="42">
        <v>1</v>
      </c>
      <c r="L947" s="42">
        <v>1</v>
      </c>
    </row>
    <row r="948" spans="2:12" ht="14">
      <c r="B948" s="198"/>
      <c r="C948" s="198"/>
      <c r="D948" s="198"/>
      <c r="E948" s="198"/>
      <c r="F948" s="198"/>
      <c r="K948" s="42">
        <v>0</v>
      </c>
      <c r="L948" s="42">
        <v>1</v>
      </c>
    </row>
    <row r="949" spans="2:12" ht="14">
      <c r="B949" s="198" t="s">
        <v>834</v>
      </c>
      <c r="C949" s="198"/>
      <c r="D949" s="198"/>
      <c r="E949" s="198"/>
      <c r="F949" s="198"/>
      <c r="G949" s="198"/>
      <c r="H949" s="198"/>
      <c r="K949" s="42">
        <v>135</v>
      </c>
      <c r="L949" s="42">
        <v>1</v>
      </c>
    </row>
    <row r="950" spans="2:12" ht="14">
      <c r="B950" s="198"/>
      <c r="C950" s="198"/>
      <c r="D950" s="198"/>
      <c r="E950" s="198"/>
      <c r="F950" s="198"/>
      <c r="K950" s="42">
        <v>0</v>
      </c>
      <c r="L950" s="42">
        <v>1</v>
      </c>
    </row>
    <row r="951" spans="2:12" ht="14">
      <c r="B951" s="198" t="s">
        <v>835</v>
      </c>
      <c r="C951" s="198"/>
      <c r="D951" s="198"/>
      <c r="E951" s="198"/>
      <c r="F951" s="198"/>
      <c r="G951" s="198"/>
      <c r="H951" s="198"/>
      <c r="K951" s="42">
        <v>97</v>
      </c>
      <c r="L951" s="42">
        <v>1</v>
      </c>
    </row>
    <row r="952" spans="2:12" ht="14">
      <c r="B952" s="198"/>
      <c r="C952" s="198"/>
      <c r="D952" s="198"/>
      <c r="E952" s="198"/>
      <c r="F952" s="198"/>
      <c r="K952" s="42">
        <v>0</v>
      </c>
      <c r="L952" s="42">
        <v>1</v>
      </c>
    </row>
    <row r="953" spans="2:12" ht="14">
      <c r="B953" s="202" t="s">
        <v>836</v>
      </c>
      <c r="C953" s="202"/>
      <c r="D953" s="202"/>
      <c r="E953" s="202"/>
      <c r="F953" s="202"/>
      <c r="K953" s="42">
        <v>26</v>
      </c>
      <c r="L953" s="42">
        <v>1</v>
      </c>
    </row>
    <row r="954" spans="2:12" ht="29.15" customHeight="1">
      <c r="B954" s="198" t="s">
        <v>837</v>
      </c>
      <c r="C954" s="198"/>
      <c r="D954" s="198"/>
      <c r="E954" s="198"/>
      <c r="F954" s="198"/>
      <c r="G954" s="198"/>
      <c r="H954" s="198"/>
      <c r="K954" s="42">
        <v>164</v>
      </c>
      <c r="L954" s="42">
        <v>2</v>
      </c>
    </row>
    <row r="955" spans="2:12" ht="14">
      <c r="B955" s="198"/>
      <c r="C955" s="198"/>
      <c r="D955" s="198"/>
      <c r="E955" s="198"/>
      <c r="F955" s="198"/>
      <c r="K955" s="42">
        <v>0</v>
      </c>
      <c r="L955" s="42">
        <v>1</v>
      </c>
    </row>
    <row r="956" spans="2:12" ht="29.15" customHeight="1">
      <c r="B956" s="198" t="s">
        <v>838</v>
      </c>
      <c r="C956" s="198"/>
      <c r="D956" s="198"/>
      <c r="E956" s="198"/>
      <c r="F956" s="198"/>
      <c r="G956" s="198"/>
      <c r="H956" s="198"/>
      <c r="K956" s="42">
        <v>217</v>
      </c>
      <c r="L956" s="42">
        <v>2</v>
      </c>
    </row>
    <row r="957" spans="2:12" ht="14">
      <c r="B957" s="198"/>
      <c r="C957" s="198"/>
      <c r="D957" s="198"/>
      <c r="E957" s="198"/>
      <c r="F957" s="198"/>
      <c r="K957" s="42">
        <v>0</v>
      </c>
      <c r="L957" s="42">
        <v>1</v>
      </c>
    </row>
    <row r="958" spans="2:12" ht="29.15" customHeight="1">
      <c r="B958" s="198" t="s">
        <v>839</v>
      </c>
      <c r="C958" s="198"/>
      <c r="D958" s="198"/>
      <c r="E958" s="198"/>
      <c r="F958" s="198"/>
      <c r="G958" s="198"/>
      <c r="H958" s="198"/>
      <c r="K958" s="42">
        <v>203</v>
      </c>
      <c r="L958" s="42">
        <v>2</v>
      </c>
    </row>
    <row r="959" spans="2:12" ht="14">
      <c r="B959" s="198"/>
      <c r="C959" s="198"/>
      <c r="D959" s="198"/>
      <c r="E959" s="198"/>
      <c r="F959" s="198"/>
      <c r="K959" s="42">
        <v>0</v>
      </c>
      <c r="L959" s="42">
        <v>1</v>
      </c>
    </row>
    <row r="960" spans="2:12" ht="14">
      <c r="B960" s="202" t="s">
        <v>840</v>
      </c>
      <c r="C960" s="202"/>
      <c r="D960" s="202"/>
      <c r="E960" s="202"/>
      <c r="F960" s="202"/>
      <c r="K960" s="42">
        <v>18</v>
      </c>
      <c r="L960" s="42">
        <v>1</v>
      </c>
    </row>
    <row r="961" spans="2:12" ht="29.15" customHeight="1">
      <c r="B961" s="198" t="s">
        <v>841</v>
      </c>
      <c r="C961" s="198"/>
      <c r="D961" s="198"/>
      <c r="E961" s="198"/>
      <c r="F961" s="198"/>
      <c r="G961" s="198"/>
      <c r="H961" s="198"/>
      <c r="K961" s="42">
        <v>205</v>
      </c>
      <c r="L961" s="42">
        <v>2</v>
      </c>
    </row>
    <row r="962" spans="2:12" ht="14">
      <c r="B962" s="198"/>
      <c r="C962" s="198"/>
      <c r="D962" s="198"/>
      <c r="E962" s="198"/>
      <c r="F962" s="198"/>
      <c r="K962" s="42">
        <v>0</v>
      </c>
      <c r="L962" s="42">
        <v>1</v>
      </c>
    </row>
    <row r="963" spans="2:12" ht="29.15" customHeight="1">
      <c r="B963" s="244" t="s">
        <v>842</v>
      </c>
      <c r="C963" s="244"/>
      <c r="D963" s="244"/>
      <c r="E963" s="244"/>
      <c r="F963" s="244"/>
      <c r="G963" s="244"/>
      <c r="H963" s="244"/>
      <c r="K963" s="42">
        <v>175</v>
      </c>
      <c r="L963" s="42">
        <v>2</v>
      </c>
    </row>
    <row r="964" spans="2:12" ht="14">
      <c r="B964" s="198"/>
      <c r="C964" s="198"/>
      <c r="D964" s="198"/>
      <c r="E964" s="198"/>
      <c r="F964" s="198"/>
      <c r="K964" s="42">
        <v>0</v>
      </c>
      <c r="L964" s="42">
        <v>1</v>
      </c>
    </row>
    <row r="965" spans="2:12" ht="14">
      <c r="B965" s="202" t="s">
        <v>843</v>
      </c>
      <c r="C965" s="202"/>
      <c r="D965" s="202"/>
      <c r="E965" s="202"/>
      <c r="F965" s="202"/>
      <c r="K965" s="42">
        <v>25</v>
      </c>
      <c r="L965" s="42">
        <v>1</v>
      </c>
    </row>
    <row r="966" spans="2:12" ht="14">
      <c r="B966" s="244" t="s">
        <v>844</v>
      </c>
      <c r="C966" s="244"/>
      <c r="D966" s="244"/>
      <c r="E966" s="244"/>
      <c r="F966" s="244"/>
      <c r="G966" s="244"/>
      <c r="H966" s="244"/>
      <c r="K966" s="42">
        <v>94</v>
      </c>
      <c r="L966" s="42">
        <v>1</v>
      </c>
    </row>
    <row r="967" spans="2:12" ht="14">
      <c r="B967" s="29" t="s">
        <v>215</v>
      </c>
      <c r="C967" s="198" t="s">
        <v>845</v>
      </c>
      <c r="D967" s="198"/>
      <c r="E967" s="198"/>
      <c r="F967" s="198"/>
      <c r="K967" s="42">
        <v>1</v>
      </c>
      <c r="L967" s="42">
        <v>1</v>
      </c>
    </row>
    <row r="968" spans="2:12" ht="14">
      <c r="B968" s="29" t="s">
        <v>215</v>
      </c>
      <c r="C968" s="198" t="s">
        <v>846</v>
      </c>
      <c r="D968" s="198"/>
      <c r="E968" s="198"/>
      <c r="F968" s="198"/>
      <c r="K968" s="42">
        <v>1</v>
      </c>
      <c r="L968" s="42">
        <v>1</v>
      </c>
    </row>
    <row r="969" spans="2:12" ht="14">
      <c r="B969" s="29" t="s">
        <v>215</v>
      </c>
      <c r="C969" s="198" t="s">
        <v>847</v>
      </c>
      <c r="D969" s="198"/>
      <c r="E969" s="198"/>
      <c r="F969" s="198"/>
      <c r="K969" s="42">
        <v>1</v>
      </c>
      <c r="L969" s="42">
        <v>1</v>
      </c>
    </row>
    <row r="970" spans="2:12" ht="14">
      <c r="B970" s="29" t="s">
        <v>215</v>
      </c>
      <c r="C970" s="198" t="s">
        <v>848</v>
      </c>
      <c r="D970" s="198"/>
      <c r="E970" s="198"/>
      <c r="F970" s="198"/>
      <c r="K970" s="42">
        <v>1</v>
      </c>
      <c r="L970" s="42">
        <v>1</v>
      </c>
    </row>
    <row r="971" spans="2:12" ht="14">
      <c r="B971" s="198"/>
      <c r="C971" s="198"/>
      <c r="D971" s="198"/>
      <c r="E971" s="198"/>
      <c r="F971" s="198"/>
      <c r="K971" s="42">
        <v>0</v>
      </c>
      <c r="L971" s="42">
        <v>1</v>
      </c>
    </row>
    <row r="972" spans="2:12" ht="14">
      <c r="B972" s="202" t="s">
        <v>849</v>
      </c>
      <c r="C972" s="202"/>
      <c r="D972" s="202"/>
      <c r="E972" s="202"/>
      <c r="F972" s="202"/>
      <c r="K972" s="42">
        <v>17</v>
      </c>
      <c r="L972" s="42">
        <v>1</v>
      </c>
    </row>
    <row r="973" spans="2:12" ht="14">
      <c r="B973" s="198" t="s">
        <v>850</v>
      </c>
      <c r="C973" s="198"/>
      <c r="D973" s="198"/>
      <c r="E973" s="198"/>
      <c r="F973" s="198"/>
      <c r="G973" s="198"/>
      <c r="H973" s="198"/>
      <c r="K973" s="42">
        <v>126</v>
      </c>
      <c r="L973" s="42">
        <v>1</v>
      </c>
    </row>
    <row r="974" spans="2:12" ht="14">
      <c r="B974" s="198"/>
      <c r="C974" s="198"/>
      <c r="D974" s="198"/>
      <c r="E974" s="198"/>
      <c r="F974" s="198"/>
      <c r="K974" s="42">
        <v>0</v>
      </c>
      <c r="L974" s="42">
        <v>1</v>
      </c>
    </row>
    <row r="975" spans="2:12" ht="14">
      <c r="B975" s="202" t="s">
        <v>851</v>
      </c>
      <c r="C975" s="202"/>
      <c r="D975" s="202"/>
      <c r="E975" s="202"/>
      <c r="F975" s="202"/>
      <c r="K975" s="42">
        <v>17</v>
      </c>
      <c r="L975" s="42">
        <v>1</v>
      </c>
    </row>
    <row r="976" spans="2:12" ht="29.15" customHeight="1">
      <c r="B976" s="198" t="s">
        <v>852</v>
      </c>
      <c r="C976" s="198"/>
      <c r="D976" s="198"/>
      <c r="E976" s="198"/>
      <c r="F976" s="198"/>
      <c r="G976" s="198"/>
      <c r="H976" s="198"/>
      <c r="K976" s="42">
        <v>241</v>
      </c>
      <c r="L976" s="42">
        <v>2</v>
      </c>
    </row>
    <row r="977" spans="2:12" ht="14">
      <c r="B977" s="198"/>
      <c r="C977" s="198"/>
      <c r="D977" s="198"/>
      <c r="E977" s="198"/>
      <c r="F977" s="198"/>
      <c r="K977" s="42">
        <v>0</v>
      </c>
      <c r="L977" s="42">
        <v>1</v>
      </c>
    </row>
    <row r="978" spans="2:12" ht="14">
      <c r="B978" s="198" t="s">
        <v>853</v>
      </c>
      <c r="C978" s="198"/>
      <c r="D978" s="198"/>
      <c r="E978" s="198"/>
      <c r="F978" s="198"/>
      <c r="G978" s="198"/>
      <c r="H978" s="198"/>
      <c r="K978" s="42">
        <v>98</v>
      </c>
      <c r="L978" s="42">
        <v>1</v>
      </c>
    </row>
    <row r="979" spans="2:12" ht="14">
      <c r="B979" s="198"/>
      <c r="C979" s="198"/>
      <c r="D979" s="198"/>
      <c r="E979" s="198"/>
      <c r="F979" s="198"/>
      <c r="K979" s="42">
        <v>0</v>
      </c>
      <c r="L979" s="42">
        <v>1</v>
      </c>
    </row>
    <row r="980" spans="2:12" ht="14">
      <c r="B980" s="202" t="s">
        <v>854</v>
      </c>
      <c r="C980" s="202"/>
      <c r="D980" s="202"/>
      <c r="E980" s="202"/>
      <c r="F980" s="202"/>
      <c r="K980" s="42">
        <v>16</v>
      </c>
      <c r="L980" s="42">
        <v>1</v>
      </c>
    </row>
    <row r="981" spans="2:12" ht="29.15" customHeight="1">
      <c r="B981" s="198" t="s">
        <v>855</v>
      </c>
      <c r="C981" s="198"/>
      <c r="D981" s="198"/>
      <c r="E981" s="198"/>
      <c r="F981" s="198"/>
      <c r="G981" s="198"/>
      <c r="H981" s="198"/>
      <c r="K981" s="42">
        <v>245</v>
      </c>
      <c r="L981" s="42">
        <v>2</v>
      </c>
    </row>
    <row r="982" spans="2:12" ht="14">
      <c r="B982" s="198"/>
      <c r="C982" s="198"/>
      <c r="D982" s="198"/>
      <c r="E982" s="198"/>
      <c r="F982" s="198"/>
      <c r="K982" s="42">
        <v>0</v>
      </c>
      <c r="L982" s="42">
        <v>1</v>
      </c>
    </row>
    <row r="983" spans="2:12" ht="29.15" customHeight="1">
      <c r="B983" s="198" t="s">
        <v>856</v>
      </c>
      <c r="C983" s="198"/>
      <c r="D983" s="198"/>
      <c r="E983" s="198"/>
      <c r="F983" s="198"/>
      <c r="G983" s="198"/>
      <c r="H983" s="198"/>
      <c r="K983" s="42">
        <v>239</v>
      </c>
      <c r="L983" s="42">
        <v>2</v>
      </c>
    </row>
    <row r="984" spans="2:12" ht="14">
      <c r="B984" s="198"/>
      <c r="C984" s="198"/>
      <c r="D984" s="198"/>
      <c r="E984" s="198"/>
      <c r="F984" s="198"/>
      <c r="K984" s="42">
        <v>0</v>
      </c>
      <c r="L984" s="42">
        <v>1</v>
      </c>
    </row>
    <row r="985" spans="2:12" ht="14">
      <c r="B985" s="202" t="s">
        <v>857</v>
      </c>
      <c r="C985" s="202"/>
      <c r="D985" s="202"/>
      <c r="E985" s="202"/>
      <c r="F985" s="202"/>
      <c r="K985" s="42">
        <v>24</v>
      </c>
      <c r="L985" s="42">
        <v>1</v>
      </c>
    </row>
    <row r="986" spans="2:12" ht="29.15" customHeight="1">
      <c r="B986" s="198" t="s">
        <v>858</v>
      </c>
      <c r="C986" s="198"/>
      <c r="D986" s="198"/>
      <c r="E986" s="198"/>
      <c r="F986" s="198"/>
      <c r="G986" s="198"/>
      <c r="H986" s="198"/>
      <c r="K986" s="42">
        <v>193</v>
      </c>
      <c r="L986" s="42">
        <v>2</v>
      </c>
    </row>
    <row r="987" spans="2:12" ht="14">
      <c r="B987" s="29" t="s">
        <v>215</v>
      </c>
      <c r="C987" s="198" t="s">
        <v>859</v>
      </c>
      <c r="D987" s="198"/>
      <c r="E987" s="198"/>
      <c r="F987" s="198"/>
      <c r="K987" s="42">
        <v>1</v>
      </c>
      <c r="L987" s="42">
        <v>1</v>
      </c>
    </row>
    <row r="988" spans="2:12" ht="14">
      <c r="B988" s="29" t="s">
        <v>215</v>
      </c>
      <c r="C988" s="198" t="s">
        <v>860</v>
      </c>
      <c r="D988" s="198"/>
      <c r="E988" s="198"/>
      <c r="F988" s="198"/>
      <c r="K988" s="42">
        <v>1</v>
      </c>
      <c r="L988" s="42">
        <v>1</v>
      </c>
    </row>
    <row r="989" spans="2:12" ht="14">
      <c r="B989" s="29" t="s">
        <v>215</v>
      </c>
      <c r="C989" s="198" t="s">
        <v>861</v>
      </c>
      <c r="D989" s="198"/>
      <c r="E989" s="198"/>
      <c r="F989" s="198"/>
      <c r="K989" s="42">
        <v>1</v>
      </c>
      <c r="L989" s="42">
        <v>1</v>
      </c>
    </row>
    <row r="990" spans="2:12" ht="14">
      <c r="B990" s="198"/>
      <c r="C990" s="198"/>
      <c r="D990" s="198"/>
      <c r="E990" s="198"/>
      <c r="F990" s="198"/>
      <c r="K990" s="42">
        <v>0</v>
      </c>
      <c r="L990" s="42">
        <v>1</v>
      </c>
    </row>
    <row r="991" spans="2:12" ht="14">
      <c r="B991" s="202" t="s">
        <v>862</v>
      </c>
      <c r="C991" s="202"/>
      <c r="D991" s="202"/>
      <c r="E991" s="202"/>
      <c r="F991" s="202"/>
      <c r="K991" s="42">
        <v>13</v>
      </c>
      <c r="L991" s="42">
        <v>1</v>
      </c>
    </row>
    <row r="992" spans="2:12" ht="14">
      <c r="B992" s="198" t="s">
        <v>863</v>
      </c>
      <c r="C992" s="198"/>
      <c r="D992" s="198"/>
      <c r="E992" s="198"/>
      <c r="F992" s="198"/>
      <c r="G992" s="198"/>
      <c r="H992" s="198"/>
      <c r="K992" s="42">
        <v>145</v>
      </c>
      <c r="L992" s="42">
        <v>1</v>
      </c>
    </row>
    <row r="993" spans="1:12" ht="14">
      <c r="A993" s="46"/>
      <c r="B993" s="198"/>
      <c r="C993" s="198"/>
      <c r="D993" s="198"/>
      <c r="E993" s="198"/>
      <c r="F993" s="198"/>
      <c r="K993" s="42">
        <v>0</v>
      </c>
      <c r="L993" s="42">
        <v>1</v>
      </c>
    </row>
    <row r="994" spans="1:12" ht="14">
      <c r="A994" s="46"/>
      <c r="B994" s="202" t="s">
        <v>864</v>
      </c>
      <c r="C994" s="202"/>
      <c r="D994" s="202"/>
      <c r="E994" s="202"/>
      <c r="F994" s="202"/>
      <c r="K994" s="42">
        <v>15</v>
      </c>
      <c r="L994" s="42">
        <v>1</v>
      </c>
    </row>
    <row r="995" spans="1:12" ht="29.15" customHeight="1">
      <c r="A995" s="46"/>
      <c r="B995" s="198" t="s">
        <v>865</v>
      </c>
      <c r="C995" s="198"/>
      <c r="D995" s="198"/>
      <c r="E995" s="198"/>
      <c r="F995" s="198"/>
      <c r="G995" s="198"/>
      <c r="H995" s="198"/>
      <c r="K995" s="42">
        <v>223</v>
      </c>
      <c r="L995" s="42">
        <v>2</v>
      </c>
    </row>
    <row r="996" spans="1:12" ht="14">
      <c r="A996" s="46"/>
      <c r="B996" s="29" t="s">
        <v>215</v>
      </c>
      <c r="C996" s="198" t="s">
        <v>866</v>
      </c>
      <c r="D996" s="198"/>
      <c r="E996" s="198"/>
      <c r="F996" s="198"/>
      <c r="K996" s="42">
        <v>1</v>
      </c>
      <c r="L996" s="42">
        <v>1</v>
      </c>
    </row>
    <row r="997" spans="1:12" ht="14">
      <c r="A997" s="46"/>
      <c r="B997" s="29" t="s">
        <v>215</v>
      </c>
      <c r="C997" s="198" t="s">
        <v>867</v>
      </c>
      <c r="D997" s="198"/>
      <c r="E997" s="198"/>
      <c r="F997" s="198"/>
      <c r="K997" s="42">
        <v>1</v>
      </c>
      <c r="L997" s="42">
        <v>1</v>
      </c>
    </row>
    <row r="998" spans="1:12" ht="14">
      <c r="A998" s="46"/>
      <c r="B998" s="29" t="s">
        <v>215</v>
      </c>
      <c r="C998" s="198" t="s">
        <v>868</v>
      </c>
      <c r="D998" s="198"/>
      <c r="E998" s="198"/>
      <c r="F998" s="198"/>
      <c r="K998" s="42">
        <v>1</v>
      </c>
      <c r="L998" s="42">
        <v>1</v>
      </c>
    </row>
    <row r="999" spans="1:12" ht="14">
      <c r="A999" s="46"/>
      <c r="B999" s="198"/>
      <c r="C999" s="198"/>
      <c r="D999" s="198"/>
      <c r="E999" s="198"/>
      <c r="F999" s="198"/>
      <c r="K999" s="42">
        <v>0</v>
      </c>
      <c r="L999" s="42">
        <v>1</v>
      </c>
    </row>
    <row r="1000" spans="1:12" ht="14">
      <c r="A1000" s="46"/>
      <c r="B1000" s="202" t="s">
        <v>869</v>
      </c>
      <c r="C1000" s="202"/>
      <c r="D1000" s="202"/>
      <c r="E1000" s="202"/>
      <c r="F1000" s="202"/>
      <c r="K1000" s="42">
        <v>25</v>
      </c>
      <c r="L1000" s="42">
        <v>1</v>
      </c>
    </row>
    <row r="1001" spans="1:12" ht="14">
      <c r="A1001" s="46"/>
      <c r="B1001" s="198" t="s">
        <v>870</v>
      </c>
      <c r="C1001" s="198"/>
      <c r="D1001" s="198"/>
      <c r="E1001" s="198"/>
      <c r="F1001" s="198"/>
      <c r="G1001" s="198"/>
      <c r="H1001" s="198"/>
      <c r="K1001" s="42">
        <v>150</v>
      </c>
      <c r="L1001" s="42">
        <v>1</v>
      </c>
    </row>
    <row r="1002" spans="1:12" ht="14">
      <c r="A1002" s="46"/>
      <c r="B1002" s="198"/>
      <c r="C1002" s="198"/>
      <c r="D1002" s="198"/>
      <c r="E1002" s="198"/>
      <c r="F1002" s="198"/>
      <c r="K1002" s="42">
        <v>0</v>
      </c>
      <c r="L1002" s="42">
        <v>1</v>
      </c>
    </row>
    <row r="1003" spans="1:12" ht="14">
      <c r="A1003" s="46"/>
      <c r="B1003" s="202" t="s">
        <v>871</v>
      </c>
      <c r="C1003" s="202"/>
      <c r="D1003" s="202"/>
      <c r="E1003" s="202"/>
      <c r="F1003" s="202"/>
      <c r="K1003" s="42">
        <v>37</v>
      </c>
      <c r="L1003" s="42">
        <v>1</v>
      </c>
    </row>
    <row r="1004" spans="1:12" ht="29.15" customHeight="1">
      <c r="A1004" s="46"/>
      <c r="B1004" s="198" t="s">
        <v>872</v>
      </c>
      <c r="C1004" s="198"/>
      <c r="D1004" s="198"/>
      <c r="E1004" s="198"/>
      <c r="F1004" s="198"/>
      <c r="G1004" s="198"/>
      <c r="H1004" s="198"/>
      <c r="K1004" s="42">
        <v>223</v>
      </c>
      <c r="L1004" s="42">
        <v>2</v>
      </c>
    </row>
    <row r="1005" spans="1:12" ht="14">
      <c r="A1005" s="46"/>
      <c r="B1005" s="198"/>
      <c r="C1005" s="198"/>
      <c r="D1005" s="198"/>
      <c r="E1005" s="198"/>
      <c r="F1005" s="198"/>
      <c r="H1005" s="45"/>
      <c r="K1005" s="42">
        <v>0</v>
      </c>
      <c r="L1005" s="42">
        <v>1</v>
      </c>
    </row>
    <row r="1006" spans="1:12" ht="14">
      <c r="A1006" s="46" t="s">
        <v>165</v>
      </c>
      <c r="B1006" s="199" t="s">
        <v>166</v>
      </c>
      <c r="C1006" s="199"/>
      <c r="D1006" s="199"/>
      <c r="E1006" s="199"/>
      <c r="F1006" s="53"/>
      <c r="G1006" s="53"/>
      <c r="H1006" s="48" t="str">
        <f>"Return to Revaluations"</f>
        <v>Return to Revaluations</v>
      </c>
      <c r="K1006" s="42">
        <v>27</v>
      </c>
      <c r="L1006" s="42">
        <v>1</v>
      </c>
    </row>
    <row r="1007" spans="1:12" ht="14">
      <c r="A1007" s="46"/>
      <c r="B1007" s="199"/>
      <c r="C1007" s="199"/>
      <c r="D1007" s="199"/>
      <c r="E1007" s="199"/>
      <c r="F1007" s="55"/>
      <c r="G1007" s="55"/>
      <c r="H1007" s="48"/>
      <c r="K1007" s="42">
        <v>0</v>
      </c>
      <c r="L1007" s="42">
        <v>1</v>
      </c>
    </row>
    <row r="1008" spans="1:12" ht="14">
      <c r="A1008" s="46"/>
      <c r="B1008" s="202"/>
      <c r="C1008" s="202"/>
      <c r="D1008" s="202"/>
      <c r="E1008" s="202"/>
      <c r="F1008" s="202"/>
      <c r="H1008" s="45"/>
      <c r="K1008" s="42">
        <v>0</v>
      </c>
      <c r="L1008" s="42">
        <v>1</v>
      </c>
    </row>
    <row r="1009" spans="1:12" ht="29.15" customHeight="1">
      <c r="A1009" s="46"/>
      <c r="B1009" s="198" t="s">
        <v>873</v>
      </c>
      <c r="C1009" s="198"/>
      <c r="D1009" s="198"/>
      <c r="E1009" s="198"/>
      <c r="F1009" s="198"/>
      <c r="G1009" s="198"/>
      <c r="H1009" s="198"/>
      <c r="K1009" s="42">
        <v>252</v>
      </c>
      <c r="L1009" s="42">
        <v>2</v>
      </c>
    </row>
    <row r="1010" spans="1:12" ht="14">
      <c r="A1010" s="46"/>
      <c r="B1010" s="198"/>
      <c r="C1010" s="198"/>
      <c r="D1010" s="198"/>
      <c r="E1010" s="198"/>
      <c r="F1010" s="198"/>
      <c r="H1010" s="45"/>
      <c r="K1010" s="42">
        <v>0</v>
      </c>
      <c r="L1010" s="42">
        <v>1</v>
      </c>
    </row>
    <row r="1011" spans="1:12" ht="14">
      <c r="A1011" s="46" t="s">
        <v>167</v>
      </c>
      <c r="B1011" s="199" t="s">
        <v>168</v>
      </c>
      <c r="C1011" s="199"/>
      <c r="D1011" s="199"/>
      <c r="E1011" s="199"/>
      <c r="F1011" s="53"/>
      <c r="G1011" s="53"/>
      <c r="H1011" s="54"/>
      <c r="K1011" s="42">
        <v>26</v>
      </c>
      <c r="L1011" s="42">
        <v>1</v>
      </c>
    </row>
    <row r="1012" spans="1:12" ht="14">
      <c r="A1012" s="46"/>
      <c r="B1012" s="199"/>
      <c r="C1012" s="199"/>
      <c r="D1012" s="199"/>
      <c r="E1012" s="199"/>
      <c r="F1012" s="55"/>
      <c r="G1012" s="55"/>
      <c r="H1012" s="48"/>
      <c r="K1012" s="42">
        <v>0</v>
      </c>
      <c r="L1012" s="42">
        <v>1</v>
      </c>
    </row>
    <row r="1013" spans="1:12" ht="14">
      <c r="A1013" s="46"/>
      <c r="B1013" s="202"/>
      <c r="C1013" s="202"/>
      <c r="D1013" s="202"/>
      <c r="E1013" s="202"/>
      <c r="F1013" s="202"/>
      <c r="H1013" s="45"/>
      <c r="K1013" s="42">
        <v>0</v>
      </c>
      <c r="L1013" s="42">
        <v>1</v>
      </c>
    </row>
    <row r="1014" spans="1:12" ht="29.15" customHeight="1">
      <c r="A1014" s="46"/>
      <c r="B1014" s="244" t="s">
        <v>874</v>
      </c>
      <c r="C1014" s="244"/>
      <c r="D1014" s="244"/>
      <c r="E1014" s="244"/>
      <c r="F1014" s="244"/>
      <c r="G1014" s="244"/>
      <c r="H1014" s="244"/>
      <c r="K1014" s="42">
        <v>240</v>
      </c>
      <c r="L1014" s="42">
        <v>2</v>
      </c>
    </row>
    <row r="1015" spans="1:12" ht="14">
      <c r="A1015" s="46"/>
      <c r="B1015" s="198"/>
      <c r="C1015" s="198"/>
      <c r="D1015" s="198"/>
      <c r="E1015" s="198"/>
      <c r="F1015" s="198"/>
      <c r="H1015" s="45"/>
      <c r="K1015" s="42">
        <v>0</v>
      </c>
      <c r="L1015" s="42">
        <v>1</v>
      </c>
    </row>
    <row r="1016" spans="1:12" ht="14">
      <c r="A1016" s="46" t="s">
        <v>169</v>
      </c>
      <c r="B1016" s="199" t="s">
        <v>170</v>
      </c>
      <c r="C1016" s="199"/>
      <c r="D1016" s="199"/>
      <c r="E1016" s="199"/>
      <c r="F1016" s="53"/>
      <c r="G1016" s="53"/>
      <c r="H1016" s="54"/>
      <c r="K1016" s="42">
        <v>11</v>
      </c>
      <c r="L1016" s="42">
        <v>1</v>
      </c>
    </row>
    <row r="1017" spans="1:12" ht="14">
      <c r="A1017" s="46"/>
      <c r="B1017" s="199"/>
      <c r="C1017" s="199"/>
      <c r="D1017" s="199"/>
      <c r="E1017" s="199"/>
      <c r="F1017" s="55"/>
      <c r="G1017" s="55"/>
      <c r="H1017" s="48" t="s">
        <v>875</v>
      </c>
      <c r="K1017" s="42">
        <v>0</v>
      </c>
      <c r="L1017" s="42">
        <v>1</v>
      </c>
    </row>
    <row r="1018" spans="1:12" ht="14">
      <c r="A1018" s="46"/>
      <c r="B1018" s="202"/>
      <c r="C1018" s="202"/>
      <c r="D1018" s="202"/>
      <c r="E1018" s="202"/>
      <c r="F1018" s="202"/>
      <c r="H1018" s="45"/>
      <c r="K1018" s="42">
        <v>0</v>
      </c>
      <c r="L1018" s="42">
        <v>1</v>
      </c>
    </row>
    <row r="1019" spans="1:12" ht="42" customHeight="1">
      <c r="A1019" s="46"/>
      <c r="B1019" s="244" t="s">
        <v>876</v>
      </c>
      <c r="C1019" s="244"/>
      <c r="D1019" s="244"/>
      <c r="E1019" s="244"/>
      <c r="F1019" s="244"/>
      <c r="G1019" s="244"/>
      <c r="H1019" s="244"/>
      <c r="K1019" s="42">
        <v>349</v>
      </c>
      <c r="L1019" s="42">
        <v>3</v>
      </c>
    </row>
    <row r="1020" spans="1:12" ht="14">
      <c r="A1020" s="46"/>
      <c r="B1020" s="198"/>
      <c r="C1020" s="198"/>
      <c r="D1020" s="198"/>
      <c r="E1020" s="198"/>
      <c r="F1020" s="198"/>
      <c r="H1020" s="45"/>
      <c r="K1020" s="42">
        <v>0</v>
      </c>
      <c r="L1020" s="42">
        <v>1</v>
      </c>
    </row>
    <row r="1021" spans="1:12" ht="14">
      <c r="A1021" s="46"/>
      <c r="B1021" s="202" t="s">
        <v>877</v>
      </c>
      <c r="C1021" s="202"/>
      <c r="D1021" s="202"/>
      <c r="E1021" s="202"/>
      <c r="F1021" s="202"/>
      <c r="H1021" s="45"/>
      <c r="K1021" s="42">
        <v>21</v>
      </c>
      <c r="L1021" s="42">
        <v>1</v>
      </c>
    </row>
    <row r="1022" spans="1:12" ht="29.15" customHeight="1">
      <c r="A1022" s="46"/>
      <c r="B1022" s="244" t="s">
        <v>878</v>
      </c>
      <c r="C1022" s="244"/>
      <c r="D1022" s="244"/>
      <c r="E1022" s="244"/>
      <c r="F1022" s="244"/>
      <c r="G1022" s="244"/>
      <c r="H1022" s="244"/>
      <c r="K1022" s="42">
        <v>172</v>
      </c>
      <c r="L1022" s="42">
        <v>2</v>
      </c>
    </row>
    <row r="1023" spans="1:12" ht="14">
      <c r="A1023" s="46"/>
      <c r="B1023" s="198"/>
      <c r="C1023" s="198"/>
      <c r="D1023" s="198"/>
      <c r="E1023" s="198"/>
      <c r="F1023" s="198"/>
      <c r="H1023" s="45"/>
      <c r="K1023" s="42">
        <v>0</v>
      </c>
      <c r="L1023" s="42">
        <v>1</v>
      </c>
    </row>
    <row r="1024" spans="1:12" ht="14">
      <c r="A1024" s="46"/>
      <c r="B1024" s="198" t="s">
        <v>879</v>
      </c>
      <c r="C1024" s="198"/>
      <c r="D1024" s="198"/>
      <c r="E1024" s="198"/>
      <c r="F1024" s="198"/>
      <c r="H1024" s="45"/>
      <c r="K1024" s="42">
        <v>66</v>
      </c>
      <c r="L1024" s="42">
        <v>1</v>
      </c>
    </row>
    <row r="1025" spans="2:12" ht="14">
      <c r="B1025" s="198"/>
      <c r="C1025" s="198"/>
      <c r="D1025" s="198"/>
      <c r="E1025" s="198"/>
      <c r="F1025" s="198"/>
      <c r="H1025" s="45"/>
      <c r="K1025" s="42">
        <v>0</v>
      </c>
      <c r="L1025" s="42">
        <v>1</v>
      </c>
    </row>
    <row r="1026" spans="2:12" ht="14">
      <c r="B1026" s="202" t="s">
        <v>880</v>
      </c>
      <c r="C1026" s="202"/>
      <c r="D1026" s="202"/>
      <c r="E1026" s="202"/>
      <c r="F1026" s="202"/>
      <c r="H1026" s="45"/>
      <c r="K1026" s="42">
        <v>21</v>
      </c>
      <c r="L1026" s="42">
        <v>1</v>
      </c>
    </row>
    <row r="1027" spans="2:12" ht="14">
      <c r="B1027" s="198" t="s">
        <v>881</v>
      </c>
      <c r="C1027" s="198"/>
      <c r="D1027" s="198"/>
      <c r="E1027" s="198"/>
      <c r="F1027" s="198"/>
      <c r="H1027" s="45"/>
      <c r="K1027" s="42">
        <v>35</v>
      </c>
      <c r="L1027" s="42">
        <v>1</v>
      </c>
    </row>
    <row r="1028" spans="2:12" ht="14">
      <c r="B1028" s="30" t="s">
        <v>215</v>
      </c>
      <c r="C1028" s="198" t="s">
        <v>882</v>
      </c>
      <c r="D1028" s="198"/>
      <c r="E1028" s="198"/>
      <c r="F1028" s="198"/>
      <c r="H1028" s="45"/>
      <c r="K1028" s="42">
        <v>1</v>
      </c>
      <c r="L1028" s="42">
        <v>1</v>
      </c>
    </row>
    <row r="1029" spans="2:12" ht="14">
      <c r="B1029" s="30" t="s">
        <v>215</v>
      </c>
      <c r="C1029" s="198" t="s">
        <v>883</v>
      </c>
      <c r="D1029" s="198"/>
      <c r="E1029" s="198"/>
      <c r="F1029" s="198"/>
      <c r="H1029" s="45"/>
      <c r="K1029" s="42">
        <v>1</v>
      </c>
      <c r="L1029" s="42">
        <v>1</v>
      </c>
    </row>
    <row r="1030" spans="2:12" ht="14">
      <c r="B1030" s="30" t="s">
        <v>215</v>
      </c>
      <c r="C1030" s="198" t="s">
        <v>884</v>
      </c>
      <c r="D1030" s="198"/>
      <c r="E1030" s="198"/>
      <c r="F1030" s="198"/>
      <c r="H1030" s="45"/>
      <c r="K1030" s="42">
        <v>1</v>
      </c>
      <c r="L1030" s="42">
        <v>1</v>
      </c>
    </row>
    <row r="1031" spans="2:12" ht="14">
      <c r="B1031" s="30" t="s">
        <v>215</v>
      </c>
      <c r="C1031" s="198" t="s">
        <v>885</v>
      </c>
      <c r="D1031" s="198"/>
      <c r="E1031" s="198"/>
      <c r="F1031" s="198"/>
      <c r="H1031" s="45"/>
      <c r="K1031" s="42">
        <v>1</v>
      </c>
      <c r="L1031" s="42">
        <v>1</v>
      </c>
    </row>
    <row r="1032" spans="2:12" ht="14">
      <c r="B1032" s="30" t="s">
        <v>215</v>
      </c>
      <c r="C1032" s="198" t="s">
        <v>886</v>
      </c>
      <c r="D1032" s="198"/>
      <c r="E1032" s="198"/>
      <c r="F1032" s="198"/>
      <c r="H1032" s="45"/>
      <c r="K1032" s="42">
        <v>1</v>
      </c>
      <c r="L1032" s="42">
        <v>1</v>
      </c>
    </row>
    <row r="1033" spans="2:12" ht="14">
      <c r="B1033" s="30" t="s">
        <v>215</v>
      </c>
      <c r="C1033" s="198" t="s">
        <v>824</v>
      </c>
      <c r="D1033" s="198"/>
      <c r="E1033" s="198"/>
      <c r="F1033" s="198"/>
      <c r="H1033" s="45"/>
      <c r="K1033" s="42">
        <v>1</v>
      </c>
      <c r="L1033" s="42">
        <v>1</v>
      </c>
    </row>
    <row r="1034" spans="2:12" ht="14">
      <c r="B1034" s="30" t="s">
        <v>215</v>
      </c>
      <c r="C1034" s="198" t="s">
        <v>887</v>
      </c>
      <c r="D1034" s="198"/>
      <c r="E1034" s="198"/>
      <c r="F1034" s="198"/>
      <c r="H1034" s="45"/>
      <c r="K1034" s="42">
        <v>1</v>
      </c>
      <c r="L1034" s="42">
        <v>1</v>
      </c>
    </row>
    <row r="1035" spans="2:12" ht="14">
      <c r="B1035" s="198"/>
      <c r="C1035" s="198"/>
      <c r="D1035" s="198"/>
      <c r="E1035" s="198"/>
      <c r="F1035" s="198"/>
      <c r="H1035" s="45"/>
      <c r="K1035" s="42">
        <v>0</v>
      </c>
      <c r="L1035" s="42">
        <v>1</v>
      </c>
    </row>
    <row r="1036" spans="2:12" ht="14">
      <c r="B1036" s="244" t="s">
        <v>888</v>
      </c>
      <c r="C1036" s="244"/>
      <c r="D1036" s="244"/>
      <c r="E1036" s="244"/>
      <c r="F1036" s="244"/>
      <c r="G1036" s="244"/>
      <c r="H1036" s="244"/>
      <c r="K1036" s="42">
        <v>126</v>
      </c>
      <c r="L1036" s="42">
        <v>1</v>
      </c>
    </row>
    <row r="1037" spans="2:12" ht="14">
      <c r="B1037" s="198"/>
      <c r="C1037" s="198"/>
      <c r="D1037" s="198"/>
      <c r="E1037" s="198"/>
      <c r="F1037" s="198"/>
      <c r="H1037" s="45"/>
      <c r="K1037" s="42">
        <v>0</v>
      </c>
      <c r="L1037" s="42">
        <v>1</v>
      </c>
    </row>
    <row r="1038" spans="2:12" ht="14">
      <c r="B1038" s="244" t="s">
        <v>889</v>
      </c>
      <c r="C1038" s="244"/>
      <c r="D1038" s="244"/>
      <c r="E1038" s="244"/>
      <c r="F1038" s="244"/>
      <c r="G1038" s="244"/>
      <c r="H1038" s="244"/>
      <c r="K1038" s="42">
        <v>150</v>
      </c>
      <c r="L1038" s="42">
        <v>1</v>
      </c>
    </row>
    <row r="1039" spans="2:12" ht="14">
      <c r="B1039" s="198"/>
      <c r="C1039" s="198"/>
      <c r="D1039" s="198"/>
      <c r="E1039" s="198"/>
      <c r="F1039" s="198"/>
      <c r="H1039" s="45"/>
      <c r="K1039" s="42">
        <v>0</v>
      </c>
      <c r="L1039" s="42">
        <v>1</v>
      </c>
    </row>
    <row r="1040" spans="2:12" ht="14">
      <c r="B1040" s="202" t="s">
        <v>871</v>
      </c>
      <c r="C1040" s="202"/>
      <c r="D1040" s="202"/>
      <c r="E1040" s="202"/>
      <c r="F1040" s="202"/>
      <c r="H1040" s="45"/>
      <c r="K1040" s="42">
        <v>37</v>
      </c>
      <c r="L1040" s="42">
        <v>1</v>
      </c>
    </row>
    <row r="1041" spans="1:12" ht="29.15" customHeight="1">
      <c r="A1041" s="46"/>
      <c r="B1041" s="244" t="s">
        <v>872</v>
      </c>
      <c r="C1041" s="244"/>
      <c r="D1041" s="244"/>
      <c r="E1041" s="244"/>
      <c r="F1041" s="244"/>
      <c r="G1041" s="244"/>
      <c r="H1041" s="244"/>
      <c r="K1041" s="42">
        <v>223</v>
      </c>
      <c r="L1041" s="42">
        <v>2</v>
      </c>
    </row>
    <row r="1042" spans="1:12" ht="14">
      <c r="A1042" s="46"/>
      <c r="B1042" s="198"/>
      <c r="C1042" s="198"/>
      <c r="D1042" s="198"/>
      <c r="E1042" s="198"/>
      <c r="F1042" s="198"/>
      <c r="H1042" s="45"/>
      <c r="K1042" s="42">
        <v>0</v>
      </c>
      <c r="L1042" s="42">
        <v>1</v>
      </c>
    </row>
    <row r="1043" spans="1:12" ht="14">
      <c r="A1043" s="46" t="s">
        <v>171</v>
      </c>
      <c r="B1043" s="199" t="s">
        <v>172</v>
      </c>
      <c r="C1043" s="199"/>
      <c r="D1043" s="199"/>
      <c r="E1043" s="199"/>
      <c r="F1043" s="53"/>
      <c r="G1043" s="53"/>
      <c r="H1043" s="54"/>
      <c r="K1043" s="42">
        <v>29</v>
      </c>
      <c r="L1043" s="42">
        <v>1</v>
      </c>
    </row>
    <row r="1044" spans="1:12" ht="14">
      <c r="A1044" s="46"/>
      <c r="B1044" s="199"/>
      <c r="C1044" s="199"/>
      <c r="D1044" s="199"/>
      <c r="E1044" s="199"/>
      <c r="F1044" s="55"/>
      <c r="G1044" s="55"/>
      <c r="H1044" s="48"/>
      <c r="K1044" s="42">
        <v>0</v>
      </c>
      <c r="L1044" s="42">
        <v>1</v>
      </c>
    </row>
    <row r="1045" spans="1:12" ht="14">
      <c r="A1045" s="46"/>
      <c r="B1045" s="202"/>
      <c r="C1045" s="202"/>
      <c r="D1045" s="202"/>
      <c r="E1045" s="202"/>
      <c r="F1045" s="202"/>
      <c r="H1045" s="45"/>
      <c r="K1045" s="42">
        <v>0</v>
      </c>
      <c r="L1045" s="42">
        <v>1</v>
      </c>
    </row>
    <row r="1046" spans="1:12" ht="29.15" customHeight="1">
      <c r="A1046" s="46"/>
      <c r="B1046" s="244" t="s">
        <v>890</v>
      </c>
      <c r="C1046" s="244"/>
      <c r="D1046" s="244"/>
      <c r="E1046" s="244"/>
      <c r="F1046" s="244"/>
      <c r="G1046" s="244"/>
      <c r="H1046" s="244"/>
      <c r="K1046" s="42">
        <v>194</v>
      </c>
      <c r="L1046" s="42">
        <v>2</v>
      </c>
    </row>
    <row r="1047" spans="1:12" ht="14">
      <c r="A1047" s="46"/>
      <c r="B1047" s="244"/>
      <c r="C1047" s="244"/>
      <c r="D1047" s="244"/>
      <c r="E1047" s="244"/>
      <c r="F1047" s="244"/>
      <c r="G1047" s="43"/>
      <c r="H1047" s="43"/>
      <c r="K1047" s="42">
        <v>0</v>
      </c>
      <c r="L1047" s="42">
        <v>1</v>
      </c>
    </row>
    <row r="1048" spans="1:12" ht="14">
      <c r="A1048" s="46"/>
      <c r="B1048" s="244" t="s">
        <v>891</v>
      </c>
      <c r="C1048" s="244"/>
      <c r="D1048" s="244"/>
      <c r="E1048" s="244"/>
      <c r="F1048" s="244"/>
      <c r="G1048" s="244"/>
      <c r="H1048" s="244"/>
      <c r="K1048" s="42">
        <v>93</v>
      </c>
      <c r="L1048" s="42">
        <v>1</v>
      </c>
    </row>
    <row r="1049" spans="1:12" ht="14">
      <c r="A1049" s="46"/>
      <c r="B1049" s="244"/>
      <c r="C1049" s="244"/>
      <c r="D1049" s="244"/>
      <c r="E1049" s="244"/>
      <c r="F1049" s="244"/>
      <c r="G1049" s="43"/>
      <c r="H1049" s="43"/>
      <c r="K1049" s="42">
        <v>0</v>
      </c>
      <c r="L1049" s="42">
        <v>1</v>
      </c>
    </row>
    <row r="1050" spans="1:12" ht="29.15" customHeight="1">
      <c r="A1050" s="46"/>
      <c r="B1050" s="244" t="s">
        <v>892</v>
      </c>
      <c r="C1050" s="244"/>
      <c r="D1050" s="244"/>
      <c r="E1050" s="244"/>
      <c r="F1050" s="244"/>
      <c r="G1050" s="244"/>
      <c r="H1050" s="244"/>
      <c r="K1050" s="42">
        <v>230</v>
      </c>
      <c r="L1050" s="42">
        <v>2</v>
      </c>
    </row>
    <row r="1051" spans="1:12" ht="14">
      <c r="A1051" s="46"/>
      <c r="B1051" s="244"/>
      <c r="C1051" s="244"/>
      <c r="D1051" s="244"/>
      <c r="E1051" s="244"/>
      <c r="F1051" s="244"/>
      <c r="G1051" s="43"/>
      <c r="H1051" s="43"/>
      <c r="K1051" s="42">
        <v>0</v>
      </c>
      <c r="L1051" s="42">
        <v>1</v>
      </c>
    </row>
    <row r="1052" spans="1:12" ht="42" customHeight="1">
      <c r="A1052" s="46"/>
      <c r="B1052" s="244" t="s">
        <v>893</v>
      </c>
      <c r="C1052" s="244"/>
      <c r="D1052" s="244"/>
      <c r="E1052" s="244"/>
      <c r="F1052" s="244"/>
      <c r="G1052" s="244"/>
      <c r="H1052" s="244"/>
      <c r="K1052" s="42">
        <v>388</v>
      </c>
      <c r="L1052" s="42">
        <v>3</v>
      </c>
    </row>
    <row r="1053" spans="1:12" ht="14">
      <c r="A1053" s="46"/>
      <c r="B1053" s="244"/>
      <c r="C1053" s="244"/>
      <c r="D1053" s="244"/>
      <c r="E1053" s="244"/>
      <c r="F1053" s="244"/>
      <c r="G1053" s="43"/>
      <c r="H1053" s="43"/>
      <c r="K1053" s="42">
        <v>0</v>
      </c>
      <c r="L1053" s="42">
        <v>1</v>
      </c>
    </row>
    <row r="1054" spans="1:12" ht="14">
      <c r="A1054" s="46"/>
      <c r="B1054" s="244" t="s">
        <v>894</v>
      </c>
      <c r="C1054" s="244"/>
      <c r="D1054" s="244"/>
      <c r="E1054" s="244"/>
      <c r="F1054" s="244"/>
      <c r="G1054" s="244"/>
      <c r="H1054" s="244"/>
      <c r="K1054" s="42">
        <v>126</v>
      </c>
      <c r="L1054" s="42">
        <v>1</v>
      </c>
    </row>
    <row r="1055" spans="1:12" ht="14">
      <c r="A1055" s="46"/>
      <c r="B1055" s="41" t="s">
        <v>215</v>
      </c>
      <c r="C1055" s="244" t="s">
        <v>895</v>
      </c>
      <c r="D1055" s="244"/>
      <c r="E1055" s="244"/>
      <c r="F1055" s="244"/>
      <c r="G1055" s="244"/>
      <c r="H1055" s="244"/>
      <c r="K1055" s="42">
        <v>1</v>
      </c>
      <c r="L1055" s="42">
        <v>1</v>
      </c>
    </row>
    <row r="1056" spans="1:12" ht="14">
      <c r="A1056" s="46"/>
      <c r="B1056" s="41" t="s">
        <v>215</v>
      </c>
      <c r="C1056" s="244" t="s">
        <v>896</v>
      </c>
      <c r="D1056" s="244"/>
      <c r="E1056" s="244"/>
      <c r="F1056" s="244"/>
      <c r="G1056" s="244"/>
      <c r="H1056" s="244"/>
      <c r="K1056" s="42">
        <v>1</v>
      </c>
      <c r="L1056" s="42">
        <v>1</v>
      </c>
    </row>
    <row r="1057" spans="2:12" ht="14">
      <c r="B1057" s="244"/>
      <c r="C1057" s="244"/>
      <c r="D1057" s="244"/>
      <c r="E1057" s="244"/>
      <c r="F1057" s="244"/>
      <c r="G1057" s="43"/>
      <c r="H1057" s="43"/>
      <c r="K1057" s="42">
        <v>0</v>
      </c>
      <c r="L1057" s="42">
        <v>1</v>
      </c>
    </row>
    <row r="1058" spans="2:12" ht="14">
      <c r="B1058" s="247" t="s">
        <v>897</v>
      </c>
      <c r="C1058" s="247"/>
      <c r="D1058" s="247"/>
      <c r="E1058" s="247"/>
      <c r="F1058" s="247"/>
      <c r="G1058" s="43"/>
      <c r="H1058" s="43"/>
      <c r="K1058" s="42">
        <v>23</v>
      </c>
      <c r="L1058" s="42">
        <v>1</v>
      </c>
    </row>
    <row r="1059" spans="2:12" ht="42" customHeight="1">
      <c r="B1059" s="244" t="s">
        <v>898</v>
      </c>
      <c r="C1059" s="244"/>
      <c r="D1059" s="244"/>
      <c r="E1059" s="244"/>
      <c r="F1059" s="244"/>
      <c r="G1059" s="244"/>
      <c r="H1059" s="244"/>
      <c r="K1059" s="42">
        <v>478</v>
      </c>
      <c r="L1059" s="42">
        <v>3</v>
      </c>
    </row>
    <row r="1060" spans="2:12" ht="14">
      <c r="B1060" s="244"/>
      <c r="C1060" s="244"/>
      <c r="D1060" s="244"/>
      <c r="E1060" s="244"/>
      <c r="F1060" s="244"/>
      <c r="G1060" s="43"/>
      <c r="H1060" s="43"/>
      <c r="K1060" s="42">
        <v>0</v>
      </c>
      <c r="L1060" s="42">
        <v>1</v>
      </c>
    </row>
    <row r="1061" spans="2:12" ht="14.5">
      <c r="B1061" s="251" t="s">
        <v>899</v>
      </c>
      <c r="C1061" s="251"/>
      <c r="D1061" s="251"/>
      <c r="E1061" s="251"/>
      <c r="F1061" s="251"/>
      <c r="G1061" s="251"/>
      <c r="H1061" s="251"/>
      <c r="K1061" s="42">
        <v>19</v>
      </c>
      <c r="L1061" s="42">
        <v>1</v>
      </c>
    </row>
    <row r="1062" spans="2:12" ht="14.5">
      <c r="B1062" s="251" t="s">
        <v>900</v>
      </c>
      <c r="C1062" s="251"/>
      <c r="D1062" s="251"/>
      <c r="E1062" s="251"/>
      <c r="F1062" s="251"/>
      <c r="G1062" s="251"/>
      <c r="H1062" s="251"/>
      <c r="K1062" s="42">
        <v>46</v>
      </c>
      <c r="L1062" s="42">
        <v>1</v>
      </c>
    </row>
    <row r="1063" spans="2:12" ht="14.5">
      <c r="B1063" s="252" t="s">
        <v>901</v>
      </c>
      <c r="C1063" s="252"/>
      <c r="D1063" s="252"/>
      <c r="E1063" s="252"/>
      <c r="F1063" s="44"/>
      <c r="G1063" s="44"/>
      <c r="H1063" s="44"/>
      <c r="K1063" s="42">
        <v>19</v>
      </c>
      <c r="L1063" s="42">
        <v>1</v>
      </c>
    </row>
    <row r="1064" spans="2:12" ht="14">
      <c r="B1064" s="247"/>
      <c r="C1064" s="247"/>
      <c r="D1064" s="247"/>
      <c r="E1064" s="247"/>
      <c r="F1064" s="247"/>
      <c r="G1064" s="43"/>
      <c r="H1064" s="43"/>
      <c r="K1064" s="42">
        <v>0</v>
      </c>
      <c r="L1064" s="42">
        <v>1</v>
      </c>
    </row>
    <row r="1065" spans="2:12" ht="14.5">
      <c r="B1065" s="251" t="s">
        <v>902</v>
      </c>
      <c r="C1065" s="251"/>
      <c r="D1065" s="251"/>
      <c r="E1065" s="251"/>
      <c r="F1065" s="251"/>
      <c r="G1065" s="43"/>
      <c r="H1065" s="43"/>
      <c r="K1065" s="42">
        <v>17</v>
      </c>
      <c r="L1065" s="42">
        <v>1</v>
      </c>
    </row>
    <row r="1066" spans="2:12" ht="42" customHeight="1">
      <c r="B1066" s="244" t="s">
        <v>903</v>
      </c>
      <c r="C1066" s="244"/>
      <c r="D1066" s="244"/>
      <c r="E1066" s="244"/>
      <c r="F1066" s="244"/>
      <c r="G1066" s="244"/>
      <c r="H1066" s="244"/>
      <c r="K1066" s="42">
        <v>368</v>
      </c>
      <c r="L1066" s="42">
        <v>3</v>
      </c>
    </row>
    <row r="1067" spans="2:12" ht="14">
      <c r="B1067" s="244"/>
      <c r="C1067" s="244"/>
      <c r="D1067" s="244"/>
      <c r="E1067" s="244"/>
      <c r="F1067" s="244"/>
      <c r="G1067" s="43"/>
      <c r="H1067" s="43"/>
      <c r="K1067" s="42">
        <v>0</v>
      </c>
      <c r="L1067" s="42">
        <v>1</v>
      </c>
    </row>
    <row r="1068" spans="2:12" ht="14.5">
      <c r="B1068" s="251" t="s">
        <v>904</v>
      </c>
      <c r="C1068" s="251"/>
      <c r="D1068" s="251"/>
      <c r="E1068" s="251"/>
      <c r="F1068" s="251"/>
      <c r="G1068" s="43"/>
      <c r="H1068" s="43"/>
      <c r="K1068" s="42">
        <v>20</v>
      </c>
      <c r="L1068" s="42">
        <v>1</v>
      </c>
    </row>
    <row r="1069" spans="2:12" ht="29.15" customHeight="1">
      <c r="B1069" s="244" t="s">
        <v>905</v>
      </c>
      <c r="C1069" s="244"/>
      <c r="D1069" s="244"/>
      <c r="E1069" s="244"/>
      <c r="F1069" s="244"/>
      <c r="G1069" s="244"/>
      <c r="H1069" s="244"/>
      <c r="K1069" s="42">
        <v>185</v>
      </c>
      <c r="L1069" s="42">
        <v>2</v>
      </c>
    </row>
    <row r="1070" spans="2:12" ht="14">
      <c r="B1070" s="244"/>
      <c r="C1070" s="244"/>
      <c r="D1070" s="244"/>
      <c r="E1070" s="244"/>
      <c r="F1070" s="244"/>
      <c r="G1070" s="43"/>
      <c r="H1070" s="43"/>
      <c r="K1070" s="42">
        <v>0</v>
      </c>
      <c r="L1070" s="42">
        <v>1</v>
      </c>
    </row>
    <row r="1071" spans="2:12" ht="29.15" customHeight="1">
      <c r="B1071" s="244" t="s">
        <v>906</v>
      </c>
      <c r="C1071" s="244"/>
      <c r="D1071" s="244"/>
      <c r="E1071" s="244"/>
      <c r="F1071" s="244"/>
      <c r="G1071" s="244"/>
      <c r="H1071" s="244"/>
      <c r="K1071" s="42">
        <v>243</v>
      </c>
      <c r="L1071" s="42">
        <v>2</v>
      </c>
    </row>
    <row r="1072" spans="2:12" ht="14">
      <c r="B1072" s="244"/>
      <c r="C1072" s="244"/>
      <c r="D1072" s="244"/>
      <c r="E1072" s="244"/>
      <c r="F1072" s="244"/>
      <c r="G1072" s="43"/>
      <c r="H1072" s="43"/>
      <c r="K1072" s="42">
        <v>0</v>
      </c>
      <c r="L1072" s="42">
        <v>1</v>
      </c>
    </row>
    <row r="1073" spans="2:12" ht="14">
      <c r="B1073" s="244" t="s">
        <v>907</v>
      </c>
      <c r="C1073" s="244"/>
      <c r="D1073" s="244"/>
      <c r="E1073" s="244"/>
      <c r="F1073" s="244"/>
      <c r="G1073" s="244"/>
      <c r="H1073" s="244"/>
      <c r="K1073" s="42">
        <v>59</v>
      </c>
      <c r="L1073" s="42">
        <v>1</v>
      </c>
    </row>
    <row r="1074" spans="2:12" ht="14">
      <c r="B1074" s="244"/>
      <c r="C1074" s="244"/>
      <c r="D1074" s="244"/>
      <c r="E1074" s="244"/>
      <c r="F1074" s="244"/>
      <c r="G1074" s="43"/>
      <c r="H1074" s="43"/>
      <c r="K1074" s="42">
        <v>0</v>
      </c>
      <c r="L1074" s="42">
        <v>1</v>
      </c>
    </row>
    <row r="1075" spans="2:12" ht="14.5">
      <c r="B1075" s="251" t="s">
        <v>908</v>
      </c>
      <c r="C1075" s="251"/>
      <c r="D1075" s="251"/>
      <c r="E1075" s="251"/>
      <c r="F1075" s="251"/>
      <c r="G1075" s="43"/>
      <c r="H1075" s="43"/>
      <c r="K1075" s="42">
        <v>25</v>
      </c>
      <c r="L1075" s="42">
        <v>1</v>
      </c>
    </row>
    <row r="1076" spans="2:12" ht="29.15" customHeight="1">
      <c r="B1076" s="244" t="s">
        <v>909</v>
      </c>
      <c r="C1076" s="244"/>
      <c r="D1076" s="244"/>
      <c r="E1076" s="244"/>
      <c r="F1076" s="244"/>
      <c r="G1076" s="244"/>
      <c r="H1076" s="244"/>
      <c r="K1076" s="42">
        <v>207</v>
      </c>
      <c r="L1076" s="42">
        <v>2</v>
      </c>
    </row>
    <row r="1077" spans="2:12" ht="14">
      <c r="B1077" s="244"/>
      <c r="C1077" s="244"/>
      <c r="D1077" s="244"/>
      <c r="E1077" s="244"/>
      <c r="F1077" s="244"/>
      <c r="G1077" s="43"/>
      <c r="H1077" s="43"/>
      <c r="K1077" s="42">
        <v>0</v>
      </c>
      <c r="L1077" s="42">
        <v>1</v>
      </c>
    </row>
    <row r="1078" spans="2:12" ht="29.15" customHeight="1">
      <c r="B1078" s="244" t="s">
        <v>910</v>
      </c>
      <c r="C1078" s="244"/>
      <c r="D1078" s="244"/>
      <c r="E1078" s="244"/>
      <c r="F1078" s="244"/>
      <c r="G1078" s="244"/>
      <c r="H1078" s="244"/>
      <c r="K1078" s="42">
        <v>240</v>
      </c>
      <c r="L1078" s="42">
        <v>2</v>
      </c>
    </row>
    <row r="1079" spans="2:12" ht="14">
      <c r="B1079" s="244"/>
      <c r="C1079" s="244"/>
      <c r="D1079" s="244"/>
      <c r="E1079" s="244"/>
      <c r="F1079" s="244"/>
      <c r="G1079" s="43"/>
      <c r="H1079" s="43"/>
      <c r="K1079" s="42">
        <v>0</v>
      </c>
      <c r="L1079" s="42">
        <v>1</v>
      </c>
    </row>
    <row r="1080" spans="2:12" ht="29.15" customHeight="1">
      <c r="B1080" s="244" t="s">
        <v>911</v>
      </c>
      <c r="C1080" s="244"/>
      <c r="D1080" s="244"/>
      <c r="E1080" s="244"/>
      <c r="F1080" s="244"/>
      <c r="G1080" s="244"/>
      <c r="H1080" s="244"/>
      <c r="K1080" s="42">
        <v>184</v>
      </c>
      <c r="L1080" s="42">
        <v>2</v>
      </c>
    </row>
    <row r="1081" spans="2:12" ht="14">
      <c r="B1081" s="244"/>
      <c r="C1081" s="244"/>
      <c r="D1081" s="244"/>
      <c r="E1081" s="244"/>
      <c r="F1081" s="244"/>
      <c r="G1081" s="43"/>
      <c r="H1081" s="43"/>
      <c r="K1081" s="42">
        <v>0</v>
      </c>
      <c r="L1081" s="42">
        <v>1</v>
      </c>
    </row>
    <row r="1082" spans="2:12" ht="14.5">
      <c r="B1082" s="251" t="s">
        <v>912</v>
      </c>
      <c r="C1082" s="251"/>
      <c r="D1082" s="251"/>
      <c r="E1082" s="251"/>
      <c r="F1082" s="251"/>
      <c r="G1082" s="43"/>
      <c r="H1082" s="43"/>
      <c r="K1082" s="42">
        <v>40</v>
      </c>
      <c r="L1082" s="42">
        <v>1</v>
      </c>
    </row>
    <row r="1083" spans="2:12" ht="29.15" customHeight="1">
      <c r="B1083" s="244" t="s">
        <v>913</v>
      </c>
      <c r="C1083" s="244"/>
      <c r="D1083" s="244"/>
      <c r="E1083" s="244"/>
      <c r="F1083" s="244"/>
      <c r="G1083" s="244"/>
      <c r="H1083" s="244"/>
      <c r="K1083" s="42">
        <v>251</v>
      </c>
      <c r="L1083" s="42">
        <v>2</v>
      </c>
    </row>
    <row r="1084" spans="2:12" ht="14">
      <c r="B1084" s="244"/>
      <c r="C1084" s="244"/>
      <c r="D1084" s="244"/>
      <c r="E1084" s="244"/>
      <c r="F1084" s="244"/>
      <c r="G1084" s="43"/>
      <c r="H1084" s="43"/>
      <c r="K1084" s="42">
        <v>0</v>
      </c>
      <c r="L1084" s="42">
        <v>1</v>
      </c>
    </row>
    <row r="1085" spans="2:12" ht="14.5">
      <c r="B1085" s="251" t="s">
        <v>914</v>
      </c>
      <c r="C1085" s="251"/>
      <c r="D1085" s="251"/>
      <c r="E1085" s="251"/>
      <c r="F1085" s="251"/>
      <c r="G1085" s="251"/>
      <c r="H1085" s="251"/>
      <c r="K1085" s="42">
        <v>39</v>
      </c>
      <c r="L1085" s="42">
        <v>1</v>
      </c>
    </row>
    <row r="1086" spans="2:12" ht="70">
      <c r="B1086" s="41" t="s">
        <v>915</v>
      </c>
      <c r="C1086" s="41"/>
      <c r="D1086" s="41"/>
      <c r="E1086" s="41"/>
      <c r="F1086" s="41"/>
      <c r="G1086" s="41"/>
      <c r="H1086" s="41"/>
      <c r="K1086" s="42">
        <v>61</v>
      </c>
      <c r="L1086" s="42">
        <v>1</v>
      </c>
    </row>
    <row r="1087" spans="2:12" ht="14">
      <c r="B1087" s="254" t="s">
        <v>916</v>
      </c>
      <c r="C1087" s="254"/>
      <c r="D1087" s="254"/>
      <c r="E1087" s="254"/>
      <c r="F1087" s="41"/>
      <c r="G1087" s="41"/>
      <c r="H1087" s="41"/>
      <c r="K1087" s="42">
        <v>29</v>
      </c>
      <c r="L1087" s="42">
        <v>1</v>
      </c>
    </row>
    <row r="1088" spans="2:12" ht="14">
      <c r="B1088" s="244"/>
      <c r="C1088" s="244"/>
      <c r="D1088" s="244"/>
      <c r="E1088" s="244"/>
      <c r="F1088" s="244"/>
      <c r="G1088" s="43"/>
      <c r="H1088" s="43"/>
      <c r="K1088" s="42">
        <v>0</v>
      </c>
      <c r="L1088" s="42">
        <v>1</v>
      </c>
    </row>
    <row r="1089" spans="2:12" ht="14.5">
      <c r="B1089" s="251" t="s">
        <v>917</v>
      </c>
      <c r="C1089" s="251"/>
      <c r="D1089" s="251"/>
      <c r="E1089" s="251"/>
      <c r="F1089" s="251"/>
      <c r="G1089" s="251"/>
      <c r="H1089" s="251"/>
      <c r="K1089" s="42">
        <v>66</v>
      </c>
      <c r="L1089" s="42">
        <v>1</v>
      </c>
    </row>
    <row r="1090" spans="2:12" ht="14">
      <c r="B1090" s="244" t="s">
        <v>918</v>
      </c>
      <c r="C1090" s="244"/>
      <c r="D1090" s="244"/>
      <c r="E1090" s="244"/>
      <c r="F1090" s="244"/>
      <c r="G1090" s="244"/>
      <c r="H1090" s="244"/>
      <c r="K1090" s="42">
        <v>84</v>
      </c>
      <c r="L1090" s="42">
        <v>1</v>
      </c>
    </row>
    <row r="1091" spans="2:12" ht="14">
      <c r="B1091" s="253" t="s">
        <v>919</v>
      </c>
      <c r="C1091" s="253"/>
      <c r="D1091" s="253"/>
      <c r="E1091" s="253"/>
      <c r="F1091" s="41"/>
      <c r="G1091" s="41"/>
      <c r="H1091" s="41"/>
      <c r="K1091" s="42">
        <v>25</v>
      </c>
      <c r="L1091" s="42">
        <v>1</v>
      </c>
    </row>
    <row r="1092" spans="2:12" ht="14">
      <c r="B1092" s="253" t="s">
        <v>920</v>
      </c>
      <c r="C1092" s="253"/>
      <c r="D1092" s="253"/>
      <c r="E1092" s="253"/>
      <c r="F1092" s="41"/>
      <c r="G1092" s="41"/>
      <c r="H1092" s="41"/>
      <c r="K1092" s="42">
        <v>31</v>
      </c>
      <c r="L1092" s="42">
        <v>1</v>
      </c>
    </row>
    <row r="1093" spans="2:12" ht="14">
      <c r="B1093" s="244"/>
      <c r="C1093" s="244"/>
      <c r="D1093" s="244"/>
      <c r="E1093" s="244"/>
      <c r="F1093" s="244"/>
      <c r="G1093" s="43"/>
      <c r="H1093" s="43"/>
      <c r="K1093" s="42">
        <v>0</v>
      </c>
      <c r="L1093" s="42">
        <v>1</v>
      </c>
    </row>
    <row r="1094" spans="2:12" ht="14.5">
      <c r="B1094" s="251" t="s">
        <v>921</v>
      </c>
      <c r="C1094" s="251"/>
      <c r="D1094" s="251"/>
      <c r="E1094" s="251"/>
      <c r="F1094" s="251"/>
      <c r="G1094" s="43"/>
      <c r="H1094" s="43"/>
      <c r="K1094" s="42">
        <v>40</v>
      </c>
      <c r="L1094" s="42">
        <v>1</v>
      </c>
    </row>
    <row r="1095" spans="2:12" ht="29.15" customHeight="1">
      <c r="B1095" s="244" t="s">
        <v>922</v>
      </c>
      <c r="C1095" s="244"/>
      <c r="D1095" s="244"/>
      <c r="E1095" s="244"/>
      <c r="F1095" s="244"/>
      <c r="G1095" s="244"/>
      <c r="H1095" s="244"/>
      <c r="K1095" s="42">
        <v>248</v>
      </c>
      <c r="L1095" s="42">
        <v>2</v>
      </c>
    </row>
    <row r="1096" spans="2:12" ht="14">
      <c r="B1096" s="244"/>
      <c r="C1096" s="244"/>
      <c r="D1096" s="244"/>
      <c r="E1096" s="244"/>
      <c r="F1096" s="244"/>
      <c r="G1096" s="43"/>
      <c r="H1096" s="43"/>
      <c r="K1096" s="42">
        <v>0</v>
      </c>
      <c r="L1096" s="42">
        <v>1</v>
      </c>
    </row>
    <row r="1097" spans="2:12" ht="14.5">
      <c r="B1097" s="251" t="s">
        <v>923</v>
      </c>
      <c r="C1097" s="251"/>
      <c r="D1097" s="251"/>
      <c r="E1097" s="251"/>
      <c r="F1097" s="251"/>
      <c r="G1097" s="43"/>
      <c r="H1097" s="43"/>
      <c r="K1097" s="42">
        <v>43</v>
      </c>
      <c r="L1097" s="42">
        <v>1</v>
      </c>
    </row>
    <row r="1098" spans="2:12" ht="29.15" customHeight="1">
      <c r="B1098" s="244" t="s">
        <v>924</v>
      </c>
      <c r="C1098" s="244"/>
      <c r="D1098" s="244"/>
      <c r="E1098" s="244"/>
      <c r="F1098" s="244"/>
      <c r="G1098" s="244"/>
      <c r="H1098" s="244"/>
      <c r="K1098" s="42">
        <v>226</v>
      </c>
      <c r="L1098" s="42">
        <v>2</v>
      </c>
    </row>
    <row r="1099" spans="2:12" ht="14">
      <c r="B1099" s="244"/>
      <c r="C1099" s="244"/>
      <c r="D1099" s="244"/>
      <c r="E1099" s="244"/>
      <c r="F1099" s="244"/>
      <c r="G1099" s="43"/>
      <c r="H1099" s="43"/>
      <c r="K1099" s="42">
        <v>0</v>
      </c>
      <c r="L1099" s="42">
        <v>1</v>
      </c>
    </row>
    <row r="1100" spans="2:12" ht="14">
      <c r="B1100" s="244" t="s">
        <v>925</v>
      </c>
      <c r="C1100" s="244"/>
      <c r="D1100" s="244"/>
      <c r="E1100" s="244"/>
      <c r="F1100" s="244"/>
      <c r="G1100" s="43"/>
      <c r="H1100" s="43"/>
      <c r="K1100" s="42">
        <v>80</v>
      </c>
      <c r="L1100" s="42">
        <v>1</v>
      </c>
    </row>
    <row r="1101" spans="2:12" ht="14">
      <c r="B1101" s="41" t="s">
        <v>215</v>
      </c>
      <c r="C1101" s="244" t="s">
        <v>926</v>
      </c>
      <c r="D1101" s="244"/>
      <c r="E1101" s="244"/>
      <c r="F1101" s="244"/>
      <c r="G1101" s="244"/>
      <c r="H1101" s="244"/>
      <c r="K1101" s="42">
        <v>1</v>
      </c>
      <c r="L1101" s="42">
        <v>1</v>
      </c>
    </row>
    <row r="1102" spans="2:12" ht="14">
      <c r="B1102" s="41" t="s">
        <v>215</v>
      </c>
      <c r="C1102" s="244" t="s">
        <v>927</v>
      </c>
      <c r="D1102" s="244"/>
      <c r="E1102" s="244"/>
      <c r="F1102" s="244"/>
      <c r="G1102" s="244"/>
      <c r="H1102" s="244"/>
      <c r="K1102" s="42">
        <v>1</v>
      </c>
      <c r="L1102" s="42">
        <v>1</v>
      </c>
    </row>
    <row r="1103" spans="2:12" ht="14">
      <c r="B1103" s="41" t="s">
        <v>215</v>
      </c>
      <c r="C1103" s="244" t="s">
        <v>928</v>
      </c>
      <c r="D1103" s="244"/>
      <c r="E1103" s="244"/>
      <c r="F1103" s="244"/>
      <c r="G1103" s="244"/>
      <c r="H1103" s="244"/>
      <c r="K1103" s="42">
        <v>1</v>
      </c>
      <c r="L1103" s="42">
        <v>1</v>
      </c>
    </row>
    <row r="1104" spans="2:12" ht="14">
      <c r="B1104" s="198"/>
      <c r="C1104" s="198"/>
      <c r="D1104" s="198"/>
      <c r="E1104" s="198"/>
      <c r="F1104" s="198"/>
      <c r="H1104" s="45"/>
      <c r="K1104" s="42">
        <v>0</v>
      </c>
      <c r="L1104" s="42">
        <v>1</v>
      </c>
    </row>
    <row r="1105" spans="1:12" ht="14">
      <c r="A1105" s="46" t="s">
        <v>173</v>
      </c>
      <c r="B1105" s="199" t="s">
        <v>93</v>
      </c>
      <c r="C1105" s="199"/>
      <c r="D1105" s="199"/>
      <c r="E1105" s="199"/>
      <c r="F1105" s="53"/>
      <c r="G1105" s="53"/>
      <c r="H1105" s="48" t="str">
        <f>"Return to "&amp;B1105</f>
        <v>Return to Capitalised leased assets</v>
      </c>
      <c r="K1105" s="42">
        <v>25</v>
      </c>
      <c r="L1105" s="42">
        <v>1</v>
      </c>
    </row>
    <row r="1106" spans="1:12" ht="14">
      <c r="A1106" s="46"/>
      <c r="B1106" s="199"/>
      <c r="C1106" s="199"/>
      <c r="D1106" s="199"/>
      <c r="E1106" s="199"/>
      <c r="F1106" s="55"/>
      <c r="G1106" s="55"/>
      <c r="H1106" s="48"/>
      <c r="K1106" s="42">
        <v>0</v>
      </c>
      <c r="L1106" s="42">
        <v>1</v>
      </c>
    </row>
    <row r="1107" spans="1:12" ht="14">
      <c r="A1107" s="46"/>
      <c r="B1107" s="202"/>
      <c r="C1107" s="202"/>
      <c r="D1107" s="202"/>
      <c r="E1107" s="202"/>
      <c r="F1107" s="202"/>
      <c r="H1107" s="45"/>
      <c r="K1107" s="42">
        <v>0</v>
      </c>
      <c r="L1107" s="42">
        <v>1</v>
      </c>
    </row>
    <row r="1108" spans="1:12" ht="29.15" customHeight="1">
      <c r="A1108" s="46"/>
      <c r="B1108" s="244" t="s">
        <v>929</v>
      </c>
      <c r="C1108" s="244"/>
      <c r="D1108" s="244"/>
      <c r="E1108" s="244"/>
      <c r="F1108" s="244"/>
      <c r="G1108" s="244"/>
      <c r="H1108" s="244"/>
      <c r="K1108" s="42">
        <v>233</v>
      </c>
      <c r="L1108" s="42">
        <v>2</v>
      </c>
    </row>
    <row r="1109" spans="1:12" ht="14">
      <c r="A1109" s="46"/>
      <c r="B1109" s="244"/>
      <c r="C1109" s="244"/>
      <c r="D1109" s="244"/>
      <c r="E1109" s="244"/>
      <c r="F1109" s="244"/>
      <c r="G1109" s="43"/>
      <c r="H1109" s="43"/>
      <c r="K1109" s="42">
        <v>0</v>
      </c>
      <c r="L1109" s="42">
        <v>1</v>
      </c>
    </row>
    <row r="1110" spans="1:12" ht="42" customHeight="1">
      <c r="A1110" s="46"/>
      <c r="B1110" s="244" t="s">
        <v>930</v>
      </c>
      <c r="C1110" s="244"/>
      <c r="D1110" s="244"/>
      <c r="E1110" s="244"/>
      <c r="F1110" s="244"/>
      <c r="G1110" s="244"/>
      <c r="H1110" s="244"/>
      <c r="K1110" s="42">
        <v>322</v>
      </c>
      <c r="L1110" s="42">
        <v>3</v>
      </c>
    </row>
    <row r="1111" spans="1:12" ht="14">
      <c r="A1111" s="46"/>
      <c r="B1111" s="198"/>
      <c r="C1111" s="198"/>
      <c r="D1111" s="198"/>
      <c r="E1111" s="198"/>
      <c r="F1111" s="198"/>
      <c r="H1111" s="45"/>
      <c r="K1111" s="42">
        <v>0</v>
      </c>
      <c r="L1111" s="42">
        <v>1</v>
      </c>
    </row>
    <row r="1112" spans="1:12" ht="14">
      <c r="A1112" s="46"/>
      <c r="B1112" s="202" t="s">
        <v>931</v>
      </c>
      <c r="C1112" s="202"/>
      <c r="D1112" s="202"/>
      <c r="E1112" s="202"/>
      <c r="F1112" s="202"/>
      <c r="H1112" s="45"/>
      <c r="K1112" s="42">
        <v>37</v>
      </c>
      <c r="L1112" s="42">
        <v>1</v>
      </c>
    </row>
    <row r="1113" spans="1:12" ht="29.15" customHeight="1">
      <c r="A1113" s="46"/>
      <c r="B1113" s="244" t="s">
        <v>932</v>
      </c>
      <c r="C1113" s="244"/>
      <c r="D1113" s="244"/>
      <c r="E1113" s="244"/>
      <c r="F1113" s="244"/>
      <c r="G1113" s="244"/>
      <c r="H1113" s="244"/>
      <c r="K1113" s="42">
        <v>192</v>
      </c>
      <c r="L1113" s="42">
        <v>2</v>
      </c>
    </row>
    <row r="1114" spans="1:12" ht="14">
      <c r="A1114" s="46"/>
      <c r="B1114" s="30" t="s">
        <v>215</v>
      </c>
      <c r="C1114" s="198" t="s">
        <v>933</v>
      </c>
      <c r="D1114" s="198"/>
      <c r="E1114" s="198"/>
      <c r="F1114" s="198"/>
      <c r="H1114" s="45"/>
      <c r="K1114" s="42">
        <v>1</v>
      </c>
      <c r="L1114" s="42">
        <v>1</v>
      </c>
    </row>
    <row r="1115" spans="1:12" ht="14">
      <c r="A1115" s="46"/>
      <c r="B1115" s="30" t="s">
        <v>215</v>
      </c>
      <c r="C1115" s="198" t="s">
        <v>934</v>
      </c>
      <c r="D1115" s="198"/>
      <c r="E1115" s="198"/>
      <c r="F1115" s="198"/>
      <c r="H1115" s="45"/>
      <c r="K1115" s="42">
        <v>1</v>
      </c>
      <c r="L1115" s="42">
        <v>1</v>
      </c>
    </row>
    <row r="1116" spans="1:12" ht="14">
      <c r="A1116" s="46"/>
      <c r="B1116" s="30" t="s">
        <v>215</v>
      </c>
      <c r="C1116" s="244" t="s">
        <v>935</v>
      </c>
      <c r="D1116" s="244"/>
      <c r="E1116" s="244"/>
      <c r="F1116" s="244"/>
      <c r="G1116" s="244"/>
      <c r="H1116" s="244"/>
      <c r="K1116" s="42">
        <v>1</v>
      </c>
      <c r="L1116" s="42">
        <v>1</v>
      </c>
    </row>
    <row r="1117" spans="1:12" ht="14">
      <c r="A1117" s="46"/>
      <c r="B1117" s="30" t="s">
        <v>215</v>
      </c>
      <c r="C1117" s="244" t="s">
        <v>936</v>
      </c>
      <c r="D1117" s="244"/>
      <c r="E1117" s="244"/>
      <c r="F1117" s="244"/>
      <c r="G1117" s="244"/>
      <c r="H1117" s="244"/>
      <c r="K1117" s="42">
        <v>1</v>
      </c>
      <c r="L1117" s="42">
        <v>1</v>
      </c>
    </row>
    <row r="1118" spans="1:12" ht="14">
      <c r="A1118" s="46"/>
      <c r="B1118" s="30" t="s">
        <v>215</v>
      </c>
      <c r="C1118" s="198" t="s">
        <v>937</v>
      </c>
      <c r="D1118" s="198"/>
      <c r="E1118" s="198"/>
      <c r="F1118" s="198"/>
      <c r="H1118" s="45"/>
      <c r="K1118" s="42">
        <v>1</v>
      </c>
      <c r="L1118" s="42">
        <v>1</v>
      </c>
    </row>
    <row r="1119" spans="1:12" ht="14">
      <c r="A1119" s="46"/>
      <c r="B1119" s="30" t="s">
        <v>215</v>
      </c>
      <c r="C1119" s="244" t="s">
        <v>938</v>
      </c>
      <c r="D1119" s="244"/>
      <c r="E1119" s="244"/>
      <c r="F1119" s="244"/>
      <c r="G1119" s="244"/>
      <c r="H1119" s="244"/>
      <c r="K1119" s="42">
        <v>1</v>
      </c>
      <c r="L1119" s="42">
        <v>1</v>
      </c>
    </row>
    <row r="1120" spans="1:12" ht="14">
      <c r="A1120" s="46"/>
      <c r="B1120" s="30" t="s">
        <v>215</v>
      </c>
      <c r="C1120" s="244" t="s">
        <v>939</v>
      </c>
      <c r="D1120" s="244"/>
      <c r="E1120" s="244"/>
      <c r="F1120" s="244"/>
      <c r="G1120" s="244"/>
      <c r="H1120" s="244"/>
      <c r="K1120" s="42">
        <v>1</v>
      </c>
      <c r="L1120" s="42">
        <v>1</v>
      </c>
    </row>
    <row r="1121" spans="1:12" ht="27.65" customHeight="1">
      <c r="A1121" s="46"/>
      <c r="B1121" s="30" t="s">
        <v>215</v>
      </c>
      <c r="C1121" s="244" t="s">
        <v>940</v>
      </c>
      <c r="D1121" s="244"/>
      <c r="E1121" s="244"/>
      <c r="F1121" s="244"/>
      <c r="G1121" s="244"/>
      <c r="H1121" s="244"/>
      <c r="K1121" s="42">
        <v>1</v>
      </c>
      <c r="L1121" s="42">
        <v>1</v>
      </c>
    </row>
    <row r="1122" spans="1:12" ht="14">
      <c r="A1122" s="46"/>
      <c r="B1122" s="198"/>
      <c r="C1122" s="198"/>
      <c r="D1122" s="198"/>
      <c r="E1122" s="198"/>
      <c r="F1122" s="198"/>
      <c r="H1122" s="45"/>
      <c r="K1122" s="42">
        <v>0</v>
      </c>
      <c r="L1122" s="42">
        <v>1</v>
      </c>
    </row>
    <row r="1123" spans="1:12" ht="14">
      <c r="A1123" s="46"/>
      <c r="B1123" s="202" t="s">
        <v>941</v>
      </c>
      <c r="C1123" s="202"/>
      <c r="D1123" s="202"/>
      <c r="E1123" s="202"/>
      <c r="F1123" s="202"/>
      <c r="H1123" s="45"/>
      <c r="K1123" s="42">
        <v>47</v>
      </c>
      <c r="L1123" s="42">
        <v>1</v>
      </c>
    </row>
    <row r="1124" spans="1:12" ht="29.15" customHeight="1">
      <c r="A1124" s="46"/>
      <c r="B1124" s="244" t="s">
        <v>942</v>
      </c>
      <c r="C1124" s="244"/>
      <c r="D1124" s="244"/>
      <c r="E1124" s="244"/>
      <c r="F1124" s="244"/>
      <c r="G1124" s="244"/>
      <c r="H1124" s="244"/>
      <c r="K1124" s="42">
        <v>195</v>
      </c>
      <c r="L1124" s="42">
        <v>2</v>
      </c>
    </row>
    <row r="1125" spans="1:12" ht="14">
      <c r="A1125" s="46"/>
      <c r="B1125" s="198"/>
      <c r="C1125" s="198"/>
      <c r="D1125" s="198"/>
      <c r="E1125" s="198"/>
      <c r="F1125" s="198"/>
      <c r="H1125" s="45"/>
      <c r="K1125" s="42">
        <v>0</v>
      </c>
      <c r="L1125" s="42">
        <v>1</v>
      </c>
    </row>
    <row r="1126" spans="1:12" ht="14">
      <c r="A1126" s="46"/>
      <c r="B1126" s="202" t="s">
        <v>943</v>
      </c>
      <c r="C1126" s="202"/>
      <c r="D1126" s="202"/>
      <c r="E1126" s="202"/>
      <c r="F1126" s="202"/>
      <c r="H1126" s="45"/>
      <c r="K1126" s="42">
        <v>19</v>
      </c>
      <c r="L1126" s="42">
        <v>1</v>
      </c>
    </row>
    <row r="1127" spans="1:12" ht="14">
      <c r="A1127" s="46"/>
      <c r="B1127" s="244" t="s">
        <v>944</v>
      </c>
      <c r="C1127" s="244"/>
      <c r="D1127" s="244"/>
      <c r="E1127" s="244"/>
      <c r="F1127" s="244"/>
      <c r="G1127" s="244"/>
      <c r="H1127" s="244"/>
      <c r="K1127" s="42">
        <v>103</v>
      </c>
      <c r="L1127" s="42">
        <v>1</v>
      </c>
    </row>
    <row r="1128" spans="1:12" ht="14">
      <c r="A1128" s="46"/>
      <c r="B1128" s="198"/>
      <c r="C1128" s="198"/>
      <c r="D1128" s="198"/>
      <c r="E1128" s="198"/>
      <c r="F1128" s="198"/>
      <c r="H1128" s="45"/>
      <c r="K1128" s="42">
        <v>0</v>
      </c>
      <c r="L1128" s="42">
        <v>1</v>
      </c>
    </row>
    <row r="1129" spans="1:12" ht="14">
      <c r="A1129" s="46" t="s">
        <v>174</v>
      </c>
      <c r="B1129" s="199" t="s">
        <v>175</v>
      </c>
      <c r="C1129" s="199"/>
      <c r="D1129" s="199"/>
      <c r="E1129" s="199"/>
      <c r="F1129" s="53"/>
      <c r="G1129" s="53"/>
      <c r="H1129" s="48" t="str">
        <f>"Return to "&amp;B1129</f>
        <v>Return to Royalties and other charges</v>
      </c>
      <c r="K1129" s="42">
        <v>27</v>
      </c>
      <c r="L1129" s="42">
        <v>1</v>
      </c>
    </row>
    <row r="1130" spans="1:12" ht="14">
      <c r="A1130" s="46"/>
      <c r="B1130" s="199"/>
      <c r="C1130" s="199"/>
      <c r="D1130" s="199"/>
      <c r="E1130" s="199"/>
      <c r="F1130" s="55"/>
      <c r="G1130" s="55"/>
      <c r="H1130" s="48"/>
      <c r="K1130" s="42">
        <v>0</v>
      </c>
      <c r="L1130" s="42">
        <v>1</v>
      </c>
    </row>
    <row r="1131" spans="1:12" ht="14">
      <c r="A1131" s="46"/>
      <c r="B1131" s="202"/>
      <c r="C1131" s="202"/>
      <c r="D1131" s="202"/>
      <c r="E1131" s="202"/>
      <c r="F1131" s="202"/>
      <c r="H1131" s="45"/>
      <c r="K1131" s="42">
        <v>0</v>
      </c>
      <c r="L1131" s="42">
        <v>1</v>
      </c>
    </row>
    <row r="1132" spans="1:12" ht="14">
      <c r="A1132" s="46"/>
      <c r="B1132" s="244" t="s">
        <v>945</v>
      </c>
      <c r="C1132" s="244"/>
      <c r="D1132" s="244"/>
      <c r="E1132" s="244"/>
      <c r="F1132" s="244"/>
      <c r="G1132" s="244"/>
      <c r="H1132" s="244"/>
      <c r="K1132" s="42">
        <v>121</v>
      </c>
      <c r="L1132" s="42">
        <v>1</v>
      </c>
    </row>
    <row r="1133" spans="1:12" ht="14">
      <c r="A1133" s="46"/>
      <c r="B1133" s="30" t="s">
        <v>215</v>
      </c>
      <c r="C1133" s="198" t="s">
        <v>946</v>
      </c>
      <c r="D1133" s="198"/>
      <c r="E1133" s="198"/>
      <c r="F1133" s="198"/>
      <c r="G1133" s="198"/>
      <c r="H1133" s="198"/>
      <c r="K1133" s="42">
        <v>1</v>
      </c>
      <c r="L1133" s="42">
        <v>1</v>
      </c>
    </row>
    <row r="1134" spans="1:12" ht="14">
      <c r="A1134" s="46"/>
      <c r="B1134" s="30" t="s">
        <v>215</v>
      </c>
      <c r="C1134" s="198" t="s">
        <v>947</v>
      </c>
      <c r="D1134" s="198"/>
      <c r="E1134" s="198"/>
      <c r="F1134" s="198"/>
      <c r="G1134" s="198"/>
      <c r="H1134" s="198"/>
      <c r="K1134" s="42">
        <v>1</v>
      </c>
      <c r="L1134" s="42">
        <v>1</v>
      </c>
    </row>
    <row r="1135" spans="1:12" ht="14">
      <c r="A1135" s="46"/>
      <c r="B1135" s="30" t="s">
        <v>215</v>
      </c>
      <c r="C1135" s="198" t="s">
        <v>948</v>
      </c>
      <c r="D1135" s="198"/>
      <c r="E1135" s="198"/>
      <c r="F1135" s="198"/>
      <c r="G1135" s="198"/>
      <c r="H1135" s="198"/>
      <c r="K1135" s="42">
        <v>1</v>
      </c>
      <c r="L1135" s="42">
        <v>1</v>
      </c>
    </row>
    <row r="1136" spans="1:12" ht="14">
      <c r="A1136" s="46"/>
      <c r="B1136" s="30" t="s">
        <v>215</v>
      </c>
      <c r="C1136" s="198" t="s">
        <v>949</v>
      </c>
      <c r="D1136" s="198"/>
      <c r="E1136" s="198"/>
      <c r="F1136" s="198"/>
      <c r="G1136" s="198"/>
      <c r="H1136" s="198"/>
      <c r="K1136" s="42">
        <v>1</v>
      </c>
      <c r="L1136" s="42">
        <v>1</v>
      </c>
    </row>
    <row r="1137" spans="1:12" ht="14">
      <c r="A1137" s="46"/>
      <c r="B1137" s="30" t="s">
        <v>215</v>
      </c>
      <c r="C1137" s="198" t="s">
        <v>950</v>
      </c>
      <c r="D1137" s="198"/>
      <c r="E1137" s="198"/>
      <c r="F1137" s="198"/>
      <c r="G1137" s="198"/>
      <c r="H1137" s="198"/>
      <c r="K1137" s="42">
        <v>1</v>
      </c>
      <c r="L1137" s="42">
        <v>1</v>
      </c>
    </row>
    <row r="1138" spans="1:12" ht="29.9" customHeight="1">
      <c r="A1138" s="46"/>
      <c r="B1138" s="30" t="s">
        <v>215</v>
      </c>
      <c r="C1138" s="198" t="s">
        <v>951</v>
      </c>
      <c r="D1138" s="198"/>
      <c r="E1138" s="198"/>
      <c r="F1138" s="198"/>
      <c r="G1138" s="198"/>
      <c r="H1138" s="198"/>
      <c r="K1138" s="42">
        <v>1</v>
      </c>
      <c r="L1138" s="42">
        <v>1</v>
      </c>
    </row>
    <row r="1139" spans="1:12" ht="14">
      <c r="A1139" s="46"/>
      <c r="B1139" s="198"/>
      <c r="C1139" s="198"/>
      <c r="D1139" s="198"/>
      <c r="E1139" s="198"/>
      <c r="F1139" s="198"/>
      <c r="H1139" s="45"/>
      <c r="K1139" s="42">
        <v>0</v>
      </c>
      <c r="L1139" s="42">
        <v>1</v>
      </c>
    </row>
    <row r="1140" spans="1:12" ht="14">
      <c r="A1140" s="46" t="s">
        <v>176</v>
      </c>
      <c r="B1140" s="199" t="s">
        <v>85</v>
      </c>
      <c r="C1140" s="199"/>
      <c r="D1140" s="199"/>
      <c r="E1140" s="199"/>
      <c r="F1140" s="53"/>
      <c r="G1140" s="53"/>
      <c r="H1140" s="48" t="str">
        <f>"Return to "&amp;B1140</f>
        <v>Return to Corporation tax paid and repaid</v>
      </c>
      <c r="K1140" s="42">
        <v>31</v>
      </c>
      <c r="L1140" s="42">
        <v>1</v>
      </c>
    </row>
    <row r="1141" spans="1:12" ht="14">
      <c r="A1141" s="46"/>
      <c r="B1141" s="199"/>
      <c r="C1141" s="199"/>
      <c r="D1141" s="199"/>
      <c r="E1141" s="199"/>
      <c r="F1141" s="55"/>
      <c r="G1141" s="55"/>
      <c r="H1141" s="48"/>
      <c r="K1141" s="42">
        <v>0</v>
      </c>
      <c r="L1141" s="42">
        <v>1</v>
      </c>
    </row>
    <row r="1142" spans="1:12" ht="14">
      <c r="A1142" s="46"/>
      <c r="B1142" s="202"/>
      <c r="C1142" s="202"/>
      <c r="D1142" s="202"/>
      <c r="E1142" s="202"/>
      <c r="F1142" s="202"/>
      <c r="H1142" s="45"/>
      <c r="K1142" s="42">
        <v>0</v>
      </c>
      <c r="L1142" s="42">
        <v>1</v>
      </c>
    </row>
    <row r="1143" spans="1:12" ht="29.15" customHeight="1">
      <c r="A1143" s="46"/>
      <c r="B1143" s="244" t="s">
        <v>952</v>
      </c>
      <c r="C1143" s="244"/>
      <c r="D1143" s="244"/>
      <c r="E1143" s="244"/>
      <c r="F1143" s="244"/>
      <c r="G1143" s="244"/>
      <c r="H1143" s="244"/>
      <c r="K1143" s="42">
        <v>267</v>
      </c>
      <c r="L1143" s="42">
        <v>2</v>
      </c>
    </row>
    <row r="1144" spans="1:12" ht="14">
      <c r="A1144" s="46"/>
      <c r="B1144" s="244"/>
      <c r="C1144" s="244"/>
      <c r="D1144" s="244"/>
      <c r="E1144" s="244"/>
      <c r="F1144" s="244"/>
      <c r="G1144" s="43"/>
      <c r="H1144" s="43"/>
      <c r="K1144" s="42">
        <v>0</v>
      </c>
      <c r="L1144" s="42">
        <v>1</v>
      </c>
    </row>
    <row r="1145" spans="1:12" ht="14">
      <c r="A1145" s="46"/>
      <c r="B1145" s="244" t="s">
        <v>953</v>
      </c>
      <c r="C1145" s="244"/>
      <c r="D1145" s="244"/>
      <c r="E1145" s="244"/>
      <c r="F1145" s="244"/>
      <c r="G1145" s="244"/>
      <c r="H1145" s="244"/>
      <c r="K1145" s="42">
        <v>100</v>
      </c>
      <c r="L1145" s="42">
        <v>1</v>
      </c>
    </row>
    <row r="1146" spans="1:12" ht="14">
      <c r="A1146" s="46"/>
      <c r="B1146" s="244"/>
      <c r="C1146" s="244"/>
      <c r="D1146" s="244"/>
      <c r="E1146" s="244"/>
      <c r="F1146" s="244"/>
      <c r="G1146" s="43"/>
      <c r="H1146" s="43"/>
      <c r="K1146" s="42">
        <v>0</v>
      </c>
      <c r="L1146" s="42">
        <v>1</v>
      </c>
    </row>
    <row r="1147" spans="1:12" ht="14">
      <c r="A1147" s="46"/>
      <c r="B1147" s="244" t="s">
        <v>954</v>
      </c>
      <c r="C1147" s="244"/>
      <c r="D1147" s="244"/>
      <c r="E1147" s="244"/>
      <c r="F1147" s="244"/>
      <c r="G1147" s="244"/>
      <c r="H1147" s="244"/>
      <c r="K1147" s="42">
        <v>68</v>
      </c>
      <c r="L1147" s="42">
        <v>1</v>
      </c>
    </row>
    <row r="1148" spans="1:12" ht="14">
      <c r="A1148" s="46"/>
      <c r="B1148" s="198"/>
      <c r="C1148" s="198"/>
      <c r="D1148" s="198"/>
      <c r="E1148" s="198"/>
      <c r="F1148" s="198"/>
      <c r="H1148" s="45"/>
      <c r="K1148" s="42">
        <v>0</v>
      </c>
      <c r="L1148" s="42">
        <v>1</v>
      </c>
    </row>
    <row r="1149" spans="1:12" ht="14">
      <c r="A1149" s="46" t="s">
        <v>177</v>
      </c>
      <c r="B1149" s="199" t="s">
        <v>71</v>
      </c>
      <c r="C1149" s="199"/>
      <c r="D1149" s="199"/>
      <c r="E1149" s="199"/>
      <c r="F1149" s="53"/>
      <c r="G1149" s="53"/>
      <c r="H1149" s="48" t="str">
        <f>"Return to "&amp;B1149</f>
        <v>Return to Total debtors</v>
      </c>
      <c r="K1149" s="42">
        <v>13</v>
      </c>
      <c r="L1149" s="42">
        <v>1</v>
      </c>
    </row>
    <row r="1150" spans="1:12" ht="14">
      <c r="A1150" s="46"/>
      <c r="B1150" s="199"/>
      <c r="C1150" s="199"/>
      <c r="D1150" s="199"/>
      <c r="E1150" s="199"/>
      <c r="F1150" s="55"/>
      <c r="G1150" s="55"/>
      <c r="H1150" s="48"/>
      <c r="K1150" s="42">
        <v>0</v>
      </c>
      <c r="L1150" s="42">
        <v>1</v>
      </c>
    </row>
    <row r="1151" spans="1:12" ht="14">
      <c r="A1151" s="46"/>
      <c r="B1151" s="202"/>
      <c r="C1151" s="202"/>
      <c r="D1151" s="202"/>
      <c r="E1151" s="202"/>
      <c r="F1151" s="202"/>
      <c r="H1151" s="45"/>
      <c r="K1151" s="42">
        <v>0</v>
      </c>
      <c r="L1151" s="42">
        <v>1</v>
      </c>
    </row>
    <row r="1152" spans="1:12" ht="14">
      <c r="A1152" s="46"/>
      <c r="B1152" s="244" t="s">
        <v>955</v>
      </c>
      <c r="C1152" s="244"/>
      <c r="D1152" s="244"/>
      <c r="E1152" s="244"/>
      <c r="F1152" s="244"/>
      <c r="G1152" s="244"/>
      <c r="H1152" s="244"/>
      <c r="K1152" s="42">
        <v>125</v>
      </c>
      <c r="L1152" s="42">
        <v>1</v>
      </c>
    </row>
    <row r="1153" spans="1:12" ht="14">
      <c r="A1153" s="46"/>
      <c r="B1153" s="244"/>
      <c r="C1153" s="244"/>
      <c r="D1153" s="244"/>
      <c r="E1153" s="244"/>
      <c r="F1153" s="244"/>
      <c r="G1153" s="43"/>
      <c r="H1153" s="43"/>
      <c r="K1153" s="42">
        <v>0</v>
      </c>
      <c r="L1153" s="42">
        <v>1</v>
      </c>
    </row>
    <row r="1154" spans="1:12" ht="29.15" customHeight="1">
      <c r="A1154" s="46"/>
      <c r="B1154" s="244" t="s">
        <v>956</v>
      </c>
      <c r="C1154" s="244"/>
      <c r="D1154" s="244"/>
      <c r="E1154" s="244"/>
      <c r="F1154" s="244"/>
      <c r="G1154" s="244"/>
      <c r="H1154" s="244"/>
      <c r="K1154" s="42">
        <v>201</v>
      </c>
      <c r="L1154" s="42">
        <v>2</v>
      </c>
    </row>
    <row r="1155" spans="1:12" ht="14">
      <c r="A1155" s="46"/>
      <c r="B1155" s="244"/>
      <c r="C1155" s="244"/>
      <c r="D1155" s="244"/>
      <c r="E1155" s="244"/>
      <c r="F1155" s="244"/>
      <c r="G1155" s="43"/>
      <c r="H1155" s="43"/>
      <c r="K1155" s="42">
        <v>0</v>
      </c>
      <c r="L1155" s="42">
        <v>1</v>
      </c>
    </row>
    <row r="1156" spans="1:12" ht="29.15" customHeight="1">
      <c r="A1156" s="46"/>
      <c r="B1156" s="244" t="s">
        <v>957</v>
      </c>
      <c r="C1156" s="244"/>
      <c r="D1156" s="244"/>
      <c r="E1156" s="244"/>
      <c r="F1156" s="244"/>
      <c r="G1156" s="244"/>
      <c r="H1156" s="244"/>
      <c r="K1156" s="42">
        <v>198</v>
      </c>
      <c r="L1156" s="42">
        <v>2</v>
      </c>
    </row>
    <row r="1157" spans="1:12" ht="14">
      <c r="A1157" s="46"/>
      <c r="B1157" s="244"/>
      <c r="C1157" s="244"/>
      <c r="D1157" s="244"/>
      <c r="E1157" s="244"/>
      <c r="F1157" s="244"/>
      <c r="G1157" s="43"/>
      <c r="H1157" s="43"/>
      <c r="K1157" s="42">
        <v>0</v>
      </c>
      <c r="L1157" s="42">
        <v>1</v>
      </c>
    </row>
    <row r="1158" spans="1:12" ht="14">
      <c r="A1158" s="46"/>
      <c r="B1158" s="244" t="s">
        <v>958</v>
      </c>
      <c r="C1158" s="244"/>
      <c r="D1158" s="244"/>
      <c r="E1158" s="244"/>
      <c r="F1158" s="244"/>
      <c r="G1158" s="244"/>
      <c r="H1158" s="244"/>
      <c r="K1158" s="42">
        <v>155</v>
      </c>
      <c r="L1158" s="42">
        <v>1</v>
      </c>
    </row>
    <row r="1159" spans="1:12" ht="14">
      <c r="A1159" s="46"/>
      <c r="B1159" s="244"/>
      <c r="C1159" s="244"/>
      <c r="D1159" s="244"/>
      <c r="E1159" s="244"/>
      <c r="F1159" s="244"/>
      <c r="G1159" s="43"/>
      <c r="H1159" s="43"/>
      <c r="K1159" s="42">
        <v>0</v>
      </c>
      <c r="L1159" s="42">
        <v>1</v>
      </c>
    </row>
    <row r="1160" spans="1:12" ht="14">
      <c r="A1160" s="46"/>
      <c r="B1160" s="244" t="s">
        <v>959</v>
      </c>
      <c r="C1160" s="244"/>
      <c r="D1160" s="244"/>
      <c r="E1160" s="244"/>
      <c r="F1160" s="244"/>
      <c r="G1160" s="244"/>
      <c r="H1160" s="244"/>
      <c r="K1160" s="42">
        <v>102</v>
      </c>
      <c r="L1160" s="42">
        <v>1</v>
      </c>
    </row>
    <row r="1161" spans="1:12" ht="14">
      <c r="A1161" s="46"/>
      <c r="B1161" s="198"/>
      <c r="C1161" s="198"/>
      <c r="D1161" s="198"/>
      <c r="E1161" s="198"/>
      <c r="F1161" s="198"/>
      <c r="H1161" s="45"/>
      <c r="K1161" s="42">
        <v>0</v>
      </c>
      <c r="L1161" s="42">
        <v>1</v>
      </c>
    </row>
    <row r="1162" spans="1:12" ht="14">
      <c r="A1162" s="46" t="s">
        <v>178</v>
      </c>
      <c r="B1162" s="199" t="s">
        <v>72</v>
      </c>
      <c r="C1162" s="199"/>
      <c r="D1162" s="199"/>
      <c r="E1162" s="199"/>
      <c r="F1162" s="53"/>
      <c r="G1162" s="53"/>
      <c r="H1162" s="48" t="str">
        <f>"Return to "&amp;B1162</f>
        <v>Return to Other debtors</v>
      </c>
      <c r="K1162" s="42">
        <v>13</v>
      </c>
      <c r="L1162" s="42">
        <v>1</v>
      </c>
    </row>
    <row r="1163" spans="1:12" ht="14">
      <c r="A1163" s="46"/>
      <c r="B1163" s="199"/>
      <c r="C1163" s="199"/>
      <c r="D1163" s="199"/>
      <c r="E1163" s="199"/>
      <c r="F1163" s="55"/>
      <c r="G1163" s="55"/>
      <c r="H1163" s="48"/>
      <c r="K1163" s="42">
        <v>0</v>
      </c>
      <c r="L1163" s="42">
        <v>1</v>
      </c>
    </row>
    <row r="1164" spans="1:12" ht="14">
      <c r="A1164" s="46"/>
      <c r="B1164" s="202"/>
      <c r="C1164" s="202"/>
      <c r="D1164" s="202"/>
      <c r="E1164" s="202"/>
      <c r="F1164" s="202"/>
      <c r="H1164" s="45"/>
      <c r="K1164" s="42">
        <v>0</v>
      </c>
      <c r="L1164" s="42">
        <v>1</v>
      </c>
    </row>
    <row r="1165" spans="1:12" ht="29.15" customHeight="1">
      <c r="A1165" s="46"/>
      <c r="B1165" s="244" t="s">
        <v>960</v>
      </c>
      <c r="C1165" s="244"/>
      <c r="D1165" s="244"/>
      <c r="E1165" s="244"/>
      <c r="F1165" s="244"/>
      <c r="G1165" s="244"/>
      <c r="H1165" s="244"/>
      <c r="K1165" s="42">
        <v>213</v>
      </c>
      <c r="L1165" s="42">
        <v>2</v>
      </c>
    </row>
    <row r="1166" spans="1:12" ht="14">
      <c r="A1166" s="46"/>
      <c r="B1166" s="198"/>
      <c r="C1166" s="198"/>
      <c r="D1166" s="198"/>
      <c r="E1166" s="198"/>
      <c r="F1166" s="198"/>
      <c r="H1166" s="45"/>
      <c r="K1166" s="42">
        <v>0</v>
      </c>
      <c r="L1166" s="42">
        <v>1</v>
      </c>
    </row>
    <row r="1167" spans="1:12" ht="14">
      <c r="A1167" s="46"/>
      <c r="B1167" s="244" t="s">
        <v>961</v>
      </c>
      <c r="C1167" s="244"/>
      <c r="D1167" s="244"/>
      <c r="E1167" s="244"/>
      <c r="F1167" s="244"/>
      <c r="G1167" s="244"/>
      <c r="H1167" s="244"/>
      <c r="K1167" s="42">
        <v>122</v>
      </c>
      <c r="L1167" s="42">
        <v>1</v>
      </c>
    </row>
    <row r="1168" spans="1:12" ht="14">
      <c r="A1168" s="46"/>
      <c r="B1168" s="198"/>
      <c r="C1168" s="198"/>
      <c r="D1168" s="198"/>
      <c r="E1168" s="198"/>
      <c r="F1168" s="198"/>
      <c r="H1168" s="45"/>
      <c r="K1168" s="42">
        <v>0</v>
      </c>
      <c r="L1168" s="42">
        <v>1</v>
      </c>
    </row>
    <row r="1169" spans="2:12" ht="14">
      <c r="B1169" s="244" t="s">
        <v>962</v>
      </c>
      <c r="C1169" s="244"/>
      <c r="D1169" s="244"/>
      <c r="E1169" s="244"/>
      <c r="F1169" s="244"/>
      <c r="G1169" s="244"/>
      <c r="H1169" s="244"/>
      <c r="K1169" s="42">
        <v>125</v>
      </c>
      <c r="L1169" s="42">
        <v>1</v>
      </c>
    </row>
    <row r="1170" spans="2:12" ht="14">
      <c r="B1170" s="30" t="s">
        <v>215</v>
      </c>
      <c r="C1170" s="198" t="s">
        <v>963</v>
      </c>
      <c r="D1170" s="198"/>
      <c r="E1170" s="198"/>
      <c r="F1170" s="198"/>
      <c r="H1170" s="45"/>
      <c r="K1170" s="42">
        <v>1</v>
      </c>
      <c r="L1170" s="42">
        <v>1</v>
      </c>
    </row>
    <row r="1171" spans="2:12" ht="14">
      <c r="B1171" s="30" t="s">
        <v>215</v>
      </c>
      <c r="C1171" s="198" t="s">
        <v>964</v>
      </c>
      <c r="D1171" s="198"/>
      <c r="E1171" s="198"/>
      <c r="F1171" s="198"/>
      <c r="H1171" s="45"/>
      <c r="K1171" s="42">
        <v>1</v>
      </c>
      <c r="L1171" s="42">
        <v>1</v>
      </c>
    </row>
    <row r="1172" spans="2:12" ht="14">
      <c r="B1172" s="30" t="s">
        <v>215</v>
      </c>
      <c r="C1172" s="198" t="s">
        <v>965</v>
      </c>
      <c r="D1172" s="198"/>
      <c r="E1172" s="198"/>
      <c r="F1172" s="198"/>
      <c r="H1172" s="45"/>
      <c r="K1172" s="42">
        <v>1</v>
      </c>
      <c r="L1172" s="42">
        <v>1</v>
      </c>
    </row>
    <row r="1173" spans="2:12" ht="14">
      <c r="B1173" s="198"/>
      <c r="C1173" s="198"/>
      <c r="D1173" s="198"/>
      <c r="E1173" s="198"/>
      <c r="F1173" s="198"/>
      <c r="H1173" s="45"/>
      <c r="K1173" s="42">
        <v>0</v>
      </c>
      <c r="L1173" s="42">
        <v>1</v>
      </c>
    </row>
    <row r="1174" spans="2:12" ht="14">
      <c r="B1174" s="198" t="s">
        <v>966</v>
      </c>
      <c r="C1174" s="198"/>
      <c r="D1174" s="198"/>
      <c r="E1174" s="198"/>
      <c r="F1174" s="198"/>
      <c r="H1174" s="45"/>
      <c r="K1174" s="42">
        <v>62</v>
      </c>
      <c r="L1174" s="42">
        <v>1</v>
      </c>
    </row>
    <row r="1175" spans="2:12" ht="14">
      <c r="B1175" s="30" t="s">
        <v>215</v>
      </c>
      <c r="C1175" s="198" t="s">
        <v>963</v>
      </c>
      <c r="D1175" s="198"/>
      <c r="E1175" s="198"/>
      <c r="F1175" s="198"/>
      <c r="H1175" s="45"/>
      <c r="K1175" s="42">
        <v>1</v>
      </c>
      <c r="L1175" s="42">
        <v>1</v>
      </c>
    </row>
    <row r="1176" spans="2:12" ht="14">
      <c r="B1176" s="30" t="s">
        <v>215</v>
      </c>
      <c r="C1176" s="198" t="s">
        <v>967</v>
      </c>
      <c r="D1176" s="198"/>
      <c r="E1176" s="198"/>
      <c r="F1176" s="198"/>
      <c r="H1176" s="45"/>
      <c r="K1176" s="42">
        <v>1</v>
      </c>
      <c r="L1176" s="42">
        <v>1</v>
      </c>
    </row>
    <row r="1177" spans="2:12" ht="14">
      <c r="B1177" s="30" t="s">
        <v>215</v>
      </c>
      <c r="C1177" s="198" t="s">
        <v>968</v>
      </c>
      <c r="D1177" s="198"/>
      <c r="E1177" s="198"/>
      <c r="F1177" s="198"/>
      <c r="H1177" s="45"/>
      <c r="K1177" s="42">
        <v>1</v>
      </c>
      <c r="L1177" s="42">
        <v>1</v>
      </c>
    </row>
    <row r="1178" spans="2:12" ht="14">
      <c r="B1178" s="198"/>
      <c r="C1178" s="198"/>
      <c r="D1178" s="198"/>
      <c r="E1178" s="198"/>
      <c r="F1178" s="198"/>
      <c r="H1178" s="45"/>
      <c r="K1178" s="42">
        <v>0</v>
      </c>
      <c r="L1178" s="42">
        <v>1</v>
      </c>
    </row>
    <row r="1179" spans="2:12" ht="14">
      <c r="B1179" s="244" t="s">
        <v>969</v>
      </c>
      <c r="C1179" s="244"/>
      <c r="D1179" s="244"/>
      <c r="E1179" s="244"/>
      <c r="F1179" s="244"/>
      <c r="G1179" s="244"/>
      <c r="H1179" s="244"/>
      <c r="K1179" s="42">
        <v>135</v>
      </c>
      <c r="L1179" s="42">
        <v>1</v>
      </c>
    </row>
    <row r="1180" spans="2:12" ht="14">
      <c r="B1180" s="30" t="s">
        <v>215</v>
      </c>
      <c r="C1180" s="198" t="s">
        <v>970</v>
      </c>
      <c r="D1180" s="198"/>
      <c r="E1180" s="198"/>
      <c r="F1180" s="198"/>
      <c r="H1180" s="45"/>
      <c r="K1180" s="42">
        <v>1</v>
      </c>
      <c r="L1180" s="42">
        <v>1</v>
      </c>
    </row>
    <row r="1181" spans="2:12" ht="14">
      <c r="B1181" s="30" t="s">
        <v>215</v>
      </c>
      <c r="C1181" s="198" t="s">
        <v>971</v>
      </c>
      <c r="D1181" s="198"/>
      <c r="E1181" s="198"/>
      <c r="F1181" s="198"/>
      <c r="H1181" s="45"/>
      <c r="K1181" s="42">
        <v>1</v>
      </c>
      <c r="L1181" s="42">
        <v>1</v>
      </c>
    </row>
    <row r="1182" spans="2:12" ht="14">
      <c r="B1182" s="30" t="s">
        <v>215</v>
      </c>
      <c r="C1182" s="198" t="s">
        <v>972</v>
      </c>
      <c r="D1182" s="198"/>
      <c r="E1182" s="198"/>
      <c r="F1182" s="198"/>
      <c r="H1182" s="45"/>
      <c r="K1182" s="42">
        <v>1</v>
      </c>
      <c r="L1182" s="42">
        <v>1</v>
      </c>
    </row>
    <row r="1183" spans="2:12" ht="14">
      <c r="B1183" s="30" t="s">
        <v>215</v>
      </c>
      <c r="C1183" s="198" t="s">
        <v>973</v>
      </c>
      <c r="D1183" s="198"/>
      <c r="E1183" s="198"/>
      <c r="F1183" s="198"/>
      <c r="H1183" s="45"/>
      <c r="K1183" s="42">
        <v>1</v>
      </c>
      <c r="L1183" s="42">
        <v>1</v>
      </c>
    </row>
    <row r="1184" spans="2:12" ht="14">
      <c r="B1184" s="198"/>
      <c r="C1184" s="198"/>
      <c r="D1184" s="198"/>
      <c r="E1184" s="198"/>
      <c r="F1184" s="198"/>
      <c r="H1184" s="45"/>
      <c r="K1184" s="42">
        <v>0</v>
      </c>
      <c r="L1184" s="42">
        <v>1</v>
      </c>
    </row>
    <row r="1185" spans="1:12" ht="14">
      <c r="A1185" s="46" t="s">
        <v>179</v>
      </c>
      <c r="B1185" s="199" t="s">
        <v>73</v>
      </c>
      <c r="C1185" s="199"/>
      <c r="D1185" s="199"/>
      <c r="E1185" s="199"/>
      <c r="F1185" s="53"/>
      <c r="G1185" s="53"/>
      <c r="H1185" s="48" t="str">
        <f>"Return to "&amp;B1185</f>
        <v>Return to Prepayments and accrued income</v>
      </c>
      <c r="K1185" s="42">
        <v>30</v>
      </c>
      <c r="L1185" s="42">
        <v>1</v>
      </c>
    </row>
    <row r="1186" spans="1:12" ht="14">
      <c r="A1186" s="46"/>
      <c r="B1186" s="199"/>
      <c r="C1186" s="199"/>
      <c r="D1186" s="199"/>
      <c r="E1186" s="199"/>
      <c r="F1186" s="55"/>
      <c r="G1186" s="55"/>
      <c r="H1186" s="48"/>
      <c r="K1186" s="42">
        <v>0</v>
      </c>
      <c r="L1186" s="42">
        <v>1</v>
      </c>
    </row>
    <row r="1187" spans="1:12" ht="14">
      <c r="A1187" s="46"/>
      <c r="B1187" s="202"/>
      <c r="C1187" s="202"/>
      <c r="D1187" s="202"/>
      <c r="E1187" s="202"/>
      <c r="F1187" s="202"/>
      <c r="H1187" s="45"/>
      <c r="K1187" s="42">
        <v>0</v>
      </c>
      <c r="L1187" s="42">
        <v>1</v>
      </c>
    </row>
    <row r="1188" spans="1:12" ht="29.15" customHeight="1">
      <c r="A1188" s="46"/>
      <c r="B1188" s="244" t="s">
        <v>974</v>
      </c>
      <c r="C1188" s="244"/>
      <c r="D1188" s="244"/>
      <c r="E1188" s="244"/>
      <c r="F1188" s="244"/>
      <c r="G1188" s="244"/>
      <c r="H1188" s="244"/>
      <c r="K1188" s="42">
        <v>229</v>
      </c>
      <c r="L1188" s="42">
        <v>2</v>
      </c>
    </row>
    <row r="1189" spans="1:12" ht="14">
      <c r="A1189" s="46"/>
      <c r="B1189" s="244"/>
      <c r="C1189" s="244"/>
      <c r="D1189" s="244"/>
      <c r="E1189" s="244"/>
      <c r="F1189" s="244"/>
      <c r="G1189" s="43"/>
      <c r="H1189" s="43"/>
      <c r="K1189" s="42">
        <v>0</v>
      </c>
      <c r="L1189" s="42">
        <v>1</v>
      </c>
    </row>
    <row r="1190" spans="1:12" ht="14">
      <c r="A1190" s="46"/>
      <c r="B1190" s="244" t="s">
        <v>975</v>
      </c>
      <c r="C1190" s="244"/>
      <c r="D1190" s="244"/>
      <c r="E1190" s="244"/>
      <c r="F1190" s="244"/>
      <c r="G1190" s="244"/>
      <c r="H1190" s="244"/>
      <c r="K1190" s="42">
        <v>114</v>
      </c>
      <c r="L1190" s="42">
        <v>1</v>
      </c>
    </row>
    <row r="1191" spans="1:12" ht="14">
      <c r="A1191" s="46"/>
      <c r="B1191" s="198"/>
      <c r="C1191" s="198"/>
      <c r="D1191" s="198"/>
      <c r="E1191" s="198"/>
      <c r="F1191" s="198"/>
      <c r="H1191" s="45"/>
      <c r="K1191" s="42">
        <v>0</v>
      </c>
      <c r="L1191" s="42">
        <v>1</v>
      </c>
    </row>
    <row r="1192" spans="1:12" ht="14">
      <c r="A1192" s="46"/>
      <c r="B1192" s="244" t="s">
        <v>976</v>
      </c>
      <c r="C1192" s="244"/>
      <c r="D1192" s="244"/>
      <c r="E1192" s="244"/>
      <c r="F1192" s="244"/>
      <c r="G1192" s="244"/>
      <c r="H1192" s="244"/>
      <c r="K1192" s="42">
        <v>143</v>
      </c>
      <c r="L1192" s="42">
        <v>1</v>
      </c>
    </row>
    <row r="1193" spans="1:12" ht="14">
      <c r="A1193" s="46"/>
      <c r="B1193" s="30" t="s">
        <v>215</v>
      </c>
      <c r="C1193" s="198" t="s">
        <v>977</v>
      </c>
      <c r="D1193" s="198"/>
      <c r="E1193" s="198"/>
      <c r="F1193" s="198"/>
      <c r="H1193" s="45"/>
      <c r="K1193" s="42">
        <v>1</v>
      </c>
      <c r="L1193" s="42">
        <v>1</v>
      </c>
    </row>
    <row r="1194" spans="1:12" ht="14">
      <c r="A1194" s="46"/>
      <c r="B1194" s="30" t="s">
        <v>215</v>
      </c>
      <c r="C1194" s="198" t="s">
        <v>978</v>
      </c>
      <c r="D1194" s="198"/>
      <c r="E1194" s="198"/>
      <c r="F1194" s="198"/>
      <c r="H1194" s="45"/>
      <c r="K1194" s="42">
        <v>1</v>
      </c>
      <c r="L1194" s="42">
        <v>1</v>
      </c>
    </row>
    <row r="1195" spans="1:12" ht="14">
      <c r="A1195" s="46"/>
      <c r="B1195" s="30" t="s">
        <v>215</v>
      </c>
      <c r="C1195" s="198" t="s">
        <v>979</v>
      </c>
      <c r="D1195" s="198"/>
      <c r="E1195" s="198"/>
      <c r="F1195" s="198"/>
      <c r="H1195" s="45"/>
      <c r="K1195" s="42">
        <v>1</v>
      </c>
      <c r="L1195" s="42">
        <v>1</v>
      </c>
    </row>
    <row r="1196" spans="1:12" ht="14">
      <c r="A1196" s="46"/>
      <c r="B1196" s="30" t="s">
        <v>215</v>
      </c>
      <c r="C1196" s="198" t="s">
        <v>973</v>
      </c>
      <c r="D1196" s="198"/>
      <c r="E1196" s="198"/>
      <c r="F1196" s="198"/>
      <c r="H1196" s="45"/>
      <c r="K1196" s="42">
        <v>1</v>
      </c>
      <c r="L1196" s="42">
        <v>1</v>
      </c>
    </row>
    <row r="1197" spans="1:12" ht="14">
      <c r="A1197" s="46"/>
      <c r="B1197" s="198"/>
      <c r="C1197" s="198"/>
      <c r="D1197" s="198"/>
      <c r="E1197" s="198"/>
      <c r="F1197" s="198"/>
      <c r="H1197" s="45"/>
      <c r="K1197" s="42">
        <v>0</v>
      </c>
      <c r="L1197" s="42">
        <v>1</v>
      </c>
    </row>
    <row r="1198" spans="1:12" ht="14">
      <c r="A1198" s="46" t="s">
        <v>180</v>
      </c>
      <c r="B1198" s="199" t="s">
        <v>74</v>
      </c>
      <c r="C1198" s="199"/>
      <c r="D1198" s="199"/>
      <c r="E1198" s="199"/>
      <c r="F1198" s="53"/>
      <c r="G1198" s="53"/>
      <c r="H1198" s="48" t="str">
        <f>"Return to "&amp;B1198</f>
        <v>Return to Total creditors</v>
      </c>
      <c r="K1198" s="42">
        <v>15</v>
      </c>
      <c r="L1198" s="42">
        <v>1</v>
      </c>
    </row>
    <row r="1199" spans="1:12" ht="14">
      <c r="A1199" s="46"/>
      <c r="B1199" s="199"/>
      <c r="C1199" s="199"/>
      <c r="D1199" s="199"/>
      <c r="E1199" s="199"/>
      <c r="F1199" s="55"/>
      <c r="G1199" s="55"/>
      <c r="H1199" s="48"/>
      <c r="K1199" s="42">
        <v>0</v>
      </c>
      <c r="L1199" s="42">
        <v>1</v>
      </c>
    </row>
    <row r="1200" spans="1:12" ht="14">
      <c r="A1200" s="46"/>
      <c r="B1200" s="202"/>
      <c r="C1200" s="202"/>
      <c r="D1200" s="202"/>
      <c r="E1200" s="202"/>
      <c r="F1200" s="202"/>
      <c r="H1200" s="45"/>
      <c r="K1200" s="42">
        <v>0</v>
      </c>
      <c r="L1200" s="42">
        <v>1</v>
      </c>
    </row>
    <row r="1201" spans="1:12" ht="14">
      <c r="A1201" s="46"/>
      <c r="B1201" s="244" t="s">
        <v>980</v>
      </c>
      <c r="C1201" s="244"/>
      <c r="D1201" s="244"/>
      <c r="E1201" s="244"/>
      <c r="F1201" s="244"/>
      <c r="G1201" s="244"/>
      <c r="H1201" s="244"/>
      <c r="K1201" s="42">
        <v>131</v>
      </c>
      <c r="L1201" s="42">
        <v>1</v>
      </c>
    </row>
    <row r="1202" spans="1:12" ht="14">
      <c r="A1202" s="46"/>
      <c r="B1202" s="244"/>
      <c r="C1202" s="244"/>
      <c r="D1202" s="244"/>
      <c r="E1202" s="244"/>
      <c r="F1202" s="244"/>
      <c r="G1202" s="43"/>
      <c r="H1202" s="43"/>
      <c r="K1202" s="42">
        <v>0</v>
      </c>
      <c r="L1202" s="42">
        <v>1</v>
      </c>
    </row>
    <row r="1203" spans="1:12" ht="29.15" customHeight="1">
      <c r="A1203" s="46"/>
      <c r="B1203" s="244" t="s">
        <v>981</v>
      </c>
      <c r="C1203" s="244"/>
      <c r="D1203" s="244"/>
      <c r="E1203" s="244"/>
      <c r="F1203" s="244"/>
      <c r="G1203" s="244"/>
      <c r="H1203" s="244"/>
      <c r="K1203" s="42">
        <v>204</v>
      </c>
      <c r="L1203" s="42">
        <v>2</v>
      </c>
    </row>
    <row r="1204" spans="1:12" ht="14">
      <c r="A1204" s="46"/>
      <c r="B1204" s="244"/>
      <c r="C1204" s="244"/>
      <c r="D1204" s="244"/>
      <c r="E1204" s="244"/>
      <c r="F1204" s="244"/>
      <c r="G1204" s="43"/>
      <c r="H1204" s="43"/>
      <c r="K1204" s="42">
        <v>0</v>
      </c>
      <c r="L1204" s="42">
        <v>1</v>
      </c>
    </row>
    <row r="1205" spans="1:12" ht="29.15" customHeight="1">
      <c r="A1205" s="46"/>
      <c r="B1205" s="244" t="s">
        <v>982</v>
      </c>
      <c r="C1205" s="244"/>
      <c r="D1205" s="244"/>
      <c r="E1205" s="244"/>
      <c r="F1205" s="244"/>
      <c r="G1205" s="244"/>
      <c r="H1205" s="244"/>
      <c r="K1205" s="42">
        <v>200</v>
      </c>
      <c r="L1205" s="42">
        <v>2</v>
      </c>
    </row>
    <row r="1206" spans="1:12" ht="14">
      <c r="A1206" s="46"/>
      <c r="B1206" s="244"/>
      <c r="C1206" s="244"/>
      <c r="D1206" s="244"/>
      <c r="E1206" s="244"/>
      <c r="F1206" s="244"/>
      <c r="G1206" s="43"/>
      <c r="H1206" s="43"/>
      <c r="K1206" s="42">
        <v>0</v>
      </c>
      <c r="L1206" s="42">
        <v>1</v>
      </c>
    </row>
    <row r="1207" spans="1:12" ht="14">
      <c r="A1207" s="46"/>
      <c r="B1207" s="244" t="s">
        <v>983</v>
      </c>
      <c r="C1207" s="244"/>
      <c r="D1207" s="244"/>
      <c r="E1207" s="244"/>
      <c r="F1207" s="244"/>
      <c r="G1207" s="244"/>
      <c r="H1207" s="244"/>
      <c r="K1207" s="42">
        <v>156</v>
      </c>
      <c r="L1207" s="42">
        <v>1</v>
      </c>
    </row>
    <row r="1208" spans="1:12" ht="14">
      <c r="A1208" s="46"/>
      <c r="B1208" s="244"/>
      <c r="C1208" s="244"/>
      <c r="D1208" s="244"/>
      <c r="E1208" s="244"/>
      <c r="F1208" s="244"/>
      <c r="G1208" s="43"/>
      <c r="H1208" s="43"/>
      <c r="K1208" s="42">
        <v>0</v>
      </c>
      <c r="L1208" s="42">
        <v>1</v>
      </c>
    </row>
    <row r="1209" spans="1:12" ht="14">
      <c r="A1209" s="46"/>
      <c r="B1209" s="244" t="s">
        <v>984</v>
      </c>
      <c r="C1209" s="244"/>
      <c r="D1209" s="244"/>
      <c r="E1209" s="244"/>
      <c r="F1209" s="244"/>
      <c r="G1209" s="244"/>
      <c r="H1209" s="244"/>
      <c r="K1209" s="42">
        <v>101</v>
      </c>
      <c r="L1209" s="42">
        <v>1</v>
      </c>
    </row>
    <row r="1210" spans="1:12" ht="14">
      <c r="A1210" s="46"/>
      <c r="B1210" s="198"/>
      <c r="C1210" s="198"/>
      <c r="D1210" s="198"/>
      <c r="E1210" s="198"/>
      <c r="F1210" s="198"/>
      <c r="H1210" s="45"/>
      <c r="K1210" s="42">
        <v>0</v>
      </c>
      <c r="L1210" s="42">
        <v>1</v>
      </c>
    </row>
    <row r="1211" spans="1:12" ht="14">
      <c r="A1211" s="46" t="s">
        <v>181</v>
      </c>
      <c r="B1211" s="199" t="s">
        <v>75</v>
      </c>
      <c r="C1211" s="199"/>
      <c r="D1211" s="199"/>
      <c r="E1211" s="199"/>
      <c r="F1211" s="53"/>
      <c r="G1211" s="53"/>
      <c r="H1211" s="48" t="str">
        <f>"Return to "&amp;B1211</f>
        <v>Return to Other creditors</v>
      </c>
      <c r="K1211" s="42">
        <v>15</v>
      </c>
      <c r="L1211" s="42">
        <v>1</v>
      </c>
    </row>
    <row r="1212" spans="1:12" ht="14">
      <c r="A1212" s="46"/>
      <c r="B1212" s="199"/>
      <c r="C1212" s="199"/>
      <c r="D1212" s="199"/>
      <c r="E1212" s="199"/>
      <c r="F1212" s="55"/>
      <c r="G1212" s="55"/>
      <c r="H1212" s="48"/>
      <c r="K1212" s="42">
        <v>0</v>
      </c>
      <c r="L1212" s="42">
        <v>1</v>
      </c>
    </row>
    <row r="1213" spans="1:12" ht="14">
      <c r="A1213" s="46"/>
      <c r="B1213" s="202"/>
      <c r="C1213" s="202"/>
      <c r="D1213" s="202"/>
      <c r="E1213" s="202"/>
      <c r="F1213" s="202"/>
      <c r="H1213" s="45"/>
      <c r="K1213" s="42">
        <v>0</v>
      </c>
      <c r="L1213" s="42">
        <v>1</v>
      </c>
    </row>
    <row r="1214" spans="1:12" ht="29.15" customHeight="1">
      <c r="A1214" s="46"/>
      <c r="B1214" s="244" t="s">
        <v>985</v>
      </c>
      <c r="C1214" s="244"/>
      <c r="D1214" s="244"/>
      <c r="E1214" s="244"/>
      <c r="F1214" s="244"/>
      <c r="G1214" s="244"/>
      <c r="H1214" s="244"/>
      <c r="K1214" s="42">
        <v>179</v>
      </c>
      <c r="L1214" s="42">
        <v>2</v>
      </c>
    </row>
    <row r="1215" spans="1:12" ht="14">
      <c r="A1215" s="46"/>
      <c r="B1215" s="244"/>
      <c r="C1215" s="244"/>
      <c r="D1215" s="244"/>
      <c r="E1215" s="244"/>
      <c r="F1215" s="244"/>
      <c r="G1215" s="43"/>
      <c r="H1215" s="43"/>
      <c r="K1215" s="42">
        <v>0</v>
      </c>
      <c r="L1215" s="42">
        <v>1</v>
      </c>
    </row>
    <row r="1216" spans="1:12" ht="14">
      <c r="A1216" s="46"/>
      <c r="B1216" s="244" t="s">
        <v>986</v>
      </c>
      <c r="C1216" s="244"/>
      <c r="D1216" s="244"/>
      <c r="E1216" s="244"/>
      <c r="F1216" s="244"/>
      <c r="G1216" s="244"/>
      <c r="H1216" s="244"/>
      <c r="K1216" s="42">
        <v>126</v>
      </c>
      <c r="L1216" s="42">
        <v>1</v>
      </c>
    </row>
    <row r="1217" spans="1:12" ht="14">
      <c r="A1217" s="46"/>
      <c r="B1217" s="244"/>
      <c r="C1217" s="244"/>
      <c r="D1217" s="244"/>
      <c r="E1217" s="244"/>
      <c r="F1217" s="244"/>
      <c r="G1217" s="43"/>
      <c r="H1217" s="43"/>
      <c r="K1217" s="42">
        <v>0</v>
      </c>
      <c r="L1217" s="42">
        <v>1</v>
      </c>
    </row>
    <row r="1218" spans="1:12" ht="29.15" customHeight="1">
      <c r="A1218" s="46"/>
      <c r="B1218" s="244" t="s">
        <v>987</v>
      </c>
      <c r="C1218" s="244"/>
      <c r="D1218" s="244"/>
      <c r="E1218" s="244"/>
      <c r="F1218" s="244"/>
      <c r="G1218" s="244"/>
      <c r="H1218" s="244"/>
      <c r="K1218" s="42">
        <v>236</v>
      </c>
      <c r="L1218" s="42">
        <v>2</v>
      </c>
    </row>
    <row r="1219" spans="1:12" ht="14">
      <c r="A1219" s="46"/>
      <c r="B1219" s="244"/>
      <c r="C1219" s="244"/>
      <c r="D1219" s="244"/>
      <c r="E1219" s="244"/>
      <c r="F1219" s="244"/>
      <c r="G1219" s="43"/>
      <c r="H1219" s="43"/>
      <c r="K1219" s="42">
        <v>0</v>
      </c>
      <c r="L1219" s="42">
        <v>1</v>
      </c>
    </row>
    <row r="1220" spans="1:12" ht="42" customHeight="1">
      <c r="A1220" s="46"/>
      <c r="B1220" s="244" t="s">
        <v>988</v>
      </c>
      <c r="C1220" s="244"/>
      <c r="D1220" s="244"/>
      <c r="E1220" s="244"/>
      <c r="F1220" s="244"/>
      <c r="G1220" s="244"/>
      <c r="H1220" s="244"/>
      <c r="K1220" s="42">
        <v>385</v>
      </c>
      <c r="L1220" s="42">
        <v>3</v>
      </c>
    </row>
    <row r="1221" spans="1:12" ht="14">
      <c r="A1221" s="46"/>
      <c r="B1221" s="198"/>
      <c r="C1221" s="198"/>
      <c r="D1221" s="198"/>
      <c r="E1221" s="198"/>
      <c r="F1221" s="198"/>
      <c r="H1221" s="45"/>
      <c r="K1221" s="42">
        <v>0</v>
      </c>
      <c r="L1221" s="42">
        <v>1</v>
      </c>
    </row>
    <row r="1222" spans="1:12" ht="14">
      <c r="A1222" s="46" t="s">
        <v>182</v>
      </c>
      <c r="B1222" s="199" t="s">
        <v>76</v>
      </c>
      <c r="C1222" s="199"/>
      <c r="D1222" s="199"/>
      <c r="E1222" s="199"/>
      <c r="F1222" s="53"/>
      <c r="G1222" s="53"/>
      <c r="H1222" s="48" t="str">
        <f>"Return to "&amp;B1222</f>
        <v>Return to Accruals and deferred income</v>
      </c>
      <c r="K1222" s="42">
        <v>28</v>
      </c>
      <c r="L1222" s="42">
        <v>1</v>
      </c>
    </row>
    <row r="1223" spans="1:12" ht="14">
      <c r="A1223" s="46"/>
      <c r="B1223" s="199"/>
      <c r="C1223" s="199"/>
      <c r="D1223" s="199"/>
      <c r="E1223" s="199"/>
      <c r="F1223" s="55"/>
      <c r="G1223" s="55"/>
      <c r="H1223" s="48"/>
      <c r="K1223" s="42">
        <v>0</v>
      </c>
      <c r="L1223" s="42">
        <v>1</v>
      </c>
    </row>
    <row r="1224" spans="1:12" ht="14">
      <c r="A1224" s="46"/>
      <c r="B1224" s="202"/>
      <c r="C1224" s="202"/>
      <c r="D1224" s="202"/>
      <c r="E1224" s="202"/>
      <c r="F1224" s="202"/>
      <c r="H1224" s="45"/>
      <c r="K1224" s="42">
        <v>0</v>
      </c>
      <c r="L1224" s="42">
        <v>1</v>
      </c>
    </row>
    <row r="1225" spans="1:12" ht="29.15" customHeight="1">
      <c r="A1225" s="46"/>
      <c r="B1225" s="244" t="s">
        <v>989</v>
      </c>
      <c r="C1225" s="244"/>
      <c r="D1225" s="244"/>
      <c r="E1225" s="244"/>
      <c r="F1225" s="244"/>
      <c r="G1225" s="244"/>
      <c r="H1225" s="244"/>
      <c r="K1225" s="42">
        <v>192</v>
      </c>
      <c r="L1225" s="42">
        <v>2</v>
      </c>
    </row>
    <row r="1226" spans="1:12" ht="14">
      <c r="A1226" s="46"/>
      <c r="B1226" s="198"/>
      <c r="C1226" s="198"/>
      <c r="D1226" s="198"/>
      <c r="E1226" s="198"/>
      <c r="F1226" s="198"/>
      <c r="H1226" s="45"/>
      <c r="K1226" s="42">
        <v>0</v>
      </c>
      <c r="L1226" s="42">
        <v>1</v>
      </c>
    </row>
    <row r="1227" spans="1:12" ht="29.15" customHeight="1">
      <c r="A1227" s="46"/>
      <c r="B1227" s="244" t="s">
        <v>990</v>
      </c>
      <c r="C1227" s="244"/>
      <c r="D1227" s="244"/>
      <c r="E1227" s="244"/>
      <c r="F1227" s="244"/>
      <c r="G1227" s="244"/>
      <c r="H1227" s="244"/>
      <c r="K1227" s="42">
        <v>201</v>
      </c>
      <c r="L1227" s="42">
        <v>2</v>
      </c>
    </row>
    <row r="1228" spans="1:12" ht="14">
      <c r="A1228" s="46"/>
      <c r="B1228" s="252" t="s">
        <v>991</v>
      </c>
      <c r="C1228" s="252"/>
      <c r="D1228" s="252"/>
      <c r="E1228" s="252"/>
      <c r="F1228" s="252"/>
      <c r="H1228" s="45"/>
      <c r="K1228" s="42">
        <v>28</v>
      </c>
      <c r="L1228" s="42">
        <v>1</v>
      </c>
    </row>
    <row r="1229" spans="1:12" ht="14">
      <c r="A1229" s="46"/>
      <c r="B1229" s="198"/>
      <c r="C1229" s="198"/>
      <c r="D1229" s="198"/>
      <c r="E1229" s="198"/>
      <c r="F1229" s="198"/>
      <c r="H1229" s="45"/>
      <c r="K1229" s="42">
        <v>0</v>
      </c>
      <c r="L1229" s="42">
        <v>1</v>
      </c>
    </row>
    <row r="1230" spans="1:12" ht="14">
      <c r="A1230" s="46" t="s">
        <v>183</v>
      </c>
      <c r="B1230" s="199" t="s">
        <v>77</v>
      </c>
      <c r="C1230" s="199"/>
      <c r="D1230" s="199"/>
      <c r="E1230" s="199"/>
      <c r="F1230" s="53"/>
      <c r="G1230" s="53"/>
      <c r="H1230" s="48" t="str">
        <f>"Return to "&amp;B1230</f>
        <v>Return to Intercompany indebtedness</v>
      </c>
      <c r="K1230" s="42">
        <v>25</v>
      </c>
      <c r="L1230" s="42">
        <v>1</v>
      </c>
    </row>
    <row r="1231" spans="1:12" ht="14">
      <c r="A1231" s="46"/>
      <c r="B1231" s="199"/>
      <c r="C1231" s="199"/>
      <c r="D1231" s="199"/>
      <c r="E1231" s="199"/>
      <c r="F1231" s="55"/>
      <c r="G1231" s="55"/>
      <c r="H1231" s="48"/>
      <c r="K1231" s="42">
        <v>0</v>
      </c>
      <c r="L1231" s="42">
        <v>1</v>
      </c>
    </row>
    <row r="1232" spans="1:12" ht="14">
      <c r="A1232" s="46"/>
      <c r="B1232" s="202"/>
      <c r="C1232" s="202"/>
      <c r="D1232" s="202"/>
      <c r="E1232" s="202"/>
      <c r="F1232" s="202"/>
      <c r="H1232" s="45"/>
      <c r="K1232" s="42">
        <v>0</v>
      </c>
      <c r="L1232" s="42">
        <v>1</v>
      </c>
    </row>
    <row r="1233" spans="2:12" ht="14">
      <c r="B1233" s="198" t="s">
        <v>992</v>
      </c>
      <c r="C1233" s="198"/>
      <c r="D1233" s="198"/>
      <c r="E1233" s="198"/>
      <c r="F1233" s="198"/>
      <c r="H1233" s="45"/>
      <c r="K1233" s="42">
        <v>76</v>
      </c>
      <c r="L1233" s="42">
        <v>1</v>
      </c>
    </row>
    <row r="1234" spans="2:12" ht="14">
      <c r="B1234" s="30" t="s">
        <v>215</v>
      </c>
      <c r="C1234" s="198" t="s">
        <v>993</v>
      </c>
      <c r="D1234" s="198"/>
      <c r="E1234" s="198"/>
      <c r="F1234" s="198"/>
      <c r="H1234" s="45"/>
      <c r="K1234" s="42">
        <v>1</v>
      </c>
      <c r="L1234" s="42">
        <v>1</v>
      </c>
    </row>
    <row r="1235" spans="2:12" ht="14">
      <c r="B1235" s="30" t="s">
        <v>215</v>
      </c>
      <c r="C1235" s="198" t="s">
        <v>994</v>
      </c>
      <c r="D1235" s="198"/>
      <c r="E1235" s="198"/>
      <c r="F1235" s="198"/>
      <c r="H1235" s="45"/>
      <c r="K1235" s="42">
        <v>1</v>
      </c>
      <c r="L1235" s="42">
        <v>1</v>
      </c>
    </row>
    <row r="1236" spans="2:12" ht="14">
      <c r="B1236" s="30" t="s">
        <v>215</v>
      </c>
      <c r="C1236" s="198" t="s">
        <v>995</v>
      </c>
      <c r="D1236" s="198"/>
      <c r="E1236" s="198"/>
      <c r="F1236" s="198"/>
      <c r="H1236" s="45"/>
      <c r="K1236" s="42">
        <v>1</v>
      </c>
      <c r="L1236" s="42">
        <v>1</v>
      </c>
    </row>
    <row r="1237" spans="2:12" ht="14">
      <c r="B1237" s="198"/>
      <c r="C1237" s="198"/>
      <c r="D1237" s="198"/>
      <c r="E1237" s="198"/>
      <c r="F1237" s="198"/>
      <c r="H1237" s="45"/>
      <c r="K1237" s="42">
        <v>0</v>
      </c>
      <c r="L1237" s="42">
        <v>1</v>
      </c>
    </row>
    <row r="1238" spans="2:12" ht="14">
      <c r="B1238" s="198" t="s">
        <v>996</v>
      </c>
      <c r="C1238" s="198"/>
      <c r="D1238" s="198"/>
      <c r="E1238" s="198"/>
      <c r="F1238" s="198"/>
      <c r="H1238" s="45"/>
      <c r="K1238" s="42">
        <v>62</v>
      </c>
      <c r="L1238" s="42">
        <v>1</v>
      </c>
    </row>
    <row r="1239" spans="2:12" ht="14">
      <c r="B1239" s="30" t="s">
        <v>215</v>
      </c>
      <c r="C1239" s="198" t="s">
        <v>997</v>
      </c>
      <c r="D1239" s="198"/>
      <c r="E1239" s="198"/>
      <c r="F1239" s="198"/>
      <c r="H1239" s="45"/>
      <c r="K1239" s="42">
        <v>1</v>
      </c>
      <c r="L1239" s="42">
        <v>1</v>
      </c>
    </row>
    <row r="1240" spans="2:12" ht="14">
      <c r="B1240" s="30" t="s">
        <v>215</v>
      </c>
      <c r="C1240" s="198" t="s">
        <v>998</v>
      </c>
      <c r="D1240" s="198"/>
      <c r="E1240" s="198"/>
      <c r="F1240" s="198"/>
      <c r="H1240" s="45"/>
      <c r="K1240" s="42">
        <v>1</v>
      </c>
      <c r="L1240" s="42">
        <v>1</v>
      </c>
    </row>
    <row r="1241" spans="2:12" ht="14">
      <c r="B1241" s="30" t="s">
        <v>215</v>
      </c>
      <c r="C1241" s="198" t="s">
        <v>999</v>
      </c>
      <c r="D1241" s="198"/>
      <c r="E1241" s="198"/>
      <c r="F1241" s="198"/>
      <c r="H1241" s="45"/>
      <c r="K1241" s="42">
        <v>1</v>
      </c>
      <c r="L1241" s="42">
        <v>1</v>
      </c>
    </row>
    <row r="1242" spans="2:12" ht="14">
      <c r="B1242" s="30" t="s">
        <v>215</v>
      </c>
      <c r="C1242" s="198" t="s">
        <v>1000</v>
      </c>
      <c r="D1242" s="198"/>
      <c r="E1242" s="198"/>
      <c r="F1242" s="198"/>
      <c r="H1242" s="45"/>
      <c r="K1242" s="42">
        <v>1</v>
      </c>
      <c r="L1242" s="42">
        <v>1</v>
      </c>
    </row>
    <row r="1243" spans="2:12" ht="14">
      <c r="B1243" s="30" t="s">
        <v>215</v>
      </c>
      <c r="C1243" s="198" t="s">
        <v>1001</v>
      </c>
      <c r="D1243" s="198"/>
      <c r="E1243" s="198"/>
      <c r="F1243" s="198"/>
      <c r="H1243" s="45"/>
      <c r="K1243" s="42">
        <v>1</v>
      </c>
      <c r="L1243" s="42">
        <v>1</v>
      </c>
    </row>
    <row r="1244" spans="2:12" ht="14">
      <c r="B1244" s="30" t="s">
        <v>215</v>
      </c>
      <c r="C1244" s="198" t="s">
        <v>1002</v>
      </c>
      <c r="D1244" s="198"/>
      <c r="E1244" s="198"/>
      <c r="F1244" s="198"/>
      <c r="H1244" s="45"/>
      <c r="K1244" s="42">
        <v>1</v>
      </c>
      <c r="L1244" s="42">
        <v>1</v>
      </c>
    </row>
    <row r="1245" spans="2:12" ht="14">
      <c r="B1245" s="198"/>
      <c r="C1245" s="198"/>
      <c r="D1245" s="198"/>
      <c r="E1245" s="198"/>
      <c r="F1245" s="198"/>
      <c r="H1245" s="45"/>
      <c r="K1245" s="42">
        <v>0</v>
      </c>
      <c r="L1245" s="42">
        <v>1</v>
      </c>
    </row>
    <row r="1246" spans="2:12" ht="14">
      <c r="B1246" s="198" t="s">
        <v>1003</v>
      </c>
      <c r="C1246" s="198"/>
      <c r="D1246" s="198"/>
      <c r="E1246" s="198"/>
      <c r="F1246" s="198"/>
      <c r="H1246" s="45"/>
      <c r="K1246" s="42">
        <v>23</v>
      </c>
      <c r="L1246" s="42">
        <v>1</v>
      </c>
    </row>
    <row r="1247" spans="2:12" ht="14">
      <c r="B1247" s="30" t="s">
        <v>215</v>
      </c>
      <c r="C1247" s="198" t="s">
        <v>1004</v>
      </c>
      <c r="D1247" s="198"/>
      <c r="E1247" s="198"/>
      <c r="F1247" s="198"/>
      <c r="H1247" s="45"/>
      <c r="K1247" s="42">
        <v>1</v>
      </c>
      <c r="L1247" s="42">
        <v>1</v>
      </c>
    </row>
    <row r="1248" spans="2:12" ht="14">
      <c r="B1248" s="30" t="s">
        <v>215</v>
      </c>
      <c r="C1248" s="198" t="s">
        <v>1005</v>
      </c>
      <c r="D1248" s="198"/>
      <c r="E1248" s="198"/>
      <c r="F1248" s="198"/>
      <c r="H1248" s="45"/>
      <c r="K1248" s="42">
        <v>1</v>
      </c>
      <c r="L1248" s="42">
        <v>1</v>
      </c>
    </row>
    <row r="1249" spans="1:12" ht="14">
      <c r="A1249" s="46"/>
      <c r="B1249" s="198"/>
      <c r="C1249" s="198"/>
      <c r="D1249" s="198"/>
      <c r="E1249" s="198"/>
      <c r="F1249" s="198"/>
      <c r="H1249" s="45"/>
      <c r="K1249" s="42">
        <v>0</v>
      </c>
      <c r="L1249" s="42">
        <v>1</v>
      </c>
    </row>
    <row r="1250" spans="1:12" ht="14">
      <c r="A1250" s="46"/>
      <c r="B1250" s="198"/>
      <c r="C1250" s="198"/>
      <c r="D1250" s="198"/>
      <c r="E1250" s="198"/>
      <c r="F1250" s="198"/>
      <c r="H1250" s="45"/>
      <c r="K1250" s="42">
        <v>0</v>
      </c>
      <c r="L1250" s="42">
        <v>1</v>
      </c>
    </row>
    <row r="1251" spans="1:12" ht="20">
      <c r="A1251" s="130" t="s">
        <v>184</v>
      </c>
      <c r="B1251" s="255" t="s">
        <v>185</v>
      </c>
      <c r="C1251" s="255"/>
      <c r="D1251" s="255"/>
      <c r="E1251" s="255"/>
      <c r="F1251" s="255"/>
      <c r="G1251" s="255"/>
      <c r="H1251" s="255"/>
      <c r="K1251" s="42">
        <v>16</v>
      </c>
      <c r="L1251" s="42">
        <v>1</v>
      </c>
    </row>
    <row r="1252" spans="1:12" ht="14">
      <c r="A1252" s="46"/>
      <c r="B1252" s="202"/>
      <c r="C1252" s="202"/>
      <c r="D1252" s="202"/>
      <c r="E1252" s="202"/>
      <c r="F1252" s="202"/>
      <c r="H1252" s="45"/>
      <c r="K1252" s="42">
        <v>0</v>
      </c>
      <c r="L1252" s="42">
        <v>1</v>
      </c>
    </row>
    <row r="1253" spans="1:12" ht="14">
      <c r="A1253" s="46"/>
      <c r="B1253" s="198"/>
      <c r="C1253" s="198"/>
      <c r="D1253" s="198"/>
      <c r="E1253" s="198"/>
      <c r="F1253" s="198"/>
      <c r="H1253" s="45"/>
      <c r="K1253" s="42">
        <v>0</v>
      </c>
      <c r="L1253" s="42">
        <v>1</v>
      </c>
    </row>
    <row r="1254" spans="1:12" ht="14">
      <c r="A1254" s="46" t="s">
        <v>186</v>
      </c>
      <c r="B1254" s="199" t="s">
        <v>187</v>
      </c>
      <c r="C1254" s="199"/>
      <c r="D1254" s="199"/>
      <c r="E1254" s="199"/>
      <c r="F1254" s="53"/>
      <c r="G1254" s="53"/>
      <c r="H1254" s="54"/>
      <c r="K1254" s="42">
        <v>31</v>
      </c>
      <c r="L1254" s="42">
        <v>1</v>
      </c>
    </row>
    <row r="1255" spans="1:12" ht="14">
      <c r="A1255" s="46"/>
      <c r="B1255" s="199"/>
      <c r="C1255" s="199"/>
      <c r="D1255" s="199"/>
      <c r="E1255" s="199"/>
      <c r="F1255" s="55"/>
      <c r="G1255" s="55"/>
      <c r="H1255" s="48" t="s">
        <v>875</v>
      </c>
      <c r="K1255" s="42">
        <v>0</v>
      </c>
      <c r="L1255" s="42">
        <v>1</v>
      </c>
    </row>
    <row r="1256" spans="1:12" ht="14">
      <c r="A1256" s="46"/>
      <c r="B1256" s="29"/>
      <c r="C1256" s="46"/>
      <c r="D1256" s="46"/>
      <c r="E1256" s="46"/>
      <c r="F1256" s="46"/>
      <c r="H1256" s="45"/>
      <c r="K1256" s="42">
        <v>0</v>
      </c>
      <c r="L1256" s="42">
        <v>1</v>
      </c>
    </row>
    <row r="1257" spans="1:12" ht="14">
      <c r="A1257" s="46"/>
      <c r="B1257" s="244" t="s">
        <v>1006</v>
      </c>
      <c r="C1257" s="244"/>
      <c r="D1257" s="244"/>
      <c r="E1257" s="244"/>
      <c r="F1257" s="244"/>
      <c r="G1257" s="244"/>
      <c r="H1257" s="244"/>
      <c r="K1257" s="42">
        <v>137</v>
      </c>
      <c r="L1257" s="42">
        <v>1</v>
      </c>
    </row>
    <row r="1258" spans="1:12" ht="14">
      <c r="A1258" s="46"/>
      <c r="B1258" s="198"/>
      <c r="C1258" s="198"/>
      <c r="D1258" s="198"/>
      <c r="E1258" s="198"/>
      <c r="F1258" s="198"/>
      <c r="H1258" s="45"/>
      <c r="K1258" s="42">
        <v>0</v>
      </c>
      <c r="L1258" s="42">
        <v>1</v>
      </c>
    </row>
    <row r="1259" spans="1:12" ht="14">
      <c r="A1259" s="46"/>
      <c r="B1259" s="202" t="s">
        <v>1007</v>
      </c>
      <c r="C1259" s="202"/>
      <c r="D1259" s="202"/>
      <c r="E1259" s="202"/>
      <c r="F1259" s="202"/>
      <c r="H1259" s="45"/>
      <c r="K1259" s="42">
        <v>19</v>
      </c>
      <c r="L1259" s="42">
        <v>1</v>
      </c>
    </row>
    <row r="1260" spans="1:12" ht="14">
      <c r="A1260" s="46"/>
      <c r="B1260" s="244" t="s">
        <v>1008</v>
      </c>
      <c r="C1260" s="244"/>
      <c r="D1260" s="244"/>
      <c r="E1260" s="244"/>
      <c r="F1260" s="244"/>
      <c r="G1260" s="244"/>
      <c r="H1260" s="244"/>
      <c r="K1260" s="42">
        <v>104</v>
      </c>
      <c r="L1260" s="42">
        <v>1</v>
      </c>
    </row>
    <row r="1261" spans="1:12" ht="14">
      <c r="A1261" s="46"/>
      <c r="B1261" s="30" t="s">
        <v>215</v>
      </c>
      <c r="C1261" s="198" t="s">
        <v>1009</v>
      </c>
      <c r="D1261" s="198"/>
      <c r="E1261" s="198"/>
      <c r="F1261" s="198"/>
      <c r="H1261" s="45"/>
      <c r="K1261" s="42">
        <v>1</v>
      </c>
      <c r="L1261" s="42">
        <v>1</v>
      </c>
    </row>
    <row r="1262" spans="1:12" ht="14">
      <c r="A1262" s="46"/>
      <c r="B1262" s="30" t="s">
        <v>215</v>
      </c>
      <c r="C1262" s="198" t="s">
        <v>1010</v>
      </c>
      <c r="D1262" s="198"/>
      <c r="E1262" s="198"/>
      <c r="F1262" s="198"/>
      <c r="H1262" s="45"/>
      <c r="K1262" s="42">
        <v>1</v>
      </c>
      <c r="L1262" s="42">
        <v>1</v>
      </c>
    </row>
    <row r="1263" spans="1:12" ht="14">
      <c r="A1263" s="46"/>
      <c r="B1263" s="30" t="s">
        <v>215</v>
      </c>
      <c r="C1263" s="198" t="s">
        <v>1011</v>
      </c>
      <c r="D1263" s="198"/>
      <c r="E1263" s="198"/>
      <c r="F1263" s="198"/>
      <c r="H1263" s="45"/>
      <c r="K1263" s="42">
        <v>1</v>
      </c>
      <c r="L1263" s="42">
        <v>1</v>
      </c>
    </row>
    <row r="1264" spans="1:12" ht="14">
      <c r="A1264" s="46"/>
      <c r="B1264" s="30" t="s">
        <v>215</v>
      </c>
      <c r="C1264" s="198" t="s">
        <v>1012</v>
      </c>
      <c r="D1264" s="198"/>
      <c r="E1264" s="198"/>
      <c r="F1264" s="198"/>
      <c r="H1264" s="45"/>
      <c r="K1264" s="42">
        <v>1</v>
      </c>
      <c r="L1264" s="42">
        <v>1</v>
      </c>
    </row>
    <row r="1265" spans="2:12" ht="14">
      <c r="B1265" s="198"/>
      <c r="C1265" s="198"/>
      <c r="D1265" s="198"/>
      <c r="E1265" s="198"/>
      <c r="F1265" s="198"/>
      <c r="H1265" s="45"/>
      <c r="K1265" s="42">
        <v>0</v>
      </c>
      <c r="L1265" s="42">
        <v>1</v>
      </c>
    </row>
    <row r="1266" spans="2:12" ht="14">
      <c r="B1266" s="202" t="s">
        <v>1013</v>
      </c>
      <c r="C1266" s="202"/>
      <c r="D1266" s="202"/>
      <c r="E1266" s="202"/>
      <c r="F1266" s="202"/>
      <c r="H1266" s="45"/>
      <c r="K1266" s="42">
        <v>23</v>
      </c>
      <c r="L1266" s="42">
        <v>1</v>
      </c>
    </row>
    <row r="1267" spans="2:12" ht="14">
      <c r="B1267" s="198" t="s">
        <v>1014</v>
      </c>
      <c r="C1267" s="198"/>
      <c r="D1267" s="198"/>
      <c r="E1267" s="198"/>
      <c r="F1267" s="198"/>
      <c r="H1267" s="45"/>
      <c r="K1267" s="42">
        <v>83</v>
      </c>
      <c r="L1267" s="42">
        <v>1</v>
      </c>
    </row>
    <row r="1268" spans="2:12" ht="14">
      <c r="B1268" s="30" t="s">
        <v>215</v>
      </c>
      <c r="C1268" s="198" t="s">
        <v>1015</v>
      </c>
      <c r="D1268" s="198"/>
      <c r="E1268" s="198"/>
      <c r="F1268" s="198"/>
      <c r="H1268" s="45"/>
      <c r="K1268" s="42">
        <v>1</v>
      </c>
      <c r="L1268" s="42">
        <v>1</v>
      </c>
    </row>
    <row r="1269" spans="2:12" ht="14">
      <c r="B1269" s="30" t="s">
        <v>215</v>
      </c>
      <c r="C1269" s="198" t="s">
        <v>1016</v>
      </c>
      <c r="D1269" s="198"/>
      <c r="E1269" s="198"/>
      <c r="F1269" s="198"/>
      <c r="H1269" s="45"/>
      <c r="K1269" s="42">
        <v>1</v>
      </c>
      <c r="L1269" s="42">
        <v>1</v>
      </c>
    </row>
    <row r="1270" spans="2:12" ht="14">
      <c r="B1270" s="30" t="s">
        <v>215</v>
      </c>
      <c r="C1270" s="198" t="s">
        <v>1017</v>
      </c>
      <c r="D1270" s="198"/>
      <c r="E1270" s="198"/>
      <c r="F1270" s="198"/>
      <c r="H1270" s="45"/>
      <c r="K1270" s="42">
        <v>1</v>
      </c>
      <c r="L1270" s="42">
        <v>1</v>
      </c>
    </row>
    <row r="1271" spans="2:12" ht="14">
      <c r="B1271" s="30" t="s">
        <v>215</v>
      </c>
      <c r="C1271" s="244" t="s">
        <v>1018</v>
      </c>
      <c r="D1271" s="244"/>
      <c r="E1271" s="244"/>
      <c r="F1271" s="244"/>
      <c r="G1271" s="244"/>
      <c r="H1271" s="244"/>
      <c r="K1271" s="42">
        <v>1</v>
      </c>
      <c r="L1271" s="42">
        <v>1</v>
      </c>
    </row>
    <row r="1272" spans="2:12" ht="14">
      <c r="B1272" s="29"/>
      <c r="C1272" s="29"/>
      <c r="D1272" s="29" t="s">
        <v>540</v>
      </c>
      <c r="E1272" s="198" t="s">
        <v>1019</v>
      </c>
      <c r="F1272" s="198"/>
      <c r="H1272" s="45"/>
      <c r="K1272" s="42">
        <v>0</v>
      </c>
      <c r="L1272" s="42">
        <v>1</v>
      </c>
    </row>
    <row r="1273" spans="2:12" ht="14">
      <c r="B1273" s="29"/>
      <c r="C1273" s="29"/>
      <c r="D1273" s="29" t="s">
        <v>540</v>
      </c>
      <c r="E1273" s="198" t="s">
        <v>1020</v>
      </c>
      <c r="F1273" s="198"/>
      <c r="H1273" s="45"/>
      <c r="K1273" s="42">
        <v>0</v>
      </c>
      <c r="L1273" s="42">
        <v>1</v>
      </c>
    </row>
    <row r="1274" spans="2:12" ht="14">
      <c r="B1274" s="29"/>
      <c r="C1274" s="29"/>
      <c r="D1274" s="29" t="s">
        <v>540</v>
      </c>
      <c r="E1274" s="198" t="s">
        <v>1021</v>
      </c>
      <c r="F1274" s="198"/>
      <c r="H1274" s="45"/>
      <c r="K1274" s="42">
        <v>0</v>
      </c>
      <c r="L1274" s="42">
        <v>1</v>
      </c>
    </row>
    <row r="1275" spans="2:12" ht="14">
      <c r="B1275" s="198"/>
      <c r="C1275" s="198"/>
      <c r="D1275" s="198"/>
      <c r="E1275" s="198"/>
      <c r="F1275" s="198"/>
      <c r="H1275" s="45"/>
      <c r="K1275" s="42">
        <v>0</v>
      </c>
      <c r="L1275" s="42">
        <v>1</v>
      </c>
    </row>
    <row r="1276" spans="2:12" ht="14">
      <c r="B1276" s="202" t="s">
        <v>1022</v>
      </c>
      <c r="C1276" s="202"/>
      <c r="D1276" s="202"/>
      <c r="E1276" s="202"/>
      <c r="F1276" s="202"/>
      <c r="H1276" s="45"/>
      <c r="K1276" s="42">
        <v>33</v>
      </c>
      <c r="L1276" s="42">
        <v>1</v>
      </c>
    </row>
    <row r="1277" spans="2:12" ht="29.15" customHeight="1">
      <c r="B1277" s="244" t="s">
        <v>1023</v>
      </c>
      <c r="C1277" s="244"/>
      <c r="D1277" s="244"/>
      <c r="E1277" s="244"/>
      <c r="F1277" s="244"/>
      <c r="G1277" s="244"/>
      <c r="H1277" s="244"/>
      <c r="K1277" s="42">
        <v>208</v>
      </c>
      <c r="L1277" s="42">
        <v>2</v>
      </c>
    </row>
    <row r="1278" spans="2:12" ht="14">
      <c r="B1278" s="244"/>
      <c r="C1278" s="244"/>
      <c r="D1278" s="244"/>
      <c r="E1278" s="244"/>
      <c r="F1278" s="244"/>
      <c r="G1278" s="43"/>
      <c r="H1278" s="43"/>
      <c r="K1278" s="42">
        <v>0</v>
      </c>
      <c r="L1278" s="42">
        <v>1</v>
      </c>
    </row>
    <row r="1279" spans="2:12" ht="14">
      <c r="B1279" s="244" t="s">
        <v>1024</v>
      </c>
      <c r="C1279" s="244"/>
      <c r="D1279" s="244"/>
      <c r="E1279" s="244"/>
      <c r="F1279" s="244"/>
      <c r="G1279" s="244"/>
      <c r="H1279" s="244"/>
      <c r="K1279" s="42">
        <v>98</v>
      </c>
      <c r="L1279" s="42">
        <v>1</v>
      </c>
    </row>
    <row r="1280" spans="2:12" ht="14">
      <c r="B1280" s="244"/>
      <c r="C1280" s="244"/>
      <c r="D1280" s="244"/>
      <c r="E1280" s="244"/>
      <c r="F1280" s="244"/>
      <c r="G1280" s="43"/>
      <c r="H1280" s="43"/>
      <c r="K1280" s="42">
        <v>0</v>
      </c>
      <c r="L1280" s="42">
        <v>1</v>
      </c>
    </row>
    <row r="1281" spans="1:12" ht="29.15" customHeight="1">
      <c r="A1281" s="46"/>
      <c r="B1281" s="244" t="s">
        <v>1025</v>
      </c>
      <c r="C1281" s="244"/>
      <c r="D1281" s="244"/>
      <c r="E1281" s="244"/>
      <c r="F1281" s="244"/>
      <c r="G1281" s="244"/>
      <c r="H1281" s="244"/>
      <c r="K1281" s="42">
        <v>211</v>
      </c>
      <c r="L1281" s="42">
        <v>2</v>
      </c>
    </row>
    <row r="1282" spans="1:12" ht="14">
      <c r="A1282" s="46"/>
      <c r="B1282" s="244"/>
      <c r="C1282" s="244"/>
      <c r="D1282" s="244"/>
      <c r="E1282" s="244"/>
      <c r="F1282" s="244"/>
      <c r="G1282" s="43"/>
      <c r="H1282" s="43"/>
      <c r="K1282" s="42">
        <v>0</v>
      </c>
      <c r="L1282" s="42">
        <v>1</v>
      </c>
    </row>
    <row r="1283" spans="1:12" ht="29.15" customHeight="1">
      <c r="A1283" s="46"/>
      <c r="B1283" s="244" t="s">
        <v>1026</v>
      </c>
      <c r="C1283" s="244"/>
      <c r="D1283" s="244"/>
      <c r="E1283" s="244"/>
      <c r="F1283" s="244"/>
      <c r="G1283" s="244"/>
      <c r="H1283" s="244"/>
      <c r="K1283" s="42">
        <v>175</v>
      </c>
      <c r="L1283" s="42">
        <v>2</v>
      </c>
    </row>
    <row r="1284" spans="1:12" ht="14">
      <c r="A1284" s="46"/>
      <c r="B1284" s="244"/>
      <c r="C1284" s="244"/>
      <c r="D1284" s="244"/>
      <c r="E1284" s="244"/>
      <c r="F1284" s="244"/>
      <c r="G1284" s="43"/>
      <c r="H1284" s="43"/>
      <c r="K1284" s="42">
        <v>0</v>
      </c>
      <c r="L1284" s="42">
        <v>1</v>
      </c>
    </row>
    <row r="1285" spans="1:12" ht="14">
      <c r="A1285" s="46" t="s">
        <v>188</v>
      </c>
      <c r="B1285" s="256" t="s">
        <v>189</v>
      </c>
      <c r="C1285" s="256"/>
      <c r="D1285" s="256"/>
      <c r="E1285" s="256"/>
      <c r="F1285" s="256"/>
      <c r="G1285" s="53"/>
      <c r="H1285" s="54"/>
      <c r="K1285" s="42">
        <v>48</v>
      </c>
      <c r="L1285" s="42">
        <v>1</v>
      </c>
    </row>
    <row r="1286" spans="1:12" ht="14">
      <c r="A1286" s="46"/>
      <c r="B1286" s="199"/>
      <c r="C1286" s="199"/>
      <c r="D1286" s="199"/>
      <c r="E1286" s="199"/>
      <c r="F1286" s="55"/>
      <c r="G1286" s="55"/>
      <c r="H1286" s="48"/>
      <c r="K1286" s="42">
        <v>0</v>
      </c>
      <c r="L1286" s="42">
        <v>1</v>
      </c>
    </row>
    <row r="1287" spans="1:12" ht="14">
      <c r="A1287" s="46"/>
      <c r="B1287" s="202"/>
      <c r="C1287" s="202"/>
      <c r="D1287" s="202"/>
      <c r="E1287" s="202"/>
      <c r="F1287" s="202"/>
      <c r="H1287" s="45"/>
      <c r="K1287" s="42">
        <v>0</v>
      </c>
      <c r="L1287" s="42">
        <v>1</v>
      </c>
    </row>
    <row r="1288" spans="1:12" ht="29.15" customHeight="1">
      <c r="A1288" s="46"/>
      <c r="B1288" s="244" t="s">
        <v>1027</v>
      </c>
      <c r="C1288" s="244"/>
      <c r="D1288" s="244"/>
      <c r="E1288" s="244"/>
      <c r="F1288" s="244"/>
      <c r="G1288" s="244"/>
      <c r="H1288" s="244"/>
      <c r="K1288" s="42">
        <v>275</v>
      </c>
      <c r="L1288" s="42">
        <v>2</v>
      </c>
    </row>
    <row r="1289" spans="1:12" ht="14">
      <c r="A1289" s="46"/>
      <c r="B1289" s="198"/>
      <c r="C1289" s="198"/>
      <c r="D1289" s="198"/>
      <c r="E1289" s="198"/>
      <c r="F1289" s="198"/>
      <c r="H1289" s="45"/>
      <c r="K1289" s="42">
        <v>0</v>
      </c>
      <c r="L1289" s="42">
        <v>1</v>
      </c>
    </row>
    <row r="1290" spans="1:12" ht="42" customHeight="1">
      <c r="A1290" s="46"/>
      <c r="B1290" s="244" t="s">
        <v>1028</v>
      </c>
      <c r="C1290" s="244"/>
      <c r="D1290" s="244"/>
      <c r="E1290" s="244"/>
      <c r="F1290" s="244"/>
      <c r="G1290" s="244"/>
      <c r="H1290" s="244"/>
      <c r="K1290" s="42">
        <v>424</v>
      </c>
      <c r="L1290" s="42">
        <v>3</v>
      </c>
    </row>
    <row r="1291" spans="1:12" ht="14">
      <c r="A1291" s="46"/>
      <c r="B1291" s="198"/>
      <c r="C1291" s="198"/>
      <c r="D1291" s="198"/>
      <c r="E1291" s="198"/>
      <c r="F1291" s="198"/>
      <c r="H1291" s="45"/>
      <c r="K1291" s="42">
        <v>0</v>
      </c>
      <c r="L1291" s="42">
        <v>1</v>
      </c>
    </row>
    <row r="1292" spans="1:12" ht="14">
      <c r="A1292" s="46" t="s">
        <v>190</v>
      </c>
      <c r="B1292" s="199" t="s">
        <v>84</v>
      </c>
      <c r="C1292" s="199"/>
      <c r="D1292" s="199"/>
      <c r="E1292" s="199"/>
      <c r="F1292" s="53"/>
      <c r="G1292" s="53"/>
      <c r="H1292" s="48" t="str">
        <f>"Return to "&amp;B1292</f>
        <v>Return to Employee share schemes</v>
      </c>
      <c r="K1292" s="42">
        <v>22</v>
      </c>
      <c r="L1292" s="42">
        <v>1</v>
      </c>
    </row>
    <row r="1293" spans="1:12" ht="14">
      <c r="A1293" s="46"/>
      <c r="B1293" s="199"/>
      <c r="C1293" s="199"/>
      <c r="D1293" s="199"/>
      <c r="E1293" s="199"/>
      <c r="F1293" s="55"/>
      <c r="G1293" s="55"/>
      <c r="H1293" s="48"/>
      <c r="K1293" s="42">
        <v>0</v>
      </c>
      <c r="L1293" s="42">
        <v>1</v>
      </c>
    </row>
    <row r="1294" spans="1:12" ht="14">
      <c r="A1294" s="46"/>
      <c r="B1294" s="202"/>
      <c r="C1294" s="202"/>
      <c r="D1294" s="202"/>
      <c r="E1294" s="202"/>
      <c r="F1294" s="202"/>
      <c r="H1294" s="45"/>
      <c r="K1294" s="42">
        <v>0</v>
      </c>
      <c r="L1294" s="42">
        <v>1</v>
      </c>
    </row>
    <row r="1295" spans="1:12" ht="14">
      <c r="A1295" s="46"/>
      <c r="B1295" s="244" t="s">
        <v>1029</v>
      </c>
      <c r="C1295" s="244"/>
      <c r="D1295" s="244"/>
      <c r="E1295" s="244"/>
      <c r="F1295" s="244"/>
      <c r="G1295" s="244"/>
      <c r="H1295" s="244"/>
      <c r="J1295" s="42">
        <f>LEN(B1295)</f>
        <v>158</v>
      </c>
      <c r="K1295" s="42">
        <v>158</v>
      </c>
      <c r="L1295" s="42">
        <v>1</v>
      </c>
    </row>
    <row r="1296" spans="1:12" ht="14">
      <c r="A1296" s="46"/>
      <c r="B1296" s="198"/>
      <c r="C1296" s="198"/>
      <c r="D1296" s="198"/>
      <c r="E1296" s="198"/>
      <c r="F1296" s="198"/>
      <c r="H1296" s="45"/>
      <c r="K1296" s="42">
        <v>0</v>
      </c>
      <c r="L1296" s="42">
        <v>1</v>
      </c>
    </row>
    <row r="1297" spans="1:12" ht="29.15" customHeight="1">
      <c r="A1297" s="46"/>
      <c r="B1297" s="244" t="s">
        <v>1030</v>
      </c>
      <c r="C1297" s="244"/>
      <c r="D1297" s="244"/>
      <c r="E1297" s="244"/>
      <c r="F1297" s="244"/>
      <c r="G1297" s="244"/>
      <c r="H1297" s="244"/>
      <c r="K1297" s="42">
        <v>174</v>
      </c>
      <c r="L1297" s="42">
        <v>2</v>
      </c>
    </row>
    <row r="1298" spans="1:12" ht="14">
      <c r="A1298" s="46"/>
      <c r="B1298" s="198"/>
      <c r="C1298" s="198"/>
      <c r="D1298" s="198"/>
      <c r="E1298" s="198"/>
      <c r="F1298" s="198"/>
      <c r="H1298" s="45"/>
      <c r="K1298" s="42">
        <v>0</v>
      </c>
      <c r="L1298" s="42">
        <v>1</v>
      </c>
    </row>
    <row r="1299" spans="1:12" ht="14">
      <c r="A1299" s="46"/>
      <c r="B1299" s="202" t="s">
        <v>1031</v>
      </c>
      <c r="C1299" s="202"/>
      <c r="D1299" s="202"/>
      <c r="E1299" s="202"/>
      <c r="F1299" s="202"/>
      <c r="H1299" s="45"/>
      <c r="K1299" s="42">
        <v>21</v>
      </c>
      <c r="L1299" s="42">
        <v>1</v>
      </c>
    </row>
    <row r="1300" spans="1:12" ht="29.15" customHeight="1">
      <c r="A1300" s="46"/>
      <c r="B1300" s="244" t="s">
        <v>1032</v>
      </c>
      <c r="C1300" s="244"/>
      <c r="D1300" s="244"/>
      <c r="E1300" s="244"/>
      <c r="F1300" s="244"/>
      <c r="G1300" s="244"/>
      <c r="H1300" s="244"/>
      <c r="K1300" s="42">
        <v>183</v>
      </c>
      <c r="L1300" s="42">
        <v>2</v>
      </c>
    </row>
    <row r="1301" spans="1:12" ht="14">
      <c r="A1301" s="46"/>
      <c r="B1301" s="198"/>
      <c r="C1301" s="198"/>
      <c r="D1301" s="198"/>
      <c r="E1301" s="198"/>
      <c r="F1301" s="198"/>
      <c r="H1301" s="45"/>
      <c r="K1301" s="42">
        <v>0</v>
      </c>
      <c r="L1301" s="42">
        <v>1</v>
      </c>
    </row>
    <row r="1302" spans="1:12" ht="29.15" customHeight="1">
      <c r="A1302" s="46"/>
      <c r="B1302" s="244" t="s">
        <v>1033</v>
      </c>
      <c r="C1302" s="244"/>
      <c r="D1302" s="244"/>
      <c r="E1302" s="244"/>
      <c r="F1302" s="244"/>
      <c r="G1302" s="244"/>
      <c r="H1302" s="244"/>
      <c r="K1302" s="42">
        <v>280</v>
      </c>
      <c r="L1302" s="42">
        <v>2</v>
      </c>
    </row>
    <row r="1303" spans="1:12" ht="14">
      <c r="A1303" s="46"/>
      <c r="B1303" s="198"/>
      <c r="C1303" s="198"/>
      <c r="D1303" s="198"/>
      <c r="E1303" s="198"/>
      <c r="F1303" s="198"/>
      <c r="H1303" s="45"/>
      <c r="K1303" s="42">
        <v>0</v>
      </c>
      <c r="L1303" s="42">
        <v>1</v>
      </c>
    </row>
    <row r="1304" spans="1:12" ht="14">
      <c r="A1304" s="46"/>
      <c r="B1304" s="202" t="s">
        <v>1034</v>
      </c>
      <c r="C1304" s="202"/>
      <c r="D1304" s="202"/>
      <c r="E1304" s="202"/>
      <c r="F1304" s="202"/>
      <c r="H1304" s="45"/>
      <c r="K1304" s="42">
        <v>37</v>
      </c>
      <c r="L1304" s="42">
        <v>1</v>
      </c>
    </row>
    <row r="1305" spans="1:12" ht="29.15" customHeight="1">
      <c r="A1305" s="46"/>
      <c r="B1305" s="244" t="s">
        <v>1035</v>
      </c>
      <c r="C1305" s="244"/>
      <c r="D1305" s="244"/>
      <c r="E1305" s="244"/>
      <c r="F1305" s="244"/>
      <c r="G1305" s="244"/>
      <c r="H1305" s="244"/>
      <c r="K1305" s="42">
        <v>194</v>
      </c>
      <c r="L1305" s="42">
        <v>2</v>
      </c>
    </row>
    <row r="1306" spans="1:12" ht="14">
      <c r="A1306" s="46"/>
      <c r="B1306" s="198"/>
      <c r="C1306" s="198"/>
      <c r="D1306" s="198"/>
      <c r="E1306" s="198"/>
      <c r="F1306" s="198"/>
      <c r="H1306" s="45"/>
      <c r="K1306" s="42">
        <v>0</v>
      </c>
      <c r="L1306" s="42">
        <v>1</v>
      </c>
    </row>
    <row r="1307" spans="1:12" ht="14">
      <c r="A1307" s="46" t="s">
        <v>191</v>
      </c>
      <c r="B1307" s="199" t="s">
        <v>192</v>
      </c>
      <c r="C1307" s="199"/>
      <c r="D1307" s="199"/>
      <c r="E1307" s="199"/>
      <c r="F1307" s="53"/>
      <c r="G1307" s="53"/>
      <c r="H1307" s="48" t="str">
        <f>"Return to "&amp;B1307</f>
        <v>Return to Research and development</v>
      </c>
      <c r="K1307" s="42">
        <v>24</v>
      </c>
      <c r="L1307" s="42">
        <v>1</v>
      </c>
    </row>
    <row r="1308" spans="1:12" ht="14">
      <c r="A1308" s="46"/>
      <c r="B1308" s="199"/>
      <c r="C1308" s="199"/>
      <c r="D1308" s="199"/>
      <c r="E1308" s="199"/>
      <c r="F1308" s="55"/>
      <c r="G1308" s="55"/>
      <c r="H1308" s="48" t="s">
        <v>875</v>
      </c>
      <c r="K1308" s="42">
        <v>0</v>
      </c>
      <c r="L1308" s="42">
        <v>1</v>
      </c>
    </row>
    <row r="1309" spans="1:12" ht="14">
      <c r="A1309" s="46"/>
      <c r="B1309" s="202"/>
      <c r="C1309" s="202"/>
      <c r="D1309" s="202"/>
      <c r="E1309" s="202"/>
      <c r="F1309" s="202"/>
      <c r="H1309" s="45"/>
      <c r="K1309" s="42">
        <v>0</v>
      </c>
      <c r="L1309" s="42">
        <v>1</v>
      </c>
    </row>
    <row r="1310" spans="1:12" ht="42" customHeight="1">
      <c r="A1310" s="46"/>
      <c r="B1310" s="244" t="s">
        <v>1036</v>
      </c>
      <c r="C1310" s="244"/>
      <c r="D1310" s="244"/>
      <c r="E1310" s="244"/>
      <c r="F1310" s="244"/>
      <c r="G1310" s="244"/>
      <c r="H1310" s="244"/>
      <c r="K1310" s="42">
        <v>390</v>
      </c>
      <c r="L1310" s="42">
        <v>3</v>
      </c>
    </row>
    <row r="1311" spans="1:12" ht="14">
      <c r="A1311" s="46"/>
      <c r="B1311" s="244"/>
      <c r="C1311" s="244"/>
      <c r="D1311" s="244"/>
      <c r="E1311" s="244"/>
      <c r="F1311" s="244"/>
      <c r="G1311" s="43"/>
      <c r="H1311" s="43"/>
      <c r="K1311" s="42">
        <v>0</v>
      </c>
      <c r="L1311" s="42">
        <v>1</v>
      </c>
    </row>
    <row r="1312" spans="1:12" ht="29.15" customHeight="1">
      <c r="A1312" s="46"/>
      <c r="B1312" s="244" t="s">
        <v>1037</v>
      </c>
      <c r="C1312" s="244"/>
      <c r="D1312" s="244"/>
      <c r="E1312" s="244"/>
      <c r="F1312" s="244"/>
      <c r="G1312" s="244"/>
      <c r="H1312" s="244"/>
      <c r="K1312" s="42">
        <v>228</v>
      </c>
      <c r="L1312" s="42">
        <v>2</v>
      </c>
    </row>
    <row r="1313" spans="2:12" ht="14">
      <c r="B1313" s="246" t="s">
        <v>1038</v>
      </c>
      <c r="C1313" s="246"/>
      <c r="D1313" s="246"/>
      <c r="E1313" s="246"/>
      <c r="F1313" s="246"/>
      <c r="H1313" s="45"/>
      <c r="K1313" s="42">
        <v>25</v>
      </c>
      <c r="L1313" s="42">
        <v>1</v>
      </c>
    </row>
    <row r="1314" spans="2:12" ht="14">
      <c r="B1314" s="198"/>
      <c r="C1314" s="198"/>
      <c r="D1314" s="198"/>
      <c r="E1314" s="198"/>
      <c r="F1314" s="198"/>
      <c r="H1314" s="45"/>
      <c r="K1314" s="42">
        <v>0</v>
      </c>
      <c r="L1314" s="42">
        <v>1</v>
      </c>
    </row>
    <row r="1315" spans="2:12" ht="14">
      <c r="B1315" s="202" t="s">
        <v>1039</v>
      </c>
      <c r="C1315" s="202"/>
      <c r="D1315" s="202"/>
      <c r="E1315" s="202"/>
      <c r="F1315" s="202"/>
      <c r="H1315" s="45"/>
      <c r="K1315" s="42">
        <v>26</v>
      </c>
      <c r="L1315" s="42">
        <v>1</v>
      </c>
    </row>
    <row r="1316" spans="2:12" ht="29.15" customHeight="1">
      <c r="B1316" s="244" t="s">
        <v>1040</v>
      </c>
      <c r="C1316" s="244"/>
      <c r="D1316" s="244"/>
      <c r="E1316" s="244"/>
      <c r="F1316" s="244"/>
      <c r="G1316" s="244"/>
      <c r="H1316" s="244"/>
      <c r="K1316" s="42">
        <v>259</v>
      </c>
      <c r="L1316" s="42">
        <v>2</v>
      </c>
    </row>
    <row r="1317" spans="2:12" ht="14">
      <c r="B1317" s="246" t="s">
        <v>1041</v>
      </c>
      <c r="C1317" s="246"/>
      <c r="D1317" s="246"/>
      <c r="E1317" s="246"/>
      <c r="F1317" s="246"/>
      <c r="H1317" s="45"/>
      <c r="K1317" s="42">
        <v>27</v>
      </c>
      <c r="L1317" s="42">
        <v>1</v>
      </c>
    </row>
    <row r="1318" spans="2:12" ht="14">
      <c r="B1318" s="198"/>
      <c r="C1318" s="198"/>
      <c r="D1318" s="198"/>
      <c r="E1318" s="198"/>
      <c r="F1318" s="198"/>
      <c r="H1318" s="45"/>
      <c r="K1318" s="42">
        <v>0</v>
      </c>
      <c r="L1318" s="42">
        <v>1</v>
      </c>
    </row>
    <row r="1319" spans="2:12" ht="14">
      <c r="B1319" s="202" t="s">
        <v>1042</v>
      </c>
      <c r="C1319" s="202"/>
      <c r="D1319" s="202"/>
      <c r="E1319" s="202"/>
      <c r="F1319" s="202"/>
      <c r="H1319" s="45"/>
      <c r="K1319" s="42">
        <v>24</v>
      </c>
      <c r="L1319" s="42">
        <v>1</v>
      </c>
    </row>
    <row r="1320" spans="2:12" ht="14.15" customHeight="1">
      <c r="B1320" s="244" t="s">
        <v>1043</v>
      </c>
      <c r="C1320" s="244"/>
      <c r="D1320" s="244"/>
      <c r="E1320" s="244"/>
      <c r="F1320" s="244"/>
      <c r="G1320" s="244"/>
      <c r="H1320" s="244"/>
      <c r="K1320" s="42">
        <v>120</v>
      </c>
      <c r="L1320" s="42">
        <v>1</v>
      </c>
    </row>
    <row r="1321" spans="2:12" ht="14">
      <c r="B1321" s="30" t="s">
        <v>215</v>
      </c>
      <c r="C1321" s="198" t="s">
        <v>1044</v>
      </c>
      <c r="D1321" s="198"/>
      <c r="E1321" s="198"/>
      <c r="F1321" s="198"/>
      <c r="H1321" s="45"/>
      <c r="K1321" s="42">
        <v>1</v>
      </c>
      <c r="L1321" s="42">
        <v>1</v>
      </c>
    </row>
    <row r="1322" spans="2:12" ht="14">
      <c r="B1322" s="30" t="s">
        <v>215</v>
      </c>
      <c r="C1322" s="198" t="s">
        <v>1045</v>
      </c>
      <c r="D1322" s="198"/>
      <c r="E1322" s="198"/>
      <c r="F1322" s="198"/>
      <c r="H1322" s="45"/>
      <c r="K1322" s="42">
        <v>1</v>
      </c>
      <c r="L1322" s="42">
        <v>1</v>
      </c>
    </row>
    <row r="1323" spans="2:12" ht="14">
      <c r="B1323" s="198"/>
      <c r="C1323" s="198"/>
      <c r="D1323" s="198"/>
      <c r="E1323" s="198"/>
      <c r="F1323" s="198"/>
      <c r="H1323" s="45"/>
      <c r="K1323" s="42">
        <v>0</v>
      </c>
      <c r="L1323" s="42">
        <v>1</v>
      </c>
    </row>
    <row r="1324" spans="2:12" ht="29.15" customHeight="1">
      <c r="B1324" s="244" t="s">
        <v>1046</v>
      </c>
      <c r="C1324" s="244"/>
      <c r="D1324" s="244"/>
      <c r="E1324" s="244"/>
      <c r="F1324" s="244"/>
      <c r="G1324" s="244"/>
      <c r="H1324" s="244"/>
      <c r="K1324" s="42">
        <v>227</v>
      </c>
      <c r="L1324" s="42">
        <v>2</v>
      </c>
    </row>
    <row r="1325" spans="2:12" ht="14">
      <c r="B1325" s="198"/>
      <c r="C1325" s="198"/>
      <c r="D1325" s="198"/>
      <c r="E1325" s="198"/>
      <c r="F1325" s="198"/>
      <c r="H1325" s="45"/>
      <c r="K1325" s="42">
        <v>0</v>
      </c>
      <c r="L1325" s="42">
        <v>1</v>
      </c>
    </row>
    <row r="1326" spans="2:12" ht="29.15" customHeight="1">
      <c r="B1326" s="244" t="s">
        <v>1047</v>
      </c>
      <c r="C1326" s="244"/>
      <c r="D1326" s="244"/>
      <c r="E1326" s="244"/>
      <c r="F1326" s="244"/>
      <c r="G1326" s="244"/>
      <c r="H1326" s="244"/>
      <c r="K1326" s="42">
        <v>182</v>
      </c>
      <c r="L1326" s="42">
        <v>2</v>
      </c>
    </row>
    <row r="1327" spans="2:12" ht="14">
      <c r="B1327" s="246" t="s">
        <v>1048</v>
      </c>
      <c r="C1327" s="246"/>
      <c r="D1327" s="246"/>
      <c r="E1327" s="246"/>
      <c r="F1327" s="246"/>
      <c r="H1327" s="45"/>
      <c r="K1327" s="42">
        <v>23</v>
      </c>
      <c r="L1327" s="42">
        <v>1</v>
      </c>
    </row>
    <row r="1328" spans="2:12" ht="14">
      <c r="B1328" s="198"/>
      <c r="C1328" s="198"/>
      <c r="D1328" s="198"/>
      <c r="E1328" s="198"/>
      <c r="F1328" s="198"/>
      <c r="H1328" s="45"/>
      <c r="K1328" s="42">
        <v>0</v>
      </c>
      <c r="L1328" s="42">
        <v>1</v>
      </c>
    </row>
    <row r="1329" spans="1:12" ht="14">
      <c r="A1329" s="46"/>
      <c r="B1329" s="202" t="s">
        <v>1049</v>
      </c>
      <c r="C1329" s="202"/>
      <c r="D1329" s="202"/>
      <c r="E1329" s="202"/>
      <c r="F1329" s="202"/>
      <c r="H1329" s="45"/>
      <c r="K1329" s="42">
        <v>19</v>
      </c>
      <c r="L1329" s="42">
        <v>1</v>
      </c>
    </row>
    <row r="1330" spans="1:12" ht="42" customHeight="1">
      <c r="A1330" s="46"/>
      <c r="B1330" s="244" t="s">
        <v>1050</v>
      </c>
      <c r="C1330" s="244"/>
      <c r="D1330" s="244"/>
      <c r="E1330" s="244"/>
      <c r="F1330" s="244"/>
      <c r="G1330" s="244"/>
      <c r="H1330" s="244"/>
      <c r="K1330" s="42">
        <v>330</v>
      </c>
      <c r="L1330" s="42">
        <v>3</v>
      </c>
    </row>
    <row r="1331" spans="1:12" ht="14">
      <c r="A1331" s="46"/>
      <c r="B1331" s="198"/>
      <c r="C1331" s="198"/>
      <c r="D1331" s="198"/>
      <c r="E1331" s="198"/>
      <c r="F1331" s="198"/>
      <c r="H1331" s="45"/>
      <c r="K1331" s="42">
        <v>0</v>
      </c>
      <c r="L1331" s="42">
        <v>1</v>
      </c>
    </row>
    <row r="1332" spans="1:12" ht="29.15" customHeight="1">
      <c r="A1332" s="46"/>
      <c r="B1332" s="244" t="s">
        <v>1051</v>
      </c>
      <c r="C1332" s="244"/>
      <c r="D1332" s="244"/>
      <c r="E1332" s="244"/>
      <c r="F1332" s="244"/>
      <c r="G1332" s="244"/>
      <c r="H1332" s="244"/>
      <c r="K1332" s="42">
        <v>255</v>
      </c>
      <c r="L1332" s="42">
        <v>2</v>
      </c>
    </row>
    <row r="1333" spans="1:12" ht="14">
      <c r="A1333" s="46"/>
      <c r="B1333" s="198"/>
      <c r="C1333" s="198"/>
      <c r="D1333" s="198"/>
      <c r="E1333" s="198"/>
      <c r="F1333" s="198"/>
      <c r="H1333" s="45"/>
      <c r="K1333" s="42">
        <v>0</v>
      </c>
      <c r="L1333" s="42">
        <v>1</v>
      </c>
    </row>
    <row r="1334" spans="1:12" ht="14">
      <c r="A1334" s="46"/>
      <c r="B1334" s="198" t="s">
        <v>1052</v>
      </c>
      <c r="C1334" s="198"/>
      <c r="D1334" s="198"/>
      <c r="E1334" s="198"/>
      <c r="F1334" s="198"/>
      <c r="H1334" s="45"/>
      <c r="K1334" s="42">
        <v>71</v>
      </c>
      <c r="L1334" s="42">
        <v>1</v>
      </c>
    </row>
    <row r="1335" spans="1:12" ht="14">
      <c r="A1335" s="46"/>
      <c r="B1335" s="198"/>
      <c r="C1335" s="198"/>
      <c r="D1335" s="198"/>
      <c r="E1335" s="198"/>
      <c r="F1335" s="198"/>
      <c r="H1335" s="45"/>
      <c r="K1335" s="42">
        <v>0</v>
      </c>
      <c r="L1335" s="42">
        <v>1</v>
      </c>
    </row>
    <row r="1336" spans="1:12" ht="14">
      <c r="A1336" s="46" t="s">
        <v>193</v>
      </c>
      <c r="B1336" s="199" t="s">
        <v>194</v>
      </c>
      <c r="C1336" s="199"/>
      <c r="D1336" s="199"/>
      <c r="E1336" s="199"/>
      <c r="F1336" s="53"/>
      <c r="G1336" s="53"/>
      <c r="H1336" s="48" t="s">
        <v>2330</v>
      </c>
      <c r="K1336" s="42">
        <v>46</v>
      </c>
      <c r="L1336" s="42">
        <v>1</v>
      </c>
    </row>
    <row r="1337" spans="1:12" ht="14">
      <c r="A1337" s="46"/>
      <c r="B1337" s="199"/>
      <c r="C1337" s="199"/>
      <c r="D1337" s="199"/>
      <c r="E1337" s="199"/>
      <c r="F1337" s="55"/>
      <c r="G1337" s="55"/>
      <c r="H1337" s="48"/>
      <c r="K1337" s="42">
        <v>0</v>
      </c>
      <c r="L1337" s="42">
        <v>1</v>
      </c>
    </row>
    <row r="1338" spans="1:12" ht="14">
      <c r="A1338" s="46"/>
      <c r="B1338" s="198"/>
      <c r="C1338" s="198"/>
      <c r="D1338" s="198"/>
      <c r="E1338" s="198"/>
      <c r="F1338" s="198"/>
      <c r="H1338" s="45"/>
      <c r="K1338" s="42">
        <v>0</v>
      </c>
      <c r="L1338" s="42">
        <v>1</v>
      </c>
    </row>
    <row r="1339" spans="1:12" ht="61.4" customHeight="1">
      <c r="A1339" s="46"/>
      <c r="B1339" s="244" t="s">
        <v>1053</v>
      </c>
      <c r="C1339" s="244"/>
      <c r="D1339" s="244"/>
      <c r="E1339" s="244"/>
      <c r="F1339" s="244"/>
      <c r="G1339" s="244"/>
      <c r="H1339" s="244"/>
      <c r="K1339" s="42">
        <v>480</v>
      </c>
      <c r="L1339" s="42">
        <v>4</v>
      </c>
    </row>
    <row r="1340" spans="1:12" ht="14">
      <c r="A1340" s="46"/>
      <c r="B1340" s="198"/>
      <c r="C1340" s="198"/>
      <c r="D1340" s="198"/>
      <c r="E1340" s="198"/>
      <c r="F1340" s="198"/>
      <c r="H1340" s="45"/>
      <c r="K1340" s="42">
        <v>0</v>
      </c>
      <c r="L1340" s="42">
        <v>1</v>
      </c>
    </row>
    <row r="1341" spans="1:12" ht="29.15" customHeight="1">
      <c r="A1341" s="46"/>
      <c r="B1341" s="244" t="s">
        <v>1054</v>
      </c>
      <c r="C1341" s="244"/>
      <c r="D1341" s="244"/>
      <c r="E1341" s="244"/>
      <c r="F1341" s="244"/>
      <c r="G1341" s="244"/>
      <c r="H1341" s="244"/>
      <c r="K1341" s="42">
        <v>277</v>
      </c>
      <c r="L1341" s="42">
        <v>2</v>
      </c>
    </row>
    <row r="1342" spans="1:12" ht="14">
      <c r="A1342" s="46"/>
      <c r="B1342" s="250" t="s">
        <v>1055</v>
      </c>
      <c r="C1342" s="250"/>
      <c r="D1342" s="250"/>
      <c r="E1342" s="250"/>
      <c r="H1342" s="45"/>
      <c r="K1342" s="42">
        <v>30</v>
      </c>
      <c r="L1342" s="42">
        <v>1</v>
      </c>
    </row>
    <row r="1343" spans="1:12" ht="14">
      <c r="A1343" s="46"/>
      <c r="B1343" s="250" t="s">
        <v>1056</v>
      </c>
      <c r="C1343" s="250"/>
      <c r="D1343" s="250"/>
      <c r="E1343" s="250"/>
      <c r="F1343" s="52"/>
      <c r="H1343" s="45"/>
      <c r="K1343" s="42">
        <v>36</v>
      </c>
      <c r="L1343" s="42">
        <v>1</v>
      </c>
    </row>
    <row r="1344" spans="1:12" ht="14">
      <c r="A1344" s="46"/>
      <c r="B1344" s="198"/>
      <c r="C1344" s="198"/>
      <c r="D1344" s="198"/>
      <c r="E1344" s="198"/>
      <c r="F1344" s="198"/>
      <c r="H1344" s="45"/>
      <c r="K1344" s="42">
        <v>0</v>
      </c>
      <c r="L1344" s="42">
        <v>1</v>
      </c>
    </row>
    <row r="1345" spans="1:12" ht="42" customHeight="1">
      <c r="A1345" s="46"/>
      <c r="B1345" s="244" t="s">
        <v>1057</v>
      </c>
      <c r="C1345" s="244"/>
      <c r="D1345" s="244"/>
      <c r="E1345" s="244"/>
      <c r="F1345" s="244"/>
      <c r="G1345" s="244"/>
      <c r="H1345" s="244"/>
      <c r="K1345" s="42">
        <v>332</v>
      </c>
      <c r="L1345" s="42">
        <v>3</v>
      </c>
    </row>
    <row r="1346" spans="1:12" ht="14">
      <c r="A1346" s="46"/>
      <c r="B1346" s="250" t="s">
        <v>1055</v>
      </c>
      <c r="C1346" s="250"/>
      <c r="D1346" s="250"/>
      <c r="E1346" s="250"/>
      <c r="H1346" s="45"/>
      <c r="K1346" s="42">
        <v>30</v>
      </c>
      <c r="L1346" s="42">
        <v>1</v>
      </c>
    </row>
    <row r="1347" spans="1:12" ht="14">
      <c r="A1347" s="46"/>
      <c r="B1347" s="250" t="s">
        <v>1058</v>
      </c>
      <c r="C1347" s="250"/>
      <c r="D1347" s="250"/>
      <c r="E1347" s="250"/>
      <c r="F1347" s="52"/>
      <c r="H1347" s="45"/>
      <c r="K1347" s="42">
        <v>50</v>
      </c>
      <c r="L1347" s="42">
        <v>1</v>
      </c>
    </row>
    <row r="1348" spans="1:12" ht="14">
      <c r="A1348" s="46"/>
      <c r="B1348" s="198"/>
      <c r="C1348" s="198"/>
      <c r="D1348" s="198"/>
      <c r="E1348" s="198"/>
      <c r="F1348" s="198"/>
      <c r="H1348" s="45"/>
      <c r="K1348" s="42">
        <v>0</v>
      </c>
      <c r="L1348" s="42">
        <v>1</v>
      </c>
    </row>
    <row r="1349" spans="1:12" ht="14">
      <c r="A1349" s="46" t="s">
        <v>195</v>
      </c>
      <c r="B1349" s="199" t="s">
        <v>196</v>
      </c>
      <c r="C1349" s="199"/>
      <c r="D1349" s="199"/>
      <c r="E1349" s="199"/>
      <c r="F1349" s="53"/>
      <c r="G1349" s="50"/>
      <c r="H1349" s="54"/>
      <c r="K1349" s="42">
        <v>36</v>
      </c>
      <c r="L1349" s="42">
        <v>1</v>
      </c>
    </row>
    <row r="1350" spans="1:12" ht="14">
      <c r="A1350" s="46"/>
      <c r="B1350" s="199"/>
      <c r="C1350" s="199"/>
      <c r="D1350" s="199"/>
      <c r="E1350" s="199"/>
      <c r="F1350" s="55"/>
      <c r="G1350" s="56"/>
      <c r="H1350" s="48" t="s">
        <v>875</v>
      </c>
      <c r="K1350" s="42">
        <v>0</v>
      </c>
      <c r="L1350" s="42">
        <v>1</v>
      </c>
    </row>
    <row r="1351" spans="1:12" ht="14">
      <c r="A1351" s="46"/>
      <c r="B1351" s="202"/>
      <c r="C1351" s="202"/>
      <c r="D1351" s="202"/>
      <c r="E1351" s="202"/>
      <c r="F1351" s="202"/>
      <c r="H1351" s="45"/>
      <c r="K1351" s="42">
        <v>0</v>
      </c>
      <c r="L1351" s="42">
        <v>1</v>
      </c>
    </row>
    <row r="1352" spans="1:12" ht="29.15" customHeight="1">
      <c r="A1352" s="46"/>
      <c r="B1352" s="244" t="s">
        <v>1059</v>
      </c>
      <c r="C1352" s="244"/>
      <c r="D1352" s="244"/>
      <c r="E1352" s="244"/>
      <c r="F1352" s="244"/>
      <c r="G1352" s="244"/>
      <c r="H1352" s="244"/>
      <c r="K1352" s="42">
        <v>254</v>
      </c>
      <c r="L1352" s="42">
        <v>2</v>
      </c>
    </row>
    <row r="1353" spans="1:12" ht="14">
      <c r="A1353" s="46"/>
      <c r="B1353" s="246" t="s">
        <v>1060</v>
      </c>
      <c r="C1353" s="246"/>
      <c r="D1353" s="246"/>
      <c r="E1353" s="246"/>
      <c r="F1353" s="246"/>
      <c r="H1353" s="45"/>
      <c r="K1353" s="42">
        <v>30</v>
      </c>
      <c r="L1353" s="42">
        <v>1</v>
      </c>
    </row>
    <row r="1354" spans="1:12" ht="14">
      <c r="A1354" s="46"/>
      <c r="B1354" s="198"/>
      <c r="C1354" s="198"/>
      <c r="D1354" s="198"/>
      <c r="E1354" s="198"/>
      <c r="F1354" s="198"/>
      <c r="H1354" s="45"/>
      <c r="K1354" s="42">
        <v>0</v>
      </c>
      <c r="L1354" s="42">
        <v>1</v>
      </c>
    </row>
    <row r="1355" spans="1:12" ht="29.15" customHeight="1">
      <c r="A1355" s="46"/>
      <c r="B1355" s="244" t="s">
        <v>1061</v>
      </c>
      <c r="C1355" s="244"/>
      <c r="D1355" s="244"/>
      <c r="E1355" s="244"/>
      <c r="F1355" s="244"/>
      <c r="G1355" s="244"/>
      <c r="H1355" s="244"/>
      <c r="K1355" s="42">
        <v>280</v>
      </c>
      <c r="L1355" s="42">
        <v>2</v>
      </c>
    </row>
    <row r="1356" spans="1:12" ht="14">
      <c r="A1356" s="46"/>
      <c r="B1356" s="29"/>
      <c r="C1356" s="46"/>
      <c r="D1356" s="46"/>
      <c r="E1356" s="46"/>
      <c r="F1356" s="46"/>
      <c r="H1356" s="45"/>
      <c r="K1356" s="42">
        <v>0</v>
      </c>
      <c r="L1356" s="42">
        <v>1</v>
      </c>
    </row>
    <row r="1357" spans="1:12" ht="20">
      <c r="A1357" s="130" t="s">
        <v>1062</v>
      </c>
      <c r="B1357" s="203" t="s">
        <v>1063</v>
      </c>
      <c r="C1357" s="203"/>
      <c r="D1357" s="203"/>
      <c r="E1357" s="203"/>
      <c r="F1357" s="203"/>
      <c r="G1357" s="203"/>
      <c r="H1357" s="203"/>
      <c r="K1357" s="42">
        <v>11</v>
      </c>
      <c r="L1357" s="42">
        <v>1</v>
      </c>
    </row>
    <row r="1358" spans="1:12" ht="14">
      <c r="A1358" s="46"/>
      <c r="B1358" s="199"/>
      <c r="C1358" s="199"/>
      <c r="D1358" s="199"/>
      <c r="E1358" s="199"/>
      <c r="F1358" s="55"/>
      <c r="G1358" s="55"/>
      <c r="H1358" s="48" t="s">
        <v>875</v>
      </c>
      <c r="K1358" s="42">
        <v>0</v>
      </c>
      <c r="L1358" s="42">
        <v>1</v>
      </c>
    </row>
    <row r="1359" spans="1:12" ht="14">
      <c r="A1359" s="46"/>
      <c r="B1359" s="37"/>
      <c r="C1359" s="37"/>
      <c r="D1359" s="37"/>
      <c r="E1359" s="37"/>
      <c r="F1359" s="57"/>
      <c r="G1359" s="57"/>
      <c r="H1359" s="58"/>
      <c r="K1359" s="42">
        <v>0</v>
      </c>
      <c r="L1359" s="42">
        <v>1</v>
      </c>
    </row>
    <row r="1360" spans="1:12" ht="42" customHeight="1">
      <c r="A1360" s="46"/>
      <c r="B1360" s="198" t="s">
        <v>214</v>
      </c>
      <c r="C1360" s="198"/>
      <c r="D1360" s="198"/>
      <c r="E1360" s="198"/>
      <c r="F1360" s="198"/>
      <c r="G1360" s="198"/>
      <c r="H1360" s="198"/>
      <c r="K1360" s="42">
        <v>327</v>
      </c>
      <c r="L1360" s="42">
        <v>3</v>
      </c>
    </row>
    <row r="1361" spans="2:12" ht="14">
      <c r="B1361" s="30" t="s">
        <v>215</v>
      </c>
      <c r="C1361" s="198" t="s">
        <v>216</v>
      </c>
      <c r="D1361" s="198"/>
      <c r="E1361" s="198"/>
      <c r="F1361" s="198"/>
      <c r="G1361" s="198"/>
      <c r="H1361" s="198"/>
      <c r="K1361" s="42">
        <v>1</v>
      </c>
      <c r="L1361" s="42">
        <v>1</v>
      </c>
    </row>
    <row r="1362" spans="2:12" ht="14">
      <c r="B1362" s="30" t="s">
        <v>215</v>
      </c>
      <c r="C1362" s="198" t="s">
        <v>217</v>
      </c>
      <c r="D1362" s="198"/>
      <c r="E1362" s="198"/>
      <c r="F1362" s="198"/>
      <c r="G1362" s="198"/>
      <c r="H1362" s="198"/>
      <c r="K1362" s="42">
        <v>1</v>
      </c>
      <c r="L1362" s="42">
        <v>1</v>
      </c>
    </row>
    <row r="1363" spans="2:12" ht="14">
      <c r="B1363" s="30" t="s">
        <v>215</v>
      </c>
      <c r="C1363" s="198" t="s">
        <v>218</v>
      </c>
      <c r="D1363" s="198"/>
      <c r="E1363" s="198"/>
      <c r="F1363" s="198"/>
      <c r="G1363" s="198"/>
      <c r="H1363" s="198"/>
      <c r="K1363" s="42">
        <v>1</v>
      </c>
      <c r="L1363" s="42">
        <v>1</v>
      </c>
    </row>
    <row r="1364" spans="2:12" ht="14">
      <c r="B1364" s="30" t="s">
        <v>215</v>
      </c>
      <c r="C1364" s="198" t="s">
        <v>219</v>
      </c>
      <c r="D1364" s="198"/>
      <c r="E1364" s="198"/>
      <c r="F1364" s="198"/>
      <c r="G1364" s="198"/>
      <c r="H1364" s="198"/>
      <c r="K1364" s="42">
        <v>1</v>
      </c>
      <c r="L1364" s="42">
        <v>1</v>
      </c>
    </row>
    <row r="1365" spans="2:12" ht="14">
      <c r="B1365" s="30" t="s">
        <v>215</v>
      </c>
      <c r="C1365" s="198" t="s">
        <v>220</v>
      </c>
      <c r="D1365" s="198"/>
      <c r="E1365" s="198"/>
      <c r="F1365" s="198"/>
      <c r="G1365" s="198"/>
      <c r="H1365" s="198"/>
      <c r="K1365" s="42">
        <v>1</v>
      </c>
      <c r="L1365" s="42">
        <v>1</v>
      </c>
    </row>
    <row r="1366" spans="2:12" ht="14">
      <c r="B1366" s="198"/>
      <c r="C1366" s="198"/>
      <c r="D1366" s="198"/>
      <c r="E1366" s="198"/>
      <c r="F1366" s="198"/>
      <c r="G1366" s="198"/>
      <c r="H1366" s="198"/>
      <c r="K1366" s="42">
        <v>0</v>
      </c>
      <c r="L1366" s="42">
        <v>1</v>
      </c>
    </row>
    <row r="1367" spans="2:12" ht="42" customHeight="1">
      <c r="B1367" s="198" t="s">
        <v>212</v>
      </c>
      <c r="C1367" s="198"/>
      <c r="D1367" s="198"/>
      <c r="E1367" s="198"/>
      <c r="F1367" s="198"/>
      <c r="G1367" s="198"/>
      <c r="H1367" s="198"/>
      <c r="K1367" s="42">
        <v>420</v>
      </c>
      <c r="L1367" s="42">
        <v>3</v>
      </c>
    </row>
    <row r="1368" spans="2:12" ht="14">
      <c r="B1368" s="29"/>
      <c r="C1368" s="46"/>
      <c r="D1368" s="46"/>
      <c r="E1368" s="46"/>
      <c r="F1368" s="46"/>
      <c r="H1368" s="45"/>
      <c r="K1368" s="42">
        <v>0</v>
      </c>
      <c r="L1368" s="42">
        <v>1</v>
      </c>
    </row>
    <row r="1369" spans="11:12" ht="14">
      <c r="K1369" s="42">
        <v>0</v>
      </c>
      <c r="L1369" s="42">
        <v>1</v>
      </c>
    </row>
    <row r="1370" spans="11:11" ht="14">
      <c r="K1370" s="42" t="s">
        <v>125</v>
      </c>
    </row>
  </sheetData>
  <sheetProtection sort="0" autoFilter="0" pivotTables="0"/>
  <mergeCells count="1424">
    <mergeCell ref="C1364:H1364"/>
    <mergeCell ref="C1365:H1365"/>
    <mergeCell ref="B1366:H1366"/>
    <mergeCell ref="B1367:H1367"/>
    <mergeCell ref="B229:F229"/>
    <mergeCell ref="B1357:H1357"/>
    <mergeCell ref="B1358:E1358"/>
    <mergeCell ref="B1360:H1360"/>
    <mergeCell ref="C1361:H1361"/>
    <mergeCell ref="C1362:H1362"/>
    <mergeCell ref="C1363:H1363"/>
    <mergeCell ref="B1350:E1350"/>
    <mergeCell ref="B1351:F1351"/>
    <mergeCell ref="B1352:H1352"/>
    <mergeCell ref="B1353:F1353"/>
    <mergeCell ref="B1354:F1354"/>
    <mergeCell ref="B1355:H1355"/>
    <mergeCell ref="B1344:F1344"/>
    <mergeCell ref="B1345:H1345"/>
    <mergeCell ref="B1346:E1346"/>
    <mergeCell ref="B1347:E1347"/>
    <mergeCell ref="B1348:F1348"/>
    <mergeCell ref="B1349:E1349"/>
    <mergeCell ref="B1338:F1338"/>
    <mergeCell ref="B1339:H1339"/>
    <mergeCell ref="B1340:F1340"/>
    <mergeCell ref="B1341:H1341"/>
    <mergeCell ref="B1342:E1342"/>
    <mergeCell ref="B1343:E1343"/>
    <mergeCell ref="B1332:H1332"/>
    <mergeCell ref="B1333:F1333"/>
    <mergeCell ref="B1334:F1334"/>
    <mergeCell ref="B1335:F1335"/>
    <mergeCell ref="B1336:E1336"/>
    <mergeCell ref="B1337:E1337"/>
    <mergeCell ref="B1326:H1326"/>
    <mergeCell ref="B1327:F1327"/>
    <mergeCell ref="B1328:F1328"/>
    <mergeCell ref="B1329:F1329"/>
    <mergeCell ref="B1330:H1330"/>
    <mergeCell ref="B1331:F1331"/>
    <mergeCell ref="C1321:F1321"/>
    <mergeCell ref="C1322:F1322"/>
    <mergeCell ref="B1323:F1323"/>
    <mergeCell ref="B1324:H1324"/>
    <mergeCell ref="B1325:F1325"/>
    <mergeCell ref="B1314:F1314"/>
    <mergeCell ref="B1315:F1315"/>
    <mergeCell ref="B1316:H1316"/>
    <mergeCell ref="B1317:F1317"/>
    <mergeCell ref="B1318:F1318"/>
    <mergeCell ref="B1319:F1319"/>
    <mergeCell ref="B1320:H1320"/>
    <mergeCell ref="B1308:E1308"/>
    <mergeCell ref="B1309:F1309"/>
    <mergeCell ref="B1310:H1310"/>
    <mergeCell ref="B1311:F1311"/>
    <mergeCell ref="B1312:H1312"/>
    <mergeCell ref="B1313:F1313"/>
    <mergeCell ref="B1302:H1302"/>
    <mergeCell ref="B1303:F1303"/>
    <mergeCell ref="B1304:F1304"/>
    <mergeCell ref="B1305:H1305"/>
    <mergeCell ref="B1306:F1306"/>
    <mergeCell ref="B1307:E1307"/>
    <mergeCell ref="B1296:F1296"/>
    <mergeCell ref="B1297:H1297"/>
    <mergeCell ref="B1298:F1298"/>
    <mergeCell ref="B1299:F1299"/>
    <mergeCell ref="B1300:H1300"/>
    <mergeCell ref="B1301:F1301"/>
    <mergeCell ref="B1290:H1290"/>
    <mergeCell ref="B1291:F1291"/>
    <mergeCell ref="B1292:E1292"/>
    <mergeCell ref="B1293:E1293"/>
    <mergeCell ref="B1294:F1294"/>
    <mergeCell ref="B1295:H1295"/>
    <mergeCell ref="B1284:F1284"/>
    <mergeCell ref="B1285:F1285"/>
    <mergeCell ref="B1286:E1286"/>
    <mergeCell ref="B1287:F1287"/>
    <mergeCell ref="B1288:H1288"/>
    <mergeCell ref="B1289:F1289"/>
    <mergeCell ref="B1278:F1278"/>
    <mergeCell ref="B1279:H1279"/>
    <mergeCell ref="B1280:F1280"/>
    <mergeCell ref="B1281:H1281"/>
    <mergeCell ref="B1282:F1282"/>
    <mergeCell ref="B1283:H1283"/>
    <mergeCell ref="E1272:F1272"/>
    <mergeCell ref="E1273:F1273"/>
    <mergeCell ref="E1274:F1274"/>
    <mergeCell ref="B1275:F1275"/>
    <mergeCell ref="B1276:F1276"/>
    <mergeCell ref="B1277:H1277"/>
    <mergeCell ref="B1266:F1266"/>
    <mergeCell ref="B1267:F1267"/>
    <mergeCell ref="C1268:F1268"/>
    <mergeCell ref="C1269:F1269"/>
    <mergeCell ref="C1270:F1270"/>
    <mergeCell ref="C1271:H1271"/>
    <mergeCell ref="B1260:H1260"/>
    <mergeCell ref="C1261:F1261"/>
    <mergeCell ref="C1262:F1262"/>
    <mergeCell ref="C1263:F1263"/>
    <mergeCell ref="C1264:F1264"/>
    <mergeCell ref="B1265:F1265"/>
    <mergeCell ref="B1253:F1253"/>
    <mergeCell ref="B1254:E1254"/>
    <mergeCell ref="B1255:E1255"/>
    <mergeCell ref="B1257:H1257"/>
    <mergeCell ref="B1258:F1258"/>
    <mergeCell ref="B1259:F1259"/>
    <mergeCell ref="C1247:F1247"/>
    <mergeCell ref="C1248:F1248"/>
    <mergeCell ref="B1249:F1249"/>
    <mergeCell ref="B1250:F1250"/>
    <mergeCell ref="B1251:H1251"/>
    <mergeCell ref="B1252:F1252"/>
    <mergeCell ref="C1241:F1241"/>
    <mergeCell ref="C1242:F1242"/>
    <mergeCell ref="C1243:F1243"/>
    <mergeCell ref="C1244:F1244"/>
    <mergeCell ref="B1245:F1245"/>
    <mergeCell ref="B1246:F1246"/>
    <mergeCell ref="C1235:F1235"/>
    <mergeCell ref="C1236:F1236"/>
    <mergeCell ref="B1237:F1237"/>
    <mergeCell ref="B1238:F1238"/>
    <mergeCell ref="C1239:F1239"/>
    <mergeCell ref="C1240:F1240"/>
    <mergeCell ref="B1229:F1229"/>
    <mergeCell ref="B1230:E1230"/>
    <mergeCell ref="B1231:E1231"/>
    <mergeCell ref="B1232:F1232"/>
    <mergeCell ref="B1233:F1233"/>
    <mergeCell ref="C1234:F1234"/>
    <mergeCell ref="B1223:E1223"/>
    <mergeCell ref="B1224:F1224"/>
    <mergeCell ref="B1225:H1225"/>
    <mergeCell ref="B1226:F1226"/>
    <mergeCell ref="B1227:H1227"/>
    <mergeCell ref="B1228:F1228"/>
    <mergeCell ref="B1217:F1217"/>
    <mergeCell ref="B1218:H1218"/>
    <mergeCell ref="B1219:F1219"/>
    <mergeCell ref="B1220:H1220"/>
    <mergeCell ref="B1221:F1221"/>
    <mergeCell ref="B1222:E1222"/>
    <mergeCell ref="B1211:E1211"/>
    <mergeCell ref="B1212:E1212"/>
    <mergeCell ref="B1213:F1213"/>
    <mergeCell ref="B1214:H1214"/>
    <mergeCell ref="B1215:F1215"/>
    <mergeCell ref="B1216:H1216"/>
    <mergeCell ref="B1205:H1205"/>
    <mergeCell ref="B1206:F1206"/>
    <mergeCell ref="B1207:H1207"/>
    <mergeCell ref="B1208:F1208"/>
    <mergeCell ref="B1209:H1209"/>
    <mergeCell ref="B1210:F1210"/>
    <mergeCell ref="B1199:E1199"/>
    <mergeCell ref="B1200:F1200"/>
    <mergeCell ref="B1201:H1201"/>
    <mergeCell ref="B1202:F1202"/>
    <mergeCell ref="B1203:H1203"/>
    <mergeCell ref="B1204:F1204"/>
    <mergeCell ref="C1193:F1193"/>
    <mergeCell ref="C1194:F1194"/>
    <mergeCell ref="C1195:F1195"/>
    <mergeCell ref="C1196:F1196"/>
    <mergeCell ref="B1197:F1197"/>
    <mergeCell ref="B1198:E1198"/>
    <mergeCell ref="B1187:F1187"/>
    <mergeCell ref="B1188:H1188"/>
    <mergeCell ref="B1189:F1189"/>
    <mergeCell ref="B1190:H1190"/>
    <mergeCell ref="B1191:F1191"/>
    <mergeCell ref="B1192:H1192"/>
    <mergeCell ref="C1181:F1181"/>
    <mergeCell ref="C1182:F1182"/>
    <mergeCell ref="C1183:F1183"/>
    <mergeCell ref="B1184:F1184"/>
    <mergeCell ref="B1185:E1185"/>
    <mergeCell ref="B1186:E1186"/>
    <mergeCell ref="C1175:F1175"/>
    <mergeCell ref="C1176:F1176"/>
    <mergeCell ref="C1177:F1177"/>
    <mergeCell ref="B1178:F1178"/>
    <mergeCell ref="B1179:H1179"/>
    <mergeCell ref="C1180:F1180"/>
    <mergeCell ref="B1169:H1169"/>
    <mergeCell ref="C1170:F1170"/>
    <mergeCell ref="C1171:F1171"/>
    <mergeCell ref="C1172:F1172"/>
    <mergeCell ref="B1173:F1173"/>
    <mergeCell ref="B1174:F1174"/>
    <mergeCell ref="B1163:E1163"/>
    <mergeCell ref="B1164:F1164"/>
    <mergeCell ref="B1165:H1165"/>
    <mergeCell ref="B1166:F1166"/>
    <mergeCell ref="B1167:H1167"/>
    <mergeCell ref="B1168:F1168"/>
    <mergeCell ref="B1157:F1157"/>
    <mergeCell ref="B1158:H1158"/>
    <mergeCell ref="B1159:F1159"/>
    <mergeCell ref="B1160:H1160"/>
    <mergeCell ref="B1161:F1161"/>
    <mergeCell ref="B1162:E1162"/>
    <mergeCell ref="B1151:F1151"/>
    <mergeCell ref="B1152:H1152"/>
    <mergeCell ref="B1153:F1153"/>
    <mergeCell ref="B1154:H1154"/>
    <mergeCell ref="B1155:F1155"/>
    <mergeCell ref="B1156:H1156"/>
    <mergeCell ref="B1145:H1145"/>
    <mergeCell ref="B1146:F1146"/>
    <mergeCell ref="B1147:H1147"/>
    <mergeCell ref="B1148:F1148"/>
    <mergeCell ref="B1149:E1149"/>
    <mergeCell ref="B1150:E1150"/>
    <mergeCell ref="B1139:F1139"/>
    <mergeCell ref="B1140:E1140"/>
    <mergeCell ref="B1141:E1141"/>
    <mergeCell ref="B1142:F1142"/>
    <mergeCell ref="B1143:H1143"/>
    <mergeCell ref="B1144:F1144"/>
    <mergeCell ref="C1133:H1133"/>
    <mergeCell ref="C1134:H1134"/>
    <mergeCell ref="C1135:H1135"/>
    <mergeCell ref="C1136:H1136"/>
    <mergeCell ref="C1137:H1137"/>
    <mergeCell ref="C1138:H1138"/>
    <mergeCell ref="B1127:H1127"/>
    <mergeCell ref="B1128:F1128"/>
    <mergeCell ref="B1129:E1129"/>
    <mergeCell ref="B1130:E1130"/>
    <mergeCell ref="B1131:F1131"/>
    <mergeCell ref="B1132:H1132"/>
    <mergeCell ref="C1121:H1121"/>
    <mergeCell ref="B1122:F1122"/>
    <mergeCell ref="B1123:F1123"/>
    <mergeCell ref="B1124:H1124"/>
    <mergeCell ref="B1125:F1125"/>
    <mergeCell ref="B1126:F1126"/>
    <mergeCell ref="C1115:F1115"/>
    <mergeCell ref="C1116:H1116"/>
    <mergeCell ref="C1117:H1117"/>
    <mergeCell ref="C1118:F1118"/>
    <mergeCell ref="C1119:H1119"/>
    <mergeCell ref="C1120:H1120"/>
    <mergeCell ref="B1109:F1109"/>
    <mergeCell ref="B1110:H1110"/>
    <mergeCell ref="B1111:F1111"/>
    <mergeCell ref="B1112:F1112"/>
    <mergeCell ref="B1113:H1113"/>
    <mergeCell ref="C1114:F1114"/>
    <mergeCell ref="C1103:H1103"/>
    <mergeCell ref="B1104:F1104"/>
    <mergeCell ref="B1105:E1105"/>
    <mergeCell ref="B1106:E1106"/>
    <mergeCell ref="B1107:F1107"/>
    <mergeCell ref="B1108:H1108"/>
    <mergeCell ref="B1097:F1097"/>
    <mergeCell ref="B1098:H1098"/>
    <mergeCell ref="B1099:F1099"/>
    <mergeCell ref="B1100:F1100"/>
    <mergeCell ref="C1101:H1101"/>
    <mergeCell ref="C1102:H1102"/>
    <mergeCell ref="B1091:E1091"/>
    <mergeCell ref="B1092:E1092"/>
    <mergeCell ref="B1093:F1093"/>
    <mergeCell ref="B1094:F1094"/>
    <mergeCell ref="B1095:H1095"/>
    <mergeCell ref="B1096:F1096"/>
    <mergeCell ref="B1083:H1083"/>
    <mergeCell ref="B1084:F1084"/>
    <mergeCell ref="B1085:H1085"/>
    <mergeCell ref="B1087:E1087"/>
    <mergeCell ref="B1088:F1088"/>
    <mergeCell ref="B1089:H1089"/>
    <mergeCell ref="B1077:F1077"/>
    <mergeCell ref="B1078:H1078"/>
    <mergeCell ref="B1079:F1079"/>
    <mergeCell ref="B1080:H1080"/>
    <mergeCell ref="B1081:F1081"/>
    <mergeCell ref="B1082:F1082"/>
    <mergeCell ref="B1090:H1090"/>
    <mergeCell ref="B1071:H1071"/>
    <mergeCell ref="B1072:F1072"/>
    <mergeCell ref="B1073:H1073"/>
    <mergeCell ref="B1074:F1074"/>
    <mergeCell ref="B1075:F1075"/>
    <mergeCell ref="B1076:H1076"/>
    <mergeCell ref="B1065:F1065"/>
    <mergeCell ref="B1066:H1066"/>
    <mergeCell ref="B1067:F1067"/>
    <mergeCell ref="B1068:F1068"/>
    <mergeCell ref="B1069:H1069"/>
    <mergeCell ref="B1070:F1070"/>
    <mergeCell ref="B1058:F1058"/>
    <mergeCell ref="B1059:H1059"/>
    <mergeCell ref="B1060:F1060"/>
    <mergeCell ref="B1061:H1061"/>
    <mergeCell ref="B1063:E1063"/>
    <mergeCell ref="B1064:F1064"/>
    <mergeCell ref="B1062:H1062"/>
    <mergeCell ref="B1052:H1052"/>
    <mergeCell ref="B1053:F1053"/>
    <mergeCell ref="B1054:H1054"/>
    <mergeCell ref="C1055:H1055"/>
    <mergeCell ref="C1056:H1056"/>
    <mergeCell ref="B1057:F1057"/>
    <mergeCell ref="B1046:H1046"/>
    <mergeCell ref="B1047:F1047"/>
    <mergeCell ref="B1048:H1048"/>
    <mergeCell ref="B1049:F1049"/>
    <mergeCell ref="B1050:H1050"/>
    <mergeCell ref="B1051:F1051"/>
    <mergeCell ref="B1040:F1040"/>
    <mergeCell ref="B1041:H1041"/>
    <mergeCell ref="B1042:F1042"/>
    <mergeCell ref="B1043:E1043"/>
    <mergeCell ref="B1044:E1044"/>
    <mergeCell ref="B1045:F1045"/>
    <mergeCell ref="C1034:F1034"/>
    <mergeCell ref="B1035:F1035"/>
    <mergeCell ref="B1036:H1036"/>
    <mergeCell ref="B1037:F1037"/>
    <mergeCell ref="B1038:H1038"/>
    <mergeCell ref="B1039:F1039"/>
    <mergeCell ref="C1028:F1028"/>
    <mergeCell ref="C1029:F1029"/>
    <mergeCell ref="C1030:F1030"/>
    <mergeCell ref="C1031:F1031"/>
    <mergeCell ref="C1032:F1032"/>
    <mergeCell ref="C1033:F1033"/>
    <mergeCell ref="B1022:H1022"/>
    <mergeCell ref="B1023:F1023"/>
    <mergeCell ref="B1024:F1024"/>
    <mergeCell ref="B1025:F1025"/>
    <mergeCell ref="B1026:F1026"/>
    <mergeCell ref="B1027:F1027"/>
    <mergeCell ref="B1016:E1016"/>
    <mergeCell ref="B1017:E1017"/>
    <mergeCell ref="B1018:F1018"/>
    <mergeCell ref="B1020:F1020"/>
    <mergeCell ref="B1021:F1021"/>
    <mergeCell ref="B1010:F1010"/>
    <mergeCell ref="B1011:E1011"/>
    <mergeCell ref="B1012:E1012"/>
    <mergeCell ref="B1013:F1013"/>
    <mergeCell ref="B1014:H1014"/>
    <mergeCell ref="B1015:F1015"/>
    <mergeCell ref="B1004:H1004"/>
    <mergeCell ref="B1005:F1005"/>
    <mergeCell ref="B1006:E1006"/>
    <mergeCell ref="B1007:E1007"/>
    <mergeCell ref="B1008:F1008"/>
    <mergeCell ref="B1009:H1009"/>
    <mergeCell ref="B1019:H1019"/>
    <mergeCell ref="C998:F998"/>
    <mergeCell ref="B999:F999"/>
    <mergeCell ref="B1000:F1000"/>
    <mergeCell ref="B1001:H1001"/>
    <mergeCell ref="B1002:F1002"/>
    <mergeCell ref="B1003:F1003"/>
    <mergeCell ref="B992:H992"/>
    <mergeCell ref="B993:F993"/>
    <mergeCell ref="B994:F994"/>
    <mergeCell ref="B995:H995"/>
    <mergeCell ref="C996:F996"/>
    <mergeCell ref="C997:F997"/>
    <mergeCell ref="B986:H986"/>
    <mergeCell ref="C987:F987"/>
    <mergeCell ref="C988:F988"/>
    <mergeCell ref="C989:F989"/>
    <mergeCell ref="B990:F990"/>
    <mergeCell ref="B991:F991"/>
    <mergeCell ref="B980:F980"/>
    <mergeCell ref="B981:H981"/>
    <mergeCell ref="B982:F982"/>
    <mergeCell ref="B983:H983"/>
    <mergeCell ref="B984:F984"/>
    <mergeCell ref="B985:F985"/>
    <mergeCell ref="B974:F974"/>
    <mergeCell ref="B975:F975"/>
    <mergeCell ref="B976:H976"/>
    <mergeCell ref="B977:F977"/>
    <mergeCell ref="B978:H978"/>
    <mergeCell ref="B979:F979"/>
    <mergeCell ref="C968:F968"/>
    <mergeCell ref="C969:F969"/>
    <mergeCell ref="C970:F970"/>
    <mergeCell ref="B971:F971"/>
    <mergeCell ref="B972:F972"/>
    <mergeCell ref="B973:H973"/>
    <mergeCell ref="B962:F962"/>
    <mergeCell ref="B963:H963"/>
    <mergeCell ref="B964:F964"/>
    <mergeCell ref="B965:F965"/>
    <mergeCell ref="B966:H966"/>
    <mergeCell ref="C967:F967"/>
    <mergeCell ref="B956:H956"/>
    <mergeCell ref="B957:F957"/>
    <mergeCell ref="B958:H958"/>
    <mergeCell ref="B959:F959"/>
    <mergeCell ref="B960:F960"/>
    <mergeCell ref="B961:H961"/>
    <mergeCell ref="B950:F950"/>
    <mergeCell ref="B951:H951"/>
    <mergeCell ref="B952:F952"/>
    <mergeCell ref="B953:F953"/>
    <mergeCell ref="B954:H954"/>
    <mergeCell ref="B955:F955"/>
    <mergeCell ref="C926:F926"/>
    <mergeCell ref="B927:F927"/>
    <mergeCell ref="B928:F928"/>
    <mergeCell ref="C929:F929"/>
    <mergeCell ref="C930:F930"/>
    <mergeCell ref="B902:F902"/>
    <mergeCell ref="C944:F944"/>
    <mergeCell ref="C945:F945"/>
    <mergeCell ref="C946:F946"/>
    <mergeCell ref="C947:F947"/>
    <mergeCell ref="B948:F948"/>
    <mergeCell ref="B949:H949"/>
    <mergeCell ref="B938:F938"/>
    <mergeCell ref="B939:E939"/>
    <mergeCell ref="B940:E940"/>
    <mergeCell ref="B941:F941"/>
    <mergeCell ref="B942:H942"/>
    <mergeCell ref="C943:F943"/>
    <mergeCell ref="C932:F932"/>
    <mergeCell ref="C933:F933"/>
    <mergeCell ref="B934:F934"/>
    <mergeCell ref="B935:F935"/>
    <mergeCell ref="B936:F936"/>
    <mergeCell ref="B937:F937"/>
    <mergeCell ref="B895:H895"/>
    <mergeCell ref="C884:F884"/>
    <mergeCell ref="C885:F885"/>
    <mergeCell ref="C886:F886"/>
    <mergeCell ref="C887:F887"/>
    <mergeCell ref="B872:E872"/>
    <mergeCell ref="B890:E890"/>
    <mergeCell ref="B891:E891"/>
    <mergeCell ref="B892:F892"/>
    <mergeCell ref="B893:H893"/>
    <mergeCell ref="B894:F894"/>
    <mergeCell ref="C931:F931"/>
    <mergeCell ref="B920:F920"/>
    <mergeCell ref="B921:F921"/>
    <mergeCell ref="C922:F922"/>
    <mergeCell ref="C923:F923"/>
    <mergeCell ref="C924:F924"/>
    <mergeCell ref="C925:F925"/>
    <mergeCell ref="C915:F915"/>
    <mergeCell ref="C916:F916"/>
    <mergeCell ref="C918:F918"/>
    <mergeCell ref="B919:F919"/>
    <mergeCell ref="C914:H914"/>
    <mergeCell ref="C917:H917"/>
    <mergeCell ref="C913:H913"/>
    <mergeCell ref="B908:F908"/>
    <mergeCell ref="B909:F909"/>
    <mergeCell ref="C911:F911"/>
    <mergeCell ref="B901:F901"/>
    <mergeCell ref="B900:H900"/>
    <mergeCell ref="B910:H910"/>
    <mergeCell ref="C912:H912"/>
    <mergeCell ref="B845:H845"/>
    <mergeCell ref="B846:F846"/>
    <mergeCell ref="B847:F847"/>
    <mergeCell ref="C849:H849"/>
    <mergeCell ref="C850:H850"/>
    <mergeCell ref="C851:H851"/>
    <mergeCell ref="C903:F903"/>
    <mergeCell ref="C904:F904"/>
    <mergeCell ref="C905:F905"/>
    <mergeCell ref="C906:F906"/>
    <mergeCell ref="C907:F907"/>
    <mergeCell ref="B896:F896"/>
    <mergeCell ref="B897:E897"/>
    <mergeCell ref="B898:E898"/>
    <mergeCell ref="B899:F899"/>
    <mergeCell ref="B869:H869"/>
    <mergeCell ref="B870:F870"/>
    <mergeCell ref="B871:E871"/>
    <mergeCell ref="B860:H860"/>
    <mergeCell ref="B861:F861"/>
    <mergeCell ref="B862:F862"/>
    <mergeCell ref="B863:H863"/>
    <mergeCell ref="B864:F864"/>
    <mergeCell ref="B865:F865"/>
    <mergeCell ref="C888:F888"/>
    <mergeCell ref="B889:F889"/>
    <mergeCell ref="B878:H878"/>
    <mergeCell ref="B879:F879"/>
    <mergeCell ref="B880:H880"/>
    <mergeCell ref="B881:F881"/>
    <mergeCell ref="B882:F882"/>
    <mergeCell ref="C883:F883"/>
    <mergeCell ref="B873:F873"/>
    <mergeCell ref="B874:H874"/>
    <mergeCell ref="B875:F875"/>
    <mergeCell ref="B876:H876"/>
    <mergeCell ref="B877:F877"/>
    <mergeCell ref="B866:H866"/>
    <mergeCell ref="B867:F867"/>
    <mergeCell ref="B868:F868"/>
    <mergeCell ref="B836:F836"/>
    <mergeCell ref="B837:H837"/>
    <mergeCell ref="B838:F838"/>
    <mergeCell ref="B839:H839"/>
    <mergeCell ref="B840:F840"/>
    <mergeCell ref="B841:F841"/>
    <mergeCell ref="B830:E830"/>
    <mergeCell ref="B831:E831"/>
    <mergeCell ref="B832:F832"/>
    <mergeCell ref="B833:H833"/>
    <mergeCell ref="B834:F834"/>
    <mergeCell ref="B835:H835"/>
    <mergeCell ref="C854:F854"/>
    <mergeCell ref="C855:F855"/>
    <mergeCell ref="B856:F856"/>
    <mergeCell ref="B857:H857"/>
    <mergeCell ref="B858:F858"/>
    <mergeCell ref="B859:F859"/>
    <mergeCell ref="B848:H848"/>
    <mergeCell ref="C852:F852"/>
    <mergeCell ref="C853:F853"/>
    <mergeCell ref="B842:H842"/>
    <mergeCell ref="B843:F843"/>
    <mergeCell ref="B844:F844"/>
    <mergeCell ref="B823:H823"/>
    <mergeCell ref="B824:E824"/>
    <mergeCell ref="B825:E825"/>
    <mergeCell ref="B827:H827"/>
    <mergeCell ref="B828:F828"/>
    <mergeCell ref="B829:F829"/>
    <mergeCell ref="B817:H817"/>
    <mergeCell ref="B818:F818"/>
    <mergeCell ref="B819:H819"/>
    <mergeCell ref="B820:F820"/>
    <mergeCell ref="B821:H821"/>
    <mergeCell ref="B822:F822"/>
    <mergeCell ref="B811:H811"/>
    <mergeCell ref="B812:F812"/>
    <mergeCell ref="B813:H813"/>
    <mergeCell ref="B814:F814"/>
    <mergeCell ref="B815:H815"/>
    <mergeCell ref="B816:F816"/>
    <mergeCell ref="B805:F805"/>
    <mergeCell ref="B806:E806"/>
    <mergeCell ref="B807:E807"/>
    <mergeCell ref="B808:F808"/>
    <mergeCell ref="B809:H809"/>
    <mergeCell ref="B810:F810"/>
    <mergeCell ref="E799:F799"/>
    <mergeCell ref="E800:F800"/>
    <mergeCell ref="E801:F801"/>
    <mergeCell ref="B802:F802"/>
    <mergeCell ref="B803:F803"/>
    <mergeCell ref="B804:H804"/>
    <mergeCell ref="B793:E793"/>
    <mergeCell ref="B794:E794"/>
    <mergeCell ref="B795:F795"/>
    <mergeCell ref="B796:H796"/>
    <mergeCell ref="C797:F797"/>
    <mergeCell ref="C798:F798"/>
    <mergeCell ref="C787:F787"/>
    <mergeCell ref="B788:F788"/>
    <mergeCell ref="B789:H789"/>
    <mergeCell ref="B790:F790"/>
    <mergeCell ref="B791:H791"/>
    <mergeCell ref="B792:F792"/>
    <mergeCell ref="B781:E781"/>
    <mergeCell ref="B782:F782"/>
    <mergeCell ref="B783:H783"/>
    <mergeCell ref="C784:F784"/>
    <mergeCell ref="C785:F785"/>
    <mergeCell ref="C786:F786"/>
    <mergeCell ref="B773:H773"/>
    <mergeCell ref="B775:H775"/>
    <mergeCell ref="B777:H777"/>
    <mergeCell ref="B778:H778"/>
    <mergeCell ref="B779:F779"/>
    <mergeCell ref="B780:F780"/>
    <mergeCell ref="B764:E764"/>
    <mergeCell ref="B765:F765"/>
    <mergeCell ref="B766:H766"/>
    <mergeCell ref="B768:H768"/>
    <mergeCell ref="B770:H770"/>
    <mergeCell ref="B771:H771"/>
    <mergeCell ref="C758:F758"/>
    <mergeCell ref="C759:F759"/>
    <mergeCell ref="B760:F760"/>
    <mergeCell ref="B762:F762"/>
    <mergeCell ref="B763:E763"/>
    <mergeCell ref="B752:H752"/>
    <mergeCell ref="B753:F753"/>
    <mergeCell ref="B755:F755"/>
    <mergeCell ref="B756:H756"/>
    <mergeCell ref="C757:F757"/>
    <mergeCell ref="B746:F746"/>
    <mergeCell ref="B747:E747"/>
    <mergeCell ref="B748:E748"/>
    <mergeCell ref="B749:F749"/>
    <mergeCell ref="B750:H750"/>
    <mergeCell ref="B751:F751"/>
    <mergeCell ref="B754:H754"/>
    <mergeCell ref="B761:H761"/>
    <mergeCell ref="B731:F731"/>
    <mergeCell ref="B732:H732"/>
    <mergeCell ref="B733:F733"/>
    <mergeCell ref="B737:H737"/>
    <mergeCell ref="B740:H740"/>
    <mergeCell ref="C745:H745"/>
    <mergeCell ref="B725:F725"/>
    <mergeCell ref="B726:H726"/>
    <mergeCell ref="B727:F727"/>
    <mergeCell ref="B728:H728"/>
    <mergeCell ref="B729:F729"/>
    <mergeCell ref="B730:H730"/>
    <mergeCell ref="B718:H718"/>
    <mergeCell ref="B719:F719"/>
    <mergeCell ref="B720:F720"/>
    <mergeCell ref="B721:E721"/>
    <mergeCell ref="B722:E722"/>
    <mergeCell ref="B723:F723"/>
    <mergeCell ref="B724:H724"/>
    <mergeCell ref="B734:H734"/>
    <mergeCell ref="B736:H736"/>
    <mergeCell ref="B739:H739"/>
    <mergeCell ref="B742:H742"/>
    <mergeCell ref="B743:H743"/>
    <mergeCell ref="C744:H744"/>
    <mergeCell ref="E712:H712"/>
    <mergeCell ref="E713:H713"/>
    <mergeCell ref="E714:H714"/>
    <mergeCell ref="B715:H715"/>
    <mergeCell ref="B716:H716"/>
    <mergeCell ref="B717:H717"/>
    <mergeCell ref="C706:H706"/>
    <mergeCell ref="B707:H707"/>
    <mergeCell ref="B708:H708"/>
    <mergeCell ref="C709:H709"/>
    <mergeCell ref="C710:H710"/>
    <mergeCell ref="E711:H711"/>
    <mergeCell ref="C700:H700"/>
    <mergeCell ref="B701:H701"/>
    <mergeCell ref="B702:H702"/>
    <mergeCell ref="C703:H703"/>
    <mergeCell ref="B704:H704"/>
    <mergeCell ref="B705:H705"/>
    <mergeCell ref="C694:H694"/>
    <mergeCell ref="C695:H695"/>
    <mergeCell ref="C696:H696"/>
    <mergeCell ref="C697:H697"/>
    <mergeCell ref="C698:H698"/>
    <mergeCell ref="C699:H699"/>
    <mergeCell ref="C688:H688"/>
    <mergeCell ref="C689:H689"/>
    <mergeCell ref="C690:H690"/>
    <mergeCell ref="C691:H691"/>
    <mergeCell ref="C692:H692"/>
    <mergeCell ref="C693:H693"/>
    <mergeCell ref="C682:H682"/>
    <mergeCell ref="C683:H683"/>
    <mergeCell ref="C684:H684"/>
    <mergeCell ref="C685:H685"/>
    <mergeCell ref="C686:H686"/>
    <mergeCell ref="C687:H687"/>
    <mergeCell ref="B676:H676"/>
    <mergeCell ref="B677:H677"/>
    <mergeCell ref="C678:H678"/>
    <mergeCell ref="C679:H679"/>
    <mergeCell ref="C680:H680"/>
    <mergeCell ref="C681:H681"/>
    <mergeCell ref="B670:H670"/>
    <mergeCell ref="B671:H671"/>
    <mergeCell ref="B672:H672"/>
    <mergeCell ref="B673:H673"/>
    <mergeCell ref="B674:H674"/>
    <mergeCell ref="B675:H675"/>
    <mergeCell ref="B664:H664"/>
    <mergeCell ref="B665:H665"/>
    <mergeCell ref="B666:H666"/>
    <mergeCell ref="B667:H667"/>
    <mergeCell ref="B668:H668"/>
    <mergeCell ref="B669:H669"/>
    <mergeCell ref="B659:F659"/>
    <mergeCell ref="G659:H659"/>
    <mergeCell ref="B660:H660"/>
    <mergeCell ref="B661:H661"/>
    <mergeCell ref="B662:H662"/>
    <mergeCell ref="B663:H663"/>
    <mergeCell ref="B654:H654"/>
    <mergeCell ref="B655:H655"/>
    <mergeCell ref="B656:H656"/>
    <mergeCell ref="B657:H657"/>
    <mergeCell ref="B658:F658"/>
    <mergeCell ref="G658:H658"/>
    <mergeCell ref="B650:H650"/>
    <mergeCell ref="B651:F651"/>
    <mergeCell ref="G651:H651"/>
    <mergeCell ref="B652:F652"/>
    <mergeCell ref="G652:H652"/>
    <mergeCell ref="B653:H653"/>
    <mergeCell ref="C644:H644"/>
    <mergeCell ref="C645:H645"/>
    <mergeCell ref="C646:H646"/>
    <mergeCell ref="C647:H647"/>
    <mergeCell ref="C648:H648"/>
    <mergeCell ref="C649:H649"/>
    <mergeCell ref="B638:H638"/>
    <mergeCell ref="B639:H639"/>
    <mergeCell ref="B640:H640"/>
    <mergeCell ref="B641:H641"/>
    <mergeCell ref="C642:H642"/>
    <mergeCell ref="C643:H643"/>
    <mergeCell ref="B632:H632"/>
    <mergeCell ref="B633:H633"/>
    <mergeCell ref="B634:H634"/>
    <mergeCell ref="B635:H635"/>
    <mergeCell ref="B636:H636"/>
    <mergeCell ref="B637:H637"/>
    <mergeCell ref="B626:H626"/>
    <mergeCell ref="B627:H627"/>
    <mergeCell ref="B628:H628"/>
    <mergeCell ref="B629:H629"/>
    <mergeCell ref="B630:H630"/>
    <mergeCell ref="B631:H631"/>
    <mergeCell ref="C621:H621"/>
    <mergeCell ref="C622:H622"/>
    <mergeCell ref="B623:H623"/>
    <mergeCell ref="B624:F624"/>
    <mergeCell ref="G624:H624"/>
    <mergeCell ref="B625:F625"/>
    <mergeCell ref="G625:H625"/>
    <mergeCell ref="B615:H615"/>
    <mergeCell ref="B616:H616"/>
    <mergeCell ref="B617:H617"/>
    <mergeCell ref="B618:H618"/>
    <mergeCell ref="C619:H619"/>
    <mergeCell ref="C620:H620"/>
    <mergeCell ref="B609:H609"/>
    <mergeCell ref="B610:H610"/>
    <mergeCell ref="C611:H611"/>
    <mergeCell ref="C612:H612"/>
    <mergeCell ref="C613:H613"/>
    <mergeCell ref="B614:H614"/>
    <mergeCell ref="E603:H603"/>
    <mergeCell ref="E604:H604"/>
    <mergeCell ref="E605:H605"/>
    <mergeCell ref="E606:H606"/>
    <mergeCell ref="E607:H607"/>
    <mergeCell ref="B608:H608"/>
    <mergeCell ref="C597:H597"/>
    <mergeCell ref="B598:H598"/>
    <mergeCell ref="B599:H599"/>
    <mergeCell ref="B600:H600"/>
    <mergeCell ref="C601:H601"/>
    <mergeCell ref="C602:H602"/>
    <mergeCell ref="B591:H591"/>
    <mergeCell ref="B592:H592"/>
    <mergeCell ref="B593:H593"/>
    <mergeCell ref="B594:H594"/>
    <mergeCell ref="C595:H595"/>
    <mergeCell ref="C596:H596"/>
    <mergeCell ref="C585:H585"/>
    <mergeCell ref="B586:H586"/>
    <mergeCell ref="B587:H587"/>
    <mergeCell ref="B588:H588"/>
    <mergeCell ref="B589:H589"/>
    <mergeCell ref="B590:H590"/>
    <mergeCell ref="C579:H579"/>
    <mergeCell ref="C580:H580"/>
    <mergeCell ref="C581:H581"/>
    <mergeCell ref="C582:H582"/>
    <mergeCell ref="C583:H583"/>
    <mergeCell ref="C584:H584"/>
    <mergeCell ref="C573:H573"/>
    <mergeCell ref="B574:H574"/>
    <mergeCell ref="B575:H575"/>
    <mergeCell ref="B576:H576"/>
    <mergeCell ref="B577:H577"/>
    <mergeCell ref="B578:H578"/>
    <mergeCell ref="C567:H567"/>
    <mergeCell ref="C568:H568"/>
    <mergeCell ref="C569:H569"/>
    <mergeCell ref="C570:H570"/>
    <mergeCell ref="C571:H571"/>
    <mergeCell ref="C572:H572"/>
    <mergeCell ref="C561:H561"/>
    <mergeCell ref="C562:H562"/>
    <mergeCell ref="B563:H563"/>
    <mergeCell ref="B564:H564"/>
    <mergeCell ref="B565:H565"/>
    <mergeCell ref="C566:H566"/>
    <mergeCell ref="B555:H555"/>
    <mergeCell ref="B556:H556"/>
    <mergeCell ref="C557:H557"/>
    <mergeCell ref="C558:H558"/>
    <mergeCell ref="C559:H559"/>
    <mergeCell ref="C560:H560"/>
    <mergeCell ref="C549:H549"/>
    <mergeCell ref="C550:H550"/>
    <mergeCell ref="C551:H551"/>
    <mergeCell ref="C552:H552"/>
    <mergeCell ref="B553:H553"/>
    <mergeCell ref="B554:H554"/>
    <mergeCell ref="B543:H543"/>
    <mergeCell ref="B544:H544"/>
    <mergeCell ref="B545:H545"/>
    <mergeCell ref="C546:H546"/>
    <mergeCell ref="C547:H547"/>
    <mergeCell ref="C548:H548"/>
    <mergeCell ref="E537:H537"/>
    <mergeCell ref="E538:H538"/>
    <mergeCell ref="E539:H539"/>
    <mergeCell ref="C540:H540"/>
    <mergeCell ref="C541:H541"/>
    <mergeCell ref="C542:H542"/>
    <mergeCell ref="C531:H531"/>
    <mergeCell ref="C532:H532"/>
    <mergeCell ref="E533:H533"/>
    <mergeCell ref="E534:H534"/>
    <mergeCell ref="E535:H535"/>
    <mergeCell ref="E536:H536"/>
    <mergeCell ref="B525:H525"/>
    <mergeCell ref="B526:H526"/>
    <mergeCell ref="B527:H527"/>
    <mergeCell ref="B528:H528"/>
    <mergeCell ref="C529:H529"/>
    <mergeCell ref="C530:H530"/>
    <mergeCell ref="C521:H521"/>
    <mergeCell ref="B522:H522"/>
    <mergeCell ref="B523:F523"/>
    <mergeCell ref="G523:H523"/>
    <mergeCell ref="B524:F524"/>
    <mergeCell ref="G524:H524"/>
    <mergeCell ref="C515:H515"/>
    <mergeCell ref="B516:H516"/>
    <mergeCell ref="B517:H517"/>
    <mergeCell ref="C518:H518"/>
    <mergeCell ref="B519:H519"/>
    <mergeCell ref="B520:H520"/>
    <mergeCell ref="C508:H508"/>
    <mergeCell ref="C509:H509"/>
    <mergeCell ref="B510:H510"/>
    <mergeCell ref="B511:H511"/>
    <mergeCell ref="C512:H512"/>
    <mergeCell ref="B514:H514"/>
    <mergeCell ref="B501:H501"/>
    <mergeCell ref="C502:H502"/>
    <mergeCell ref="E503:H503"/>
    <mergeCell ref="E504:H504"/>
    <mergeCell ref="E505:H505"/>
    <mergeCell ref="B507:H507"/>
    <mergeCell ref="B495:H495"/>
    <mergeCell ref="B496:H496"/>
    <mergeCell ref="B497:H497"/>
    <mergeCell ref="B498:H498"/>
    <mergeCell ref="C499:H499"/>
    <mergeCell ref="B500:H500"/>
    <mergeCell ref="C489:H489"/>
    <mergeCell ref="C490:H490"/>
    <mergeCell ref="C491:H491"/>
    <mergeCell ref="C492:H492"/>
    <mergeCell ref="C493:H493"/>
    <mergeCell ref="C494:H494"/>
    <mergeCell ref="C483:H483"/>
    <mergeCell ref="C484:H484"/>
    <mergeCell ref="C485:H485"/>
    <mergeCell ref="C486:H486"/>
    <mergeCell ref="C487:H487"/>
    <mergeCell ref="C488:H488"/>
    <mergeCell ref="B477:H477"/>
    <mergeCell ref="B478:H478"/>
    <mergeCell ref="B479:H479"/>
    <mergeCell ref="C480:H480"/>
    <mergeCell ref="C481:H481"/>
    <mergeCell ref="C482:H482"/>
    <mergeCell ref="B473:H473"/>
    <mergeCell ref="B474:F474"/>
    <mergeCell ref="G474:H474"/>
    <mergeCell ref="B475:F475"/>
    <mergeCell ref="G475:H475"/>
    <mergeCell ref="B476:H476"/>
    <mergeCell ref="B468:F468"/>
    <mergeCell ref="B469:F469"/>
    <mergeCell ref="G469:H469"/>
    <mergeCell ref="B470:F470"/>
    <mergeCell ref="B471:F471"/>
    <mergeCell ref="B472:F472"/>
    <mergeCell ref="G472:H472"/>
    <mergeCell ref="B462:F462"/>
    <mergeCell ref="G462:H462"/>
    <mergeCell ref="B463:H463"/>
    <mergeCell ref="B464:H464"/>
    <mergeCell ref="B465:H465"/>
    <mergeCell ref="B466:F466"/>
    <mergeCell ref="E456:H456"/>
    <mergeCell ref="E457:H457"/>
    <mergeCell ref="B458:H458"/>
    <mergeCell ref="B459:H459"/>
    <mergeCell ref="B460:H460"/>
    <mergeCell ref="B461:F461"/>
    <mergeCell ref="G461:H461"/>
    <mergeCell ref="E450:H450"/>
    <mergeCell ref="E451:H451"/>
    <mergeCell ref="E452:H452"/>
    <mergeCell ref="E453:H453"/>
    <mergeCell ref="C454:H454"/>
    <mergeCell ref="E455:H455"/>
    <mergeCell ref="C443:H443"/>
    <mergeCell ref="B445:H445"/>
    <mergeCell ref="B446:H446"/>
    <mergeCell ref="C447:H447"/>
    <mergeCell ref="E448:H448"/>
    <mergeCell ref="E449:H449"/>
    <mergeCell ref="C437:H437"/>
    <mergeCell ref="C438:H438"/>
    <mergeCell ref="C439:H439"/>
    <mergeCell ref="B440:H440"/>
    <mergeCell ref="B441:H441"/>
    <mergeCell ref="C442:H442"/>
    <mergeCell ref="C431:H431"/>
    <mergeCell ref="C432:H432"/>
    <mergeCell ref="C433:H433"/>
    <mergeCell ref="C434:H434"/>
    <mergeCell ref="C435:H435"/>
    <mergeCell ref="C436:H436"/>
    <mergeCell ref="B425:H425"/>
    <mergeCell ref="B426:H426"/>
    <mergeCell ref="C427:H427"/>
    <mergeCell ref="C428:H428"/>
    <mergeCell ref="C429:H429"/>
    <mergeCell ref="C430:H430"/>
    <mergeCell ref="C418:H418"/>
    <mergeCell ref="B420:H420"/>
    <mergeCell ref="B421:H421"/>
    <mergeCell ref="B422:H422"/>
    <mergeCell ref="B423:H423"/>
    <mergeCell ref="B424:H424"/>
    <mergeCell ref="C412:H412"/>
    <mergeCell ref="C413:H413"/>
    <mergeCell ref="C414:H414"/>
    <mergeCell ref="C415:H415"/>
    <mergeCell ref="C416:H416"/>
    <mergeCell ref="C417:H417"/>
    <mergeCell ref="B407:F407"/>
    <mergeCell ref="G407:H407"/>
    <mergeCell ref="B408:H408"/>
    <mergeCell ref="B409:H409"/>
    <mergeCell ref="B410:H410"/>
    <mergeCell ref="B411:H411"/>
    <mergeCell ref="C402:H402"/>
    <mergeCell ref="C403:H403"/>
    <mergeCell ref="C404:H404"/>
    <mergeCell ref="B405:H405"/>
    <mergeCell ref="B406:F406"/>
    <mergeCell ref="G406:H406"/>
    <mergeCell ref="C396:H396"/>
    <mergeCell ref="C397:H397"/>
    <mergeCell ref="B398:H398"/>
    <mergeCell ref="B399:H399"/>
    <mergeCell ref="C400:H400"/>
    <mergeCell ref="C401:H401"/>
    <mergeCell ref="C390:H390"/>
    <mergeCell ref="B391:H391"/>
    <mergeCell ref="B392:H392"/>
    <mergeCell ref="C393:H393"/>
    <mergeCell ref="C394:H394"/>
    <mergeCell ref="C395:H395"/>
    <mergeCell ref="B384:H384"/>
    <mergeCell ref="B385:H385"/>
    <mergeCell ref="B386:H386"/>
    <mergeCell ref="C387:H387"/>
    <mergeCell ref="C388:H388"/>
    <mergeCell ref="C389:H389"/>
    <mergeCell ref="B380:H380"/>
    <mergeCell ref="B381:F381"/>
    <mergeCell ref="G381:H381"/>
    <mergeCell ref="B382:F382"/>
    <mergeCell ref="G382:H382"/>
    <mergeCell ref="B383:H383"/>
    <mergeCell ref="C374:H374"/>
    <mergeCell ref="C375:H375"/>
    <mergeCell ref="C376:H376"/>
    <mergeCell ref="C377:H377"/>
    <mergeCell ref="B378:H378"/>
    <mergeCell ref="B379:H379"/>
    <mergeCell ref="B368:H368"/>
    <mergeCell ref="B369:H369"/>
    <mergeCell ref="B370:H370"/>
    <mergeCell ref="B371:H371"/>
    <mergeCell ref="C372:H372"/>
    <mergeCell ref="C373:H373"/>
    <mergeCell ref="B364:H364"/>
    <mergeCell ref="B365:H365"/>
    <mergeCell ref="B366:F366"/>
    <mergeCell ref="G366:H366"/>
    <mergeCell ref="B367:F367"/>
    <mergeCell ref="G367:H367"/>
    <mergeCell ref="C358:H358"/>
    <mergeCell ref="C359:H359"/>
    <mergeCell ref="C360:H360"/>
    <mergeCell ref="C361:H361"/>
    <mergeCell ref="C362:H362"/>
    <mergeCell ref="B363:H363"/>
    <mergeCell ref="B353:F353"/>
    <mergeCell ref="G353:H353"/>
    <mergeCell ref="B354:H354"/>
    <mergeCell ref="B355:H355"/>
    <mergeCell ref="C356:H356"/>
    <mergeCell ref="C357:H357"/>
    <mergeCell ref="B349:F349"/>
    <mergeCell ref="G349:H349"/>
    <mergeCell ref="B350:F350"/>
    <mergeCell ref="G350:H350"/>
    <mergeCell ref="B351:H351"/>
    <mergeCell ref="B352:F352"/>
    <mergeCell ref="G352:H352"/>
    <mergeCell ref="B346:F346"/>
    <mergeCell ref="G346:H346"/>
    <mergeCell ref="B347:F347"/>
    <mergeCell ref="G347:H347"/>
    <mergeCell ref="B348:F348"/>
    <mergeCell ref="G348:H348"/>
    <mergeCell ref="B343:F343"/>
    <mergeCell ref="G343:H343"/>
    <mergeCell ref="B344:F344"/>
    <mergeCell ref="G344:H344"/>
    <mergeCell ref="B345:F345"/>
    <mergeCell ref="G345:H345"/>
    <mergeCell ref="B340:F340"/>
    <mergeCell ref="G340:H340"/>
    <mergeCell ref="B341:F341"/>
    <mergeCell ref="G341:H341"/>
    <mergeCell ref="B342:F342"/>
    <mergeCell ref="G342:H342"/>
    <mergeCell ref="B337:F337"/>
    <mergeCell ref="G337:H337"/>
    <mergeCell ref="B338:F338"/>
    <mergeCell ref="G338:H338"/>
    <mergeCell ref="B339:F339"/>
    <mergeCell ref="G339:H339"/>
    <mergeCell ref="B334:F334"/>
    <mergeCell ref="G334:H334"/>
    <mergeCell ref="B335:F335"/>
    <mergeCell ref="G335:H335"/>
    <mergeCell ref="B336:F336"/>
    <mergeCell ref="G336:H336"/>
    <mergeCell ref="B329:H329"/>
    <mergeCell ref="B330:H330"/>
    <mergeCell ref="B331:H331"/>
    <mergeCell ref="B332:H332"/>
    <mergeCell ref="B333:F333"/>
    <mergeCell ref="G333:H333"/>
    <mergeCell ref="B323:H323"/>
    <mergeCell ref="B324:H324"/>
    <mergeCell ref="B325:H325"/>
    <mergeCell ref="B326:H326"/>
    <mergeCell ref="B327:H327"/>
    <mergeCell ref="B328:H328"/>
    <mergeCell ref="B319:H319"/>
    <mergeCell ref="B320:F320"/>
    <mergeCell ref="G320:H320"/>
    <mergeCell ref="B321:F321"/>
    <mergeCell ref="G321:H321"/>
    <mergeCell ref="B322:H322"/>
    <mergeCell ref="B316:F316"/>
    <mergeCell ref="G316:H316"/>
    <mergeCell ref="B317:F317"/>
    <mergeCell ref="G317:H317"/>
    <mergeCell ref="B318:F318"/>
    <mergeCell ref="G318:H318"/>
    <mergeCell ref="B313:F313"/>
    <mergeCell ref="G313:H313"/>
    <mergeCell ref="B314:F314"/>
    <mergeCell ref="G314:H314"/>
    <mergeCell ref="B315:F315"/>
    <mergeCell ref="G315:H315"/>
    <mergeCell ref="B310:F310"/>
    <mergeCell ref="G310:H310"/>
    <mergeCell ref="B311:F311"/>
    <mergeCell ref="G311:H311"/>
    <mergeCell ref="B312:F312"/>
    <mergeCell ref="G312:H312"/>
    <mergeCell ref="B307:F307"/>
    <mergeCell ref="G307:H307"/>
    <mergeCell ref="B308:F308"/>
    <mergeCell ref="G308:H308"/>
    <mergeCell ref="B309:F309"/>
    <mergeCell ref="G309:H309"/>
    <mergeCell ref="B303:F303"/>
    <mergeCell ref="B304:F304"/>
    <mergeCell ref="G304:H304"/>
    <mergeCell ref="B305:F305"/>
    <mergeCell ref="G305:H305"/>
    <mergeCell ref="B306:F306"/>
    <mergeCell ref="G306:H306"/>
    <mergeCell ref="B298:F298"/>
    <mergeCell ref="G298:H298"/>
    <mergeCell ref="B299:F299"/>
    <mergeCell ref="B300:F300"/>
    <mergeCell ref="B301:F301"/>
    <mergeCell ref="B302:F302"/>
    <mergeCell ref="B293:F293"/>
    <mergeCell ref="G293:H293"/>
    <mergeCell ref="B294:F294"/>
    <mergeCell ref="B295:F295"/>
    <mergeCell ref="B296:F296"/>
    <mergeCell ref="B297:F297"/>
    <mergeCell ref="G297:H297"/>
    <mergeCell ref="B290:F290"/>
    <mergeCell ref="G290:H290"/>
    <mergeCell ref="B291:F291"/>
    <mergeCell ref="G291:H291"/>
    <mergeCell ref="B292:F292"/>
    <mergeCell ref="G292:H292"/>
    <mergeCell ref="B287:F287"/>
    <mergeCell ref="G287:H287"/>
    <mergeCell ref="B288:F288"/>
    <mergeCell ref="G288:H288"/>
    <mergeCell ref="B289:F289"/>
    <mergeCell ref="G289:H289"/>
    <mergeCell ref="C281:H281"/>
    <mergeCell ref="B282:H282"/>
    <mergeCell ref="B283:H283"/>
    <mergeCell ref="B284:H284"/>
    <mergeCell ref="B285:H285"/>
    <mergeCell ref="B286:H286"/>
    <mergeCell ref="B276:F276"/>
    <mergeCell ref="G276:H276"/>
    <mergeCell ref="B277:H277"/>
    <mergeCell ref="B278:H278"/>
    <mergeCell ref="C279:H279"/>
    <mergeCell ref="C280:H280"/>
    <mergeCell ref="B272:F272"/>
    <mergeCell ref="G272:H272"/>
    <mergeCell ref="B273:F273"/>
    <mergeCell ref="G273:H273"/>
    <mergeCell ref="B274:H274"/>
    <mergeCell ref="B275:F275"/>
    <mergeCell ref="G275:H275"/>
    <mergeCell ref="B269:F269"/>
    <mergeCell ref="G269:H269"/>
    <mergeCell ref="B270:F270"/>
    <mergeCell ref="G270:H270"/>
    <mergeCell ref="B271:F271"/>
    <mergeCell ref="G271:H271"/>
    <mergeCell ref="B266:F266"/>
    <mergeCell ref="G266:H266"/>
    <mergeCell ref="B267:F267"/>
    <mergeCell ref="G267:H267"/>
    <mergeCell ref="B268:F268"/>
    <mergeCell ref="G268:H268"/>
    <mergeCell ref="B261:F261"/>
    <mergeCell ref="G261:H261"/>
    <mergeCell ref="B262:F262"/>
    <mergeCell ref="B263:F263"/>
    <mergeCell ref="B264:F264"/>
    <mergeCell ref="B265:F265"/>
    <mergeCell ref="G265:H265"/>
    <mergeCell ref="B256:F256"/>
    <mergeCell ref="G256:H256"/>
    <mergeCell ref="B257:F257"/>
    <mergeCell ref="B258:F258"/>
    <mergeCell ref="B259:F259"/>
    <mergeCell ref="B260:F260"/>
    <mergeCell ref="G260:H260"/>
    <mergeCell ref="B253:F253"/>
    <mergeCell ref="G253:H253"/>
    <mergeCell ref="B254:F254"/>
    <mergeCell ref="G254:H254"/>
    <mergeCell ref="B255:F255"/>
    <mergeCell ref="G255:H255"/>
    <mergeCell ref="B250:F250"/>
    <mergeCell ref="G250:H250"/>
    <mergeCell ref="B251:F251"/>
    <mergeCell ref="G251:H251"/>
    <mergeCell ref="B252:F252"/>
    <mergeCell ref="G252:H252"/>
    <mergeCell ref="B246:H246"/>
    <mergeCell ref="B247:F247"/>
    <mergeCell ref="G247:H247"/>
    <mergeCell ref="B248:F248"/>
    <mergeCell ref="G248:H248"/>
    <mergeCell ref="B249:F249"/>
    <mergeCell ref="G249:H249"/>
    <mergeCell ref="B241:F241"/>
    <mergeCell ref="G241:H241"/>
    <mergeCell ref="B242:H242"/>
    <mergeCell ref="B243:H243"/>
    <mergeCell ref="B244:H244"/>
    <mergeCell ref="B245:H245"/>
    <mergeCell ref="B239:H239"/>
    <mergeCell ref="B240:F240"/>
    <mergeCell ref="G240:H240"/>
    <mergeCell ref="B236:F236"/>
    <mergeCell ref="G236:H236"/>
    <mergeCell ref="B237:F237"/>
    <mergeCell ref="G237:H237"/>
    <mergeCell ref="B238:F238"/>
    <mergeCell ref="G238:H238"/>
    <mergeCell ref="B233:F233"/>
    <mergeCell ref="G233:H233"/>
    <mergeCell ref="B234:F234"/>
    <mergeCell ref="G234:H234"/>
    <mergeCell ref="B235:F235"/>
    <mergeCell ref="G235:H235"/>
    <mergeCell ref="B226:F226"/>
    <mergeCell ref="B227:F227"/>
    <mergeCell ref="B228:F228"/>
    <mergeCell ref="B231:F231"/>
    <mergeCell ref="G231:H231"/>
    <mergeCell ref="B232:F232"/>
    <mergeCell ref="G232:H232"/>
    <mergeCell ref="B221:F221"/>
    <mergeCell ref="G221:H221"/>
    <mergeCell ref="B222:F222"/>
    <mergeCell ref="B223:F223"/>
    <mergeCell ref="G223:H223"/>
    <mergeCell ref="B224:F224"/>
    <mergeCell ref="B216:F216"/>
    <mergeCell ref="B217:F217"/>
    <mergeCell ref="B218:F218"/>
    <mergeCell ref="G218:H218"/>
    <mergeCell ref="B219:F219"/>
    <mergeCell ref="B220:F220"/>
    <mergeCell ref="B211:F211"/>
    <mergeCell ref="B212:F212"/>
    <mergeCell ref="B213:F213"/>
    <mergeCell ref="B214:F214"/>
    <mergeCell ref="G214:H214"/>
    <mergeCell ref="B215:F215"/>
    <mergeCell ref="B208:F208"/>
    <mergeCell ref="G208:H208"/>
    <mergeCell ref="B209:F209"/>
    <mergeCell ref="G209:H209"/>
    <mergeCell ref="B210:F210"/>
    <mergeCell ref="G210:H210"/>
    <mergeCell ref="B203:F203"/>
    <mergeCell ref="B204:F204"/>
    <mergeCell ref="B205:F205"/>
    <mergeCell ref="G205:H205"/>
    <mergeCell ref="B206:F206"/>
    <mergeCell ref="B207:F207"/>
    <mergeCell ref="B198:F198"/>
    <mergeCell ref="G198:H198"/>
    <mergeCell ref="B199:F199"/>
    <mergeCell ref="B200:F200"/>
    <mergeCell ref="B201:F201"/>
    <mergeCell ref="B202:F202"/>
    <mergeCell ref="G202:H202"/>
    <mergeCell ref="B193:F193"/>
    <mergeCell ref="B194:F194"/>
    <mergeCell ref="B195:F195"/>
    <mergeCell ref="B196:F196"/>
    <mergeCell ref="G196:H196"/>
    <mergeCell ref="B197:F197"/>
    <mergeCell ref="B188:F188"/>
    <mergeCell ref="G188:H188"/>
    <mergeCell ref="B189:F189"/>
    <mergeCell ref="B190:F190"/>
    <mergeCell ref="B191:F191"/>
    <mergeCell ref="B192:F192"/>
    <mergeCell ref="G192:H192"/>
    <mergeCell ref="B183:F183"/>
    <mergeCell ref="B184:F184"/>
    <mergeCell ref="B185:F185"/>
    <mergeCell ref="B186:F186"/>
    <mergeCell ref="G186:H186"/>
    <mergeCell ref="B187:F187"/>
    <mergeCell ref="B178:F178"/>
    <mergeCell ref="B179:F179"/>
    <mergeCell ref="B180:F180"/>
    <mergeCell ref="B181:F181"/>
    <mergeCell ref="B182:F182"/>
    <mergeCell ref="G182:H182"/>
    <mergeCell ref="B172:F172"/>
    <mergeCell ref="B173:F173"/>
    <mergeCell ref="B174:F174"/>
    <mergeCell ref="B175:F175"/>
    <mergeCell ref="B176:F176"/>
    <mergeCell ref="B177:F177"/>
    <mergeCell ref="G167:H167"/>
    <mergeCell ref="B168:F168"/>
    <mergeCell ref="B169:F169"/>
    <mergeCell ref="B170:F170"/>
    <mergeCell ref="B171:F171"/>
    <mergeCell ref="G171:H171"/>
    <mergeCell ref="B162:F162"/>
    <mergeCell ref="B163:F163"/>
    <mergeCell ref="B164:F164"/>
    <mergeCell ref="B165:F165"/>
    <mergeCell ref="B166:F166"/>
    <mergeCell ref="B167:F167"/>
    <mergeCell ref="B158:F158"/>
    <mergeCell ref="G158:H158"/>
    <mergeCell ref="B159:F159"/>
    <mergeCell ref="B160:F160"/>
    <mergeCell ref="B161:F161"/>
    <mergeCell ref="G161:H161"/>
    <mergeCell ref="B153:F153"/>
    <mergeCell ref="B154:F154"/>
    <mergeCell ref="B155:F155"/>
    <mergeCell ref="G155:H155"/>
    <mergeCell ref="B156:F156"/>
    <mergeCell ref="B157:F157"/>
    <mergeCell ref="B148:F148"/>
    <mergeCell ref="G148:H148"/>
    <mergeCell ref="B149:F149"/>
    <mergeCell ref="B150:F150"/>
    <mergeCell ref="B151:F151"/>
    <mergeCell ref="B152:F152"/>
    <mergeCell ref="B143:F143"/>
    <mergeCell ref="B144:F144"/>
    <mergeCell ref="G144:H144"/>
    <mergeCell ref="B145:F145"/>
    <mergeCell ref="B146:F146"/>
    <mergeCell ref="B147:F147"/>
    <mergeCell ref="G147:H147"/>
    <mergeCell ref="B138:F138"/>
    <mergeCell ref="B139:F139"/>
    <mergeCell ref="B140:F140"/>
    <mergeCell ref="G140:H140"/>
    <mergeCell ref="B141:F141"/>
    <mergeCell ref="B142:F142"/>
    <mergeCell ref="G142:H142"/>
    <mergeCell ref="B133:F133"/>
    <mergeCell ref="G133:H133"/>
    <mergeCell ref="B134:F134"/>
    <mergeCell ref="B135:F135"/>
    <mergeCell ref="B136:F136"/>
    <mergeCell ref="B137:F137"/>
    <mergeCell ref="G137:H137"/>
    <mergeCell ref="B129:H129"/>
    <mergeCell ref="B130:F130"/>
    <mergeCell ref="G130:H130"/>
    <mergeCell ref="B131:F131"/>
    <mergeCell ref="G131:H131"/>
    <mergeCell ref="B132:F132"/>
    <mergeCell ref="G132:H132"/>
    <mergeCell ref="B124:F124"/>
    <mergeCell ref="G124:H124"/>
    <mergeCell ref="B125:H125"/>
    <mergeCell ref="B126:H126"/>
    <mergeCell ref="B127:H127"/>
    <mergeCell ref="B128:H128"/>
    <mergeCell ref="B118:H118"/>
    <mergeCell ref="B119:H119"/>
    <mergeCell ref="B120:H120"/>
    <mergeCell ref="B121:H121"/>
    <mergeCell ref="B122:H122"/>
    <mergeCell ref="B123:F123"/>
    <mergeCell ref="G123:H123"/>
    <mergeCell ref="B112:H112"/>
    <mergeCell ref="B113:H113"/>
    <mergeCell ref="B114:H114"/>
    <mergeCell ref="B115:H115"/>
    <mergeCell ref="B116:H116"/>
    <mergeCell ref="B117:H117"/>
    <mergeCell ref="B108:H108"/>
    <mergeCell ref="B109:H109"/>
    <mergeCell ref="B110:F110"/>
    <mergeCell ref="G110:H110"/>
    <mergeCell ref="B111:F111"/>
    <mergeCell ref="G111:H111"/>
    <mergeCell ref="C102:H102"/>
    <mergeCell ref="C103:H103"/>
    <mergeCell ref="C104:H104"/>
    <mergeCell ref="C105:H105"/>
    <mergeCell ref="C106:H106"/>
    <mergeCell ref="B107:H107"/>
    <mergeCell ref="B96:H96"/>
    <mergeCell ref="B97:H97"/>
    <mergeCell ref="B98:H98"/>
    <mergeCell ref="B99:H99"/>
    <mergeCell ref="B100:H100"/>
    <mergeCell ref="B101:H101"/>
    <mergeCell ref="B90:H90"/>
    <mergeCell ref="B91:H91"/>
    <mergeCell ref="B92:H92"/>
    <mergeCell ref="B93:H93"/>
    <mergeCell ref="B94:H94"/>
    <mergeCell ref="B95:H95"/>
    <mergeCell ref="B86:H86"/>
    <mergeCell ref="B87:F87"/>
    <mergeCell ref="G87:H87"/>
    <mergeCell ref="B88:F88"/>
    <mergeCell ref="G88:H88"/>
    <mergeCell ref="B89:H89"/>
    <mergeCell ref="B65:H65"/>
    <mergeCell ref="B66:F66"/>
    <mergeCell ref="G66:H66"/>
    <mergeCell ref="B68:F68"/>
    <mergeCell ref="G68:H68"/>
    <mergeCell ref="B69:H69"/>
    <mergeCell ref="B62:H62"/>
    <mergeCell ref="B63:H63"/>
    <mergeCell ref="B64:H64"/>
    <mergeCell ref="B80:H80"/>
    <mergeCell ref="B81:H81"/>
    <mergeCell ref="B82:H82"/>
    <mergeCell ref="B83:H83"/>
    <mergeCell ref="B84:H84"/>
    <mergeCell ref="B85:H85"/>
    <mergeCell ref="B76:H76"/>
    <mergeCell ref="B77:H77"/>
    <mergeCell ref="B78:F78"/>
    <mergeCell ref="G78:H78"/>
    <mergeCell ref="B79:F79"/>
    <mergeCell ref="G79:H79"/>
    <mergeCell ref="B70:H70"/>
    <mergeCell ref="B71:H71"/>
    <mergeCell ref="B72:H72"/>
    <mergeCell ref="B73:H73"/>
    <mergeCell ref="B74:H74"/>
    <mergeCell ref="B75:H75"/>
  </mergeCells>
  <hyperlinks>
    <hyperlink ref="H467" r:id="rId1" display="{Link to HMRC - Fines}"/>
    <hyperlink ref="C560" r:id="rId2" display="{Link to PwC Suite - Brexit}"/>
    <hyperlink ref="B589" r:id="rId3" display="{Link to HMRC - Double Tax Relief}"/>
    <hyperlink ref="B824" r:id="rId4" display="{Link to PwC Suite - Super deduction}"/>
    <hyperlink ref="B825" r:id="rId5" display="{Link to PwC Suite - Budget}"/>
    <hyperlink ref="B828" r:id="rId6" display="{Link to HMRC - Business Cars}"/>
    <hyperlink ref="B1228" r:id="rId7" display="{Link to General provisions}"/>
    <hyperlink ref="B1313" r:id="rId8" display="{Link to PwC Suite - R&amp;D}"/>
    <hyperlink ref="B1317" r:id="rId9" display="{Link to HMRC - Guidelines}"/>
    <hyperlink ref="B1327" r:id="rId10" display="{Link to HMRC - CT600L}"/>
    <hyperlink ref="B1342" r:id="rId11" display="{Link to PwC Suite - Overview}"/>
    <hyperlink ref="B1343" r:id="rId12" display="{Link to PwC Suite - Grandfathering}"/>
    <hyperlink ref="B1346" r:id="rId13" display="{Link to PwC Suite - Overview}"/>
    <hyperlink ref="B1347" r:id="rId14" display="{Link to PwC Suite - Improving your cash position}"/>
    <hyperlink ref="B1353" r:id="rId15" display="{Link to PwC Suite - Guidance}"/>
    <hyperlink ref="H1017" location="'Guidance - Mapping &amp; QT'!B30" display=" "/>
    <hyperlink ref="H1255" location="'Guidance - Mapping &amp; QT'!B57" display=" "/>
    <hyperlink ref="H1308" location="'Guidance - Mapping &amp; QT'!B57" display=" "/>
    <hyperlink ref="H1350" location="'Guidance - Mapping &amp; QT'!B57" display=" "/>
    <hyperlink ref="G275:H275" location="'Repairs, maintenance etc'!A1" display="'Repairs, maintenance etc'!A1"/>
    <hyperlink ref="G320:H320" location="'Bad debts'!A1" display="'Bad debts'!A1"/>
    <hyperlink ref="G352:H352" location="'Bank charges'!A1" display="'Bank charges'!A1"/>
    <hyperlink ref="G366:H366" location="'Charitable donations'!A1" display="'Charitable donations'!A1"/>
    <hyperlink ref="G474:H474" location="'Other income'!A1" display="'Other income'!A1"/>
    <hyperlink ref="G523:H523" location="'Other analysis exceptional cost'!A1" display="'Other analysis exceptional cost'!A1"/>
    <hyperlink ref="G624:H624" location="'Irrecoverable VAT'!A1" display="'Irrecoverable VAT'!A1"/>
    <hyperlink ref="G651:H651" location="Sundry!A1" display="Sundry!A1"/>
    <hyperlink ref="G658:H658" location="'Loan relationships'!A1" display="'Loan relationships'!A1"/>
    <hyperlink ref="B589:H589" r:id="rId16" display="{Link to HMRC - Double Tax Relief}"/>
    <hyperlink ref="B99:H99" location="'Guidance - Mapping &amp; QT'!B1351" display="{Link to Example P&amp;L}"/>
    <hyperlink ref="H1358" location="'Guidance - Mapping &amp; QT'!B4" display=" "/>
    <hyperlink ref="C509" r:id="rId17" display="{Link to HMRC - CT600}"/>
    <hyperlink ref="C509:H509" r:id="rId18" display="{Link to HMRC - CT600}"/>
    <hyperlink ref="G406:H406" location="'Interest and foreign exchange'!A1" display="'Interest and foreign exchange'!A1"/>
    <hyperlink ref="A3" location="Index!A1" display="Index"/>
    <hyperlink ref="G123:H123" location="'Legal and professional fees'!A1" display="'Legal and professional fees'!A1"/>
    <hyperlink ref="H806" location="'Fixed asset additions'!A1" display="'Fixed asset additions'!A1"/>
    <hyperlink ref="B1313:F1313" r:id="rId19" display="{Link to PwC Suite - R&amp;D}"/>
    <hyperlink ref="G240:H240" location="'Entertaining and gifts'!A1" display="'Entertaining and gifts'!A1"/>
    <hyperlink ref="H830" location="'Fixed asset disposals'!A1" display="'Fixed asset disposals'!A1"/>
    <hyperlink ref="G381:H381" location="'Computer costs'!A1" display="'Computer costs'!A1"/>
    <hyperlink ref="H1149" location="'Total debtors'!A1" display="Return to Total Debtors"/>
    <hyperlink ref="H1162" location="'Other debtors'!A1" display="Return to Other Debtors"/>
    <hyperlink ref="H1185" location="'Prepayments and accrued income'!A1" display="Return to Prepayments and accrued income"/>
    <hyperlink ref="H1211" location="'Other creditors'!A1" display="Return to Other Creditors"/>
    <hyperlink ref="H1198" location="'Total creditors'!A1" display="Return to Total Creditors"/>
    <hyperlink ref="H1222" location="'Accruals and deferred income'!A1" display="Return to Accruals and deferred income"/>
    <hyperlink ref="H1292" location="'Employee share schemes'!A1" display="Return to Employee share schemes"/>
    <hyperlink ref="H1140" location="'Corporation tax paid and repaid'!A1" display="Return to Corporation tax paid and repaid"/>
    <hyperlink ref="H1129" location="'Royalties paid to non-UK res'!A1" display="Return to Royalties paid to non-UK resident"/>
    <hyperlink ref="H1230" location="'Intercompany indebtedness'!A1" display="Return to Intercompany indebtedness"/>
    <hyperlink ref="B1087:E1087" location="'Unpaid remuneration adjustments'!A1" display="'{Link to Unpaid remuneration}"/>
    <hyperlink ref="H721" location="'Car lease rental restriction'!A1" display="Return to Car lease rental restriction"/>
    <hyperlink ref="H1105" location="'Capitalised leased assets'!A1" display="Return to Capitalised leased assets"/>
    <hyperlink ref="H793" location="'Unpaid remuneration adjustments'!A1" display="'Unpaid remuneration adjustments'!A1"/>
    <hyperlink ref="H890" location="'Capitalised revenue expenditure'!A1" display="'Capitalised revenue expenditure'!A1"/>
    <hyperlink ref="H897" location="'Intangible asset note'!A1" display="'Intangible asset note'!A1"/>
    <hyperlink ref="H1307" location="'R&amp;D questionnaire'!A1" display="'R&amp;D questionnaire'!A1"/>
    <hyperlink ref="H747" location="'Defined benefit pensions'!A1" display="'Defined benefit pensions'!A1"/>
    <hyperlink ref="H763" location="'Defined contribution pensions'!A1" display="'Defined contribution pensions'!A1"/>
    <hyperlink ref="G461:H461" location="'Penalties and fines'!A1" display="'Penalties and fines'!A1"/>
    <hyperlink ref="H1336" location="'Patent box questionnaire'!A1" display="Return to Patent box"/>
    <hyperlink ref="H1006" location="'Detailed asset revaluations'!A1" display="'Detailed asset revaluations'!A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27500ED-24FC-4595-8CD1-6EE7770ADB3D}">
  <dimension ref="A1:K206"/>
  <sheetViews>
    <sheetView workbookViewId="0" topLeftCell="A1">
      <pane xSplit="4" ySplit="3" topLeftCell="F4" activePane="bottomRight" state="frozen"/>
      <selection pane="topLeft" activeCell="A1" sqref="A1"/>
      <selection pane="bottomLeft" activeCell="A5" sqref="A5"/>
      <selection pane="topRight" activeCell="C1" sqref="C1"/>
      <selection pane="bottomRight" activeCell="C5" sqref="C5"/>
    </sheetView>
  </sheetViews>
  <sheetFormatPr defaultColWidth="8.665" defaultRowHeight="14"/>
  <cols>
    <col min="1" max="1" width="7.125" style="5" customWidth="1"/>
    <col min="2" max="2" width="23.75" style="4" customWidth="1"/>
    <col min="3" max="3" width="29.5" style="63" customWidth="1"/>
    <col min="4" max="4" width="22.875" style="5" hidden="1" customWidth="1"/>
    <col min="5" max="5" width="34.125" style="5" hidden="1" customWidth="1"/>
    <col min="6" max="6" width="15.625" style="186" customWidth="1"/>
    <col min="7" max="8" width="65.625" style="5" customWidth="1"/>
    <col min="9" max="9" width="16.125" style="5" customWidth="1"/>
    <col min="10" max="10" width="42.625" style="5" customWidth="1"/>
    <col min="11" max="11" width="10.625" style="5" customWidth="1"/>
    <col min="12" max="12" width="18.875" style="5" customWidth="1"/>
    <col min="13" max="13" width="30.875" style="5" customWidth="1"/>
    <col min="14" max="14" width="11.875" style="5" customWidth="1"/>
    <col min="15" max="15" width="18.375" style="5" bestFit="1" customWidth="1"/>
    <col min="16" max="16384" width="8.625" style="5"/>
  </cols>
  <sheetData>
    <row r="1" spans="1:1" ht="22.5">
      <c r="A1" s="9" t="str">
        <f>+Lists!$J$4</f>
        <v>Cheetah Ltd - Period end: 31/12/2024</v>
      </c>
    </row>
    <row r="3" spans="1:10" ht="22.4" customHeight="1" thickBot="1">
      <c r="A3" s="87" t="s">
        <v>118</v>
      </c>
      <c r="B3" s="10" t="s">
        <v>2456</v>
      </c>
      <c r="C3" s="10" t="s">
        <v>2461</v>
      </c>
      <c r="D3" s="10" t="s">
        <v>2464</v>
      </c>
      <c r="E3" s="10" t="s">
        <v>1126</v>
      </c>
      <c r="F3" s="10" t="s">
        <v>1098</v>
      </c>
      <c r="G3" s="10" t="s">
        <v>2457</v>
      </c>
      <c r="H3" s="10" t="s">
        <v>2458</v>
      </c>
      <c r="J3" s="5" t="s">
        <v>7</v>
      </c>
    </row>
    <row r="4" spans="1:10" ht="14">
      <c r="A4" s="87"/>
      <c r="B4" s="190" t="s">
        <v>1501</v>
      </c>
      <c r="C4" s="68"/>
      <c r="D4" s="188" t="s">
        <v>1501</v>
      </c>
      <c r="E4" s="188" t="s">
        <v>1501</v>
      </c>
      <c r="F4" s="189" t="s">
        <v>1501</v>
      </c>
      <c r="G4" s="188" t="s">
        <v>1501</v>
      </c>
      <c r="H4" s="188" t="s">
        <v>1501</v>
      </c>
      <c r="J4" s="5" t="s">
        <v>2462</v>
      </c>
    </row>
    <row r="5" spans="2:10" ht="70.5" customHeight="1" thickBot="1">
      <c r="B5" s="4" t="e" cm="1">
        <f t="array" ref="B5:B206">IF(D5:D206&lt;&gt;"",MID(D5:D206,3,FIND("'",D5:D206,3)-3),"")</f>
        <v>#NAME?</v>
      </c>
      <c r="C5" s="63" t="e">
        <f>HYPERLINK(D5,E5)</f>
        <v>#NAME?</v>
      </c>
      <c r="D5" s="180" t="e" cm="1">
        <f t="array" ref="D5">_xlfn.VSTACK(_xlfn.ANCHORARRAY('Legal and professional fees'!Query_text),_xlfn.ANCHORARRAY('Tangible asset additions'!Query_text))</f>
        <v>#NAME?</v>
      </c>
      <c r="E5" s="4"/>
      <c r="F5" s="186"/>
      <c r="G5" s="185"/>
      <c r="H5" s="185"/>
      <c r="J5" s="10" t="s">
        <v>96</v>
      </c>
    </row>
    <row r="6" spans="1:11" ht="70.5" customHeight="1">
      <c r="A6" s="180"/>
      <c r="B6" s="4" t="str">
        <v/>
      </c>
      <c r="C6" s="63" t="str">
        <f t="shared" si="0" ref="C6:C69">HYPERLINK(D6,E6)</f>
        <v/>
      </c>
      <c r="D6" s="4"/>
      <c r="E6" s="180"/>
      <c r="F6" s="186"/>
      <c r="G6" s="185"/>
      <c r="H6" s="185"/>
      <c r="J6" s="5" t="s">
        <v>117</v>
      </c>
      <c r="K6" s="187" t="str" cm="1">
        <f t="array" ref="K6">_xll.DCRefersToSheetName($A$1)</f>
        <v>Queries</v>
      </c>
    </row>
    <row r="7" spans="1:8" ht="70.5" customHeight="1">
      <c r="A7" s="180"/>
      <c r="B7" s="4" t="str">
        <v/>
      </c>
      <c r="C7" s="63" t="str">
        <f t="shared" si="0"/>
        <v/>
      </c>
      <c r="D7" s="180"/>
      <c r="E7" s="180"/>
      <c r="F7" s="186"/>
      <c r="G7" s="185"/>
      <c r="H7" s="185"/>
    </row>
    <row r="8" spans="1:8" ht="70.5" customHeight="1">
      <c r="A8" s="180"/>
      <c r="B8" s="4" t="str">
        <v/>
      </c>
      <c r="C8" s="63" t="str">
        <f t="shared" si="0"/>
        <v/>
      </c>
      <c r="D8" s="180"/>
      <c r="E8" s="180"/>
      <c r="G8" s="185"/>
      <c r="H8" s="185"/>
    </row>
    <row r="9" spans="1:8" ht="70.5" customHeight="1">
      <c r="A9" s="180"/>
      <c r="B9" s="4" t="str">
        <v/>
      </c>
      <c r="C9" s="63" t="str">
        <f t="shared" si="0"/>
        <v/>
      </c>
      <c r="D9" s="180"/>
      <c r="E9" s="180"/>
      <c r="G9" s="185"/>
      <c r="H9" s="185"/>
    </row>
    <row r="10" spans="1:8" ht="70.5" customHeight="1">
      <c r="A10" s="180"/>
      <c r="B10" s="4" t="str">
        <v/>
      </c>
      <c r="C10" s="63" t="str">
        <f t="shared" si="0"/>
        <v/>
      </c>
      <c r="D10" s="180"/>
      <c r="E10" s="180"/>
      <c r="G10" s="185"/>
      <c r="H10" s="185"/>
    </row>
    <row r="11" spans="1:8" ht="70.5" customHeight="1">
      <c r="A11" s="180"/>
      <c r="B11" s="4" t="str">
        <v/>
      </c>
      <c r="C11" s="63" t="str">
        <f t="shared" si="0"/>
        <v/>
      </c>
      <c r="D11" s="180"/>
      <c r="E11" s="180"/>
      <c r="G11" s="185"/>
      <c r="H11" s="185"/>
    </row>
    <row r="12" spans="1:8" ht="70.5" customHeight="1">
      <c r="A12" s="180"/>
      <c r="B12" s="4" t="str">
        <v/>
      </c>
      <c r="C12" s="63" t="str">
        <f t="shared" si="0"/>
        <v/>
      </c>
      <c r="D12" s="180"/>
      <c r="E12" s="180"/>
      <c r="G12" s="185"/>
      <c r="H12" s="185"/>
    </row>
    <row r="13" spans="1:8" ht="70.5" customHeight="1">
      <c r="A13" s="180"/>
      <c r="B13" s="4" t="str">
        <v/>
      </c>
      <c r="C13" s="63" t="str">
        <f t="shared" si="0"/>
        <v/>
      </c>
      <c r="D13" s="180"/>
      <c r="E13" s="180"/>
      <c r="G13" s="185"/>
      <c r="H13" s="185"/>
    </row>
    <row r="14" spans="1:8" ht="70.5" customHeight="1">
      <c r="A14" s="180"/>
      <c r="B14" s="4" t="str">
        <v/>
      </c>
      <c r="C14" s="63" t="str">
        <f t="shared" si="0"/>
        <v/>
      </c>
      <c r="D14" s="180"/>
      <c r="E14" s="180"/>
      <c r="G14" s="185"/>
      <c r="H14" s="185"/>
    </row>
    <row r="15" spans="1:8" ht="70.5" customHeight="1">
      <c r="A15" s="180"/>
      <c r="B15" s="4" t="str">
        <v/>
      </c>
      <c r="C15" s="63" t="str">
        <f t="shared" si="0"/>
        <v/>
      </c>
      <c r="D15" s="180"/>
      <c r="E15" s="180"/>
      <c r="G15" s="185"/>
      <c r="H15" s="185"/>
    </row>
    <row r="16" spans="1:8" ht="70.5" customHeight="1">
      <c r="A16" s="180"/>
      <c r="B16" s="4" t="str">
        <v/>
      </c>
      <c r="C16" s="63" t="str">
        <f t="shared" si="0"/>
        <v/>
      </c>
      <c r="D16" s="180"/>
      <c r="E16" s="180"/>
      <c r="G16" s="185"/>
      <c r="H16" s="185"/>
    </row>
    <row r="17" spans="1:8" ht="70.5" customHeight="1">
      <c r="A17" s="180"/>
      <c r="B17" s="4" t="str">
        <v/>
      </c>
      <c r="C17" s="63" t="str">
        <f t="shared" si="0"/>
        <v/>
      </c>
      <c r="D17" s="180"/>
      <c r="E17" s="180"/>
      <c r="G17" s="185"/>
      <c r="H17" s="185"/>
    </row>
    <row r="18" spans="1:8" ht="70.5" customHeight="1">
      <c r="A18" s="180"/>
      <c r="B18" s="4" t="str">
        <v/>
      </c>
      <c r="C18" s="63" t="str">
        <f t="shared" si="0"/>
        <v/>
      </c>
      <c r="D18" s="180"/>
      <c r="E18" s="180"/>
      <c r="G18" s="185"/>
      <c r="H18" s="185"/>
    </row>
    <row r="19" spans="1:8" ht="70.5" customHeight="1">
      <c r="A19" s="180"/>
      <c r="B19" s="4" t="str">
        <v/>
      </c>
      <c r="C19" s="63" t="str">
        <f t="shared" si="0"/>
        <v/>
      </c>
      <c r="D19" s="180"/>
      <c r="E19" s="180"/>
      <c r="G19" s="185"/>
      <c r="H19" s="185"/>
    </row>
    <row r="20" spans="1:11" ht="70.5" customHeight="1">
      <c r="A20" s="180"/>
      <c r="B20" s="4" t="str">
        <v/>
      </c>
      <c r="C20" s="63" t="str">
        <f t="shared" si="0"/>
        <v/>
      </c>
      <c r="D20" s="180"/>
      <c r="E20" s="180"/>
      <c r="G20" s="185"/>
      <c r="H20" s="185"/>
      <c r="K20" s="5" cm="1">
        <f t="array" ref="K20">IFERROR(ROWS(_xlfn._xlws.FILTER(_xlfn.ANCHORARRAY(#REF!),NOT(_xlfn.ANCHORARRAY(#REF!)=""))),0)</f>
        <v>0</v>
      </c>
    </row>
    <row r="21" spans="1:8" ht="70.5" customHeight="1">
      <c r="A21" s="180"/>
      <c r="B21" s="4" t="str">
        <v/>
      </c>
      <c r="C21" s="63" t="str">
        <f t="shared" si="0"/>
        <v/>
      </c>
      <c r="D21" s="180"/>
      <c r="E21" s="180"/>
      <c r="G21" s="185"/>
      <c r="H21" s="185"/>
    </row>
    <row r="22" spans="1:10" ht="70.5" customHeight="1">
      <c r="A22" s="180"/>
      <c r="B22" s="4" t="str">
        <v/>
      </c>
      <c r="C22" s="63" t="str">
        <f t="shared" si="0"/>
        <v/>
      </c>
      <c r="D22" s="180"/>
      <c r="E22" s="180"/>
      <c r="G22" s="185"/>
      <c r="H22" s="185"/>
      <c r="J22" s="5" t="s">
        <v>125</v>
      </c>
    </row>
    <row r="23" spans="1:8" ht="70.5" customHeight="1">
      <c r="A23" s="180"/>
      <c r="B23" s="4" t="str">
        <v/>
      </c>
      <c r="C23" s="63" t="str">
        <f t="shared" si="0"/>
        <v/>
      </c>
      <c r="D23" s="180"/>
      <c r="E23" s="180"/>
      <c r="G23" s="185"/>
      <c r="H23" s="185"/>
    </row>
    <row r="24" spans="1:8" ht="70.5" customHeight="1">
      <c r="A24" s="180"/>
      <c r="B24" s="4" t="str">
        <v/>
      </c>
      <c r="C24" s="63" t="str">
        <f t="shared" si="0"/>
        <v/>
      </c>
      <c r="D24" s="180"/>
      <c r="E24" s="180"/>
      <c r="G24" s="185"/>
      <c r="H24" s="185"/>
    </row>
    <row r="25" spans="1:8" ht="70.5" customHeight="1">
      <c r="A25" s="180"/>
      <c r="B25" s="4" t="str">
        <v/>
      </c>
      <c r="C25" s="63" t="str">
        <f t="shared" si="0"/>
        <v/>
      </c>
      <c r="D25" s="180"/>
      <c r="E25" s="180"/>
      <c r="G25" s="185"/>
      <c r="H25" s="185"/>
    </row>
    <row r="26" spans="1:8" ht="70.5" customHeight="1">
      <c r="A26" s="180"/>
      <c r="B26" s="4" t="str">
        <v/>
      </c>
      <c r="C26" s="63" t="str">
        <f t="shared" si="0"/>
        <v/>
      </c>
      <c r="D26" s="180"/>
      <c r="E26" s="180"/>
      <c r="G26" s="185"/>
      <c r="H26" s="185"/>
    </row>
    <row r="27" spans="1:8" ht="70.5" customHeight="1">
      <c r="A27" s="180"/>
      <c r="B27" s="4" t="str">
        <v/>
      </c>
      <c r="C27" s="63" t="str">
        <f t="shared" si="0"/>
        <v/>
      </c>
      <c r="D27" s="180"/>
      <c r="E27" s="180"/>
      <c r="G27" s="185"/>
      <c r="H27" s="185"/>
    </row>
    <row r="28" spans="1:8" ht="70.5" customHeight="1">
      <c r="A28" s="180"/>
      <c r="B28" s="4" t="str">
        <v/>
      </c>
      <c r="C28" s="63" t="str">
        <f t="shared" si="0"/>
        <v/>
      </c>
      <c r="D28" s="180"/>
      <c r="E28" s="180"/>
      <c r="G28" s="185"/>
      <c r="H28" s="185"/>
    </row>
    <row r="29" spans="1:8" ht="70.5" customHeight="1">
      <c r="A29" s="180"/>
      <c r="B29" s="4" t="str">
        <v/>
      </c>
      <c r="C29" s="63" t="str">
        <f t="shared" si="0"/>
        <v/>
      </c>
      <c r="D29" s="180"/>
      <c r="E29" s="180"/>
      <c r="G29" s="185"/>
      <c r="H29" s="185"/>
    </row>
    <row r="30" spans="1:8" ht="70.5" customHeight="1">
      <c r="A30" s="180"/>
      <c r="B30" s="4" t="str">
        <v/>
      </c>
      <c r="C30" s="63" t="str">
        <f t="shared" si="0"/>
        <v/>
      </c>
      <c r="D30" s="180"/>
      <c r="E30" s="180"/>
      <c r="G30" s="185"/>
      <c r="H30" s="185"/>
    </row>
    <row r="31" spans="1:8" ht="70.5" customHeight="1">
      <c r="A31" s="180"/>
      <c r="B31" s="4" t="str">
        <v/>
      </c>
      <c r="C31" s="63" t="str">
        <f t="shared" si="0"/>
        <v/>
      </c>
      <c r="D31" s="180"/>
      <c r="E31" s="180"/>
      <c r="G31" s="185"/>
      <c r="H31" s="185"/>
    </row>
    <row r="32" spans="1:8" ht="70.5" customHeight="1">
      <c r="A32" s="180"/>
      <c r="B32" s="4" t="str">
        <v/>
      </c>
      <c r="C32" s="63" t="str">
        <f t="shared" si="0"/>
        <v/>
      </c>
      <c r="D32" s="180"/>
      <c r="E32" s="180"/>
      <c r="G32" s="185"/>
      <c r="H32" s="185"/>
    </row>
    <row r="33" spans="1:8" ht="70.5" customHeight="1">
      <c r="A33" s="180"/>
      <c r="B33" s="4" t="str">
        <v/>
      </c>
      <c r="C33" s="63" t="str">
        <f t="shared" si="0"/>
        <v/>
      </c>
      <c r="D33" s="180"/>
      <c r="E33" s="180"/>
      <c r="G33" s="185"/>
      <c r="H33" s="185"/>
    </row>
    <row r="34" spans="1:8" ht="70.5" customHeight="1">
      <c r="A34" s="180"/>
      <c r="B34" s="4" t="str">
        <v/>
      </c>
      <c r="C34" s="63" t="str">
        <f t="shared" si="0"/>
        <v/>
      </c>
      <c r="D34" s="180"/>
      <c r="E34" s="180"/>
      <c r="G34" s="185"/>
      <c r="H34" s="185"/>
    </row>
    <row r="35" spans="1:8" ht="70.5" customHeight="1">
      <c r="A35" s="180"/>
      <c r="B35" s="4" t="str">
        <v/>
      </c>
      <c r="C35" s="63" t="str">
        <f t="shared" si="0"/>
        <v/>
      </c>
      <c r="D35" s="180"/>
      <c r="E35" s="180"/>
      <c r="G35" s="185"/>
      <c r="H35" s="185"/>
    </row>
    <row r="36" spans="1:8" ht="70.5" customHeight="1">
      <c r="A36" s="180"/>
      <c r="B36" s="4" t="str">
        <v/>
      </c>
      <c r="C36" s="63" t="str">
        <f t="shared" si="0"/>
        <v/>
      </c>
      <c r="D36" s="180"/>
      <c r="E36" s="180"/>
      <c r="G36" s="185"/>
      <c r="H36" s="185"/>
    </row>
    <row r="37" spans="1:8" ht="70.5" customHeight="1">
      <c r="A37" s="180"/>
      <c r="B37" s="4" t="str">
        <v/>
      </c>
      <c r="C37" s="63" t="str">
        <f t="shared" si="0"/>
        <v/>
      </c>
      <c r="D37" s="180"/>
      <c r="E37" s="180"/>
      <c r="G37" s="185"/>
      <c r="H37" s="185"/>
    </row>
    <row r="38" spans="1:8" ht="70.5" customHeight="1">
      <c r="A38" s="180"/>
      <c r="B38" s="4" t="str">
        <v/>
      </c>
      <c r="C38" s="63" t="str">
        <f t="shared" si="0"/>
        <v/>
      </c>
      <c r="D38" s="180"/>
      <c r="E38" s="180"/>
      <c r="G38" s="185"/>
      <c r="H38" s="185"/>
    </row>
    <row r="39" spans="1:8" ht="70.5" customHeight="1">
      <c r="A39" s="180"/>
      <c r="B39" s="4" t="str">
        <v/>
      </c>
      <c r="C39" s="63" t="str">
        <f t="shared" si="0"/>
        <v/>
      </c>
      <c r="D39" s="180"/>
      <c r="E39" s="180"/>
      <c r="G39" s="185"/>
      <c r="H39" s="185"/>
    </row>
    <row r="40" spans="1:8" ht="70.5" customHeight="1">
      <c r="A40" s="180"/>
      <c r="B40" s="4" t="str">
        <v/>
      </c>
      <c r="C40" s="63" t="str">
        <f t="shared" si="0"/>
        <v/>
      </c>
      <c r="D40" s="180"/>
      <c r="E40" s="180"/>
      <c r="G40" s="185"/>
      <c r="H40" s="185"/>
    </row>
    <row r="41" spans="1:8" ht="70.5" customHeight="1">
      <c r="A41" s="180"/>
      <c r="B41" s="4" t="str">
        <v/>
      </c>
      <c r="C41" s="63" t="str">
        <f t="shared" si="0"/>
        <v/>
      </c>
      <c r="D41" s="180"/>
      <c r="E41" s="180"/>
      <c r="G41" s="185"/>
      <c r="H41" s="185"/>
    </row>
    <row r="42" spans="1:8" ht="70.5" customHeight="1">
      <c r="A42" s="180"/>
      <c r="B42" s="4" t="str">
        <v/>
      </c>
      <c r="C42" s="63" t="str">
        <f t="shared" si="0"/>
        <v/>
      </c>
      <c r="D42" s="180"/>
      <c r="E42" s="180"/>
      <c r="G42" s="185"/>
      <c r="H42" s="185"/>
    </row>
    <row r="43" spans="1:8" ht="70.5" customHeight="1">
      <c r="A43" s="180"/>
      <c r="B43" s="4" t="str">
        <v/>
      </c>
      <c r="C43" s="63" t="str">
        <f t="shared" si="0"/>
        <v/>
      </c>
      <c r="D43" s="180"/>
      <c r="E43" s="180"/>
      <c r="G43" s="185"/>
      <c r="H43" s="185"/>
    </row>
    <row r="44" spans="1:8" ht="70.5" customHeight="1">
      <c r="A44" s="180"/>
      <c r="B44" s="4" t="str">
        <v/>
      </c>
      <c r="C44" s="63" t="str">
        <f t="shared" si="0"/>
        <v/>
      </c>
      <c r="D44" s="180"/>
      <c r="E44" s="180"/>
      <c r="G44" s="185"/>
      <c r="H44" s="185"/>
    </row>
    <row r="45" spans="1:8" ht="70.5" customHeight="1">
      <c r="A45" s="180"/>
      <c r="B45" s="4" t="str">
        <v/>
      </c>
      <c r="C45" s="63" t="str">
        <f t="shared" si="0"/>
        <v/>
      </c>
      <c r="D45" s="180"/>
      <c r="E45" s="180"/>
      <c r="G45" s="185"/>
      <c r="H45" s="185"/>
    </row>
    <row r="46" spans="1:8" ht="70.5" customHeight="1">
      <c r="A46" s="180"/>
      <c r="B46" s="4" t="str">
        <v/>
      </c>
      <c r="C46" s="63" t="str">
        <f t="shared" si="0"/>
        <v/>
      </c>
      <c r="D46" s="180"/>
      <c r="E46" s="180"/>
      <c r="G46" s="185"/>
      <c r="H46" s="185"/>
    </row>
    <row r="47" spans="1:8" ht="70.5" customHeight="1">
      <c r="A47" s="180"/>
      <c r="B47" s="4" t="str">
        <v/>
      </c>
      <c r="C47" s="63" t="str">
        <f t="shared" si="0"/>
        <v/>
      </c>
      <c r="D47" s="180"/>
      <c r="E47" s="180"/>
      <c r="G47" s="185"/>
      <c r="H47" s="185"/>
    </row>
    <row r="48" spans="1:8" ht="70.5" customHeight="1">
      <c r="A48" s="180"/>
      <c r="B48" s="4" t="str">
        <v/>
      </c>
      <c r="C48" s="63" t="str">
        <f t="shared" si="0"/>
        <v/>
      </c>
      <c r="D48" s="180"/>
      <c r="E48" s="180"/>
      <c r="G48" s="185"/>
      <c r="H48" s="185"/>
    </row>
    <row r="49" spans="1:8" ht="70.5" customHeight="1">
      <c r="A49" s="180"/>
      <c r="B49" s="4" t="str">
        <v/>
      </c>
      <c r="C49" s="63" t="str">
        <f t="shared" si="0"/>
        <v/>
      </c>
      <c r="D49" s="180"/>
      <c r="E49" s="180"/>
      <c r="G49" s="185"/>
      <c r="H49" s="185"/>
    </row>
    <row r="50" spans="1:8" ht="70.5" customHeight="1">
      <c r="A50" s="180"/>
      <c r="B50" s="4" t="str">
        <v/>
      </c>
      <c r="C50" s="63" t="str">
        <f t="shared" si="0"/>
        <v/>
      </c>
      <c r="D50" s="180"/>
      <c r="E50" s="180"/>
      <c r="G50" s="185"/>
      <c r="H50" s="185"/>
    </row>
    <row r="51" spans="1:8" ht="70.5" customHeight="1">
      <c r="A51" s="180"/>
      <c r="B51" s="4" t="str">
        <v/>
      </c>
      <c r="C51" s="63" t="str">
        <f t="shared" si="0"/>
        <v/>
      </c>
      <c r="D51" s="180"/>
      <c r="E51" s="180"/>
      <c r="G51" s="185"/>
      <c r="H51" s="185"/>
    </row>
    <row r="52" spans="1:8" ht="70.5" customHeight="1">
      <c r="A52" s="180"/>
      <c r="B52" s="4" t="str">
        <v/>
      </c>
      <c r="C52" s="63" t="str">
        <f t="shared" si="0"/>
        <v/>
      </c>
      <c r="D52" s="180"/>
      <c r="E52" s="180"/>
      <c r="G52" s="185"/>
      <c r="H52" s="185"/>
    </row>
    <row r="53" spans="1:8" ht="70.5" customHeight="1">
      <c r="A53" s="180"/>
      <c r="B53" s="4" t="str">
        <v/>
      </c>
      <c r="C53" s="63" t="str">
        <f t="shared" si="0"/>
        <v/>
      </c>
      <c r="D53" s="180"/>
      <c r="E53" s="180"/>
      <c r="G53" s="185"/>
      <c r="H53" s="185"/>
    </row>
    <row r="54" spans="1:8" ht="70.5" customHeight="1">
      <c r="A54" s="180"/>
      <c r="B54" s="4" t="str">
        <v/>
      </c>
      <c r="C54" s="63" t="str">
        <f t="shared" si="0"/>
        <v/>
      </c>
      <c r="D54" s="180"/>
      <c r="E54" s="180"/>
      <c r="G54" s="185"/>
      <c r="H54" s="185"/>
    </row>
    <row r="55" spans="1:8" ht="70.5" customHeight="1">
      <c r="A55" s="180"/>
      <c r="B55" s="4" t="str">
        <v/>
      </c>
      <c r="C55" s="63" t="str">
        <f t="shared" si="0"/>
        <v/>
      </c>
      <c r="D55" s="180"/>
      <c r="E55" s="180"/>
      <c r="G55" s="185"/>
      <c r="H55" s="185"/>
    </row>
    <row r="56" spans="1:8" ht="70.5" customHeight="1">
      <c r="A56" s="180"/>
      <c r="B56" s="4" t="str">
        <v/>
      </c>
      <c r="C56" s="63" t="str">
        <f t="shared" si="0"/>
        <v/>
      </c>
      <c r="D56" s="180"/>
      <c r="E56" s="180"/>
      <c r="G56" s="185"/>
      <c r="H56" s="185"/>
    </row>
    <row r="57" spans="1:8" ht="70.5" customHeight="1">
      <c r="A57" s="180"/>
      <c r="B57" s="4" t="str">
        <v/>
      </c>
      <c r="C57" s="63" t="str">
        <f t="shared" si="0"/>
        <v/>
      </c>
      <c r="D57" s="180"/>
      <c r="E57" s="180"/>
      <c r="G57" s="185"/>
      <c r="H57" s="185"/>
    </row>
    <row r="58" spans="1:8" ht="70.5" customHeight="1">
      <c r="A58" s="180"/>
      <c r="B58" s="4" t="str">
        <v/>
      </c>
      <c r="C58" s="63" t="str">
        <f t="shared" si="0"/>
        <v/>
      </c>
      <c r="D58" s="180"/>
      <c r="E58" s="180"/>
      <c r="G58" s="185"/>
      <c r="H58" s="185"/>
    </row>
    <row r="59" spans="1:8" ht="70.5" customHeight="1">
      <c r="A59" s="180"/>
      <c r="B59" s="4" t="str">
        <v/>
      </c>
      <c r="C59" s="63" t="str">
        <f t="shared" si="0"/>
        <v/>
      </c>
      <c r="D59" s="180"/>
      <c r="E59" s="180"/>
      <c r="G59" s="185"/>
      <c r="H59" s="185"/>
    </row>
    <row r="60" spans="1:8" ht="70.5" customHeight="1">
      <c r="A60" s="180"/>
      <c r="B60" s="4" t="str">
        <v/>
      </c>
      <c r="C60" s="63" t="str">
        <f t="shared" si="0"/>
        <v/>
      </c>
      <c r="D60" s="180"/>
      <c r="E60" s="180"/>
      <c r="G60" s="185"/>
      <c r="H60" s="185"/>
    </row>
    <row r="61" spans="1:8" ht="70.5" customHeight="1">
      <c r="A61" s="180"/>
      <c r="B61" s="4" t="str">
        <v/>
      </c>
      <c r="C61" s="63" t="str">
        <f t="shared" si="0"/>
        <v/>
      </c>
      <c r="D61" s="180"/>
      <c r="E61" s="180"/>
      <c r="G61" s="185"/>
      <c r="H61" s="185"/>
    </row>
    <row r="62" spans="1:8" ht="70.5" customHeight="1">
      <c r="A62" s="180"/>
      <c r="B62" s="4" t="str">
        <v/>
      </c>
      <c r="C62" s="63" t="str">
        <f t="shared" si="0"/>
        <v/>
      </c>
      <c r="D62" s="180"/>
      <c r="E62" s="180"/>
      <c r="G62" s="185"/>
      <c r="H62" s="185"/>
    </row>
    <row r="63" spans="1:8" ht="70.5" customHeight="1">
      <c r="A63" s="180"/>
      <c r="B63" s="4" t="str">
        <v/>
      </c>
      <c r="C63" s="63" t="str">
        <f t="shared" si="0"/>
        <v/>
      </c>
      <c r="D63" s="180"/>
      <c r="E63" s="180"/>
      <c r="G63" s="185"/>
      <c r="H63" s="185"/>
    </row>
    <row r="64" spans="1:8" ht="70.5" customHeight="1">
      <c r="A64" s="180"/>
      <c r="B64" s="4" t="str">
        <v/>
      </c>
      <c r="C64" s="63" t="str">
        <f t="shared" si="0"/>
        <v/>
      </c>
      <c r="D64" s="180"/>
      <c r="E64" s="180"/>
      <c r="G64" s="185"/>
      <c r="H64" s="185"/>
    </row>
    <row r="65" spans="1:8" ht="70.5" customHeight="1">
      <c r="A65" s="180"/>
      <c r="B65" s="4" t="str">
        <v/>
      </c>
      <c r="C65" s="63" t="str">
        <f t="shared" si="0"/>
        <v/>
      </c>
      <c r="D65" s="180"/>
      <c r="E65" s="180"/>
      <c r="G65" s="185"/>
      <c r="H65" s="185"/>
    </row>
    <row r="66" spans="1:8" ht="70.5" customHeight="1">
      <c r="A66" s="180"/>
      <c r="B66" s="4" t="str">
        <v/>
      </c>
      <c r="C66" s="63" t="str">
        <f t="shared" si="0"/>
        <v/>
      </c>
      <c r="D66" s="180"/>
      <c r="E66" s="180"/>
      <c r="G66" s="185"/>
      <c r="H66" s="185"/>
    </row>
    <row r="67" spans="1:8" ht="70.5" customHeight="1">
      <c r="A67" s="180"/>
      <c r="B67" s="4" t="str">
        <v/>
      </c>
      <c r="C67" s="63" t="str">
        <f t="shared" si="0"/>
        <v/>
      </c>
      <c r="D67" s="180"/>
      <c r="E67" s="180"/>
      <c r="G67" s="185"/>
      <c r="H67" s="185"/>
    </row>
    <row r="68" spans="1:8" ht="70.5" customHeight="1">
      <c r="A68" s="180"/>
      <c r="B68" s="4" t="str">
        <v/>
      </c>
      <c r="C68" s="63" t="str">
        <f t="shared" si="0"/>
        <v/>
      </c>
      <c r="D68" s="180"/>
      <c r="E68" s="180"/>
      <c r="G68" s="185"/>
      <c r="H68" s="185"/>
    </row>
    <row r="69" spans="1:8" ht="70.5" customHeight="1">
      <c r="A69" s="180"/>
      <c r="B69" s="4" t="str">
        <v/>
      </c>
      <c r="C69" s="63" t="str">
        <f t="shared" si="0"/>
        <v/>
      </c>
      <c r="D69" s="180"/>
      <c r="E69" s="180"/>
      <c r="G69" s="185"/>
      <c r="H69" s="185"/>
    </row>
    <row r="70" spans="1:8" ht="70.5" customHeight="1">
      <c r="A70" s="180"/>
      <c r="B70" s="4" t="str">
        <v/>
      </c>
      <c r="C70" s="63" t="str">
        <f t="shared" si="1" ref="C70:C133">HYPERLINK(D70,E70)</f>
        <v/>
      </c>
      <c r="D70" s="180"/>
      <c r="E70" s="180"/>
      <c r="G70" s="185"/>
      <c r="H70" s="185"/>
    </row>
    <row r="71" spans="1:8" ht="70.5" customHeight="1">
      <c r="A71" s="180"/>
      <c r="B71" s="4" t="str">
        <v/>
      </c>
      <c r="C71" s="63" t="str">
        <f t="shared" si="1"/>
        <v/>
      </c>
      <c r="D71" s="180"/>
      <c r="E71" s="180"/>
      <c r="G71" s="185"/>
      <c r="H71" s="185"/>
    </row>
    <row r="72" spans="1:8" ht="70.5" customHeight="1">
      <c r="A72" s="180"/>
      <c r="B72" s="4" t="str">
        <v/>
      </c>
      <c r="C72" s="63" t="str">
        <f t="shared" si="1"/>
        <v/>
      </c>
      <c r="D72" s="180"/>
      <c r="E72" s="180"/>
      <c r="G72" s="185"/>
      <c r="H72" s="185"/>
    </row>
    <row r="73" spans="1:8" ht="70.5" customHeight="1">
      <c r="A73" s="180"/>
      <c r="B73" s="4" t="str">
        <v/>
      </c>
      <c r="C73" s="63" t="str">
        <f t="shared" si="1"/>
        <v/>
      </c>
      <c r="D73" s="180"/>
      <c r="E73" s="180"/>
      <c r="G73" s="185"/>
      <c r="H73" s="185"/>
    </row>
    <row r="74" spans="1:8" ht="70.5" customHeight="1">
      <c r="A74" s="180"/>
      <c r="B74" s="4" t="str">
        <v/>
      </c>
      <c r="C74" s="63" t="str">
        <f t="shared" si="1"/>
        <v/>
      </c>
      <c r="D74" s="180"/>
      <c r="E74" s="180"/>
      <c r="G74" s="185"/>
      <c r="H74" s="185"/>
    </row>
    <row r="75" spans="1:8" ht="70.5" customHeight="1">
      <c r="A75" s="180"/>
      <c r="B75" s="4" t="str">
        <v/>
      </c>
      <c r="C75" s="63" t="str">
        <f t="shared" si="1"/>
        <v/>
      </c>
      <c r="D75" s="180"/>
      <c r="E75" s="180"/>
      <c r="G75" s="185"/>
      <c r="H75" s="185"/>
    </row>
    <row r="76" spans="1:8" ht="70.5" customHeight="1">
      <c r="A76" s="180"/>
      <c r="B76" s="4" t="str">
        <v/>
      </c>
      <c r="C76" s="63" t="str">
        <f t="shared" si="1"/>
        <v/>
      </c>
      <c r="D76" s="180"/>
      <c r="E76" s="180"/>
      <c r="G76" s="185"/>
      <c r="H76" s="185"/>
    </row>
    <row r="77" spans="1:8" ht="70.5" customHeight="1">
      <c r="A77" s="180"/>
      <c r="B77" s="4" t="str">
        <v/>
      </c>
      <c r="C77" s="63" t="str">
        <f t="shared" si="1"/>
        <v/>
      </c>
      <c r="D77" s="180"/>
      <c r="E77" s="180"/>
      <c r="G77" s="185"/>
      <c r="H77" s="185"/>
    </row>
    <row r="78" spans="1:8" ht="70.5" customHeight="1">
      <c r="A78" s="180"/>
      <c r="B78" s="4" t="str">
        <v/>
      </c>
      <c r="C78" s="63" t="str">
        <f t="shared" si="1"/>
        <v/>
      </c>
      <c r="D78" s="180"/>
      <c r="E78" s="180"/>
      <c r="G78" s="185"/>
      <c r="H78" s="185"/>
    </row>
    <row r="79" spans="1:8" ht="70.5" customHeight="1">
      <c r="A79" s="180"/>
      <c r="B79" s="4" t="str">
        <v/>
      </c>
      <c r="C79" s="63" t="str">
        <f t="shared" si="1"/>
        <v/>
      </c>
      <c r="D79" s="180"/>
      <c r="E79" s="180"/>
      <c r="G79" s="185"/>
      <c r="H79" s="185"/>
    </row>
    <row r="80" spans="1:8" ht="70.5" customHeight="1">
      <c r="A80" s="180"/>
      <c r="B80" s="4" t="str">
        <v/>
      </c>
      <c r="C80" s="63" t="str">
        <f t="shared" si="1"/>
        <v/>
      </c>
      <c r="D80" s="180"/>
      <c r="E80" s="180"/>
      <c r="G80" s="185"/>
      <c r="H80" s="185"/>
    </row>
    <row r="81" spans="1:8" ht="70.5" customHeight="1">
      <c r="A81" s="180"/>
      <c r="B81" s="4" t="str">
        <v/>
      </c>
      <c r="C81" s="63" t="str">
        <f t="shared" si="1"/>
        <v/>
      </c>
      <c r="D81" s="180"/>
      <c r="E81" s="180"/>
      <c r="G81" s="185"/>
      <c r="H81" s="185"/>
    </row>
    <row r="82" spans="1:8" ht="70.5" customHeight="1">
      <c r="A82" s="180"/>
      <c r="B82" s="4" t="str">
        <v/>
      </c>
      <c r="C82" s="63" t="str">
        <f t="shared" si="1"/>
        <v/>
      </c>
      <c r="D82" s="180"/>
      <c r="E82" s="180"/>
      <c r="G82" s="185"/>
      <c r="H82" s="185"/>
    </row>
    <row r="83" spans="1:8" ht="70.5" customHeight="1">
      <c r="A83" s="180"/>
      <c r="B83" s="4" t="str">
        <v/>
      </c>
      <c r="C83" s="63" t="str">
        <f t="shared" si="1"/>
        <v/>
      </c>
      <c r="D83" s="180"/>
      <c r="E83" s="180"/>
      <c r="G83" s="185"/>
      <c r="H83" s="185"/>
    </row>
    <row r="84" spans="1:8" ht="70.5" customHeight="1">
      <c r="A84" s="180"/>
      <c r="B84" s="4" t="str">
        <v/>
      </c>
      <c r="C84" s="63" t="str">
        <f t="shared" si="1"/>
        <v/>
      </c>
      <c r="D84" s="180"/>
      <c r="E84" s="180"/>
      <c r="G84" s="185"/>
      <c r="H84" s="185"/>
    </row>
    <row r="85" spans="1:8" ht="70.5" customHeight="1">
      <c r="A85" s="180"/>
      <c r="B85" s="4" t="str">
        <v/>
      </c>
      <c r="C85" s="63" t="str">
        <f t="shared" si="1"/>
        <v/>
      </c>
      <c r="D85" s="180"/>
      <c r="E85" s="180"/>
      <c r="G85" s="185"/>
      <c r="H85" s="185"/>
    </row>
    <row r="86" spans="1:8" ht="70.5" customHeight="1">
      <c r="A86" s="180"/>
      <c r="B86" s="4" t="str">
        <v/>
      </c>
      <c r="C86" s="63" t="str">
        <f t="shared" si="1"/>
        <v/>
      </c>
      <c r="D86" s="180"/>
      <c r="E86" s="180"/>
      <c r="G86" s="185"/>
      <c r="H86" s="185"/>
    </row>
    <row r="87" spans="1:8" ht="70.5" customHeight="1">
      <c r="A87" s="180"/>
      <c r="B87" s="4" t="str">
        <v/>
      </c>
      <c r="C87" s="63" t="str">
        <f t="shared" si="1"/>
        <v/>
      </c>
      <c r="D87" s="180"/>
      <c r="E87" s="180"/>
      <c r="G87" s="185"/>
      <c r="H87" s="185"/>
    </row>
    <row r="88" spans="1:8" ht="70.5" customHeight="1">
      <c r="A88" s="180"/>
      <c r="B88" s="4" t="str">
        <v/>
      </c>
      <c r="C88" s="63" t="str">
        <f t="shared" si="1"/>
        <v/>
      </c>
      <c r="D88" s="180"/>
      <c r="E88" s="180"/>
      <c r="G88" s="185"/>
      <c r="H88" s="185"/>
    </row>
    <row r="89" spans="1:8" ht="70.5" customHeight="1">
      <c r="A89" s="180"/>
      <c r="B89" s="4" t="str">
        <v/>
      </c>
      <c r="C89" s="63" t="str">
        <f t="shared" si="1"/>
        <v/>
      </c>
      <c r="D89" s="180"/>
      <c r="E89" s="180"/>
      <c r="G89" s="185"/>
      <c r="H89" s="185"/>
    </row>
    <row r="90" spans="1:8" ht="70.5" customHeight="1">
      <c r="A90" s="180"/>
      <c r="B90" s="4" t="str">
        <v/>
      </c>
      <c r="C90" s="63" t="str">
        <f t="shared" si="1"/>
        <v/>
      </c>
      <c r="D90" s="180"/>
      <c r="E90" s="180"/>
      <c r="G90" s="185"/>
      <c r="H90" s="185"/>
    </row>
    <row r="91" spans="1:8" ht="70.5" customHeight="1">
      <c r="A91" s="180"/>
      <c r="B91" s="4" t="str">
        <v/>
      </c>
      <c r="C91" s="63" t="str">
        <f t="shared" si="1"/>
        <v/>
      </c>
      <c r="D91" s="180"/>
      <c r="E91" s="180"/>
      <c r="G91" s="185"/>
      <c r="H91" s="185"/>
    </row>
    <row r="92" spans="1:8" ht="70.5" customHeight="1">
      <c r="A92" s="180"/>
      <c r="B92" s="4" t="str">
        <v/>
      </c>
      <c r="C92" s="63" t="str">
        <f t="shared" si="1"/>
        <v/>
      </c>
      <c r="D92" s="180"/>
      <c r="E92" s="180"/>
      <c r="G92" s="185"/>
      <c r="H92" s="185"/>
    </row>
    <row r="93" spans="1:8" ht="70.5" customHeight="1">
      <c r="A93" s="180"/>
      <c r="B93" s="4" t="str">
        <v/>
      </c>
      <c r="C93" s="63" t="str">
        <f t="shared" si="1"/>
        <v/>
      </c>
      <c r="D93" s="180"/>
      <c r="E93" s="180"/>
      <c r="G93" s="185"/>
      <c r="H93" s="185"/>
    </row>
    <row r="94" spans="1:8" ht="70.5" customHeight="1">
      <c r="A94" s="180"/>
      <c r="B94" s="4" t="str">
        <v/>
      </c>
      <c r="C94" s="63" t="str">
        <f t="shared" si="1"/>
        <v/>
      </c>
      <c r="D94" s="180"/>
      <c r="E94" s="180"/>
      <c r="G94" s="185"/>
      <c r="H94" s="185"/>
    </row>
    <row r="95" spans="1:8" ht="70.5" customHeight="1">
      <c r="A95" s="180"/>
      <c r="B95" s="4" t="str">
        <v/>
      </c>
      <c r="C95" s="63" t="str">
        <f t="shared" si="1"/>
        <v/>
      </c>
      <c r="D95" s="180"/>
      <c r="E95" s="180"/>
      <c r="G95" s="185"/>
      <c r="H95" s="185"/>
    </row>
    <row r="96" spans="1:8" ht="70.5" customHeight="1">
      <c r="A96" s="180"/>
      <c r="B96" s="4" t="str">
        <v/>
      </c>
      <c r="C96" s="63" t="str">
        <f t="shared" si="1"/>
        <v/>
      </c>
      <c r="D96" s="180"/>
      <c r="E96" s="180"/>
      <c r="G96" s="185"/>
      <c r="H96" s="185"/>
    </row>
    <row r="97" spans="1:8" ht="70.5" customHeight="1">
      <c r="A97" s="180"/>
      <c r="B97" s="4" t="str">
        <v/>
      </c>
      <c r="C97" s="63" t="str">
        <f t="shared" si="1"/>
        <v/>
      </c>
      <c r="D97" s="180"/>
      <c r="E97" s="180"/>
      <c r="G97" s="185"/>
      <c r="H97" s="185"/>
    </row>
    <row r="98" spans="1:8" ht="70.5" customHeight="1">
      <c r="A98" s="180"/>
      <c r="B98" s="4" t="str">
        <v/>
      </c>
      <c r="C98" s="63" t="str">
        <f t="shared" si="1"/>
        <v/>
      </c>
      <c r="D98" s="180"/>
      <c r="E98" s="180"/>
      <c r="G98" s="185"/>
      <c r="H98" s="185"/>
    </row>
    <row r="99" spans="1:8" ht="70.5" customHeight="1">
      <c r="A99" s="180"/>
      <c r="B99" s="4" t="str">
        <v/>
      </c>
      <c r="C99" s="63" t="str">
        <f t="shared" si="1"/>
        <v/>
      </c>
      <c r="D99" s="180"/>
      <c r="E99" s="180"/>
      <c r="G99" s="185"/>
      <c r="H99" s="185"/>
    </row>
    <row r="100" spans="1:8" ht="70.5" customHeight="1">
      <c r="A100" s="180"/>
      <c r="B100" s="4" t="str">
        <v/>
      </c>
      <c r="C100" s="63" t="str">
        <f t="shared" si="1"/>
        <v/>
      </c>
      <c r="D100" s="180"/>
      <c r="E100" s="180"/>
      <c r="G100" s="185"/>
      <c r="H100" s="185"/>
    </row>
    <row r="101" spans="1:8" ht="70.5" customHeight="1">
      <c r="A101" s="180"/>
      <c r="B101" s="4" t="str">
        <v/>
      </c>
      <c r="C101" s="63" t="str">
        <f t="shared" si="1"/>
        <v/>
      </c>
      <c r="D101" s="180"/>
      <c r="E101" s="180"/>
      <c r="G101" s="185"/>
      <c r="H101" s="185"/>
    </row>
    <row r="102" spans="1:8" ht="70.5" customHeight="1">
      <c r="A102" s="180"/>
      <c r="B102" s="4" t="str">
        <v/>
      </c>
      <c r="C102" s="63" t="str">
        <f t="shared" si="1"/>
        <v/>
      </c>
      <c r="D102" s="180"/>
      <c r="E102" s="180"/>
      <c r="G102" s="185"/>
      <c r="H102" s="185"/>
    </row>
    <row r="103" spans="1:8" ht="70.5" customHeight="1">
      <c r="A103" s="180"/>
      <c r="B103" s="4" t="str">
        <v/>
      </c>
      <c r="C103" s="63" t="str">
        <f t="shared" si="1"/>
        <v/>
      </c>
      <c r="D103" s="180"/>
      <c r="E103" s="180"/>
      <c r="G103" s="185"/>
      <c r="H103" s="185"/>
    </row>
    <row r="104" spans="1:8" ht="70.5" customHeight="1">
      <c r="A104" s="180"/>
      <c r="B104" s="4" t="str">
        <v/>
      </c>
      <c r="C104" s="63" t="str">
        <f t="shared" si="1"/>
        <v/>
      </c>
      <c r="D104" s="180"/>
      <c r="E104" s="180"/>
      <c r="G104" s="185"/>
      <c r="H104" s="185"/>
    </row>
    <row r="105" spans="1:8" ht="70.5" customHeight="1">
      <c r="A105" s="180"/>
      <c r="B105" s="4" t="str">
        <v/>
      </c>
      <c r="C105" s="63" t="str">
        <f t="shared" si="1"/>
        <v/>
      </c>
      <c r="D105" s="180"/>
      <c r="E105" s="180"/>
      <c r="G105" s="185"/>
      <c r="H105" s="185"/>
    </row>
    <row r="106" spans="1:8" ht="70.5" customHeight="1">
      <c r="A106" s="180"/>
      <c r="B106" s="4" t="str">
        <v/>
      </c>
      <c r="C106" s="63" t="str">
        <f t="shared" si="1"/>
        <v/>
      </c>
      <c r="D106" s="180"/>
      <c r="E106" s="180"/>
      <c r="G106" s="185"/>
      <c r="H106" s="185"/>
    </row>
    <row r="107" spans="1:8" ht="70.5" customHeight="1">
      <c r="A107" s="180"/>
      <c r="B107" s="4" t="str">
        <v/>
      </c>
      <c r="C107" s="63" t="str">
        <f t="shared" si="1"/>
        <v/>
      </c>
      <c r="D107" s="180"/>
      <c r="E107" s="180"/>
      <c r="G107" s="185"/>
      <c r="H107" s="185"/>
    </row>
    <row r="108" spans="1:8" ht="70.5" customHeight="1">
      <c r="A108" s="180"/>
      <c r="B108" s="4" t="str">
        <v/>
      </c>
      <c r="C108" s="63" t="str">
        <f t="shared" si="1"/>
        <v/>
      </c>
      <c r="D108" s="180"/>
      <c r="E108" s="180"/>
      <c r="G108" s="185"/>
      <c r="H108" s="185"/>
    </row>
    <row r="109" spans="1:8" ht="70.5" customHeight="1">
      <c r="A109" s="180"/>
      <c r="B109" s="4" t="str">
        <v/>
      </c>
      <c r="C109" s="63" t="str">
        <f t="shared" si="1"/>
        <v/>
      </c>
      <c r="D109" s="180"/>
      <c r="E109" s="180"/>
      <c r="G109" s="185"/>
      <c r="H109" s="185"/>
    </row>
    <row r="110" spans="1:8" ht="70.5" customHeight="1">
      <c r="A110" s="180"/>
      <c r="B110" s="4" t="str">
        <v/>
      </c>
      <c r="C110" s="63" t="str">
        <f t="shared" si="1"/>
        <v/>
      </c>
      <c r="D110" s="180"/>
      <c r="E110" s="180"/>
      <c r="G110" s="185"/>
      <c r="H110" s="185"/>
    </row>
    <row r="111" spans="1:8" ht="70.5" customHeight="1">
      <c r="A111" s="180"/>
      <c r="B111" s="4" t="str">
        <v/>
      </c>
      <c r="C111" s="63" t="str">
        <f t="shared" si="1"/>
        <v/>
      </c>
      <c r="D111" s="180"/>
      <c r="E111" s="180"/>
      <c r="G111" s="185"/>
      <c r="H111" s="185"/>
    </row>
    <row r="112" spans="1:8" ht="70.5" customHeight="1">
      <c r="A112" s="180"/>
      <c r="B112" s="4" t="str">
        <v/>
      </c>
      <c r="C112" s="63" t="str">
        <f t="shared" si="1"/>
        <v/>
      </c>
      <c r="D112" s="180"/>
      <c r="E112" s="180"/>
      <c r="G112" s="185"/>
      <c r="H112" s="185"/>
    </row>
    <row r="113" spans="1:8" ht="70.5" customHeight="1">
      <c r="A113" s="180"/>
      <c r="B113" s="4" t="str">
        <v/>
      </c>
      <c r="C113" s="63" t="str">
        <f t="shared" si="1"/>
        <v/>
      </c>
      <c r="D113" s="180"/>
      <c r="E113" s="180"/>
      <c r="G113" s="185"/>
      <c r="H113" s="185"/>
    </row>
    <row r="114" spans="1:8" ht="70.5" customHeight="1">
      <c r="A114" s="180"/>
      <c r="B114" s="4" t="str">
        <v/>
      </c>
      <c r="C114" s="63" t="str">
        <f t="shared" si="1"/>
        <v/>
      </c>
      <c r="D114" s="180"/>
      <c r="E114" s="180"/>
      <c r="G114" s="185"/>
      <c r="H114" s="185"/>
    </row>
    <row r="115" spans="1:8" ht="70.5" customHeight="1">
      <c r="A115" s="180"/>
      <c r="B115" s="4" t="str">
        <v/>
      </c>
      <c r="C115" s="63" t="str">
        <f t="shared" si="1"/>
        <v/>
      </c>
      <c r="D115" s="180"/>
      <c r="E115" s="180"/>
      <c r="G115" s="185"/>
      <c r="H115" s="185"/>
    </row>
    <row r="116" spans="1:8" ht="70.5" customHeight="1">
      <c r="A116" s="180"/>
      <c r="B116" s="4" t="str">
        <v/>
      </c>
      <c r="C116" s="63" t="str">
        <f t="shared" si="1"/>
        <v/>
      </c>
      <c r="D116" s="180"/>
      <c r="E116" s="180"/>
      <c r="G116" s="185"/>
      <c r="H116" s="185"/>
    </row>
    <row r="117" spans="1:8" ht="70.5" customHeight="1">
      <c r="A117" s="180"/>
      <c r="B117" s="4" t="str">
        <v/>
      </c>
      <c r="C117" s="63" t="str">
        <f t="shared" si="1"/>
        <v/>
      </c>
      <c r="D117" s="180"/>
      <c r="E117" s="180"/>
      <c r="G117" s="185"/>
      <c r="H117" s="185"/>
    </row>
    <row r="118" spans="1:8" ht="70.5" customHeight="1">
      <c r="A118" s="180"/>
      <c r="B118" s="4" t="str">
        <v/>
      </c>
      <c r="C118" s="63" t="str">
        <f t="shared" si="1"/>
        <v/>
      </c>
      <c r="D118" s="180"/>
      <c r="E118" s="180"/>
      <c r="G118" s="185"/>
      <c r="H118" s="185"/>
    </row>
    <row r="119" spans="1:8" ht="70.5" customHeight="1">
      <c r="A119" s="180"/>
      <c r="B119" s="4" t="str">
        <v/>
      </c>
      <c r="C119" s="63" t="str">
        <f t="shared" si="1"/>
        <v/>
      </c>
      <c r="D119" s="180"/>
      <c r="E119" s="180"/>
      <c r="G119" s="185"/>
      <c r="H119" s="185"/>
    </row>
    <row r="120" spans="1:8" ht="70.5" customHeight="1">
      <c r="A120" s="180"/>
      <c r="B120" s="4" t="str">
        <v/>
      </c>
      <c r="C120" s="63" t="str">
        <f t="shared" si="1"/>
        <v/>
      </c>
      <c r="D120" s="180"/>
      <c r="E120" s="180"/>
      <c r="G120" s="185"/>
      <c r="H120" s="185"/>
    </row>
    <row r="121" spans="1:8" ht="70.5" customHeight="1">
      <c r="A121" s="180"/>
      <c r="B121" s="4" t="str">
        <v/>
      </c>
      <c r="C121" s="63" t="str">
        <f t="shared" si="1"/>
        <v/>
      </c>
      <c r="D121" s="180"/>
      <c r="E121" s="180"/>
      <c r="G121" s="185"/>
      <c r="H121" s="185"/>
    </row>
    <row r="122" spans="1:8" ht="70.5" customHeight="1">
      <c r="A122" s="180"/>
      <c r="B122" s="4" t="str">
        <v/>
      </c>
      <c r="C122" s="63" t="str">
        <f t="shared" si="1"/>
        <v/>
      </c>
      <c r="D122" s="180"/>
      <c r="E122" s="180"/>
      <c r="G122" s="185"/>
      <c r="H122" s="185"/>
    </row>
    <row r="123" spans="1:8" ht="70.5" customHeight="1">
      <c r="A123" s="180"/>
      <c r="B123" s="4" t="str">
        <v/>
      </c>
      <c r="C123" s="63" t="str">
        <f t="shared" si="1"/>
        <v/>
      </c>
      <c r="D123" s="180"/>
      <c r="E123" s="180"/>
      <c r="G123" s="185"/>
      <c r="H123" s="185"/>
    </row>
    <row r="124" spans="1:8" ht="70.5" customHeight="1">
      <c r="A124" s="180"/>
      <c r="B124" s="4" t="str">
        <v/>
      </c>
      <c r="C124" s="63" t="str">
        <f t="shared" si="1"/>
        <v/>
      </c>
      <c r="D124" s="180"/>
      <c r="E124" s="180"/>
      <c r="G124" s="185"/>
      <c r="H124" s="185"/>
    </row>
    <row r="125" spans="1:8" ht="70.5" customHeight="1">
      <c r="A125" s="180"/>
      <c r="B125" s="4" t="str">
        <v/>
      </c>
      <c r="C125" s="63" t="str">
        <f t="shared" si="1"/>
        <v/>
      </c>
      <c r="D125" s="180"/>
      <c r="E125" s="180"/>
      <c r="G125" s="185"/>
      <c r="H125" s="185"/>
    </row>
    <row r="126" spans="1:8" ht="70.5" customHeight="1">
      <c r="A126" s="180"/>
      <c r="B126" s="4" t="str">
        <v/>
      </c>
      <c r="C126" s="63" t="str">
        <f t="shared" si="1"/>
        <v/>
      </c>
      <c r="D126" s="180"/>
      <c r="E126" s="180"/>
      <c r="G126" s="185"/>
      <c r="H126" s="185"/>
    </row>
    <row r="127" spans="1:8" ht="70.5" customHeight="1">
      <c r="A127" s="180"/>
      <c r="B127" s="4" t="str">
        <v/>
      </c>
      <c r="C127" s="63" t="str">
        <f t="shared" si="1"/>
        <v/>
      </c>
      <c r="D127" s="180"/>
      <c r="E127" s="180"/>
      <c r="G127" s="185"/>
      <c r="H127" s="185"/>
    </row>
    <row r="128" spans="1:8" ht="70.5" customHeight="1">
      <c r="A128" s="180"/>
      <c r="B128" s="4" t="str">
        <v/>
      </c>
      <c r="C128" s="63" t="str">
        <f t="shared" si="1"/>
        <v/>
      </c>
      <c r="D128" s="180"/>
      <c r="E128" s="180"/>
      <c r="G128" s="185"/>
      <c r="H128" s="185"/>
    </row>
    <row r="129" spans="1:8" ht="70.5" customHeight="1">
      <c r="A129" s="180"/>
      <c r="B129" s="4" t="str">
        <v/>
      </c>
      <c r="C129" s="63" t="str">
        <f t="shared" si="1"/>
        <v/>
      </c>
      <c r="D129" s="180"/>
      <c r="E129" s="180"/>
      <c r="G129" s="185"/>
      <c r="H129" s="185"/>
    </row>
    <row r="130" spans="1:8" ht="70.5" customHeight="1">
      <c r="A130" s="180"/>
      <c r="B130" s="4" t="str">
        <v/>
      </c>
      <c r="C130" s="63" t="str">
        <f t="shared" si="1"/>
        <v/>
      </c>
      <c r="D130" s="180"/>
      <c r="E130" s="180"/>
      <c r="G130" s="185"/>
      <c r="H130" s="185"/>
    </row>
    <row r="131" spans="1:8" ht="70.5" customHeight="1">
      <c r="A131" s="180"/>
      <c r="B131" s="4" t="str">
        <v/>
      </c>
      <c r="C131" s="63" t="str">
        <f t="shared" si="1"/>
        <v/>
      </c>
      <c r="D131" s="180"/>
      <c r="E131" s="180"/>
      <c r="G131" s="185"/>
      <c r="H131" s="185"/>
    </row>
    <row r="132" spans="1:8" ht="70.5" customHeight="1">
      <c r="A132" s="180"/>
      <c r="B132" s="4" t="str">
        <v/>
      </c>
      <c r="C132" s="63" t="str">
        <f t="shared" si="1"/>
        <v/>
      </c>
      <c r="D132" s="180"/>
      <c r="E132" s="180"/>
      <c r="G132" s="185"/>
      <c r="H132" s="185"/>
    </row>
    <row r="133" spans="1:8" ht="70.5" customHeight="1">
      <c r="A133" s="180"/>
      <c r="B133" s="4" t="str">
        <v/>
      </c>
      <c r="C133" s="63" t="str">
        <f t="shared" si="1"/>
        <v/>
      </c>
      <c r="D133" s="180"/>
      <c r="E133" s="180"/>
      <c r="G133" s="185"/>
      <c r="H133" s="185"/>
    </row>
    <row r="134" spans="1:8" ht="70.5" customHeight="1">
      <c r="A134" s="180"/>
      <c r="B134" s="4" t="str">
        <v/>
      </c>
      <c r="C134" s="63" t="str">
        <f t="shared" si="2" ref="C134:C197">HYPERLINK(D134,E134)</f>
        <v/>
      </c>
      <c r="D134" s="180"/>
      <c r="E134" s="180"/>
      <c r="G134" s="185"/>
      <c r="H134" s="185"/>
    </row>
    <row r="135" spans="1:8" ht="70.5" customHeight="1">
      <c r="A135" s="180"/>
      <c r="B135" s="4" t="str">
        <v/>
      </c>
      <c r="C135" s="63" t="str">
        <f t="shared" si="2"/>
        <v/>
      </c>
      <c r="D135" s="180"/>
      <c r="E135" s="180"/>
      <c r="G135" s="185"/>
      <c r="H135" s="185"/>
    </row>
    <row r="136" spans="1:8" ht="70.5" customHeight="1">
      <c r="A136" s="180"/>
      <c r="B136" s="4" t="str">
        <v/>
      </c>
      <c r="C136" s="63" t="str">
        <f t="shared" si="2"/>
        <v/>
      </c>
      <c r="D136" s="180"/>
      <c r="E136" s="180"/>
      <c r="G136" s="185"/>
      <c r="H136" s="185"/>
    </row>
    <row r="137" spans="1:8" ht="70.5" customHeight="1">
      <c r="A137" s="180"/>
      <c r="B137" s="4" t="str">
        <v/>
      </c>
      <c r="C137" s="63" t="str">
        <f t="shared" si="2"/>
        <v/>
      </c>
      <c r="D137" s="180"/>
      <c r="E137" s="180"/>
      <c r="G137" s="185"/>
      <c r="H137" s="185"/>
    </row>
    <row r="138" spans="1:8" ht="70.5" customHeight="1">
      <c r="A138" s="180"/>
      <c r="B138" s="4" t="str">
        <v/>
      </c>
      <c r="C138" s="63" t="str">
        <f t="shared" si="2"/>
        <v/>
      </c>
      <c r="D138" s="180"/>
      <c r="E138" s="180"/>
      <c r="G138" s="185"/>
      <c r="H138" s="185"/>
    </row>
    <row r="139" spans="1:8" ht="70.5" customHeight="1">
      <c r="A139" s="180"/>
      <c r="B139" s="4" t="str">
        <v/>
      </c>
      <c r="C139" s="63" t="str">
        <f t="shared" si="2"/>
        <v/>
      </c>
      <c r="D139" s="180"/>
      <c r="E139" s="180"/>
      <c r="G139" s="185"/>
      <c r="H139" s="185"/>
    </row>
    <row r="140" spans="1:8" ht="70.5" customHeight="1">
      <c r="A140" s="180"/>
      <c r="B140" s="4" t="str">
        <v/>
      </c>
      <c r="C140" s="63" t="str">
        <f t="shared" si="2"/>
        <v/>
      </c>
      <c r="D140" s="180"/>
      <c r="E140" s="180"/>
      <c r="G140" s="185"/>
      <c r="H140" s="185"/>
    </row>
    <row r="141" spans="1:8" ht="70.5" customHeight="1">
      <c r="A141" s="180"/>
      <c r="B141" s="4" t="str">
        <v/>
      </c>
      <c r="C141" s="63" t="str">
        <f t="shared" si="2"/>
        <v/>
      </c>
      <c r="D141" s="180"/>
      <c r="E141" s="180"/>
      <c r="G141" s="185"/>
      <c r="H141" s="185"/>
    </row>
    <row r="142" spans="1:8" ht="70.5" customHeight="1">
      <c r="A142" s="180"/>
      <c r="B142" s="4" t="str">
        <v/>
      </c>
      <c r="C142" s="63" t="str">
        <f t="shared" si="2"/>
        <v/>
      </c>
      <c r="D142" s="180"/>
      <c r="E142" s="180"/>
      <c r="G142" s="185"/>
      <c r="H142" s="185"/>
    </row>
    <row r="143" spans="1:8" ht="70.5" customHeight="1">
      <c r="A143" s="180"/>
      <c r="B143" s="4" t="str">
        <v/>
      </c>
      <c r="C143" s="63" t="str">
        <f t="shared" si="2"/>
        <v/>
      </c>
      <c r="D143" s="180"/>
      <c r="E143" s="180"/>
      <c r="G143" s="185"/>
      <c r="H143" s="185"/>
    </row>
    <row r="144" spans="1:8" ht="70.5" customHeight="1">
      <c r="A144" s="180"/>
      <c r="B144" s="4" t="str">
        <v/>
      </c>
      <c r="C144" s="63" t="str">
        <f t="shared" si="2"/>
        <v/>
      </c>
      <c r="D144" s="180"/>
      <c r="E144" s="180"/>
      <c r="G144" s="185"/>
      <c r="H144" s="185"/>
    </row>
    <row r="145" spans="1:8" ht="70.5" customHeight="1">
      <c r="A145" s="180"/>
      <c r="B145" s="4" t="str">
        <v/>
      </c>
      <c r="C145" s="63" t="str">
        <f t="shared" si="2"/>
        <v/>
      </c>
      <c r="D145" s="180"/>
      <c r="E145" s="180"/>
      <c r="G145" s="185"/>
      <c r="H145" s="185"/>
    </row>
    <row r="146" spans="1:8" ht="70.5" customHeight="1">
      <c r="A146" s="180"/>
      <c r="B146" s="4" t="str">
        <v/>
      </c>
      <c r="C146" s="63" t="str">
        <f t="shared" si="2"/>
        <v/>
      </c>
      <c r="D146" s="180"/>
      <c r="E146" s="180"/>
      <c r="G146" s="185"/>
      <c r="H146" s="185"/>
    </row>
    <row r="147" spans="1:8" ht="70.5" customHeight="1">
      <c r="A147" s="180"/>
      <c r="B147" s="4" t="str">
        <v/>
      </c>
      <c r="C147" s="63" t="str">
        <f t="shared" si="2"/>
        <v/>
      </c>
      <c r="D147" s="180"/>
      <c r="E147" s="180"/>
      <c r="G147" s="185"/>
      <c r="H147" s="185"/>
    </row>
    <row r="148" spans="1:8" ht="70.5" customHeight="1">
      <c r="A148" s="180"/>
      <c r="B148" s="4" t="str">
        <v/>
      </c>
      <c r="C148" s="63" t="str">
        <f t="shared" si="2"/>
        <v/>
      </c>
      <c r="D148" s="180"/>
      <c r="E148" s="180"/>
      <c r="G148" s="185"/>
      <c r="H148" s="185"/>
    </row>
    <row r="149" spans="1:8" ht="70.5" customHeight="1">
      <c r="A149" s="180"/>
      <c r="B149" s="4" t="str">
        <v/>
      </c>
      <c r="C149" s="63" t="str">
        <f t="shared" si="2"/>
        <v/>
      </c>
      <c r="D149" s="180"/>
      <c r="E149" s="180"/>
      <c r="G149" s="185"/>
      <c r="H149" s="185"/>
    </row>
    <row r="150" spans="1:8" ht="70.5" customHeight="1">
      <c r="A150" s="180"/>
      <c r="B150" s="4" t="str">
        <v/>
      </c>
      <c r="C150" s="63" t="str">
        <f t="shared" si="2"/>
        <v/>
      </c>
      <c r="D150" s="180"/>
      <c r="E150" s="180"/>
      <c r="G150" s="185"/>
      <c r="H150" s="185"/>
    </row>
    <row r="151" spans="1:8" ht="70.5" customHeight="1">
      <c r="A151" s="180"/>
      <c r="B151" s="4" t="str">
        <v/>
      </c>
      <c r="C151" s="63" t="str">
        <f t="shared" si="2"/>
        <v/>
      </c>
      <c r="D151" s="180"/>
      <c r="E151" s="180"/>
      <c r="G151" s="185"/>
      <c r="H151" s="185"/>
    </row>
    <row r="152" spans="1:8" ht="70.5" customHeight="1">
      <c r="A152" s="180"/>
      <c r="B152" s="4" t="str">
        <v/>
      </c>
      <c r="C152" s="63" t="str">
        <f t="shared" si="2"/>
        <v/>
      </c>
      <c r="D152" s="180"/>
      <c r="E152" s="180"/>
      <c r="G152" s="185"/>
      <c r="H152" s="185"/>
    </row>
    <row r="153" spans="1:8" ht="70.5" customHeight="1">
      <c r="A153" s="180"/>
      <c r="B153" s="4" t="str">
        <v/>
      </c>
      <c r="C153" s="63" t="str">
        <f t="shared" si="2"/>
        <v/>
      </c>
      <c r="D153" s="180"/>
      <c r="E153" s="180"/>
      <c r="G153" s="185"/>
      <c r="H153" s="185"/>
    </row>
    <row r="154" spans="1:8" ht="70.5" customHeight="1">
      <c r="A154" s="180"/>
      <c r="B154" s="4" t="str">
        <v/>
      </c>
      <c r="C154" s="63" t="str">
        <f t="shared" si="2"/>
        <v/>
      </c>
      <c r="D154" s="180"/>
      <c r="E154" s="180"/>
      <c r="G154" s="185"/>
      <c r="H154" s="185"/>
    </row>
    <row r="155" spans="1:8" ht="70.5" customHeight="1">
      <c r="A155" s="180"/>
      <c r="B155" s="4" t="str">
        <v/>
      </c>
      <c r="C155" s="63" t="str">
        <f t="shared" si="2"/>
        <v/>
      </c>
      <c r="D155" s="180"/>
      <c r="E155" s="180"/>
      <c r="G155" s="185"/>
      <c r="H155" s="185"/>
    </row>
    <row r="156" spans="1:8" ht="70.5" customHeight="1">
      <c r="A156" s="180"/>
      <c r="B156" s="4" t="str">
        <v/>
      </c>
      <c r="C156" s="63" t="str">
        <f t="shared" si="2"/>
        <v/>
      </c>
      <c r="D156" s="180"/>
      <c r="E156" s="180"/>
      <c r="G156" s="185"/>
      <c r="H156" s="185"/>
    </row>
    <row r="157" spans="1:8" ht="70.5" customHeight="1">
      <c r="A157" s="180"/>
      <c r="B157" s="4" t="str">
        <v/>
      </c>
      <c r="C157" s="63" t="str">
        <f t="shared" si="2"/>
        <v/>
      </c>
      <c r="D157" s="180"/>
      <c r="E157" s="180"/>
      <c r="G157" s="185"/>
      <c r="H157" s="185"/>
    </row>
    <row r="158" spans="1:8" ht="70.5" customHeight="1">
      <c r="A158" s="180"/>
      <c r="B158" s="4" t="str">
        <v/>
      </c>
      <c r="C158" s="63" t="str">
        <f t="shared" si="2"/>
        <v/>
      </c>
      <c r="D158" s="180"/>
      <c r="E158" s="180"/>
      <c r="G158" s="185"/>
      <c r="H158" s="185"/>
    </row>
    <row r="159" spans="1:8" ht="70.5" customHeight="1">
      <c r="A159" s="180"/>
      <c r="B159" s="4" t="str">
        <v/>
      </c>
      <c r="C159" s="63" t="str">
        <f t="shared" si="2"/>
        <v/>
      </c>
      <c r="D159" s="180"/>
      <c r="E159" s="180"/>
      <c r="G159" s="185"/>
      <c r="H159" s="185"/>
    </row>
    <row r="160" spans="1:8" ht="70.5" customHeight="1">
      <c r="A160" s="180"/>
      <c r="B160" s="4" t="str">
        <v/>
      </c>
      <c r="C160" s="63" t="str">
        <f t="shared" si="2"/>
        <v/>
      </c>
      <c r="D160" s="180"/>
      <c r="E160" s="180"/>
      <c r="G160" s="185"/>
      <c r="H160" s="185"/>
    </row>
    <row r="161" spans="1:8" ht="70.5" customHeight="1">
      <c r="A161" s="180"/>
      <c r="B161" s="4" t="str">
        <v/>
      </c>
      <c r="C161" s="63" t="str">
        <f t="shared" si="2"/>
        <v/>
      </c>
      <c r="D161" s="180"/>
      <c r="E161" s="180"/>
      <c r="G161" s="185"/>
      <c r="H161" s="185"/>
    </row>
    <row r="162" spans="1:8" ht="70.5" customHeight="1">
      <c r="A162" s="180"/>
      <c r="B162" s="4" t="str">
        <v/>
      </c>
      <c r="C162" s="63" t="str">
        <f t="shared" si="2"/>
        <v/>
      </c>
      <c r="D162" s="180"/>
      <c r="E162" s="180"/>
      <c r="G162" s="185"/>
      <c r="H162" s="185"/>
    </row>
    <row r="163" spans="1:8" ht="70.5" customHeight="1">
      <c r="A163" s="180"/>
      <c r="B163" s="4" t="str">
        <v/>
      </c>
      <c r="C163" s="63" t="str">
        <f t="shared" si="2"/>
        <v/>
      </c>
      <c r="D163" s="180"/>
      <c r="E163" s="180"/>
      <c r="G163" s="185"/>
      <c r="H163" s="185"/>
    </row>
    <row r="164" spans="1:8" ht="70.5" customHeight="1">
      <c r="A164" s="180"/>
      <c r="B164" s="4" t="str">
        <v/>
      </c>
      <c r="C164" s="63" t="str">
        <f t="shared" si="2"/>
        <v/>
      </c>
      <c r="D164" s="180"/>
      <c r="E164" s="180"/>
      <c r="G164" s="185"/>
      <c r="H164" s="185"/>
    </row>
    <row r="165" spans="1:8" ht="70.5" customHeight="1">
      <c r="A165" s="180"/>
      <c r="B165" s="4" t="str">
        <v/>
      </c>
      <c r="C165" s="63" t="str">
        <f t="shared" si="2"/>
        <v/>
      </c>
      <c r="D165" s="180"/>
      <c r="E165" s="180"/>
      <c r="G165" s="185"/>
      <c r="H165" s="185"/>
    </row>
    <row r="166" spans="1:8" ht="70.5" customHeight="1">
      <c r="A166" s="180"/>
      <c r="B166" s="4" t="str">
        <v/>
      </c>
      <c r="C166" s="63" t="str">
        <f t="shared" si="2"/>
        <v/>
      </c>
      <c r="D166" s="180"/>
      <c r="E166" s="180"/>
      <c r="G166" s="185"/>
      <c r="H166" s="185"/>
    </row>
    <row r="167" spans="1:8" ht="70.5" customHeight="1">
      <c r="A167" s="180"/>
      <c r="B167" s="4" t="str">
        <v/>
      </c>
      <c r="C167" s="63" t="str">
        <f t="shared" si="2"/>
        <v/>
      </c>
      <c r="D167" s="180"/>
      <c r="E167" s="180"/>
      <c r="G167" s="185"/>
      <c r="H167" s="185"/>
    </row>
    <row r="168" spans="1:8" ht="70.5" customHeight="1">
      <c r="A168" s="180"/>
      <c r="B168" s="4" t="str">
        <v/>
      </c>
      <c r="C168" s="63" t="str">
        <f t="shared" si="2"/>
        <v/>
      </c>
      <c r="D168" s="180"/>
      <c r="E168" s="180"/>
      <c r="G168" s="185"/>
      <c r="H168" s="185"/>
    </row>
    <row r="169" spans="1:8" ht="70.5" customHeight="1">
      <c r="A169" s="180"/>
      <c r="B169" s="4" t="str">
        <v/>
      </c>
      <c r="C169" s="63" t="str">
        <f t="shared" si="2"/>
        <v/>
      </c>
      <c r="D169" s="180"/>
      <c r="E169" s="180"/>
      <c r="G169" s="185"/>
      <c r="H169" s="185"/>
    </row>
    <row r="170" spans="1:8" ht="70.5" customHeight="1">
      <c r="A170" s="180"/>
      <c r="B170" s="4" t="str">
        <v/>
      </c>
      <c r="C170" s="63" t="str">
        <f t="shared" si="2"/>
        <v/>
      </c>
      <c r="D170" s="180"/>
      <c r="E170" s="180"/>
      <c r="G170" s="185"/>
      <c r="H170" s="185"/>
    </row>
    <row r="171" spans="1:8" ht="70.5" customHeight="1">
      <c r="A171" s="180"/>
      <c r="B171" s="4" t="str">
        <v/>
      </c>
      <c r="C171" s="63" t="str">
        <f t="shared" si="2"/>
        <v/>
      </c>
      <c r="D171" s="180"/>
      <c r="E171" s="180"/>
      <c r="G171" s="185"/>
      <c r="H171" s="185"/>
    </row>
    <row r="172" spans="1:8" ht="70.5" customHeight="1">
      <c r="A172" s="180"/>
      <c r="B172" s="4" t="str">
        <v/>
      </c>
      <c r="C172" s="63" t="str">
        <f t="shared" si="2"/>
        <v/>
      </c>
      <c r="D172" s="180"/>
      <c r="E172" s="180"/>
      <c r="G172" s="185"/>
      <c r="H172" s="185"/>
    </row>
    <row r="173" spans="1:8" ht="70.5" customHeight="1">
      <c r="A173" s="180"/>
      <c r="B173" s="4" t="str">
        <v/>
      </c>
      <c r="C173" s="63" t="str">
        <f t="shared" si="2"/>
        <v/>
      </c>
      <c r="D173" s="180"/>
      <c r="E173" s="180"/>
      <c r="G173" s="185"/>
      <c r="H173" s="185"/>
    </row>
    <row r="174" spans="1:8" ht="70.5" customHeight="1">
      <c r="A174" s="180"/>
      <c r="B174" s="4" t="str">
        <v/>
      </c>
      <c r="C174" s="63" t="str">
        <f t="shared" si="2"/>
        <v/>
      </c>
      <c r="D174" s="180"/>
      <c r="E174" s="180"/>
      <c r="G174" s="185"/>
      <c r="H174" s="185"/>
    </row>
    <row r="175" spans="1:8" ht="70.5" customHeight="1">
      <c r="A175" s="180"/>
      <c r="B175" s="4" t="str">
        <v/>
      </c>
      <c r="C175" s="63" t="str">
        <f t="shared" si="2"/>
        <v/>
      </c>
      <c r="D175" s="180"/>
      <c r="E175" s="180"/>
      <c r="G175" s="185"/>
      <c r="H175" s="185"/>
    </row>
    <row r="176" spans="1:8" ht="70.5" customHeight="1">
      <c r="A176" s="180"/>
      <c r="B176" s="4" t="str">
        <v/>
      </c>
      <c r="C176" s="63" t="str">
        <f t="shared" si="2"/>
        <v/>
      </c>
      <c r="D176" s="180"/>
      <c r="E176" s="180"/>
      <c r="G176" s="185"/>
      <c r="H176" s="185"/>
    </row>
    <row r="177" spans="1:8" ht="70.5" customHeight="1">
      <c r="A177" s="180"/>
      <c r="B177" s="4" t="str">
        <v/>
      </c>
      <c r="C177" s="63" t="str">
        <f t="shared" si="2"/>
        <v/>
      </c>
      <c r="D177" s="180"/>
      <c r="E177" s="180"/>
      <c r="G177" s="185"/>
      <c r="H177" s="185"/>
    </row>
    <row r="178" spans="1:8" ht="70.5" customHeight="1">
      <c r="A178" s="180"/>
      <c r="B178" s="4" t="str">
        <v/>
      </c>
      <c r="C178" s="63" t="str">
        <f t="shared" si="2"/>
        <v/>
      </c>
      <c r="D178" s="180"/>
      <c r="E178" s="180"/>
      <c r="G178" s="185"/>
      <c r="H178" s="185"/>
    </row>
    <row r="179" spans="1:8" ht="70.5" customHeight="1">
      <c r="A179" s="180"/>
      <c r="B179" s="4" t="str">
        <v/>
      </c>
      <c r="C179" s="63" t="str">
        <f t="shared" si="2"/>
        <v/>
      </c>
      <c r="D179" s="180"/>
      <c r="E179" s="180"/>
      <c r="G179" s="185"/>
      <c r="H179" s="185"/>
    </row>
    <row r="180" spans="1:8" ht="70.5" customHeight="1">
      <c r="A180" s="180"/>
      <c r="B180" s="4" t="str">
        <v/>
      </c>
      <c r="C180" s="63" t="str">
        <f t="shared" si="2"/>
        <v/>
      </c>
      <c r="D180" s="180"/>
      <c r="E180" s="180"/>
      <c r="G180" s="185"/>
      <c r="H180" s="185"/>
    </row>
    <row r="181" spans="1:8" ht="70.5" customHeight="1">
      <c r="A181" s="180"/>
      <c r="B181" s="4" t="str">
        <v/>
      </c>
      <c r="C181" s="63" t="str">
        <f t="shared" si="2"/>
        <v/>
      </c>
      <c r="D181" s="180"/>
      <c r="E181" s="180"/>
      <c r="G181" s="185"/>
      <c r="H181" s="185"/>
    </row>
    <row r="182" spans="1:8" ht="70.5" customHeight="1">
      <c r="A182" s="180"/>
      <c r="B182" s="4" t="str">
        <v/>
      </c>
      <c r="C182" s="63" t="str">
        <f t="shared" si="2"/>
        <v/>
      </c>
      <c r="D182" s="180"/>
      <c r="E182" s="180"/>
      <c r="G182" s="185"/>
      <c r="H182" s="185"/>
    </row>
    <row r="183" spans="1:8" ht="70.5" customHeight="1">
      <c r="A183" s="180"/>
      <c r="B183" s="4" t="str">
        <v/>
      </c>
      <c r="C183" s="63" t="str">
        <f t="shared" si="2"/>
        <v/>
      </c>
      <c r="D183" s="180"/>
      <c r="E183" s="180"/>
      <c r="G183" s="185"/>
      <c r="H183" s="185"/>
    </row>
    <row r="184" spans="1:8" ht="70.5" customHeight="1">
      <c r="A184" s="180"/>
      <c r="B184" s="4" t="str">
        <v/>
      </c>
      <c r="C184" s="63" t="str">
        <f t="shared" si="2"/>
        <v/>
      </c>
      <c r="D184" s="180"/>
      <c r="E184" s="180"/>
      <c r="G184" s="185"/>
      <c r="H184" s="185"/>
    </row>
    <row r="185" spans="1:8" ht="70.5" customHeight="1">
      <c r="A185" s="180"/>
      <c r="B185" s="4" t="str">
        <v/>
      </c>
      <c r="C185" s="63" t="str">
        <f t="shared" si="2"/>
        <v/>
      </c>
      <c r="D185" s="180"/>
      <c r="E185" s="180"/>
      <c r="G185" s="185"/>
      <c r="H185" s="185"/>
    </row>
    <row r="186" spans="1:8" ht="70.5" customHeight="1">
      <c r="A186" s="180"/>
      <c r="B186" s="4" t="str">
        <v/>
      </c>
      <c r="C186" s="63" t="str">
        <f t="shared" si="2"/>
        <v/>
      </c>
      <c r="D186" s="180"/>
      <c r="E186" s="180"/>
      <c r="G186" s="185"/>
      <c r="H186" s="185"/>
    </row>
    <row r="187" spans="1:8" ht="70.5" customHeight="1">
      <c r="A187" s="180"/>
      <c r="B187" s="4" t="str">
        <v/>
      </c>
      <c r="C187" s="63" t="str">
        <f t="shared" si="2"/>
        <v/>
      </c>
      <c r="D187" s="180"/>
      <c r="E187" s="180"/>
      <c r="G187" s="185"/>
      <c r="H187" s="185"/>
    </row>
    <row r="188" spans="1:8" ht="70.5" customHeight="1">
      <c r="A188" s="180"/>
      <c r="B188" s="4" t="str">
        <v/>
      </c>
      <c r="C188" s="63" t="str">
        <f t="shared" si="2"/>
        <v/>
      </c>
      <c r="D188" s="180"/>
      <c r="E188" s="180"/>
      <c r="G188" s="185"/>
      <c r="H188" s="185"/>
    </row>
    <row r="189" spans="1:8" ht="70.5" customHeight="1">
      <c r="A189" s="180"/>
      <c r="B189" s="4" t="str">
        <v/>
      </c>
      <c r="C189" s="63" t="str">
        <f t="shared" si="2"/>
        <v/>
      </c>
      <c r="D189" s="180"/>
      <c r="E189" s="180"/>
      <c r="G189" s="185"/>
      <c r="H189" s="185"/>
    </row>
    <row r="190" spans="1:8" ht="70.5" customHeight="1">
      <c r="A190" s="180"/>
      <c r="B190" s="4" t="str">
        <v/>
      </c>
      <c r="C190" s="63" t="str">
        <f t="shared" si="2"/>
        <v/>
      </c>
      <c r="D190" s="180"/>
      <c r="E190" s="180"/>
      <c r="G190" s="185"/>
      <c r="H190" s="185"/>
    </row>
    <row r="191" spans="1:8" ht="70.5" customHeight="1">
      <c r="A191" s="180"/>
      <c r="B191" s="4" t="str">
        <v/>
      </c>
      <c r="C191" s="63" t="str">
        <f t="shared" si="2"/>
        <v/>
      </c>
      <c r="D191" s="180"/>
      <c r="E191" s="180"/>
      <c r="G191" s="185"/>
      <c r="H191" s="185"/>
    </row>
    <row r="192" spans="1:8" ht="70.5" customHeight="1">
      <c r="A192" s="180"/>
      <c r="B192" s="4" t="str">
        <v/>
      </c>
      <c r="C192" s="63" t="str">
        <f t="shared" si="2"/>
        <v/>
      </c>
      <c r="D192" s="180"/>
      <c r="E192" s="180"/>
      <c r="G192" s="185"/>
      <c r="H192" s="185"/>
    </row>
    <row r="193" spans="1:8" ht="70.5" customHeight="1">
      <c r="A193" s="180"/>
      <c r="B193" s="4" t="str">
        <v/>
      </c>
      <c r="C193" s="63" t="str">
        <f t="shared" si="2"/>
        <v/>
      </c>
      <c r="D193" s="180"/>
      <c r="E193" s="180"/>
      <c r="G193" s="185"/>
      <c r="H193" s="185"/>
    </row>
    <row r="194" spans="1:8" ht="70.5" customHeight="1">
      <c r="A194" s="180"/>
      <c r="B194" s="4" t="str">
        <v/>
      </c>
      <c r="C194" s="63" t="str">
        <f t="shared" si="2"/>
        <v/>
      </c>
      <c r="D194" s="180"/>
      <c r="E194" s="180"/>
      <c r="G194" s="185"/>
      <c r="H194" s="185"/>
    </row>
    <row r="195" spans="1:8" ht="70.5" customHeight="1">
      <c r="A195" s="180"/>
      <c r="B195" s="4" t="str">
        <v/>
      </c>
      <c r="C195" s="63" t="str">
        <f t="shared" si="2"/>
        <v/>
      </c>
      <c r="D195" s="180"/>
      <c r="E195" s="180"/>
      <c r="G195" s="185"/>
      <c r="H195" s="185"/>
    </row>
    <row r="196" spans="1:8" ht="70.5" customHeight="1">
      <c r="A196" s="180"/>
      <c r="B196" s="4" t="str">
        <v/>
      </c>
      <c r="C196" s="63" t="str">
        <f t="shared" si="2"/>
        <v/>
      </c>
      <c r="D196" s="180"/>
      <c r="E196" s="180"/>
      <c r="G196" s="185"/>
      <c r="H196" s="185"/>
    </row>
    <row r="197" spans="1:8" ht="70.5" customHeight="1">
      <c r="A197" s="180"/>
      <c r="B197" s="4" t="str">
        <v/>
      </c>
      <c r="C197" s="63" t="str">
        <f t="shared" si="2"/>
        <v/>
      </c>
      <c r="D197" s="180"/>
      <c r="E197" s="180"/>
      <c r="G197" s="185"/>
      <c r="H197" s="185"/>
    </row>
    <row r="198" spans="1:8" ht="70.5" customHeight="1">
      <c r="A198" s="180"/>
      <c r="B198" s="4" t="str">
        <v/>
      </c>
      <c r="C198" s="63" t="str">
        <f t="shared" si="3" ref="C198:C206">HYPERLINK(D198,E198)</f>
        <v/>
      </c>
      <c r="D198" s="180"/>
      <c r="E198" s="180"/>
      <c r="G198" s="185"/>
      <c r="H198" s="185"/>
    </row>
    <row r="199" spans="1:8" ht="70.5" customHeight="1">
      <c r="A199" s="180"/>
      <c r="B199" s="4" t="str">
        <v/>
      </c>
      <c r="C199" s="63" t="str">
        <f t="shared" si="3"/>
        <v/>
      </c>
      <c r="D199" s="180"/>
      <c r="E199" s="180"/>
      <c r="G199" s="185"/>
      <c r="H199" s="185"/>
    </row>
    <row r="200" spans="1:8" ht="70.5" customHeight="1">
      <c r="A200" s="180"/>
      <c r="B200" s="4" t="str">
        <v/>
      </c>
      <c r="C200" s="63" t="str">
        <f t="shared" si="3"/>
        <v/>
      </c>
      <c r="D200" s="180"/>
      <c r="E200" s="180"/>
      <c r="G200" s="185"/>
      <c r="H200" s="185"/>
    </row>
    <row r="201" spans="1:8" ht="70.5" customHeight="1">
      <c r="A201" s="180"/>
      <c r="B201" s="4" t="str">
        <v/>
      </c>
      <c r="C201" s="63" t="str">
        <f t="shared" si="3"/>
        <v/>
      </c>
      <c r="D201" s="180"/>
      <c r="E201" s="180"/>
      <c r="G201" s="185"/>
      <c r="H201" s="185"/>
    </row>
    <row r="202" spans="1:8" ht="70.5" customHeight="1">
      <c r="A202" s="180"/>
      <c r="B202" s="4" t="str">
        <v/>
      </c>
      <c r="C202" s="63" t="str">
        <f t="shared" si="3"/>
        <v/>
      </c>
      <c r="D202" s="180"/>
      <c r="E202" s="180"/>
      <c r="G202" s="185"/>
      <c r="H202" s="185"/>
    </row>
    <row r="203" spans="1:8" ht="70.5" customHeight="1">
      <c r="A203" s="180"/>
      <c r="B203" s="4" t="str">
        <v/>
      </c>
      <c r="C203" s="63" t="str">
        <f t="shared" si="3"/>
        <v/>
      </c>
      <c r="D203" s="180"/>
      <c r="E203" s="180"/>
      <c r="G203" s="185"/>
      <c r="H203" s="185"/>
    </row>
    <row r="204" spans="1:8" ht="70.5" customHeight="1">
      <c r="A204" s="180"/>
      <c r="B204" s="4" t="str">
        <v/>
      </c>
      <c r="C204" s="63" t="str">
        <f t="shared" si="3"/>
        <v/>
      </c>
      <c r="D204" s="180"/>
      <c r="E204" s="180"/>
      <c r="G204" s="185"/>
      <c r="H204" s="185"/>
    </row>
    <row r="205" spans="1:8" ht="70.5" customHeight="1">
      <c r="A205" s="180"/>
      <c r="B205" s="4" t="str">
        <v/>
      </c>
      <c r="C205" s="63" t="str">
        <f t="shared" si="3"/>
        <v/>
      </c>
      <c r="D205" s="180"/>
      <c r="E205" s="180"/>
      <c r="G205" s="185"/>
      <c r="H205" s="185"/>
    </row>
    <row r="206" spans="1:8" ht="70.5" customHeight="1">
      <c r="A206" s="180"/>
      <c r="B206" s="4" t="str">
        <v/>
      </c>
      <c r="C206" s="63" t="str">
        <f t="shared" si="3"/>
        <v/>
      </c>
      <c r="D206" s="180"/>
      <c r="E206" s="180"/>
      <c r="G206" s="185"/>
      <c r="H206" s="185"/>
    </row>
  </sheetData>
  <autoFilter ref="B3:H206"/>
  <hyperlinks>
    <hyperlink ref="A3" location="Index!A1" display="Index"/>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4B1DA7F-0FC2-455B-9202-802A15ECFC66}">
  <dimension ref="A1:M43"/>
  <sheetViews>
    <sheetView workbookViewId="0" topLeftCell="A1">
      <pane xSplit="2" ySplit="3" topLeftCell="C4" activePane="bottomRight" state="frozen"/>
      <selection pane="topLeft" activeCell="A1" sqref="A1"/>
      <selection pane="bottomLeft" activeCell="B9" sqref="B9"/>
      <selection pane="topRight" activeCell="B9" sqref="B9"/>
      <selection pane="bottomRight" activeCell="B4" sqref="B4"/>
    </sheetView>
  </sheetViews>
  <sheetFormatPr defaultColWidth="8.585" defaultRowHeight="14"/>
  <cols>
    <col min="1" max="1" width="7.125" style="91" customWidth="1"/>
    <col min="2" max="2" width="43.625" style="91" customWidth="1"/>
    <col min="3" max="3" width="24.125" style="91" customWidth="1"/>
    <col min="4" max="4" width="8.625" style="91"/>
    <col min="5" max="5" width="30.625" style="91" customWidth="1"/>
    <col min="6" max="6" width="13.5" style="91" customWidth="1"/>
    <col min="7" max="7" width="43.625" style="91" customWidth="1"/>
    <col min="8" max="16384" width="8.625" style="91"/>
  </cols>
  <sheetData>
    <row r="1" spans="1:6" ht="22.5">
      <c r="A1" s="92" t="str">
        <f>+Lists!$J$4</f>
        <v>Cheetah Ltd - Period end: 31/12/2024</v>
      </c>
      <c r="E1" s="105"/>
      <c r="F1" s="105"/>
    </row>
    <row r="2" spans="1:6" ht="14">
      <c r="A2" s="107" t="s">
        <v>1064</v>
      </c>
      <c r="E2" s="105"/>
      <c r="F2" s="105"/>
    </row>
    <row r="3" spans="1:11" ht="14.5" thickBot="1">
      <c r="A3" s="108" t="s">
        <v>118</v>
      </c>
      <c r="B3" s="95" t="s">
        <v>1065</v>
      </c>
      <c r="C3" s="95" t="s">
        <v>1066</v>
      </c>
      <c r="E3" s="95" t="s">
        <v>1067</v>
      </c>
      <c r="F3" s="105"/>
      <c r="G3" s="104" t="s">
        <v>7</v>
      </c>
      <c r="H3" s="91" t="s">
        <v>1068</v>
      </c>
      <c r="I3" s="91" t="s">
        <v>1069</v>
      </c>
      <c r="J3" s="91" t="s">
        <v>1070</v>
      </c>
      <c r="K3" s="91" t="s">
        <v>1071</v>
      </c>
    </row>
    <row r="4" spans="2:11" ht="15.65" customHeight="1">
      <c r="B4" s="62" t="s">
        <v>2579</v>
      </c>
      <c r="C4" s="62" t="s">
        <v>1603</v>
      </c>
      <c r="E4" s="110" t="str">
        <f>IF(AND(NOT(ISBLANK($B4)),ISBLANK(C4)),"You must record the business type","")</f>
        <v/>
      </c>
      <c r="F4" s="105"/>
      <c r="G4" s="111" t="s">
        <v>1072</v>
      </c>
      <c r="H4" s="91">
        <f>IF(LEN(E4)&gt;0,1,0)</f>
        <v>0</v>
      </c>
      <c r="I4" s="91">
        <f>IF($C4=Lists!$D$4,1,0)</f>
        <v>1</v>
      </c>
      <c r="J4" s="91">
        <f>IF(OR(+$C4=Lists!$D$4,+$C4=Lists!$D$5),1,0)</f>
        <v>1</v>
      </c>
      <c r="K4" s="91" t="b">
        <f>+$C4=Lists!$D$6</f>
        <v>0</v>
      </c>
    </row>
    <row r="5" spans="2:11" ht="15.65" customHeight="1">
      <c r="B5" s="62" t="s">
        <v>2580</v>
      </c>
      <c r="C5" s="62" t="s">
        <v>1603</v>
      </c>
      <c r="E5" s="110" t="str">
        <f t="shared" si="0" ref="E5:E7">IF(AND(NOT(ISBLANK($B5)),ISBLANK(C5)),"You must record the business type","")</f>
        <v/>
      </c>
      <c r="G5" s="111" t="s">
        <v>1073</v>
      </c>
      <c r="H5" s="91">
        <f t="shared" si="1" ref="H5:H7">IF(LEN(E5)&gt;0,1,0)</f>
        <v>0</v>
      </c>
      <c r="I5" s="91">
        <f>IF($C5=Lists!$D$4,1,0)</f>
        <v>1</v>
      </c>
      <c r="J5" s="91">
        <f>IF(OR(+$C5=Lists!$D$4,+$C5=Lists!$D$5),1,0)</f>
        <v>1</v>
      </c>
      <c r="K5" s="91" t="b">
        <f>+$C5=Lists!$D$6</f>
        <v>0</v>
      </c>
    </row>
    <row r="6" spans="2:11" ht="14">
      <c r="B6" s="62" t="s">
        <v>2581</v>
      </c>
      <c r="C6" s="62" t="s">
        <v>2131</v>
      </c>
      <c r="E6" s="110" t="str">
        <f t="shared" si="0"/>
        <v/>
      </c>
      <c r="F6" s="112"/>
      <c r="G6" s="111" t="s">
        <v>1074</v>
      </c>
      <c r="H6" s="91">
        <f t="shared" si="1"/>
        <v>0</v>
      </c>
      <c r="I6" s="91">
        <f>IF($C6=Lists!$D$4,1,0)</f>
        <v>0</v>
      </c>
      <c r="J6" s="91">
        <f>IF(OR(+$C6=Lists!$D$4,+$C6=Lists!$D$5),1,0)</f>
        <v>1</v>
      </c>
      <c r="K6" s="91" t="b">
        <f>+$C6=Lists!$D$6</f>
        <v>0</v>
      </c>
    </row>
    <row r="7" spans="2:11" ht="14">
      <c r="B7" s="62" t="s">
        <v>2582</v>
      </c>
      <c r="C7" s="62" t="s">
        <v>2141</v>
      </c>
      <c r="E7" s="110" t="str">
        <f t="shared" si="0"/>
        <v/>
      </c>
      <c r="F7" s="105"/>
      <c r="G7" s="91" t="s">
        <v>1075</v>
      </c>
      <c r="H7" s="91">
        <f t="shared" si="1"/>
        <v>0</v>
      </c>
      <c r="I7" s="91">
        <f>IF($C7=Lists!$D$4,1,0)</f>
        <v>0</v>
      </c>
      <c r="J7" s="91">
        <f>IF(OR(+$C7=Lists!$D$4,+$C7=Lists!$D$5),1,0)</f>
        <v>0</v>
      </c>
      <c r="K7" s="91" t="b">
        <f>+$C7=Lists!$D$6</f>
        <v>1</v>
      </c>
    </row>
    <row r="8" spans="5:7" ht="14">
      <c r="E8" s="105"/>
      <c r="F8" s="105"/>
      <c r="G8" s="91" t="s">
        <v>1076</v>
      </c>
    </row>
    <row r="9" spans="2:8" ht="14">
      <c r="B9" s="91" t="s">
        <v>1077</v>
      </c>
      <c r="C9" s="91">
        <f>COUNTA($B$4:$B$7)</f>
        <v>4</v>
      </c>
      <c r="E9" s="110" t="str">
        <f>IF(C9=0,"Identify the businesses if there are any","")</f>
        <v/>
      </c>
      <c r="H9" s="91">
        <f>IF(LEN(E9)&gt;0,1,0)</f>
        <v>0</v>
      </c>
    </row>
    <row r="10" spans="2:8" ht="14">
      <c r="B10" s="91" t="s">
        <v>1078</v>
      </c>
      <c r="C10" s="62"/>
      <c r="E10" s="110" t="str">
        <f>IF(AND(Businesses_Count,$C$10=Lists!$AZ$5),"Can not have a business and no business","")</f>
        <v/>
      </c>
      <c r="H10" s="91">
        <f>IF(LEN(E10)&gt;0,1,0)</f>
        <v>0</v>
      </c>
    </row>
    <row r="11" spans="5:5" ht="14">
      <c r="E11" s="110"/>
    </row>
    <row r="12" spans="2:5" ht="15.5">
      <c r="B12" s="101" t="s">
        <v>1079</v>
      </c>
      <c r="E12" s="110"/>
    </row>
    <row r="13" spans="2:5" ht="14">
      <c r="B13" s="91" t="s">
        <v>1080</v>
      </c>
      <c r="C13" s="159" t="s">
        <v>1081</v>
      </c>
      <c r="E13" s="110" t="s">
        <v>1082</v>
      </c>
    </row>
    <row r="14" spans="5:5" ht="14">
      <c r="E14" s="110"/>
    </row>
    <row r="15" spans="2:6" ht="15.5">
      <c r="B15" s="101" t="s">
        <v>1083</v>
      </c>
      <c r="C15" s="91" t="s">
        <v>2421</v>
      </c>
      <c r="E15" s="91" t="s">
        <v>2425</v>
      </c>
      <c r="F15" s="91" t="s">
        <v>2424</v>
      </c>
    </row>
    <row r="16" spans="2:13" ht="14">
      <c r="B16" s="91" t="s">
        <v>1084</v>
      </c>
      <c r="C16" s="62"/>
      <c r="E16" s="91" t="b" cm="1">
        <f t="array" ref="E16:E19">$C$16:$C$19=Lists!$R$5</f>
        <v>0</v>
      </c>
      <c r="F16" s="91" t="str" cm="1">
        <f t="array" ref="F16:F19">IF($C$16:$C$19=Lists!$R$5,+'Income statement'!$B$10,$B$16:$B$19)</f>
        <v>Turnover</v>
      </c>
      <c r="M16" s="91"/>
    </row>
    <row r="17" spans="2:6" ht="14">
      <c r="B17" s="91" t="s">
        <v>28</v>
      </c>
      <c r="C17" s="62"/>
      <c r="E17" s="91" t="b">
        <v>0</v>
      </c>
      <c r="F17" s="91" t="str">
        <v>Cost of sales</v>
      </c>
    </row>
    <row r="18" spans="2:6" ht="14">
      <c r="B18" s="91" t="s">
        <v>2408</v>
      </c>
      <c r="C18" s="62"/>
      <c r="E18" s="91" t="b">
        <v>0</v>
      </c>
      <c r="F18" s="91" t="str">
        <v>Finance income and expenses</v>
      </c>
    </row>
    <row r="19" spans="2:6" ht="14">
      <c r="B19" s="91" t="s">
        <v>2409</v>
      </c>
      <c r="C19" s="62"/>
      <c r="E19" s="91" t="b">
        <v>0</v>
      </c>
      <c r="F19" s="91" t="str">
        <v>Other income and expenses</v>
      </c>
    </row>
    <row r="20" spans="5:5" ht="14">
      <c r="E20" s="110"/>
    </row>
    <row r="21" spans="5:5" ht="14">
      <c r="E21" s="110"/>
    </row>
    <row r="22" spans="5:5" ht="14">
      <c r="E22" s="110"/>
    </row>
    <row r="23" spans="2:3" ht="14">
      <c r="B23" s="91" t="s">
        <v>1085</v>
      </c>
      <c r="C23" s="91" t="b">
        <f>AND(Businesses_Count=0,C10=Lists!$AZ$5)</f>
        <v>0</v>
      </c>
    </row>
    <row r="24" spans="2:3" ht="14">
      <c r="B24" s="91" t="s">
        <v>1086</v>
      </c>
      <c r="C24" s="91" t="b">
        <f>Businesses_Count=1</f>
        <v>0</v>
      </c>
    </row>
    <row r="25" spans="2:6" ht="14">
      <c r="B25" s="91" t="s">
        <v>1087</v>
      </c>
      <c r="C25" s="91" t="b">
        <f>Businesses_Count&gt;1</f>
        <v>1</v>
      </c>
      <c r="E25" s="110"/>
      <c r="F25" s="110"/>
    </row>
    <row r="26" spans="2:6" ht="14">
      <c r="B26" s="91" t="s">
        <v>1088</v>
      </c>
      <c r="C26" s="91" t="b">
        <f>AND($C$24,$K$4)</f>
        <v>0</v>
      </c>
      <c r="E26" s="110"/>
      <c r="F26" s="110"/>
    </row>
    <row r="27" spans="2:6" ht="14">
      <c r="B27" s="91" t="s">
        <v>1089</v>
      </c>
      <c r="C27" s="91" t="b">
        <f>AND($C$25,OR($K$4:$K$7))</f>
        <v>1</v>
      </c>
      <c r="E27" s="110"/>
      <c r="F27" s="110"/>
    </row>
    <row r="28" spans="2:6" ht="14">
      <c r="B28" s="91" t="s">
        <v>1090</v>
      </c>
      <c r="C28" s="91" t="b">
        <f>SUM(I4:I8)&gt;1</f>
        <v>1</v>
      </c>
      <c r="E28" s="110"/>
      <c r="F28" s="110"/>
    </row>
    <row r="29" spans="2:6" ht="14">
      <c r="B29" s="91" t="s">
        <v>1091</v>
      </c>
      <c r="C29" s="91" t="str">
        <f>IF($C$24,+$B$4,"")</f>
        <v/>
      </c>
      <c r="E29" s="110"/>
      <c r="F29" s="110"/>
    </row>
    <row r="30" spans="2:6" ht="14.5" thickBot="1">
      <c r="B30" s="104" t="s">
        <v>1092</v>
      </c>
      <c r="E30" s="110"/>
      <c r="F30" s="110"/>
    </row>
    <row r="31" spans="2:6" ht="14">
      <c r="B31" s="91" t="str" cm="1">
        <f t="array" ref="B31">IF($C$25,IFERROR(TRANSPOSE(_xlfn.TAKE(Businesses_DCRange,$C$9,1)),""),"")</f>
        <v/>
      </c>
      <c r="E31" s="110"/>
      <c r="F31" s="110"/>
    </row>
    <row r="33" spans="2:2" ht="14.5" thickBot="1">
      <c r="B33" s="104" t="s">
        <v>1093</v>
      </c>
    </row>
    <row r="34" spans="2:3" ht="14">
      <c r="B34" s="91" t="str" cm="1">
        <f t="array" ref="B34:C34">_xlfn.HSTACK("Non-trading",IF($C$28,IFERROR(TRANSPOSE(_xlfn.TAKE(_xlfn._xlws.FILTER(Businesses_DCRange,J4:J7,""),,1)),""),""))</f>
        <v>Non-trading</v>
      </c>
      <c r="C34" s="91" t="str">
        <v>Non-trading</v>
      </c>
    </row>
    <row r="38" spans="1:1" ht="14.5" thickBot="1">
      <c r="A38" s="10" t="s">
        <v>96</v>
      </c>
    </row>
    <row r="39" spans="1:2" ht="14">
      <c r="A39" s="91" t="s">
        <v>117</v>
      </c>
      <c r="B39" s="107" t="str" cm="1">
        <f t="array" ref="B39">_xll.DCRefersToSheetName($A$1)</f>
        <v>PwC Setup</v>
      </c>
    </row>
    <row r="40" spans="1:2" ht="14">
      <c r="A40" s="91" t="s">
        <v>1094</v>
      </c>
      <c r="B40" s="91">
        <v>4</v>
      </c>
    </row>
    <row r="41" spans="1:2" ht="14">
      <c r="A41" s="91" t="s">
        <v>1095</v>
      </c>
      <c r="B41" s="91" t="str">
        <f>_xlfn.XLOOKUP(1,$H$4:$H$10,$E$4:$E$10,"",0)</f>
        <v/>
      </c>
    </row>
    <row r="42" spans="1:2" ht="14">
      <c r="A42" s="91" t="s">
        <v>1068</v>
      </c>
      <c r="B42" s="91">
        <f>SUM($H$4:$H$10)</f>
        <v>0</v>
      </c>
    </row>
    <row r="43" spans="1:1" ht="14">
      <c r="A43" s="91" t="s">
        <v>125</v>
      </c>
    </row>
  </sheetData>
  <sheetProtection sort="0" autoFilter="0" pivotTables="0"/>
  <dataValidations count="3">
    <dataValidation type="list" allowBlank="1" showInputMessage="1" showErrorMessage="1" sqref="C4:C7">
      <formula1>Lists!$D$4:$D$6</formula1>
    </dataValidation>
    <dataValidation type="list" allowBlank="1" showInputMessage="1" showErrorMessage="1" sqref="C16:C19">
      <formula1>Lists!$R$4:$R$5</formula1>
    </dataValidation>
    <dataValidation type="list" allowBlank="1" showInputMessage="1" showErrorMessage="1" sqref="C10">
      <formula1>Lists!AZ$4:AZ$5</formula1>
    </dataValidation>
  </dataValidations>
  <hyperlinks>
    <hyperlink ref="A3" location="Index!A1" display="Index"/>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BB5295B-4237-48D1-8ECD-EC4328C1538F}">
  <dimension ref="A1:T3007"/>
  <sheetViews>
    <sheetView workbookViewId="0" topLeftCell="A1">
      <pane xSplit="3" ySplit="4" topLeftCell="D5" activePane="bottomRight" state="frozen"/>
      <selection pane="topLeft" activeCell="A1" sqref="A1"/>
      <selection pane="bottomLeft" activeCell="B9" sqref="B9"/>
      <selection pane="topRight" activeCell="B9" sqref="B9"/>
      <selection pane="bottomRight" activeCell="A7" sqref="A7"/>
    </sheetView>
  </sheetViews>
  <sheetFormatPr defaultRowHeight="14"/>
  <cols>
    <col min="1" max="1" width="11.125" customWidth="1"/>
    <col min="2" max="2" width="40.625" customWidth="1"/>
    <col min="3" max="3" width="15.625" customWidth="1"/>
    <col min="4" max="6" width="40.625" customWidth="1"/>
    <col min="7" max="10" width="15.625" hidden="1" customWidth="1"/>
    <col min="11" max="11" width="6.75" customWidth="1"/>
    <col min="12" max="12" width="43.125" customWidth="1"/>
    <col min="13" max="13" width="9.125" customWidth="1"/>
    <col min="14" max="14" width="42.625" hidden="1" customWidth="1"/>
    <col min="15" max="15" width="17.375" hidden="1" customWidth="1"/>
    <col min="16" max="17" width="8.625" hidden="1" customWidth="1"/>
    <col min="18" max="18" width="0" hidden="1" customWidth="1"/>
    <col min="19" max="19" width="19.875" hidden="1" customWidth="1"/>
    <col min="20" max="21" width="0" hidden="1" customWidth="1"/>
  </cols>
  <sheetData>
    <row r="1" spans="1:1" ht="22.5">
      <c r="A1" s="9" t="str">
        <f>+Lists!$J$4</f>
        <v>Cheetah Ltd - Period end: 31/12/2024</v>
      </c>
    </row>
    <row r="3" spans="1:1" ht="14">
      <c r="A3" s="13" t="s">
        <v>118</v>
      </c>
    </row>
    <row r="4" spans="1:20" ht="28.5" customHeight="1" thickBot="1">
      <c r="A4" s="10" t="s">
        <v>1096</v>
      </c>
      <c r="B4" s="10" t="s">
        <v>1097</v>
      </c>
      <c r="C4" s="10" t="s">
        <v>1098</v>
      </c>
      <c r="D4" s="10" t="s">
        <v>1099</v>
      </c>
      <c r="E4" s="10" t="s">
        <v>1100</v>
      </c>
      <c r="F4" s="10" t="s">
        <v>1101</v>
      </c>
      <c r="G4" s="10" t="str" cm="1">
        <f t="array" ref="G4">_xlfn.ANCHORARRAY('PwC Setup'!$B$31)</f>
        <v/>
      </c>
      <c r="H4" s="10"/>
      <c r="I4" s="10"/>
      <c r="J4" s="10"/>
      <c r="L4" s="10" t="s">
        <v>1067</v>
      </c>
      <c r="N4" t="s">
        <v>1102</v>
      </c>
      <c r="P4" t="s">
        <v>2472</v>
      </c>
      <c r="Q4" t="s">
        <v>2473</v>
      </c>
      <c r="R4" t="s">
        <v>2474</v>
      </c>
      <c r="S4" t="s">
        <v>2468</v>
      </c>
      <c r="T4" t="s">
        <v>2467</v>
      </c>
    </row>
    <row r="5" spans="3:10" ht="14">
      <c r="C5" s="23" t="str">
        <f>+Currency_Symbol</f>
        <v>£</v>
      </c>
      <c r="G5" s="23" t="str">
        <f>+Currency_Symbol</f>
        <v>£</v>
      </c>
      <c r="H5" s="23" t="str">
        <f>+Currency_Symbol</f>
        <v>£</v>
      </c>
      <c r="I5" s="23" t="str">
        <f>+Currency_Symbol</f>
        <v>£</v>
      </c>
      <c r="J5" s="23" t="str">
        <f>+Currency_Symbol</f>
        <v>£</v>
      </c>
    </row>
    <row r="6" spans="1:20" ht="14" hidden="1">
      <c r="A6" t="s">
        <v>1096</v>
      </c>
      <c r="B6" t="s">
        <v>1097</v>
      </c>
      <c r="C6" t="s">
        <v>1098</v>
      </c>
      <c r="D6" t="s">
        <v>1099</v>
      </c>
      <c r="E6" t="s">
        <v>1100</v>
      </c>
      <c r="F6" t="s">
        <v>1101</v>
      </c>
      <c r="G6" t="s">
        <v>1103</v>
      </c>
      <c r="H6" t="s">
        <v>1104</v>
      </c>
      <c r="I6" t="s">
        <v>1105</v>
      </c>
      <c r="J6" t="s">
        <v>1106</v>
      </c>
      <c r="K6" t="e" cm="1">
        <f t="array" ca="1" aca="1" ref="K6:L3007">_xlfn.SWITCH(T6:T3007,0,"",1,_xlfn.HSTACK(1,Message_Total_Equal_Breakdown),31,_xlfn.HSTACK(1,"L1 invalid"),21,_xlfn.HSTACK(1,"L2 invalid"),11,_xlfn.HSTACK(1,"L3 invalid"),12,_xlfn.HSTACK(1,"L3 invalid as it has value and should be blank"),"")</f>
        <v>#NAME?</v>
      </c>
      <c r="L6" t="e">
        <v>#NAME?</v>
      </c>
      <c r="N6" t="s">
        <v>1107</v>
      </c>
      <c r="P6" cm="1">
        <f t="array" ref="P6:P3006">IF(ISNUMBER(C6:C3006),IF(((LEN(E6:E3006)&gt;0)+(LEN(F6:F3006)&gt;0))&gt;0,IF(LEN(D6:D3006)&gt;0,0,31),0),0)</f>
        <v>0</v>
      </c>
      <c r="Q6" cm="1">
        <f t="array" ca="1" aca="1" ref="Q6">IF(ISNUMBER(C6)*(P6=0),IFERROR(_xlfn.LET(_xlpm.range_ref,INDIRECT(Map_Sorted_RangeName_Prefix&amp;_TEXTTORANGENAME(D6)&amp;"#"),IF(_xlfn.XLOOKUP(E6,_xlpm.range_ref,_xlpm.range_ref,21,0,2)=21,21,0)),IF(LEN(D6)&gt;0,22,0)),0)</f>
        <v>0</v>
      </c>
      <c r="R6" cm="1">
        <f t="array" ca="1" aca="1" ref="R6">IF(ISNUMBER(C6)*(Q6=0),IFERROR(_xlfn.LET(_xlpm.range_ref,INDIRECT(Map_Sorted_RangeName_Prefix&amp;_TEXTTORANGENAME(E6)&amp;"#"),IF(_xlfn.XLOOKUP(F6,_xlpm.range_ref,_xlpm.range_ref,11,0,2)=11,11,0)),IF(LEN(F6)&gt;0,12,0)),0)</f>
        <v>0</v>
      </c>
      <c r="S6" cm="1">
        <f t="array" ref="S6:S3005">IF(Multiple_Business*ISNUMBER(C6:C3005),IF(C6:C3005&lt;&gt;_SUMBYROW(G6:J3005),1,0),0)</f>
        <v>0</v>
      </c>
      <c r="T6" s="64" t="e" cm="1">
        <f t="array" ca="1" aca="1" ref="T6">_xlfn.BYROW(P6:S3006,_xlfn.LAMBDA(_xlpm.row,MAX(_xlpm.row)))</f>
        <v>#NAME?</v>
      </c>
    </row>
    <row r="7" spans="1:20" ht="14">
      <c r="A7" s="161" t="s">
        <v>2613</v>
      </c>
      <c r="B7" s="161" t="s">
        <v>2614</v>
      </c>
      <c r="C7" s="162">
        <v>-1000000</v>
      </c>
      <c r="D7" s="161" t="s">
        <v>1084</v>
      </c>
      <c r="E7" s="161" t="s">
        <v>520</v>
      </c>
      <c r="F7" s="161"/>
      <c r="G7" s="162">
        <v>-500000</v>
      </c>
      <c r="H7" s="163">
        <v>-300000</v>
      </c>
      <c r="I7" s="163">
        <v>-50000</v>
      </c>
      <c r="J7" s="163">
        <v>-150000</v>
      </c>
      <c r="K7" s="100" t="str">
        <v/>
      </c>
      <c r="L7" s="1" t="str">
        <v/>
      </c>
      <c r="N7" t="s">
        <v>1108</v>
      </c>
      <c r="P7">
        <v>0</v>
      </c>
      <c r="Q7" cm="1">
        <f t="array" ca="1" aca="1" ref="Q7">IF(ISNUMBER(C7)*(P7=0),IFERROR(_xlfn.LET(_xlpm.range_ref,INDIRECT(Map_Sorted_RangeName_Prefix&amp;_TEXTTORANGENAME(D7)&amp;"#"),IF(_xlfn.XLOOKUP(E7,_xlpm.range_ref,_xlpm.range_ref,21,0,2)=21,21,0)),IF(LEN(D7)&gt;0,22,0)),0)</f>
        <v>0</v>
      </c>
      <c r="R7" cm="1">
        <f t="array" ca="1" aca="1" ref="R7">IF(ISNUMBER(C7)*(Q7=0),IFERROR(_xlfn.LET(_xlpm.range_ref,INDIRECT(Map_Sorted_RangeName_Prefix&amp;_TEXTTORANGENAME(E7)&amp;"#"),IF(_xlfn.XLOOKUP(F7,_xlpm.range_ref,_xlpm.range_ref,11,0,2)=11,11,0)),IF(LEN(F7)&gt;0,12,0)),0)</f>
        <v>0</v>
      </c>
      <c r="S7" t="e">
        <v>#NAME?</v>
      </c>
      <c r="T7" s="64"/>
    </row>
    <row r="8" spans="1:20" ht="14.5" thickBot="1">
      <c r="A8" s="164" t="s">
        <v>2615</v>
      </c>
      <c r="B8" s="164" t="s">
        <v>2616</v>
      </c>
      <c r="C8" s="162">
        <v>-200000</v>
      </c>
      <c r="D8" s="161" t="s">
        <v>1084</v>
      </c>
      <c r="E8" s="161" t="s">
        <v>1084</v>
      </c>
      <c r="F8" s="161"/>
      <c r="G8" s="163">
        <v>-100000</v>
      </c>
      <c r="H8" s="163">
        <v>-60000</v>
      </c>
      <c r="I8" s="163">
        <v>-10000</v>
      </c>
      <c r="J8" s="163">
        <v>-30000</v>
      </c>
      <c r="K8" s="100" t="str">
        <v/>
      </c>
      <c r="L8" s="1" t="str">
        <v/>
      </c>
      <c r="N8" s="10" t="s">
        <v>96</v>
      </c>
      <c r="P8">
        <v>0</v>
      </c>
      <c r="Q8" cm="1">
        <f t="array" ca="1" aca="1" ref="Q8">IF(ISNUMBER(C8)*(P8=0),IFERROR(_xlfn.LET(_xlpm.range_ref,INDIRECT(Map_Sorted_RangeName_Prefix&amp;_TEXTTORANGENAME(D8)&amp;"#"),IF(_xlfn.XLOOKUP(E8,_xlpm.range_ref,_xlpm.range_ref,21,0,2)=21,21,0)),IF(LEN(D8)&gt;0,22,0)),0)</f>
        <v>0</v>
      </c>
      <c r="R8" cm="1">
        <f t="array" ca="1" aca="1" ref="R8">IF(ISNUMBER(C8)*(Q8=0),IFERROR(_xlfn.LET(_xlpm.range_ref,INDIRECT(Map_Sorted_RangeName_Prefix&amp;_TEXTTORANGENAME(E8)&amp;"#"),IF(_xlfn.XLOOKUP(F8,_xlpm.range_ref,_xlpm.range_ref,11,0,2)=11,11,0)),IF(LEN(F8)&gt;0,12,0)),0)</f>
        <v>11</v>
      </c>
      <c r="S8" t="e">
        <v>#NAME?</v>
      </c>
    </row>
    <row r="9" spans="1:20" ht="14">
      <c r="A9" s="164" t="s">
        <v>2617</v>
      </c>
      <c r="B9" s="164" t="s">
        <v>2618</v>
      </c>
      <c r="C9" s="162">
        <v>1000</v>
      </c>
      <c r="D9" s="161" t="s">
        <v>1084</v>
      </c>
      <c r="E9" s="161"/>
      <c r="F9" s="161"/>
      <c r="G9" s="163">
        <v>500</v>
      </c>
      <c r="H9" s="163">
        <v>300</v>
      </c>
      <c r="I9" s="163">
        <v>50</v>
      </c>
      <c r="J9" s="163">
        <v>150</v>
      </c>
      <c r="K9" s="100" t="str">
        <v/>
      </c>
      <c r="L9" s="1" t="str">
        <v/>
      </c>
      <c r="N9" t="s">
        <v>117</v>
      </c>
      <c r="O9" s="2" t="str" cm="1">
        <f t="array" ref="O9">_xll.DCRefersToSheetName($A$1)</f>
        <v>TB and map</v>
      </c>
      <c r="P9">
        <v>0</v>
      </c>
      <c r="Q9" cm="1">
        <f t="array" ca="1" aca="1" ref="Q9">IF(ISNUMBER(C9)*(P9=0),IFERROR(_xlfn.LET(_xlpm.range_ref,INDIRECT(Map_Sorted_RangeName_Prefix&amp;_TEXTTORANGENAME(D9)&amp;"#"),IF(_xlfn.XLOOKUP(E9,_xlpm.range_ref,_xlpm.range_ref,21,0,2)=21,21,0)),IF(LEN(D9)&gt;0,22,0)),0)</f>
        <v>21</v>
      </c>
      <c r="R9" cm="1">
        <f t="array" ca="1" aca="1" ref="R9">IF(ISNUMBER(C9)*(Q9=0),IFERROR(_xlfn.LET(_xlpm.range_ref,INDIRECT(Map_Sorted_RangeName_Prefix&amp;_TEXTTORANGENAME(E9)&amp;"#"),IF(_xlfn.XLOOKUP(F9,_xlpm.range_ref,_xlpm.range_ref,11,0,2)=11,11,0)),IF(LEN(F9)&gt;0,12,0)),0)</f>
        <v>0</v>
      </c>
      <c r="S9" t="e">
        <v>#NAME?</v>
      </c>
    </row>
    <row r="10" spans="1:20" ht="14.5" thickBot="1">
      <c r="A10" s="164" t="s">
        <v>2619</v>
      </c>
      <c r="B10" s="164" t="s">
        <v>2620</v>
      </c>
      <c r="C10" s="162">
        <v>1001</v>
      </c>
      <c r="D10" s="161" t="s">
        <v>28</v>
      </c>
      <c r="E10" s="161" t="s">
        <v>34</v>
      </c>
      <c r="F10" s="161" t="s">
        <v>1229</v>
      </c>
      <c r="G10" s="163">
        <v>501</v>
      </c>
      <c r="H10" s="163">
        <v>300</v>
      </c>
      <c r="I10" s="163">
        <v>50</v>
      </c>
      <c r="J10" s="163">
        <v>150</v>
      </c>
      <c r="K10" s="100" t="str">
        <v/>
      </c>
      <c r="L10" s="1" t="str">
        <v/>
      </c>
      <c r="N10" s="16" t="s">
        <v>121</v>
      </c>
      <c r="P10">
        <v>0</v>
      </c>
      <c r="Q10" cm="1">
        <f t="array" ca="1" aca="1" ref="Q10">IF(ISNUMBER(C10)*(P10=0),IFERROR(_xlfn.LET(_xlpm.range_ref,INDIRECT(Map_Sorted_RangeName_Prefix&amp;_TEXTTORANGENAME(D10)&amp;"#"),IF(_xlfn.XLOOKUP(E10,_xlpm.range_ref,_xlpm.range_ref,21,0,2)=21,21,0)),IF(LEN(D10)&gt;0,22,0)),0)</f>
        <v>0</v>
      </c>
      <c r="R10" cm="1">
        <f t="array" ca="1" aca="1" ref="R10">IF(ISNUMBER(C10)*(Q10=0),IFERROR(_xlfn.LET(_xlpm.range_ref,INDIRECT(Map_Sorted_RangeName_Prefix&amp;_TEXTTORANGENAME(E10)&amp;"#"),IF(_xlfn.XLOOKUP(F10,_xlpm.range_ref,_xlpm.range_ref,11,0,2)=11,11,0)),IF(LEN(F10)&gt;0,12,0)),0)</f>
        <v>11</v>
      </c>
      <c r="S10" t="e">
        <v>#NAME?</v>
      </c>
    </row>
    <row r="11" spans="1:20" ht="14">
      <c r="A11" s="164" t="s">
        <v>2621</v>
      </c>
      <c r="B11" s="164" t="s">
        <v>2622</v>
      </c>
      <c r="C11" s="162">
        <v>1002</v>
      </c>
      <c r="D11" s="161" t="s">
        <v>28</v>
      </c>
      <c r="E11" s="161" t="s">
        <v>1157</v>
      </c>
      <c r="F11" s="161"/>
      <c r="G11" s="163">
        <v>501</v>
      </c>
      <c r="H11" s="163">
        <v>301</v>
      </c>
      <c r="I11" s="163">
        <v>50</v>
      </c>
      <c r="J11" s="163">
        <v>150</v>
      </c>
      <c r="K11" s="100" t="str">
        <v/>
      </c>
      <c r="L11" s="1" t="str">
        <v/>
      </c>
      <c r="N11" t="s">
        <v>1109</v>
      </c>
      <c r="P11">
        <v>0</v>
      </c>
      <c r="Q11" cm="1">
        <f t="array" ca="1" aca="1" ref="Q11">IF(ISNUMBER(C11)*(P11=0),IFERROR(_xlfn.LET(_xlpm.range_ref,INDIRECT(Map_Sorted_RangeName_Prefix&amp;_TEXTTORANGENAME(D11)&amp;"#"),IF(_xlfn.XLOOKUP(E11,_xlpm.range_ref,_xlpm.range_ref,21,0,2)=21,21,0)),IF(LEN(D11)&gt;0,22,0)),0)</f>
        <v>0</v>
      </c>
      <c r="R11" cm="1">
        <f t="array" ca="1" aca="1" ref="R11">IF(ISNUMBER(C11)*(Q11=0),IFERROR(_xlfn.LET(_xlpm.range_ref,INDIRECT(Map_Sorted_RangeName_Prefix&amp;_TEXTTORANGENAME(E11)&amp;"#"),IF(_xlfn.XLOOKUP(F11,_xlpm.range_ref,_xlpm.range_ref,11,0,2)=11,11,0)),IF(LEN(F11)&gt;0,12,0)),0)</f>
        <v>0</v>
      </c>
      <c r="S11" t="e">
        <v>#NAME?</v>
      </c>
    </row>
    <row r="12" spans="1:20" ht="14">
      <c r="A12" s="164" t="s">
        <v>2604</v>
      </c>
      <c r="B12" s="164" t="s">
        <v>2623</v>
      </c>
      <c r="C12" s="162">
        <v>1003</v>
      </c>
      <c r="D12" s="161" t="s">
        <v>28</v>
      </c>
      <c r="E12" s="161" t="s">
        <v>34</v>
      </c>
      <c r="F12" s="161" t="s">
        <v>2624</v>
      </c>
      <c r="G12" s="163">
        <v>502</v>
      </c>
      <c r="H12" s="163">
        <v>301</v>
      </c>
      <c r="I12" s="163">
        <v>50</v>
      </c>
      <c r="J12" s="163">
        <v>150</v>
      </c>
      <c r="K12" s="100" t="str">
        <v/>
      </c>
      <c r="L12" s="1" t="str">
        <v/>
      </c>
      <c r="N12" t="s">
        <v>1110</v>
      </c>
      <c r="P12">
        <v>0</v>
      </c>
      <c r="Q12" cm="1">
        <f t="array" ca="1" aca="1" ref="Q12">IF(ISNUMBER(C12)*(P12=0),IFERROR(_xlfn.LET(_xlpm.range_ref,INDIRECT(Map_Sorted_RangeName_Prefix&amp;_TEXTTORANGENAME(D12)&amp;"#"),IF(_xlfn.XLOOKUP(E12,_xlpm.range_ref,_xlpm.range_ref,21,0,2)=21,21,0)),IF(LEN(D12)&gt;0,22,0)),0)</f>
        <v>0</v>
      </c>
      <c r="R12" cm="1">
        <f t="array" ca="1" aca="1" ref="R12">IF(ISNUMBER(C12)*(Q12=0),IFERROR(_xlfn.LET(_xlpm.range_ref,INDIRECT(Map_Sorted_RangeName_Prefix&amp;_TEXTTORANGENAME(E12)&amp;"#"),IF(_xlfn.XLOOKUP(F12,_xlpm.range_ref,_xlpm.range_ref,11,0,2)=11,11,0)),IF(LEN(F12)&gt;0,12,0)),0)</f>
        <v>11</v>
      </c>
      <c r="S12" t="e">
        <v>#NAME?</v>
      </c>
    </row>
    <row r="13" spans="1:20" ht="14">
      <c r="A13" s="164" t="s">
        <v>2605</v>
      </c>
      <c r="B13" s="164" t="s">
        <v>2625</v>
      </c>
      <c r="C13" s="162">
        <v>1004</v>
      </c>
      <c r="D13" s="161" t="s">
        <v>28</v>
      </c>
      <c r="E13" s="161" t="s">
        <v>34</v>
      </c>
      <c r="F13" s="161" t="s">
        <v>2562</v>
      </c>
      <c r="G13" s="163">
        <v>502</v>
      </c>
      <c r="H13" s="163">
        <v>301</v>
      </c>
      <c r="I13" s="163">
        <v>50</v>
      </c>
      <c r="J13" s="163">
        <v>151</v>
      </c>
      <c r="K13" s="100" t="str">
        <v/>
      </c>
      <c r="L13" s="1" t="str">
        <v/>
      </c>
      <c r="O13" cm="1">
        <f t="array" ref="O13">_xll.DCHideCol($O$9,COLUMN(G$4),NOT(OR(Index!$B$106,LEN(G$4))),1)</f>
        <v>45630.210913277471</v>
      </c>
      <c r="P13">
        <v>0</v>
      </c>
      <c r="Q13" cm="1">
        <f t="array" ca="1" aca="1" ref="Q13">IF(ISNUMBER(C13)*(P13=0),IFERROR(_xlfn.LET(_xlpm.range_ref,INDIRECT(Map_Sorted_RangeName_Prefix&amp;_TEXTTORANGENAME(D13)&amp;"#"),IF(_xlfn.XLOOKUP(E13,_xlpm.range_ref,_xlpm.range_ref,21,0,2)=21,21,0)),IF(LEN(D13)&gt;0,22,0)),0)</f>
        <v>0</v>
      </c>
      <c r="R13" cm="1">
        <f t="array" ca="1" aca="1" ref="R13">IF(ISNUMBER(C13)*(Q13=0),IFERROR(_xlfn.LET(_xlpm.range_ref,INDIRECT(Map_Sorted_RangeName_Prefix&amp;_TEXTTORANGENAME(E13)&amp;"#"),IF(_xlfn.XLOOKUP(F13,_xlpm.range_ref,_xlpm.range_ref,11,0,2)=11,11,0)),IF(LEN(F13)&gt;0,12,0)),0)</f>
        <v>0</v>
      </c>
      <c r="S13" t="e">
        <v>#NAME?</v>
      </c>
    </row>
    <row r="14" spans="1:20" ht="14">
      <c r="A14" s="164" t="s">
        <v>2606</v>
      </c>
      <c r="B14" s="164" t="s">
        <v>2626</v>
      </c>
      <c r="C14" s="162">
        <v>1005</v>
      </c>
      <c r="D14" s="161" t="s">
        <v>28</v>
      </c>
      <c r="E14" s="161" t="s">
        <v>34</v>
      </c>
      <c r="F14" s="161" t="s">
        <v>409</v>
      </c>
      <c r="G14" s="163">
        <v>503</v>
      </c>
      <c r="H14" s="163">
        <v>302</v>
      </c>
      <c r="I14" s="163">
        <v>50</v>
      </c>
      <c r="J14" s="163">
        <v>150</v>
      </c>
      <c r="K14" s="100" t="str">
        <v/>
      </c>
      <c r="L14" s="1" t="str">
        <v/>
      </c>
      <c r="O14" cm="1">
        <f t="array" ref="O14">_xll.DCHideCol($O$9,COLUMN(H$4),NOT(OR(Index!$B$106,LEN(H$4))),1)</f>
        <v>45630.210913300674</v>
      </c>
      <c r="P14">
        <v>0</v>
      </c>
      <c r="Q14" cm="1">
        <f t="array" ca="1" aca="1" ref="Q14">IF(ISNUMBER(C14)*(P14=0),IFERROR(_xlfn.LET(_xlpm.range_ref,INDIRECT(Map_Sorted_RangeName_Prefix&amp;_TEXTTORANGENAME(D14)&amp;"#"),IF(_xlfn.XLOOKUP(E14,_xlpm.range_ref,_xlpm.range_ref,21,0,2)=21,21,0)),IF(LEN(D14)&gt;0,22,0)),0)</f>
        <v>0</v>
      </c>
      <c r="R14" cm="1">
        <f t="array" ca="1" aca="1" ref="R14">IF(ISNUMBER(C14)*(Q14=0),IFERROR(_xlfn.LET(_xlpm.range_ref,INDIRECT(Map_Sorted_RangeName_Prefix&amp;_TEXTTORANGENAME(E14)&amp;"#"),IF(_xlfn.XLOOKUP(F14,_xlpm.range_ref,_xlpm.range_ref,11,0,2)=11,11,0)),IF(LEN(F14)&gt;0,12,0)),0)</f>
        <v>0</v>
      </c>
      <c r="S14" t="e">
        <v>#NAME?</v>
      </c>
    </row>
    <row r="15" spans="1:20" ht="14">
      <c r="A15" s="164" t="s">
        <v>2607</v>
      </c>
      <c r="B15" s="164" t="s">
        <v>2627</v>
      </c>
      <c r="C15" s="162">
        <v>1006</v>
      </c>
      <c r="D15" s="161" t="s">
        <v>28</v>
      </c>
      <c r="E15" s="161" t="s">
        <v>34</v>
      </c>
      <c r="F15" s="161" t="s">
        <v>2628</v>
      </c>
      <c r="G15" s="163">
        <v>503</v>
      </c>
      <c r="H15" s="163">
        <v>302</v>
      </c>
      <c r="I15" s="163">
        <v>50</v>
      </c>
      <c r="J15" s="163">
        <v>151</v>
      </c>
      <c r="K15" s="100" t="str">
        <v/>
      </c>
      <c r="L15" s="1" t="str">
        <v/>
      </c>
      <c r="O15" cm="1">
        <f t="array" ref="O15">_xll.DCHideCol($O$9,COLUMN(I$4),NOT(OR(Index!$B$106,LEN(I$4))),1)</f>
        <v>45630.210913335388</v>
      </c>
      <c r="P15">
        <v>0</v>
      </c>
      <c r="Q15" cm="1">
        <f t="array" ca="1" aca="1" ref="Q15">IF(ISNUMBER(C15)*(P15=0),IFERROR(_xlfn.LET(_xlpm.range_ref,INDIRECT(Map_Sorted_RangeName_Prefix&amp;_TEXTTORANGENAME(D15)&amp;"#"),IF(_xlfn.XLOOKUP(E15,_xlpm.range_ref,_xlpm.range_ref,21,0,2)=21,21,0)),IF(LEN(D15)&gt;0,22,0)),0)</f>
        <v>0</v>
      </c>
      <c r="R15" cm="1">
        <f t="array" ca="1" aca="1" ref="R15">IF(ISNUMBER(C15)*(Q15=0),IFERROR(_xlfn.LET(_xlpm.range_ref,INDIRECT(Map_Sorted_RangeName_Prefix&amp;_TEXTTORANGENAME(E15)&amp;"#"),IF(_xlfn.XLOOKUP(F15,_xlpm.range_ref,_xlpm.range_ref,11,0,2)=11,11,0)),IF(LEN(F15)&gt;0,12,0)),0)</f>
        <v>11</v>
      </c>
      <c r="S15" t="e">
        <v>#NAME?</v>
      </c>
    </row>
    <row r="16" spans="1:20" ht="14">
      <c r="A16" s="164" t="s">
        <v>2608</v>
      </c>
      <c r="B16" s="164" t="s">
        <v>2629</v>
      </c>
      <c r="C16" s="162">
        <v>1007</v>
      </c>
      <c r="D16" s="161" t="s">
        <v>28</v>
      </c>
      <c r="E16" s="161" t="s">
        <v>34</v>
      </c>
      <c r="F16" s="161" t="s">
        <v>2630</v>
      </c>
      <c r="G16" s="163">
        <v>504</v>
      </c>
      <c r="H16" s="163">
        <v>302</v>
      </c>
      <c r="I16" s="163">
        <v>50</v>
      </c>
      <c r="J16" s="163">
        <v>151</v>
      </c>
      <c r="K16" s="100" t="str">
        <v/>
      </c>
      <c r="L16" s="1" t="str">
        <v/>
      </c>
      <c r="O16" cm="1">
        <f t="array" ref="O16">_xll.DCHideCol($O$9,COLUMN(J$4),NOT(OR(Index!$B$106,LEN(J$4))),1)</f>
        <v>45630.210913404713</v>
      </c>
      <c r="P16">
        <v>0</v>
      </c>
      <c r="Q16" cm="1">
        <f t="array" ca="1" aca="1" ref="Q16">IF(ISNUMBER(C16)*(P16=0),IFERROR(_xlfn.LET(_xlpm.range_ref,INDIRECT(Map_Sorted_RangeName_Prefix&amp;_TEXTTORANGENAME(D16)&amp;"#"),IF(_xlfn.XLOOKUP(E16,_xlpm.range_ref,_xlpm.range_ref,21,0,2)=21,21,0)),IF(LEN(D16)&gt;0,22,0)),0)</f>
        <v>0</v>
      </c>
      <c r="R16" cm="1">
        <f t="array" ca="1" aca="1" ref="R16">IF(ISNUMBER(C16)*(Q16=0),IFERROR(_xlfn.LET(_xlpm.range_ref,INDIRECT(Map_Sorted_RangeName_Prefix&amp;_TEXTTORANGENAME(E16)&amp;"#"),IF(_xlfn.XLOOKUP(F16,_xlpm.range_ref,_xlpm.range_ref,11,0,2)=11,11,0)),IF(LEN(F16)&gt;0,12,0)),0)</f>
        <v>11</v>
      </c>
      <c r="S16" t="e">
        <v>#NAME?</v>
      </c>
    </row>
    <row r="17" spans="1:20" ht="14">
      <c r="A17" s="164" t="s">
        <v>2609</v>
      </c>
      <c r="B17" s="164" t="s">
        <v>2631</v>
      </c>
      <c r="C17" s="162">
        <v>1008</v>
      </c>
      <c r="D17" s="161" t="s">
        <v>28</v>
      </c>
      <c r="E17" s="161" t="s">
        <v>35</v>
      </c>
      <c r="F17" s="161" t="s">
        <v>1230</v>
      </c>
      <c r="G17" s="163">
        <v>504</v>
      </c>
      <c r="H17" s="163">
        <v>302</v>
      </c>
      <c r="I17" s="163">
        <v>50</v>
      </c>
      <c r="J17" s="163">
        <v>152</v>
      </c>
      <c r="K17" s="100" t="str">
        <v/>
      </c>
      <c r="L17" s="1" t="str">
        <v/>
      </c>
      <c r="P17">
        <v>0</v>
      </c>
      <c r="Q17" cm="1">
        <f t="array" ca="1" aca="1" ref="Q17">IF(ISNUMBER(C17)*(P17=0),IFERROR(_xlfn.LET(_xlpm.range_ref,INDIRECT(Map_Sorted_RangeName_Prefix&amp;_TEXTTORANGENAME(D17)&amp;"#"),IF(_xlfn.XLOOKUP(E17,_xlpm.range_ref,_xlpm.range_ref,21,0,2)=21,21,0)),IF(LEN(D17)&gt;0,22,0)),0)</f>
        <v>0</v>
      </c>
      <c r="R17" cm="1">
        <f t="array" ca="1" aca="1" ref="R17">IF(ISNUMBER(C17)*(Q17=0),IFERROR(_xlfn.LET(_xlpm.range_ref,INDIRECT(Map_Sorted_RangeName_Prefix&amp;_TEXTTORANGENAME(E17)&amp;"#"),IF(_xlfn.XLOOKUP(F17,_xlpm.range_ref,_xlpm.range_ref,11,0,2)=11,11,0)),IF(LEN(F17)&gt;0,12,0)),0)</f>
        <v>11</v>
      </c>
      <c r="S17" t="e">
        <v>#NAME?</v>
      </c>
    </row>
    <row r="18" spans="1:20" ht="14">
      <c r="A18" s="161" t="s">
        <v>2610</v>
      </c>
      <c r="B18" s="164" t="s">
        <v>2632</v>
      </c>
      <c r="C18" s="162">
        <v>1009</v>
      </c>
      <c r="D18" s="161" t="s">
        <v>28</v>
      </c>
      <c r="E18" s="161" t="s">
        <v>35</v>
      </c>
      <c r="F18" s="161" t="s">
        <v>668</v>
      </c>
      <c r="G18" s="163">
        <v>505</v>
      </c>
      <c r="H18" s="163">
        <v>303</v>
      </c>
      <c r="I18" s="163">
        <v>50</v>
      </c>
      <c r="J18" s="163">
        <v>151</v>
      </c>
      <c r="K18" s="100" t="str">
        <v/>
      </c>
      <c r="L18" s="1" t="str">
        <v/>
      </c>
      <c r="N18" t="s">
        <v>125</v>
      </c>
      <c r="P18">
        <v>0</v>
      </c>
      <c r="Q18" cm="1">
        <f t="array" ca="1" aca="1" ref="Q18">IF(ISNUMBER(C18)*(P18=0),IFERROR(_xlfn.LET(_xlpm.range_ref,INDIRECT(Map_Sorted_RangeName_Prefix&amp;_TEXTTORANGENAME(D18)&amp;"#"),IF(_xlfn.XLOOKUP(E18,_xlpm.range_ref,_xlpm.range_ref,21,0,2)=21,21,0)),IF(LEN(D18)&gt;0,22,0)),0)</f>
        <v>0</v>
      </c>
      <c r="R18" cm="1">
        <f t="array" ca="1" aca="1" ref="R18">IF(ISNUMBER(C18)*(Q18=0),IFERROR(_xlfn.LET(_xlpm.range_ref,INDIRECT(Map_Sorted_RangeName_Prefix&amp;_TEXTTORANGENAME(E18)&amp;"#"),IF(_xlfn.XLOOKUP(F18,_xlpm.range_ref,_xlpm.range_ref,11,0,2)=11,11,0)),IF(LEN(F18)&gt;0,12,0)),0)</f>
        <v>0</v>
      </c>
      <c r="S18" t="e">
        <v>#NAME?</v>
      </c>
    </row>
    <row r="19" spans="1:20" ht="14">
      <c r="A19" s="164" t="s">
        <v>2611</v>
      </c>
      <c r="B19" s="164" t="s">
        <v>2633</v>
      </c>
      <c r="C19" s="162">
        <v>1010</v>
      </c>
      <c r="D19" s="161" t="s">
        <v>28</v>
      </c>
      <c r="E19" s="161" t="s">
        <v>35</v>
      </c>
      <c r="F19" s="161" t="s">
        <v>667</v>
      </c>
      <c r="G19" s="163">
        <v>505</v>
      </c>
      <c r="H19" s="163">
        <v>303</v>
      </c>
      <c r="I19" s="163">
        <v>51</v>
      </c>
      <c r="J19" s="163">
        <v>151</v>
      </c>
      <c r="K19" s="100" t="str">
        <v/>
      </c>
      <c r="L19" s="1" t="str">
        <v/>
      </c>
      <c r="P19">
        <v>0</v>
      </c>
      <c r="Q19" cm="1">
        <f t="array" ca="1" aca="1" ref="Q19">IF(ISNUMBER(C19)*(P19=0),IFERROR(_xlfn.LET(_xlpm.range_ref,INDIRECT(Map_Sorted_RangeName_Prefix&amp;_TEXTTORANGENAME(D19)&amp;"#"),IF(_xlfn.XLOOKUP(E19,_xlpm.range_ref,_xlpm.range_ref,21,0,2)=21,21,0)),IF(LEN(D19)&gt;0,22,0)),0)</f>
        <v>0</v>
      </c>
      <c r="R19" cm="1">
        <f t="array" ca="1" aca="1" ref="R19">IF(ISNUMBER(C19)*(Q19=0),IFERROR(_xlfn.LET(_xlpm.range_ref,INDIRECT(Map_Sorted_RangeName_Prefix&amp;_TEXTTORANGENAME(E19)&amp;"#"),IF(_xlfn.XLOOKUP(F19,_xlpm.range_ref,_xlpm.range_ref,11,0,2)=11,11,0)),IF(LEN(F19)&gt;0,12,0)),0)</f>
        <v>0</v>
      </c>
      <c r="S19" t="e">
        <v>#NAME?</v>
      </c>
    </row>
    <row r="20" spans="1:20" ht="14">
      <c r="A20" s="164" t="s">
        <v>2612</v>
      </c>
      <c r="B20" s="164" t="s">
        <v>2634</v>
      </c>
      <c r="C20" s="162">
        <v>1011</v>
      </c>
      <c r="D20" s="161" t="s">
        <v>28</v>
      </c>
      <c r="E20" s="161" t="s">
        <v>35</v>
      </c>
      <c r="F20" s="161" t="s">
        <v>1190</v>
      </c>
      <c r="G20" s="163">
        <v>506</v>
      </c>
      <c r="H20" s="163">
        <v>303</v>
      </c>
      <c r="I20" s="163">
        <v>51</v>
      </c>
      <c r="J20" s="163">
        <v>151</v>
      </c>
      <c r="K20" s="100" t="str">
        <v/>
      </c>
      <c r="L20" s="1" t="str">
        <v/>
      </c>
      <c r="P20">
        <v>0</v>
      </c>
      <c r="Q20" cm="1">
        <f t="array" ca="1" aca="1" ref="Q20">IF(ISNUMBER(C20)*(P20=0),IFERROR(_xlfn.LET(_xlpm.range_ref,INDIRECT(Map_Sorted_RangeName_Prefix&amp;_TEXTTORANGENAME(D20)&amp;"#"),IF(_xlfn.XLOOKUP(E20,_xlpm.range_ref,_xlpm.range_ref,21,0,2)=21,21,0)),IF(LEN(D20)&gt;0,22,0)),0)</f>
        <v>0</v>
      </c>
      <c r="R20" cm="1">
        <f t="array" ca="1" aca="1" ref="R20">IF(ISNUMBER(C20)*(Q20=0),IFERROR(_xlfn.LET(_xlpm.range_ref,INDIRECT(Map_Sorted_RangeName_Prefix&amp;_TEXTTORANGENAME(E20)&amp;"#"),IF(_xlfn.XLOOKUP(F20,_xlpm.range_ref,_xlpm.range_ref,11,0,2)=11,11,0)),IF(LEN(F20)&gt;0,12,0)),0)</f>
        <v>0</v>
      </c>
      <c r="S20" t="e">
        <v>#NAME?</v>
      </c>
    </row>
    <row r="21" spans="1:20" ht="14">
      <c r="A21" s="164" t="s">
        <v>2635</v>
      </c>
      <c r="B21" s="164" t="s">
        <v>2636</v>
      </c>
      <c r="C21" s="162">
        <v>1012</v>
      </c>
      <c r="D21" s="161" t="s">
        <v>28</v>
      </c>
      <c r="E21" s="161" t="s">
        <v>35</v>
      </c>
      <c r="F21" s="161" t="s">
        <v>422</v>
      </c>
      <c r="G21" s="163">
        <v>506</v>
      </c>
      <c r="H21" s="163">
        <v>304</v>
      </c>
      <c r="I21" s="163">
        <v>51</v>
      </c>
      <c r="J21" s="163">
        <v>151</v>
      </c>
      <c r="K21" s="100" t="str">
        <v/>
      </c>
      <c r="L21" s="1" t="str">
        <v/>
      </c>
      <c r="P21">
        <v>0</v>
      </c>
      <c r="Q21" cm="1">
        <f t="array" ca="1" aca="1" ref="Q21">IF(ISNUMBER(C21)*(P21=0),IFERROR(_xlfn.LET(_xlpm.range_ref,INDIRECT(Map_Sorted_RangeName_Prefix&amp;_TEXTTORANGENAME(D21)&amp;"#"),IF(_xlfn.XLOOKUP(E21,_xlpm.range_ref,_xlpm.range_ref,21,0,2)=21,21,0)),IF(LEN(D21)&gt;0,22,0)),0)</f>
        <v>0</v>
      </c>
      <c r="R21" cm="1">
        <f t="array" ca="1" aca="1" ref="R21">IF(ISNUMBER(C21)*(Q21=0),IFERROR(_xlfn.LET(_xlpm.range_ref,INDIRECT(Map_Sorted_RangeName_Prefix&amp;_TEXTTORANGENAME(E21)&amp;"#"),IF(_xlfn.XLOOKUP(F21,_xlpm.range_ref,_xlpm.range_ref,11,0,2)=11,11,0)),IF(LEN(F21)&gt;0,12,0)),0)</f>
        <v>0</v>
      </c>
      <c r="S21" t="e">
        <v>#NAME?</v>
      </c>
    </row>
    <row r="22" spans="1:20" ht="14">
      <c r="A22" s="164" t="s">
        <v>2637</v>
      </c>
      <c r="B22" s="164" t="s">
        <v>2638</v>
      </c>
      <c r="C22" s="162">
        <v>1013</v>
      </c>
      <c r="D22" s="161" t="s">
        <v>28</v>
      </c>
      <c r="E22" s="161" t="s">
        <v>35</v>
      </c>
      <c r="F22" s="161" t="s">
        <v>423</v>
      </c>
      <c r="G22" s="163">
        <v>507</v>
      </c>
      <c r="H22" s="163">
        <v>304</v>
      </c>
      <c r="I22" s="163">
        <v>51</v>
      </c>
      <c r="J22" s="163">
        <v>151</v>
      </c>
      <c r="K22" s="100" t="str">
        <v/>
      </c>
      <c r="L22" s="1" t="str">
        <v/>
      </c>
      <c r="P22">
        <v>0</v>
      </c>
      <c r="Q22" cm="1">
        <f t="array" ca="1" aca="1" ref="Q22">IF(ISNUMBER(C22)*(P22=0),IFERROR(_xlfn.LET(_xlpm.range_ref,INDIRECT(Map_Sorted_RangeName_Prefix&amp;_TEXTTORANGENAME(D22)&amp;"#"),IF(_xlfn.XLOOKUP(E22,_xlpm.range_ref,_xlpm.range_ref,21,0,2)=21,21,0)),IF(LEN(D22)&gt;0,22,0)),0)</f>
        <v>0</v>
      </c>
      <c r="R22" cm="1">
        <f t="array" ca="1" aca="1" ref="R22">IF(ISNUMBER(C22)*(Q22=0),IFERROR(_xlfn.LET(_xlpm.range_ref,INDIRECT(Map_Sorted_RangeName_Prefix&amp;_TEXTTORANGENAME(E22)&amp;"#"),IF(_xlfn.XLOOKUP(F22,_xlpm.range_ref,_xlpm.range_ref,11,0,2)=11,11,0)),IF(LEN(F22)&gt;0,12,0)),0)</f>
        <v>0</v>
      </c>
      <c r="S22" t="e">
        <v>#NAME?</v>
      </c>
    </row>
    <row r="23" spans="1:20" ht="14">
      <c r="A23" s="164" t="s">
        <v>2639</v>
      </c>
      <c r="B23" s="164" t="s">
        <v>2640</v>
      </c>
      <c r="C23" s="162">
        <v>1014</v>
      </c>
      <c r="D23" s="161" t="s">
        <v>28</v>
      </c>
      <c r="E23" s="161" t="s">
        <v>36</v>
      </c>
      <c r="F23" s="161" t="s">
        <v>1233</v>
      </c>
      <c r="G23" s="163">
        <v>507</v>
      </c>
      <c r="H23" s="163">
        <v>304</v>
      </c>
      <c r="I23" s="163">
        <v>51</v>
      </c>
      <c r="J23" s="163">
        <v>152</v>
      </c>
      <c r="K23" s="100" t="str">
        <v/>
      </c>
      <c r="L23" s="1" t="str">
        <v/>
      </c>
      <c r="P23">
        <v>0</v>
      </c>
      <c r="Q23" cm="1">
        <f t="array" ca="1" aca="1" ref="Q23">IF(ISNUMBER(C23)*(P23=0),IFERROR(_xlfn.LET(_xlpm.range_ref,INDIRECT(Map_Sorted_RangeName_Prefix&amp;_TEXTTORANGENAME(D23)&amp;"#"),IF(_xlfn.XLOOKUP(E23,_xlpm.range_ref,_xlpm.range_ref,21,0,2)=21,21,0)),IF(LEN(D23)&gt;0,22,0)),0)</f>
        <v>0</v>
      </c>
      <c r="R23" cm="1">
        <f t="array" ca="1" aca="1" ref="R23">IF(ISNUMBER(C23)*(Q23=0),IFERROR(_xlfn.LET(_xlpm.range_ref,INDIRECT(Map_Sorted_RangeName_Prefix&amp;_TEXTTORANGENAME(E23)&amp;"#"),IF(_xlfn.XLOOKUP(F23,_xlpm.range_ref,_xlpm.range_ref,11,0,2)=11,11,0)),IF(LEN(F23)&gt;0,12,0)),0)</f>
        <v>11</v>
      </c>
      <c r="S23" t="e">
        <v>#NAME?</v>
      </c>
    </row>
    <row r="24" spans="1:20" ht="14">
      <c r="A24" s="164" t="s">
        <v>2641</v>
      </c>
      <c r="B24" s="164" t="s">
        <v>2642</v>
      </c>
      <c r="C24" s="162">
        <v>1015</v>
      </c>
      <c r="D24" s="161" t="s">
        <v>28</v>
      </c>
      <c r="E24" s="161" t="s">
        <v>36</v>
      </c>
      <c r="F24" s="161" t="s">
        <v>69</v>
      </c>
      <c r="G24" s="163">
        <v>508</v>
      </c>
      <c r="H24" s="163">
        <v>305</v>
      </c>
      <c r="I24" s="163">
        <v>51</v>
      </c>
      <c r="J24" s="163">
        <v>151</v>
      </c>
      <c r="K24" s="100" t="str">
        <v/>
      </c>
      <c r="L24" s="1" t="str">
        <v/>
      </c>
      <c r="P24">
        <v>0</v>
      </c>
      <c r="Q24" cm="1">
        <f t="array" ca="1" aca="1" ref="Q24">IF(ISNUMBER(C24)*(P24=0),IFERROR(_xlfn.LET(_xlpm.range_ref,INDIRECT(Map_Sorted_RangeName_Prefix&amp;_TEXTTORANGENAME(D24)&amp;"#"),IF(_xlfn.XLOOKUP(E24,_xlpm.range_ref,_xlpm.range_ref,21,0,2)=21,21,0)),IF(LEN(D24)&gt;0,22,0)),0)</f>
        <v>0</v>
      </c>
      <c r="R24" cm="1">
        <f t="array" ca="1" aca="1" ref="R24">IF(ISNUMBER(C24)*(Q24=0),IFERROR(_xlfn.LET(_xlpm.range_ref,INDIRECT(Map_Sorted_RangeName_Prefix&amp;_TEXTTORANGENAME(E24)&amp;"#"),IF(_xlfn.XLOOKUP(F24,_xlpm.range_ref,_xlpm.range_ref,11,0,2)=11,11,0)),IF(LEN(F24)&gt;0,12,0)),0)</f>
        <v>0</v>
      </c>
      <c r="S24" t="e">
        <v>#NAME?</v>
      </c>
    </row>
    <row r="25" spans="1:20" ht="14">
      <c r="A25" s="164" t="s">
        <v>2643</v>
      </c>
      <c r="B25" s="164" t="s">
        <v>2644</v>
      </c>
      <c r="C25" s="162">
        <v>1016</v>
      </c>
      <c r="D25" s="161" t="s">
        <v>28</v>
      </c>
      <c r="E25" s="161" t="s">
        <v>36</v>
      </c>
      <c r="F25" s="161" t="s">
        <v>433</v>
      </c>
      <c r="G25" s="163">
        <v>508</v>
      </c>
      <c r="H25" s="163">
        <v>305</v>
      </c>
      <c r="I25" s="163">
        <v>51</v>
      </c>
      <c r="J25" s="163">
        <v>152</v>
      </c>
      <c r="K25" s="100" t="str">
        <v/>
      </c>
      <c r="L25" s="1" t="str">
        <v/>
      </c>
      <c r="P25">
        <v>0</v>
      </c>
      <c r="Q25" cm="1">
        <f t="array" ca="1" aca="1" ref="Q25">IF(ISNUMBER(C25)*(P25=0),IFERROR(_xlfn.LET(_xlpm.range_ref,INDIRECT(Map_Sorted_RangeName_Prefix&amp;_TEXTTORANGENAME(D25)&amp;"#"),IF(_xlfn.XLOOKUP(E25,_xlpm.range_ref,_xlpm.range_ref,21,0,2)=21,21,0)),IF(LEN(D25)&gt;0,22,0)),0)</f>
        <v>0</v>
      </c>
      <c r="R25" cm="1">
        <f t="array" ca="1" aca="1" ref="R25">IF(ISNUMBER(C25)*(Q25=0),IFERROR(_xlfn.LET(_xlpm.range_ref,INDIRECT(Map_Sorted_RangeName_Prefix&amp;_TEXTTORANGENAME(E25)&amp;"#"),IF(_xlfn.XLOOKUP(F25,_xlpm.range_ref,_xlpm.range_ref,11,0,2)=11,11,0)),IF(LEN(F25)&gt;0,12,0)),0)</f>
        <v>0</v>
      </c>
      <c r="S25" t="e">
        <v>#NAME?</v>
      </c>
    </row>
    <row r="26" spans="1:20" ht="14">
      <c r="A26" s="164" t="s">
        <v>2645</v>
      </c>
      <c r="B26" s="164" t="s">
        <v>2646</v>
      </c>
      <c r="C26" s="162">
        <v>1017</v>
      </c>
      <c r="D26" s="161" t="s">
        <v>28</v>
      </c>
      <c r="E26" s="161" t="s">
        <v>36</v>
      </c>
      <c r="F26" s="161" t="s">
        <v>1234</v>
      </c>
      <c r="G26" s="163">
        <v>509</v>
      </c>
      <c r="H26" s="163">
        <v>305</v>
      </c>
      <c r="I26" s="163">
        <v>51</v>
      </c>
      <c r="J26" s="163">
        <v>152</v>
      </c>
      <c r="K26" s="100" t="str">
        <v/>
      </c>
      <c r="L26" s="1" t="str">
        <v/>
      </c>
      <c r="P26">
        <v>0</v>
      </c>
      <c r="Q26" cm="1">
        <f t="array" ca="1" aca="1" ref="Q26">IF(ISNUMBER(C26)*(P26=0),IFERROR(_xlfn.LET(_xlpm.range_ref,INDIRECT(Map_Sorted_RangeName_Prefix&amp;_TEXTTORANGENAME(D26)&amp;"#"),IF(_xlfn.XLOOKUP(E26,_xlpm.range_ref,_xlpm.range_ref,21,0,2)=21,21,0)),IF(LEN(D26)&gt;0,22,0)),0)</f>
        <v>0</v>
      </c>
      <c r="R26" cm="1">
        <f t="array" ca="1" aca="1" ref="R26">IF(ISNUMBER(C26)*(Q26=0),IFERROR(_xlfn.LET(_xlpm.range_ref,INDIRECT(Map_Sorted_RangeName_Prefix&amp;_TEXTTORANGENAME(E26)&amp;"#"),IF(_xlfn.XLOOKUP(F26,_xlpm.range_ref,_xlpm.range_ref,11,0,2)=11,11,0)),IF(LEN(F26)&gt;0,12,0)),0)</f>
        <v>0</v>
      </c>
      <c r="S26" t="e">
        <v>#NAME?</v>
      </c>
    </row>
    <row r="27" spans="1:20" ht="14">
      <c r="A27" s="164" t="s">
        <v>2647</v>
      </c>
      <c r="B27" s="164" t="s">
        <v>2648</v>
      </c>
      <c r="C27" s="162">
        <v>1018</v>
      </c>
      <c r="D27" s="161" t="s">
        <v>28</v>
      </c>
      <c r="E27" s="161" t="s">
        <v>36</v>
      </c>
      <c r="F27" s="161" t="s">
        <v>436</v>
      </c>
      <c r="G27" s="163">
        <v>509</v>
      </c>
      <c r="H27" s="163">
        <v>305</v>
      </c>
      <c r="I27" s="163">
        <v>51</v>
      </c>
      <c r="J27" s="163">
        <v>153</v>
      </c>
      <c r="K27" s="100" t="str">
        <v/>
      </c>
      <c r="L27" s="1" t="str">
        <v/>
      </c>
      <c r="P27">
        <v>0</v>
      </c>
      <c r="Q27" cm="1">
        <f t="array" ca="1" aca="1" ref="Q27">IF(ISNUMBER(C27)*(P27=0),IFERROR(_xlfn.LET(_xlpm.range_ref,INDIRECT(Map_Sorted_RangeName_Prefix&amp;_TEXTTORANGENAME(D27)&amp;"#"),IF(_xlfn.XLOOKUP(E27,_xlpm.range_ref,_xlpm.range_ref,21,0,2)=21,21,0)),IF(LEN(D27)&gt;0,22,0)),0)</f>
        <v>0</v>
      </c>
      <c r="R27" cm="1">
        <f t="array" ca="1" aca="1" ref="R27">IF(ISNUMBER(C27)*(Q27=0),IFERROR(_xlfn.LET(_xlpm.range_ref,INDIRECT(Map_Sorted_RangeName_Prefix&amp;_TEXTTORANGENAME(E27)&amp;"#"),IF(_xlfn.XLOOKUP(F27,_xlpm.range_ref,_xlpm.range_ref,11,0,2)=11,11,0)),IF(LEN(F27)&gt;0,12,0)),0)</f>
        <v>0</v>
      </c>
      <c r="S27" t="e">
        <v>#NAME?</v>
      </c>
    </row>
    <row r="28" spans="1:20" ht="14">
      <c r="A28" s="164" t="s">
        <v>2649</v>
      </c>
      <c r="B28" s="164" t="s">
        <v>2650</v>
      </c>
      <c r="C28" s="162">
        <v>1019</v>
      </c>
      <c r="D28" s="161" t="s">
        <v>28</v>
      </c>
      <c r="E28" s="161" t="s">
        <v>1148</v>
      </c>
      <c r="F28" s="161" t="s">
        <v>2651</v>
      </c>
      <c r="G28" s="163">
        <v>510</v>
      </c>
      <c r="H28" s="163">
        <v>306</v>
      </c>
      <c r="I28" s="163">
        <v>51</v>
      </c>
      <c r="J28" s="163">
        <v>152</v>
      </c>
      <c r="K28" s="100" t="str">
        <v/>
      </c>
      <c r="L28" s="1" t="str">
        <v/>
      </c>
      <c r="P28">
        <v>0</v>
      </c>
      <c r="Q28" cm="1">
        <f t="array" ca="1" aca="1" ref="Q28">IF(ISNUMBER(C28)*(P28=0),IFERROR(_xlfn.LET(_xlpm.range_ref,INDIRECT(Map_Sorted_RangeName_Prefix&amp;_TEXTTORANGENAME(D28)&amp;"#"),IF(_xlfn.XLOOKUP(E28,_xlpm.range_ref,_xlpm.range_ref,21,0,2)=21,21,0)),IF(LEN(D28)&gt;0,22,0)),0)</f>
        <v>0</v>
      </c>
      <c r="R28" cm="1">
        <f t="array" ca="1" aca="1" ref="R28">IF(ISNUMBER(C28)*(Q28=0),IFERROR(_xlfn.LET(_xlpm.range_ref,INDIRECT(Map_Sorted_RangeName_Prefix&amp;_TEXTTORANGENAME(E28)&amp;"#"),IF(_xlfn.XLOOKUP(F28,_xlpm.range_ref,_xlpm.range_ref,11,0,2)=11,11,0)),IF(LEN(F28)&gt;0,12,0)),0)</f>
        <v>11</v>
      </c>
      <c r="S28" t="e">
        <v>#NAME?</v>
      </c>
    </row>
    <row r="29" spans="1:20" ht="14">
      <c r="A29" s="164" t="s">
        <v>2652</v>
      </c>
      <c r="B29" s="164" t="s">
        <v>2653</v>
      </c>
      <c r="C29" s="162">
        <v>1020</v>
      </c>
      <c r="D29" s="161" t="s">
        <v>28</v>
      </c>
      <c r="E29" s="161" t="s">
        <v>1148</v>
      </c>
      <c r="F29" s="161" t="s">
        <v>1185</v>
      </c>
      <c r="G29" s="163">
        <v>510</v>
      </c>
      <c r="H29" s="163">
        <v>306</v>
      </c>
      <c r="I29" s="163">
        <v>51</v>
      </c>
      <c r="J29" s="163">
        <v>153</v>
      </c>
      <c r="K29" s="100" t="str">
        <v/>
      </c>
      <c r="L29" s="1" t="str">
        <v/>
      </c>
      <c r="P29">
        <v>0</v>
      </c>
      <c r="Q29" cm="1">
        <f t="array" ca="1" aca="1" ref="Q29">IF(ISNUMBER(C29)*(P29=0),IFERROR(_xlfn.LET(_xlpm.range_ref,INDIRECT(Map_Sorted_RangeName_Prefix&amp;_TEXTTORANGENAME(D29)&amp;"#"),IF(_xlfn.XLOOKUP(E29,_xlpm.range_ref,_xlpm.range_ref,21,0,2)=21,21,0)),IF(LEN(D29)&gt;0,22,0)),0)</f>
        <v>0</v>
      </c>
      <c r="R29" cm="1">
        <f t="array" ca="1" aca="1" ref="R29">IF(ISNUMBER(C29)*(Q29=0),IFERROR(_xlfn.LET(_xlpm.range_ref,INDIRECT(Map_Sorted_RangeName_Prefix&amp;_TEXTTORANGENAME(E29)&amp;"#"),IF(_xlfn.XLOOKUP(F29,_xlpm.range_ref,_xlpm.range_ref,11,0,2)=11,11,0)),IF(LEN(F29)&gt;0,12,0)),0)</f>
        <v>0</v>
      </c>
      <c r="S29" t="e">
        <v>#NAME?</v>
      </c>
    </row>
    <row r="30" spans="1:20" ht="14">
      <c r="A30" s="164" t="s">
        <v>2654</v>
      </c>
      <c r="B30" s="164" t="s">
        <v>2655</v>
      </c>
      <c r="C30" s="162">
        <v>1021</v>
      </c>
      <c r="D30" s="161" t="s">
        <v>28</v>
      </c>
      <c r="E30" s="161" t="s">
        <v>1148</v>
      </c>
      <c r="F30" s="161" t="s">
        <v>465</v>
      </c>
      <c r="G30" s="163">
        <v>511</v>
      </c>
      <c r="H30" s="163">
        <v>306</v>
      </c>
      <c r="I30" s="163">
        <v>51</v>
      </c>
      <c r="J30" s="163">
        <v>153</v>
      </c>
      <c r="K30" s="100" t="str">
        <v/>
      </c>
      <c r="L30" s="1" t="str">
        <v/>
      </c>
      <c r="P30">
        <v>0</v>
      </c>
      <c r="Q30" cm="1">
        <f t="array" ca="1" aca="1" ref="Q30">IF(ISNUMBER(C30)*(P30=0),IFERROR(_xlfn.LET(_xlpm.range_ref,INDIRECT(Map_Sorted_RangeName_Prefix&amp;_TEXTTORANGENAME(D30)&amp;"#"),IF(_xlfn.XLOOKUP(E30,_xlpm.range_ref,_xlpm.range_ref,21,0,2)=21,21,0)),IF(LEN(D30)&gt;0,22,0)),0)</f>
        <v>0</v>
      </c>
      <c r="R30" cm="1">
        <f t="array" ca="1" aca="1" ref="R30">IF(ISNUMBER(C30)*(Q30=0),IFERROR(_xlfn.LET(_xlpm.range_ref,INDIRECT(Map_Sorted_RangeName_Prefix&amp;_TEXTTORANGENAME(E30)&amp;"#"),IF(_xlfn.XLOOKUP(F30,_xlpm.range_ref,_xlpm.range_ref,11,0,2)=11,11,0)),IF(LEN(F30)&gt;0,12,0)),0)</f>
        <v>0</v>
      </c>
      <c r="S30" t="e">
        <v>#NAME?</v>
      </c>
    </row>
    <row r="31" spans="1:20" ht="14">
      <c r="A31" s="164" t="s">
        <v>2656</v>
      </c>
      <c r="B31" s="164" t="s">
        <v>2657</v>
      </c>
      <c r="C31" s="162">
        <v>1022</v>
      </c>
      <c r="D31" s="161" t="s">
        <v>28</v>
      </c>
      <c r="E31" s="161" t="s">
        <v>1148</v>
      </c>
      <c r="F31" s="161" t="s">
        <v>466</v>
      </c>
      <c r="G31" s="163">
        <v>511</v>
      </c>
      <c r="H31" s="163">
        <v>307</v>
      </c>
      <c r="I31" s="163">
        <v>51</v>
      </c>
      <c r="J31" s="163">
        <v>153</v>
      </c>
      <c r="K31" s="100" t="str">
        <v/>
      </c>
      <c r="L31" s="1" t="str">
        <v/>
      </c>
      <c r="P31">
        <v>0</v>
      </c>
      <c r="Q31" cm="1">
        <f t="array" ca="1" aca="1" ref="Q31">IF(ISNUMBER(C31)*(P31=0),IFERROR(_xlfn.LET(_xlpm.range_ref,INDIRECT(Map_Sorted_RangeName_Prefix&amp;_TEXTTORANGENAME(D31)&amp;"#"),IF(_xlfn.XLOOKUP(E31,_xlpm.range_ref,_xlpm.range_ref,21,0,2)=21,21,0)),IF(LEN(D31)&gt;0,22,0)),0)</f>
        <v>0</v>
      </c>
      <c r="R31" cm="1">
        <f t="array" ca="1" aca="1" ref="R31">IF(ISNUMBER(C31)*(Q31=0),IFERROR(_xlfn.LET(_xlpm.range_ref,INDIRECT(Map_Sorted_RangeName_Prefix&amp;_TEXTTORANGENAME(E31)&amp;"#"),IF(_xlfn.XLOOKUP(F31,_xlpm.range_ref,_xlpm.range_ref,11,0,2)=11,11,0)),IF(LEN(F31)&gt;0,12,0)),0)</f>
        <v>0</v>
      </c>
      <c r="S31" t="e">
        <v>#NAME?</v>
      </c>
    </row>
    <row r="32" spans="1:20" ht="14">
      <c r="A32" s="164" t="s">
        <v>2658</v>
      </c>
      <c r="B32" s="164" t="s">
        <v>2659</v>
      </c>
      <c r="C32" s="162">
        <v>1023</v>
      </c>
      <c r="D32" s="161" t="s">
        <v>28</v>
      </c>
      <c r="E32" s="161" t="s">
        <v>1148</v>
      </c>
      <c r="F32" s="161" t="s">
        <v>2660</v>
      </c>
      <c r="G32" s="163">
        <v>512</v>
      </c>
      <c r="H32" s="163">
        <v>307</v>
      </c>
      <c r="I32" s="163">
        <v>51</v>
      </c>
      <c r="J32" s="163">
        <v>153</v>
      </c>
      <c r="K32" s="100" t="str">
        <v/>
      </c>
      <c r="L32" s="1" t="str">
        <v/>
      </c>
      <c r="P32">
        <v>0</v>
      </c>
      <c r="Q32" cm="1">
        <f t="array" ca="1" aca="1" ref="Q32">IF(ISNUMBER(C32)*(P32=0),IFERROR(_xlfn.LET(_xlpm.range_ref,INDIRECT(Map_Sorted_RangeName_Prefix&amp;_TEXTTORANGENAME(D32)&amp;"#"),IF(_xlfn.XLOOKUP(E32,_xlpm.range_ref,_xlpm.range_ref,21,0,2)=21,21,0)),IF(LEN(D32)&gt;0,22,0)),0)</f>
        <v>0</v>
      </c>
      <c r="R32" cm="1">
        <f t="array" ca="1" aca="1" ref="R32">IF(ISNUMBER(C32)*(Q32=0),IFERROR(_xlfn.LET(_xlpm.range_ref,INDIRECT(Map_Sorted_RangeName_Prefix&amp;_TEXTTORANGENAME(E32)&amp;"#"),IF(_xlfn.XLOOKUP(F32,_xlpm.range_ref,_xlpm.range_ref,11,0,2)=11,11,0)),IF(LEN(F32)&gt;0,12,0)),0)</f>
        <v>11</v>
      </c>
      <c r="S32" t="e">
        <v>#NAME?</v>
      </c>
    </row>
    <row r="33" spans="1:20" ht="14">
      <c r="A33" s="164" t="s">
        <v>2661</v>
      </c>
      <c r="B33" s="164" t="s">
        <v>2662</v>
      </c>
      <c r="C33" s="162">
        <v>1024</v>
      </c>
      <c r="D33" s="161" t="s">
        <v>28</v>
      </c>
      <c r="E33" s="161" t="s">
        <v>1148</v>
      </c>
      <c r="F33" s="161" t="s">
        <v>1186</v>
      </c>
      <c r="G33" s="163">
        <v>512</v>
      </c>
      <c r="H33" s="163">
        <v>307</v>
      </c>
      <c r="I33" s="163">
        <v>51</v>
      </c>
      <c r="J33" s="163">
        <v>154</v>
      </c>
      <c r="K33" s="100" t="str">
        <v/>
      </c>
      <c r="L33" s="1" t="str">
        <v/>
      </c>
      <c r="P33">
        <v>0</v>
      </c>
      <c r="Q33" cm="1">
        <f t="array" ca="1" aca="1" ref="Q33">IF(ISNUMBER(C33)*(P33=0),IFERROR(_xlfn.LET(_xlpm.range_ref,INDIRECT(Map_Sorted_RangeName_Prefix&amp;_TEXTTORANGENAME(D33)&amp;"#"),IF(_xlfn.XLOOKUP(E33,_xlpm.range_ref,_xlpm.range_ref,21,0,2)=21,21,0)),IF(LEN(D33)&gt;0,22,0)),0)</f>
        <v>0</v>
      </c>
      <c r="R33" cm="1">
        <f t="array" ca="1" aca="1" ref="R33">IF(ISNUMBER(C33)*(Q33=0),IFERROR(_xlfn.LET(_xlpm.range_ref,INDIRECT(Map_Sorted_RangeName_Prefix&amp;_TEXTTORANGENAME(E33)&amp;"#"),IF(_xlfn.XLOOKUP(F33,_xlpm.range_ref,_xlpm.range_ref,11,0,2)=11,11,0)),IF(LEN(F33)&gt;0,12,0)),0)</f>
        <v>0</v>
      </c>
      <c r="S33" t="e">
        <v>#NAME?</v>
      </c>
    </row>
    <row r="34" spans="1:20" ht="14">
      <c r="A34" s="164" t="s">
        <v>2663</v>
      </c>
      <c r="B34" s="164" t="s">
        <v>2664</v>
      </c>
      <c r="C34" s="162">
        <v>1025</v>
      </c>
      <c r="D34" s="161" t="s">
        <v>28</v>
      </c>
      <c r="E34" s="161" t="s">
        <v>1148</v>
      </c>
      <c r="F34" s="161" t="s">
        <v>1187</v>
      </c>
      <c r="G34" s="163">
        <v>513</v>
      </c>
      <c r="H34" s="163">
        <v>308</v>
      </c>
      <c r="I34" s="163">
        <v>51</v>
      </c>
      <c r="J34" s="163">
        <v>153</v>
      </c>
      <c r="K34" s="100" t="str">
        <v/>
      </c>
      <c r="L34" s="1" t="str">
        <v/>
      </c>
      <c r="P34">
        <v>0</v>
      </c>
      <c r="Q34" cm="1">
        <f t="array" ca="1" aca="1" ref="Q34">IF(ISNUMBER(C34)*(P34=0),IFERROR(_xlfn.LET(_xlpm.range_ref,INDIRECT(Map_Sorted_RangeName_Prefix&amp;_TEXTTORANGENAME(D34)&amp;"#"),IF(_xlfn.XLOOKUP(E34,_xlpm.range_ref,_xlpm.range_ref,21,0,2)=21,21,0)),IF(LEN(D34)&gt;0,22,0)),0)</f>
        <v>0</v>
      </c>
      <c r="R34" cm="1">
        <f t="array" ca="1" aca="1" ref="R34">IF(ISNUMBER(C34)*(Q34=0),IFERROR(_xlfn.LET(_xlpm.range_ref,INDIRECT(Map_Sorted_RangeName_Prefix&amp;_TEXTTORANGENAME(E34)&amp;"#"),IF(_xlfn.XLOOKUP(F34,_xlpm.range_ref,_xlpm.range_ref,11,0,2)=11,11,0)),IF(LEN(F34)&gt;0,12,0)),0)</f>
        <v>0</v>
      </c>
      <c r="S34" t="e">
        <v>#NAME?</v>
      </c>
    </row>
    <row r="35" spans="1:20" ht="14">
      <c r="A35" s="164" t="s">
        <v>2665</v>
      </c>
      <c r="B35" s="164" t="s">
        <v>2666</v>
      </c>
      <c r="C35" s="162">
        <v>1026</v>
      </c>
      <c r="D35" s="161" t="s">
        <v>28</v>
      </c>
      <c r="E35" s="161" t="s">
        <v>1148</v>
      </c>
      <c r="F35" s="161" t="s">
        <v>1188</v>
      </c>
      <c r="G35" s="163">
        <v>513</v>
      </c>
      <c r="H35" s="163">
        <v>308</v>
      </c>
      <c r="I35" s="163">
        <v>51</v>
      </c>
      <c r="J35" s="163">
        <v>154</v>
      </c>
      <c r="K35" s="100" t="str">
        <v/>
      </c>
      <c r="L35" s="1" t="str">
        <v/>
      </c>
      <c r="P35">
        <v>0</v>
      </c>
      <c r="Q35" cm="1">
        <f t="array" ca="1" aca="1" ref="Q35">IF(ISNUMBER(C35)*(P35=0),IFERROR(_xlfn.LET(_xlpm.range_ref,INDIRECT(Map_Sorted_RangeName_Prefix&amp;_TEXTTORANGENAME(D35)&amp;"#"),IF(_xlfn.XLOOKUP(E35,_xlpm.range_ref,_xlpm.range_ref,21,0,2)=21,21,0)),IF(LEN(D35)&gt;0,22,0)),0)</f>
        <v>0</v>
      </c>
      <c r="R35" cm="1">
        <f t="array" ca="1" aca="1" ref="R35">IF(ISNUMBER(C35)*(Q35=0),IFERROR(_xlfn.LET(_xlpm.range_ref,INDIRECT(Map_Sorted_RangeName_Prefix&amp;_TEXTTORANGENAME(E35)&amp;"#"),IF(_xlfn.XLOOKUP(F35,_xlpm.range_ref,_xlpm.range_ref,11,0,2)=11,11,0)),IF(LEN(F35)&gt;0,12,0)),0)</f>
        <v>0</v>
      </c>
      <c r="S35" t="e">
        <v>#NAME?</v>
      </c>
    </row>
    <row r="36" spans="1:20" ht="14">
      <c r="A36" s="164" t="s">
        <v>2667</v>
      </c>
      <c r="B36" s="164" t="s">
        <v>2668</v>
      </c>
      <c r="C36" s="162">
        <v>1027</v>
      </c>
      <c r="D36" s="161" t="s">
        <v>28</v>
      </c>
      <c r="E36" s="161" t="s">
        <v>1148</v>
      </c>
      <c r="F36" s="161" t="s">
        <v>1189</v>
      </c>
      <c r="G36" s="163">
        <v>514</v>
      </c>
      <c r="H36" s="163">
        <v>308</v>
      </c>
      <c r="I36" s="163">
        <v>51</v>
      </c>
      <c r="J36" s="163">
        <v>154</v>
      </c>
      <c r="K36" s="100" t="str">
        <v/>
      </c>
      <c r="L36" s="1" t="str">
        <v/>
      </c>
      <c r="P36">
        <v>0</v>
      </c>
      <c r="Q36" cm="1">
        <f t="array" ca="1" aca="1" ref="Q36">IF(ISNUMBER(C36)*(P36=0),IFERROR(_xlfn.LET(_xlpm.range_ref,INDIRECT(Map_Sorted_RangeName_Prefix&amp;_TEXTTORANGENAME(D36)&amp;"#"),IF(_xlfn.XLOOKUP(E36,_xlpm.range_ref,_xlpm.range_ref,21,0,2)=21,21,0)),IF(LEN(D36)&gt;0,22,0)),0)</f>
        <v>0</v>
      </c>
      <c r="R36" cm="1">
        <f t="array" ca="1" aca="1" ref="R36">IF(ISNUMBER(C36)*(Q36=0),IFERROR(_xlfn.LET(_xlpm.range_ref,INDIRECT(Map_Sorted_RangeName_Prefix&amp;_TEXTTORANGENAME(E36)&amp;"#"),IF(_xlfn.XLOOKUP(F36,_xlpm.range_ref,_xlpm.range_ref,11,0,2)=11,11,0)),IF(LEN(F36)&gt;0,12,0)),0)</f>
        <v>0</v>
      </c>
      <c r="S36" t="e">
        <v>#NAME?</v>
      </c>
    </row>
    <row r="37" spans="1:20" ht="14">
      <c r="A37" s="164" t="s">
        <v>2669</v>
      </c>
      <c r="B37" s="164" t="s">
        <v>2670</v>
      </c>
      <c r="C37" s="162">
        <v>1028</v>
      </c>
      <c r="D37" s="161" t="s">
        <v>28</v>
      </c>
      <c r="E37" s="161" t="s">
        <v>38</v>
      </c>
      <c r="F37" s="161" t="s">
        <v>1239</v>
      </c>
      <c r="G37" s="163">
        <v>514</v>
      </c>
      <c r="H37" s="163">
        <v>308</v>
      </c>
      <c r="I37" s="163">
        <v>51</v>
      </c>
      <c r="J37" s="163">
        <v>155</v>
      </c>
      <c r="K37" s="100" t="str">
        <v/>
      </c>
      <c r="L37" s="1" t="str">
        <v/>
      </c>
      <c r="P37">
        <v>0</v>
      </c>
      <c r="Q37" cm="1">
        <f t="array" ca="1" aca="1" ref="Q37">IF(ISNUMBER(C37)*(P37=0),IFERROR(_xlfn.LET(_xlpm.range_ref,INDIRECT(Map_Sorted_RangeName_Prefix&amp;_TEXTTORANGENAME(D37)&amp;"#"),IF(_xlfn.XLOOKUP(E37,_xlpm.range_ref,_xlpm.range_ref,21,0,2)=21,21,0)),IF(LEN(D37)&gt;0,22,0)),0)</f>
        <v>0</v>
      </c>
      <c r="R37" cm="1">
        <f t="array" ca="1" aca="1" ref="R37">IF(ISNUMBER(C37)*(Q37=0),IFERROR(_xlfn.LET(_xlpm.range_ref,INDIRECT(Map_Sorted_RangeName_Prefix&amp;_TEXTTORANGENAME(E37)&amp;"#"),IF(_xlfn.XLOOKUP(F37,_xlpm.range_ref,_xlpm.range_ref,11,0,2)=11,11,0)),IF(LEN(F37)&gt;0,12,0)),0)</f>
        <v>11</v>
      </c>
      <c r="S37" t="e">
        <v>#NAME?</v>
      </c>
    </row>
    <row r="38" spans="1:20" ht="14">
      <c r="A38" s="164" t="s">
        <v>2671</v>
      </c>
      <c r="B38" s="164" t="s">
        <v>2672</v>
      </c>
      <c r="C38" s="162">
        <v>1029</v>
      </c>
      <c r="D38" s="161" t="s">
        <v>28</v>
      </c>
      <c r="E38" s="161" t="s">
        <v>38</v>
      </c>
      <c r="F38" s="161" t="s">
        <v>1240</v>
      </c>
      <c r="G38" s="163">
        <v>515</v>
      </c>
      <c r="H38" s="163">
        <v>309</v>
      </c>
      <c r="I38" s="163">
        <v>51</v>
      </c>
      <c r="J38" s="163">
        <v>154</v>
      </c>
      <c r="K38" s="100" t="str">
        <v/>
      </c>
      <c r="L38" s="1" t="str">
        <v/>
      </c>
      <c r="P38">
        <v>0</v>
      </c>
      <c r="Q38" cm="1">
        <f t="array" ca="1" aca="1" ref="Q38">IF(ISNUMBER(C38)*(P38=0),IFERROR(_xlfn.LET(_xlpm.range_ref,INDIRECT(Map_Sorted_RangeName_Prefix&amp;_TEXTTORANGENAME(D38)&amp;"#"),IF(_xlfn.XLOOKUP(E38,_xlpm.range_ref,_xlpm.range_ref,21,0,2)=21,21,0)),IF(LEN(D38)&gt;0,22,0)),0)</f>
        <v>0</v>
      </c>
      <c r="R38" cm="1">
        <f t="array" ca="1" aca="1" ref="R38">IF(ISNUMBER(C38)*(Q38=0),IFERROR(_xlfn.LET(_xlpm.range_ref,INDIRECT(Map_Sorted_RangeName_Prefix&amp;_TEXTTORANGENAME(E38)&amp;"#"),IF(_xlfn.XLOOKUP(F38,_xlpm.range_ref,_xlpm.range_ref,11,0,2)=11,11,0)),IF(LEN(F38)&gt;0,12,0)),0)</f>
        <v>0</v>
      </c>
      <c r="S38" t="e">
        <v>#NAME?</v>
      </c>
    </row>
    <row r="39" spans="1:20" ht="14">
      <c r="A39" s="164" t="s">
        <v>2673</v>
      </c>
      <c r="B39" s="164" t="s">
        <v>2674</v>
      </c>
      <c r="C39" s="162">
        <v>1030</v>
      </c>
      <c r="D39" s="161" t="s">
        <v>28</v>
      </c>
      <c r="E39" s="161" t="s">
        <v>38</v>
      </c>
      <c r="F39" s="161" t="s">
        <v>1241</v>
      </c>
      <c r="G39" s="163">
        <v>515</v>
      </c>
      <c r="H39" s="163">
        <v>309</v>
      </c>
      <c r="I39" s="163">
        <v>52</v>
      </c>
      <c r="J39" s="163">
        <v>154</v>
      </c>
      <c r="K39" s="100" t="str">
        <v/>
      </c>
      <c r="L39" s="1" t="str">
        <v/>
      </c>
      <c r="P39">
        <v>0</v>
      </c>
      <c r="Q39" cm="1">
        <f t="array" ca="1" aca="1" ref="Q39">IF(ISNUMBER(C39)*(P39=0),IFERROR(_xlfn.LET(_xlpm.range_ref,INDIRECT(Map_Sorted_RangeName_Prefix&amp;_TEXTTORANGENAME(D39)&amp;"#"),IF(_xlfn.XLOOKUP(E39,_xlpm.range_ref,_xlpm.range_ref,21,0,2)=21,21,0)),IF(LEN(D39)&gt;0,22,0)),0)</f>
        <v>0</v>
      </c>
      <c r="R39" cm="1">
        <f t="array" ca="1" aca="1" ref="R39">IF(ISNUMBER(C39)*(Q39=0),IFERROR(_xlfn.LET(_xlpm.range_ref,INDIRECT(Map_Sorted_RangeName_Prefix&amp;_TEXTTORANGENAME(E39)&amp;"#"),IF(_xlfn.XLOOKUP(F39,_xlpm.range_ref,_xlpm.range_ref,11,0,2)=11,11,0)),IF(LEN(F39)&gt;0,12,0)),0)</f>
        <v>0</v>
      </c>
      <c r="S39" t="e">
        <v>#NAME?</v>
      </c>
    </row>
    <row r="40" spans="1:20" ht="14">
      <c r="A40" s="164" t="s">
        <v>2675</v>
      </c>
      <c r="B40" s="164" t="s">
        <v>2676</v>
      </c>
      <c r="C40" s="162">
        <v>1031</v>
      </c>
      <c r="D40" s="161" t="s">
        <v>28</v>
      </c>
      <c r="E40" s="161" t="s">
        <v>39</v>
      </c>
      <c r="F40" s="161" t="s">
        <v>1244</v>
      </c>
      <c r="G40" s="163">
        <v>516</v>
      </c>
      <c r="H40" s="163">
        <v>309</v>
      </c>
      <c r="I40" s="163">
        <v>52</v>
      </c>
      <c r="J40" s="163">
        <v>154</v>
      </c>
      <c r="K40" s="100" t="str">
        <v/>
      </c>
      <c r="L40" s="1" t="str">
        <v/>
      </c>
      <c r="P40">
        <v>0</v>
      </c>
      <c r="Q40" cm="1">
        <f t="array" ca="1" aca="1" ref="Q40">IF(ISNUMBER(C40)*(P40=0),IFERROR(_xlfn.LET(_xlpm.range_ref,INDIRECT(Map_Sorted_RangeName_Prefix&amp;_TEXTTORANGENAME(D40)&amp;"#"),IF(_xlfn.XLOOKUP(E40,_xlpm.range_ref,_xlpm.range_ref,21,0,2)=21,21,0)),IF(LEN(D40)&gt;0,22,0)),0)</f>
        <v>0</v>
      </c>
      <c r="R40" cm="1">
        <f t="array" ca="1" aca="1" ref="R40">IF(ISNUMBER(C40)*(Q40=0),IFERROR(_xlfn.LET(_xlpm.range_ref,INDIRECT(Map_Sorted_RangeName_Prefix&amp;_TEXTTORANGENAME(E40)&amp;"#"),IF(_xlfn.XLOOKUP(F40,_xlpm.range_ref,_xlpm.range_ref,11,0,2)=11,11,0)),IF(LEN(F40)&gt;0,12,0)),0)</f>
        <v>11</v>
      </c>
      <c r="S40" t="e">
        <v>#NAME?</v>
      </c>
    </row>
    <row r="41" spans="1:20" ht="14">
      <c r="A41" s="164" t="s">
        <v>2677</v>
      </c>
      <c r="B41" s="164" t="s">
        <v>2678</v>
      </c>
      <c r="C41" s="162">
        <v>1032</v>
      </c>
      <c r="D41" s="161" t="s">
        <v>28</v>
      </c>
      <c r="E41" s="161" t="s">
        <v>39</v>
      </c>
      <c r="F41" s="161" t="s">
        <v>520</v>
      </c>
      <c r="G41" s="163">
        <v>516</v>
      </c>
      <c r="H41" s="163">
        <v>310</v>
      </c>
      <c r="I41" s="163">
        <v>52</v>
      </c>
      <c r="J41" s="163">
        <v>154</v>
      </c>
      <c r="K41" s="100" t="str">
        <v/>
      </c>
      <c r="L41" s="1" t="str">
        <v/>
      </c>
      <c r="P41">
        <v>0</v>
      </c>
      <c r="Q41" cm="1">
        <f t="array" ca="1" aca="1" ref="Q41">IF(ISNUMBER(C41)*(P41=0),IFERROR(_xlfn.LET(_xlpm.range_ref,INDIRECT(Map_Sorted_RangeName_Prefix&amp;_TEXTTORANGENAME(D41)&amp;"#"),IF(_xlfn.XLOOKUP(E41,_xlpm.range_ref,_xlpm.range_ref,21,0,2)=21,21,0)),IF(LEN(D41)&gt;0,22,0)),0)</f>
        <v>0</v>
      </c>
      <c r="R41" cm="1">
        <f t="array" ca="1" aca="1" ref="R41">IF(ISNUMBER(C41)*(Q41=0),IFERROR(_xlfn.LET(_xlpm.range_ref,INDIRECT(Map_Sorted_RangeName_Prefix&amp;_TEXTTORANGENAME(E41)&amp;"#"),IF(_xlfn.XLOOKUP(F41,_xlpm.range_ref,_xlpm.range_ref,11,0,2)=11,11,0)),IF(LEN(F41)&gt;0,12,0)),0)</f>
        <v>0</v>
      </c>
      <c r="S41" t="e">
        <v>#NAME?</v>
      </c>
    </row>
    <row r="42" spans="1:20" ht="14">
      <c r="A42" s="164" t="s">
        <v>2679</v>
      </c>
      <c r="B42" s="164" t="s">
        <v>2680</v>
      </c>
      <c r="C42" s="162">
        <v>1033</v>
      </c>
      <c r="D42" s="161" t="s">
        <v>28</v>
      </c>
      <c r="E42" s="161" t="s">
        <v>39</v>
      </c>
      <c r="F42" s="161" t="s">
        <v>1245</v>
      </c>
      <c r="G42" s="163">
        <v>517</v>
      </c>
      <c r="H42" s="163">
        <v>310</v>
      </c>
      <c r="I42" s="163">
        <v>52</v>
      </c>
      <c r="J42" s="163">
        <v>154</v>
      </c>
      <c r="K42" s="100" t="str">
        <v/>
      </c>
      <c r="L42" s="1" t="str">
        <v/>
      </c>
      <c r="P42">
        <v>0</v>
      </c>
      <c r="Q42" cm="1">
        <f t="array" ca="1" aca="1" ref="Q42">IF(ISNUMBER(C42)*(P42=0),IFERROR(_xlfn.LET(_xlpm.range_ref,INDIRECT(Map_Sorted_RangeName_Prefix&amp;_TEXTTORANGENAME(D42)&amp;"#"),IF(_xlfn.XLOOKUP(E42,_xlpm.range_ref,_xlpm.range_ref,21,0,2)=21,21,0)),IF(LEN(D42)&gt;0,22,0)),0)</f>
        <v>0</v>
      </c>
      <c r="R42" cm="1">
        <f t="array" ca="1" aca="1" ref="R42">IF(ISNUMBER(C42)*(Q42=0),IFERROR(_xlfn.LET(_xlpm.range_ref,INDIRECT(Map_Sorted_RangeName_Prefix&amp;_TEXTTORANGENAME(E42)&amp;"#"),IF(_xlfn.XLOOKUP(F42,_xlpm.range_ref,_xlpm.range_ref,11,0,2)=11,11,0)),IF(LEN(F42)&gt;0,12,0)),0)</f>
        <v>0</v>
      </c>
      <c r="S42" t="e">
        <v>#NAME?</v>
      </c>
    </row>
    <row r="43" spans="1:20" ht="14">
      <c r="A43" s="164" t="s">
        <v>2681</v>
      </c>
      <c r="B43" s="164" t="s">
        <v>2682</v>
      </c>
      <c r="C43" s="162">
        <v>1034</v>
      </c>
      <c r="D43" s="161" t="s">
        <v>28</v>
      </c>
      <c r="E43" s="161" t="s">
        <v>39</v>
      </c>
      <c r="F43" s="161" t="s">
        <v>521</v>
      </c>
      <c r="G43" s="163">
        <v>517</v>
      </c>
      <c r="H43" s="163">
        <v>310</v>
      </c>
      <c r="I43" s="163">
        <v>52</v>
      </c>
      <c r="J43" s="163">
        <v>155</v>
      </c>
      <c r="K43" s="100" t="str">
        <v/>
      </c>
      <c r="L43" s="1" t="str">
        <v/>
      </c>
      <c r="P43">
        <v>0</v>
      </c>
      <c r="Q43" cm="1">
        <f t="array" ca="1" aca="1" ref="Q43">IF(ISNUMBER(C43)*(P43=0),IFERROR(_xlfn.LET(_xlpm.range_ref,INDIRECT(Map_Sorted_RangeName_Prefix&amp;_TEXTTORANGENAME(D43)&amp;"#"),IF(_xlfn.XLOOKUP(E43,_xlpm.range_ref,_xlpm.range_ref,21,0,2)=21,21,0)),IF(LEN(D43)&gt;0,22,0)),0)</f>
        <v>0</v>
      </c>
      <c r="R43" cm="1">
        <f t="array" ca="1" aca="1" ref="R43">IF(ISNUMBER(C43)*(Q43=0),IFERROR(_xlfn.LET(_xlpm.range_ref,INDIRECT(Map_Sorted_RangeName_Prefix&amp;_TEXTTORANGENAME(E43)&amp;"#"),IF(_xlfn.XLOOKUP(F43,_xlpm.range_ref,_xlpm.range_ref,11,0,2)=11,11,0)),IF(LEN(F43)&gt;0,12,0)),0)</f>
        <v>0</v>
      </c>
      <c r="S43" t="e">
        <v>#NAME?</v>
      </c>
    </row>
    <row r="44" spans="1:20" ht="14">
      <c r="A44" s="164" t="s">
        <v>2683</v>
      </c>
      <c r="B44" s="164" t="s">
        <v>2684</v>
      </c>
      <c r="C44" s="162">
        <v>1035</v>
      </c>
      <c r="D44" s="161" t="s">
        <v>28</v>
      </c>
      <c r="E44" s="161" t="s">
        <v>39</v>
      </c>
      <c r="F44" s="161" t="s">
        <v>522</v>
      </c>
      <c r="G44" s="163">
        <v>518</v>
      </c>
      <c r="H44" s="163">
        <v>311</v>
      </c>
      <c r="I44" s="163">
        <v>52</v>
      </c>
      <c r="J44" s="163">
        <v>154</v>
      </c>
      <c r="K44" s="100" t="str">
        <v/>
      </c>
      <c r="L44" s="1" t="str">
        <v/>
      </c>
      <c r="P44">
        <v>0</v>
      </c>
      <c r="Q44" cm="1">
        <f t="array" ca="1" aca="1" ref="Q44">IF(ISNUMBER(C44)*(P44=0),IFERROR(_xlfn.LET(_xlpm.range_ref,INDIRECT(Map_Sorted_RangeName_Prefix&amp;_TEXTTORANGENAME(D44)&amp;"#"),IF(_xlfn.XLOOKUP(E44,_xlpm.range_ref,_xlpm.range_ref,21,0,2)=21,21,0)),IF(LEN(D44)&gt;0,22,0)),0)</f>
        <v>0</v>
      </c>
      <c r="R44" cm="1">
        <f t="array" ca="1" aca="1" ref="R44">IF(ISNUMBER(C44)*(Q44=0),IFERROR(_xlfn.LET(_xlpm.range_ref,INDIRECT(Map_Sorted_RangeName_Prefix&amp;_TEXTTORANGENAME(E44)&amp;"#"),IF(_xlfn.XLOOKUP(F44,_xlpm.range_ref,_xlpm.range_ref,11,0,2)=11,11,0)),IF(LEN(F44)&gt;0,12,0)),0)</f>
        <v>0</v>
      </c>
      <c r="S44" t="e">
        <v>#NAME?</v>
      </c>
    </row>
    <row r="45" spans="1:20" ht="14">
      <c r="A45" s="164" t="s">
        <v>2685</v>
      </c>
      <c r="B45" s="164" t="s">
        <v>2686</v>
      </c>
      <c r="C45" s="162">
        <v>1036</v>
      </c>
      <c r="D45" s="161" t="s">
        <v>28</v>
      </c>
      <c r="E45" s="161" t="s">
        <v>39</v>
      </c>
      <c r="F45" s="161" t="s">
        <v>1191</v>
      </c>
      <c r="G45" s="163">
        <v>518</v>
      </c>
      <c r="H45" s="163">
        <v>311</v>
      </c>
      <c r="I45" s="163">
        <v>52</v>
      </c>
      <c r="J45" s="163">
        <v>155</v>
      </c>
      <c r="K45" s="100" t="str">
        <v/>
      </c>
      <c r="L45" s="1" t="str">
        <v/>
      </c>
      <c r="P45">
        <v>0</v>
      </c>
      <c r="Q45" cm="1">
        <f t="array" ca="1" aca="1" ref="Q45">IF(ISNUMBER(C45)*(P45=0),IFERROR(_xlfn.LET(_xlpm.range_ref,INDIRECT(Map_Sorted_RangeName_Prefix&amp;_TEXTTORANGENAME(D45)&amp;"#"),IF(_xlfn.XLOOKUP(E45,_xlpm.range_ref,_xlpm.range_ref,21,0,2)=21,21,0)),IF(LEN(D45)&gt;0,22,0)),0)</f>
        <v>0</v>
      </c>
      <c r="R45" cm="1">
        <f t="array" ca="1" aca="1" ref="R45">IF(ISNUMBER(C45)*(Q45=0),IFERROR(_xlfn.LET(_xlpm.range_ref,INDIRECT(Map_Sorted_RangeName_Prefix&amp;_TEXTTORANGENAME(E45)&amp;"#"),IF(_xlfn.XLOOKUP(F45,_xlpm.range_ref,_xlpm.range_ref,11,0,2)=11,11,0)),IF(LEN(F45)&gt;0,12,0)),0)</f>
        <v>0</v>
      </c>
      <c r="S45" t="e">
        <v>#NAME?</v>
      </c>
    </row>
    <row r="46" spans="1:20" ht="14">
      <c r="A46" s="164" t="s">
        <v>2687</v>
      </c>
      <c r="B46" s="164" t="s">
        <v>2688</v>
      </c>
      <c r="C46" s="162">
        <v>1037</v>
      </c>
      <c r="D46" s="161" t="s">
        <v>28</v>
      </c>
      <c r="E46" s="161" t="s">
        <v>39</v>
      </c>
      <c r="F46" s="161" t="s">
        <v>1246</v>
      </c>
      <c r="G46" s="163">
        <v>519</v>
      </c>
      <c r="H46" s="163">
        <v>311</v>
      </c>
      <c r="I46" s="163">
        <v>52</v>
      </c>
      <c r="J46" s="163">
        <v>155</v>
      </c>
      <c r="K46" s="100" t="str">
        <v/>
      </c>
      <c r="L46" s="1" t="str">
        <v/>
      </c>
      <c r="P46">
        <v>0</v>
      </c>
      <c r="Q46" cm="1">
        <f t="array" ca="1" aca="1" ref="Q46">IF(ISNUMBER(C46)*(P46=0),IFERROR(_xlfn.LET(_xlpm.range_ref,INDIRECT(Map_Sorted_RangeName_Prefix&amp;_TEXTTORANGENAME(D46)&amp;"#"),IF(_xlfn.XLOOKUP(E46,_xlpm.range_ref,_xlpm.range_ref,21,0,2)=21,21,0)),IF(LEN(D46)&gt;0,22,0)),0)</f>
        <v>0</v>
      </c>
      <c r="R46" cm="1">
        <f t="array" ca="1" aca="1" ref="R46">IF(ISNUMBER(C46)*(Q46=0),IFERROR(_xlfn.LET(_xlpm.range_ref,INDIRECT(Map_Sorted_RangeName_Prefix&amp;_TEXTTORANGENAME(E46)&amp;"#"),IF(_xlfn.XLOOKUP(F46,_xlpm.range_ref,_xlpm.range_ref,11,0,2)=11,11,0)),IF(LEN(F46)&gt;0,12,0)),0)</f>
        <v>0</v>
      </c>
      <c r="S46" t="e">
        <v>#NAME?</v>
      </c>
    </row>
    <row r="47" spans="1:20" ht="14">
      <c r="A47" s="164" t="s">
        <v>2689</v>
      </c>
      <c r="B47" s="164" t="s">
        <v>2690</v>
      </c>
      <c r="C47" s="162">
        <v>1038</v>
      </c>
      <c r="D47" s="161" t="s">
        <v>28</v>
      </c>
      <c r="E47" s="161" t="s">
        <v>39</v>
      </c>
      <c r="F47" s="161" t="s">
        <v>523</v>
      </c>
      <c r="G47" s="163">
        <v>519</v>
      </c>
      <c r="H47" s="163">
        <v>311</v>
      </c>
      <c r="I47" s="163">
        <v>52</v>
      </c>
      <c r="J47" s="163">
        <v>156</v>
      </c>
      <c r="K47" s="100" t="str">
        <v/>
      </c>
      <c r="L47" s="1" t="str">
        <v/>
      </c>
      <c r="P47">
        <v>0</v>
      </c>
      <c r="Q47" cm="1">
        <f t="array" ca="1" aca="1" ref="Q47">IF(ISNUMBER(C47)*(P47=0),IFERROR(_xlfn.LET(_xlpm.range_ref,INDIRECT(Map_Sorted_RangeName_Prefix&amp;_TEXTTORANGENAME(D47)&amp;"#"),IF(_xlfn.XLOOKUP(E47,_xlpm.range_ref,_xlpm.range_ref,21,0,2)=21,21,0)),IF(LEN(D47)&gt;0,22,0)),0)</f>
        <v>0</v>
      </c>
      <c r="R47" cm="1">
        <f t="array" ca="1" aca="1" ref="R47">IF(ISNUMBER(C47)*(Q47=0),IFERROR(_xlfn.LET(_xlpm.range_ref,INDIRECT(Map_Sorted_RangeName_Prefix&amp;_TEXTTORANGENAME(E47)&amp;"#"),IF(_xlfn.XLOOKUP(F47,_xlpm.range_ref,_xlpm.range_ref,11,0,2)=11,11,0)),IF(LEN(F47)&gt;0,12,0)),0)</f>
        <v>0</v>
      </c>
      <c r="S47" t="e">
        <v>#NAME?</v>
      </c>
    </row>
    <row r="48" spans="1:20" ht="14">
      <c r="A48" s="164" t="s">
        <v>2691</v>
      </c>
      <c r="B48" s="164" t="s">
        <v>2692</v>
      </c>
      <c r="C48" s="162">
        <v>1039</v>
      </c>
      <c r="D48" s="161" t="s">
        <v>28</v>
      </c>
      <c r="E48" s="161" t="s">
        <v>39</v>
      </c>
      <c r="F48" s="161" t="s">
        <v>524</v>
      </c>
      <c r="G48" s="163">
        <v>520</v>
      </c>
      <c r="H48" s="163">
        <v>312</v>
      </c>
      <c r="I48" s="163">
        <v>52</v>
      </c>
      <c r="J48" s="163">
        <v>155</v>
      </c>
      <c r="K48" s="100" t="str">
        <v/>
      </c>
      <c r="L48" s="1" t="str">
        <v/>
      </c>
      <c r="P48">
        <v>0</v>
      </c>
      <c r="Q48" cm="1">
        <f t="array" ca="1" aca="1" ref="Q48">IF(ISNUMBER(C48)*(P48=0),IFERROR(_xlfn.LET(_xlpm.range_ref,INDIRECT(Map_Sorted_RangeName_Prefix&amp;_TEXTTORANGENAME(D48)&amp;"#"),IF(_xlfn.XLOOKUP(E48,_xlpm.range_ref,_xlpm.range_ref,21,0,2)=21,21,0)),IF(LEN(D48)&gt;0,22,0)),0)</f>
        <v>0</v>
      </c>
      <c r="R48" cm="1">
        <f t="array" ca="1" aca="1" ref="R48">IF(ISNUMBER(C48)*(Q48=0),IFERROR(_xlfn.LET(_xlpm.range_ref,INDIRECT(Map_Sorted_RangeName_Prefix&amp;_TEXTTORANGENAME(E48)&amp;"#"),IF(_xlfn.XLOOKUP(F48,_xlpm.range_ref,_xlpm.range_ref,11,0,2)=11,11,0)),IF(LEN(F48)&gt;0,12,0)),0)</f>
        <v>0</v>
      </c>
      <c r="S48" t="e">
        <v>#NAME?</v>
      </c>
    </row>
    <row r="49" spans="1:20" ht="14">
      <c r="A49" s="164" t="s">
        <v>2693</v>
      </c>
      <c r="B49" s="164" t="s">
        <v>2694</v>
      </c>
      <c r="C49" s="162">
        <v>1040</v>
      </c>
      <c r="D49" s="161" t="s">
        <v>28</v>
      </c>
      <c r="E49" s="161" t="s">
        <v>39</v>
      </c>
      <c r="F49" s="161" t="s">
        <v>525</v>
      </c>
      <c r="G49" s="163">
        <v>520</v>
      </c>
      <c r="H49" s="163">
        <v>312</v>
      </c>
      <c r="I49" s="163">
        <v>52</v>
      </c>
      <c r="J49" s="163">
        <v>156</v>
      </c>
      <c r="K49" s="100" t="str">
        <v/>
      </c>
      <c r="L49" s="1" t="str">
        <v/>
      </c>
      <c r="P49">
        <v>0</v>
      </c>
      <c r="Q49" cm="1">
        <f t="array" ca="1" aca="1" ref="Q49">IF(ISNUMBER(C49)*(P49=0),IFERROR(_xlfn.LET(_xlpm.range_ref,INDIRECT(Map_Sorted_RangeName_Prefix&amp;_TEXTTORANGENAME(D49)&amp;"#"),IF(_xlfn.XLOOKUP(E49,_xlpm.range_ref,_xlpm.range_ref,21,0,2)=21,21,0)),IF(LEN(D49)&gt;0,22,0)),0)</f>
        <v>0</v>
      </c>
      <c r="R49" cm="1">
        <f t="array" ca="1" aca="1" ref="R49">IF(ISNUMBER(C49)*(Q49=0),IFERROR(_xlfn.LET(_xlpm.range_ref,INDIRECT(Map_Sorted_RangeName_Prefix&amp;_TEXTTORANGENAME(E49)&amp;"#"),IF(_xlfn.XLOOKUP(F49,_xlpm.range_ref,_xlpm.range_ref,11,0,2)=11,11,0)),IF(LEN(F49)&gt;0,12,0)),0)</f>
        <v>0</v>
      </c>
      <c r="S49" t="e">
        <v>#NAME?</v>
      </c>
    </row>
    <row r="50" spans="1:20" ht="14">
      <c r="A50" s="164" t="s">
        <v>2695</v>
      </c>
      <c r="B50" s="164" t="s">
        <v>2696</v>
      </c>
      <c r="C50" s="162">
        <v>1041</v>
      </c>
      <c r="D50" s="161" t="s">
        <v>28</v>
      </c>
      <c r="E50" s="161" t="s">
        <v>39</v>
      </c>
      <c r="F50" s="161" t="s">
        <v>1247</v>
      </c>
      <c r="G50" s="163">
        <v>521</v>
      </c>
      <c r="H50" s="163">
        <v>312</v>
      </c>
      <c r="I50" s="163">
        <v>52</v>
      </c>
      <c r="J50" s="163">
        <v>156</v>
      </c>
      <c r="K50" s="100" t="str">
        <v/>
      </c>
      <c r="L50" s="1" t="str">
        <v/>
      </c>
      <c r="P50">
        <v>0</v>
      </c>
      <c r="Q50" cm="1">
        <f t="array" ca="1" aca="1" ref="Q50">IF(ISNUMBER(C50)*(P50=0),IFERROR(_xlfn.LET(_xlpm.range_ref,INDIRECT(Map_Sorted_RangeName_Prefix&amp;_TEXTTORANGENAME(D50)&amp;"#"),IF(_xlfn.XLOOKUP(E50,_xlpm.range_ref,_xlpm.range_ref,21,0,2)=21,21,0)),IF(LEN(D50)&gt;0,22,0)),0)</f>
        <v>0</v>
      </c>
      <c r="R50" cm="1">
        <f t="array" ca="1" aca="1" ref="R50">IF(ISNUMBER(C50)*(Q50=0),IFERROR(_xlfn.LET(_xlpm.range_ref,INDIRECT(Map_Sorted_RangeName_Prefix&amp;_TEXTTORANGENAME(E50)&amp;"#"),IF(_xlfn.XLOOKUP(F50,_xlpm.range_ref,_xlpm.range_ref,11,0,2)=11,11,0)),IF(LEN(F50)&gt;0,12,0)),0)</f>
        <v>0</v>
      </c>
      <c r="S50" t="e">
        <v>#NAME?</v>
      </c>
    </row>
    <row r="51" spans="1:20" ht="14">
      <c r="A51" s="164" t="s">
        <v>2697</v>
      </c>
      <c r="B51" s="164" t="s">
        <v>2698</v>
      </c>
      <c r="C51" s="162">
        <v>1042</v>
      </c>
      <c r="D51" s="161" t="s">
        <v>28</v>
      </c>
      <c r="E51" s="161" t="s">
        <v>39</v>
      </c>
      <c r="F51" s="161" t="s">
        <v>526</v>
      </c>
      <c r="G51" s="163">
        <v>521</v>
      </c>
      <c r="H51" s="163">
        <v>313</v>
      </c>
      <c r="I51" s="163">
        <v>52</v>
      </c>
      <c r="J51" s="163">
        <v>156</v>
      </c>
      <c r="K51" s="100" t="str">
        <v/>
      </c>
      <c r="L51" s="1" t="str">
        <v/>
      </c>
      <c r="P51">
        <v>0</v>
      </c>
      <c r="Q51" cm="1">
        <f t="array" ca="1" aca="1" ref="Q51">IF(ISNUMBER(C51)*(P51=0),IFERROR(_xlfn.LET(_xlpm.range_ref,INDIRECT(Map_Sorted_RangeName_Prefix&amp;_TEXTTORANGENAME(D51)&amp;"#"),IF(_xlfn.XLOOKUP(E51,_xlpm.range_ref,_xlpm.range_ref,21,0,2)=21,21,0)),IF(LEN(D51)&gt;0,22,0)),0)</f>
        <v>0</v>
      </c>
      <c r="R51" cm="1">
        <f t="array" ca="1" aca="1" ref="R51">IF(ISNUMBER(C51)*(Q51=0),IFERROR(_xlfn.LET(_xlpm.range_ref,INDIRECT(Map_Sorted_RangeName_Prefix&amp;_TEXTTORANGENAME(E51)&amp;"#"),IF(_xlfn.XLOOKUP(F51,_xlpm.range_ref,_xlpm.range_ref,11,0,2)=11,11,0)),IF(LEN(F51)&gt;0,12,0)),0)</f>
        <v>0</v>
      </c>
      <c r="S51" t="e">
        <v>#NAME?</v>
      </c>
    </row>
    <row r="52" spans="1:20" ht="14">
      <c r="A52" s="164" t="s">
        <v>2699</v>
      </c>
      <c r="B52" s="164" t="s">
        <v>2700</v>
      </c>
      <c r="C52" s="162">
        <v>1043</v>
      </c>
      <c r="D52" s="161" t="s">
        <v>28</v>
      </c>
      <c r="E52" s="161" t="s">
        <v>39</v>
      </c>
      <c r="F52" s="161" t="s">
        <v>527</v>
      </c>
      <c r="G52" s="163">
        <v>522</v>
      </c>
      <c r="H52" s="163">
        <v>313</v>
      </c>
      <c r="I52" s="163">
        <v>52</v>
      </c>
      <c r="J52" s="163">
        <v>156</v>
      </c>
      <c r="K52" s="100" t="str">
        <v/>
      </c>
      <c r="L52" s="1" t="str">
        <v/>
      </c>
      <c r="P52">
        <v>0</v>
      </c>
      <c r="Q52" cm="1">
        <f t="array" ca="1" aca="1" ref="Q52">IF(ISNUMBER(C52)*(P52=0),IFERROR(_xlfn.LET(_xlpm.range_ref,INDIRECT(Map_Sorted_RangeName_Prefix&amp;_TEXTTORANGENAME(D52)&amp;"#"),IF(_xlfn.XLOOKUP(E52,_xlpm.range_ref,_xlpm.range_ref,21,0,2)=21,21,0)),IF(LEN(D52)&gt;0,22,0)),0)</f>
        <v>0</v>
      </c>
      <c r="R52" cm="1">
        <f t="array" ca="1" aca="1" ref="R52">IF(ISNUMBER(C52)*(Q52=0),IFERROR(_xlfn.LET(_xlpm.range_ref,INDIRECT(Map_Sorted_RangeName_Prefix&amp;_TEXTTORANGENAME(E52)&amp;"#"),IF(_xlfn.XLOOKUP(F52,_xlpm.range_ref,_xlpm.range_ref,11,0,2)=11,11,0)),IF(LEN(F52)&gt;0,12,0)),0)</f>
        <v>0</v>
      </c>
      <c r="S52" t="e">
        <v>#NAME?</v>
      </c>
    </row>
    <row r="53" spans="1:20" ht="14">
      <c r="A53" s="164" t="s">
        <v>2701</v>
      </c>
      <c r="B53" s="164" t="s">
        <v>2702</v>
      </c>
      <c r="C53" s="162">
        <v>1044</v>
      </c>
      <c r="D53" s="161" t="s">
        <v>28</v>
      </c>
      <c r="E53" s="161" t="s">
        <v>39</v>
      </c>
      <c r="F53" s="161" t="s">
        <v>528</v>
      </c>
      <c r="G53" s="163">
        <v>522</v>
      </c>
      <c r="H53" s="163">
        <v>313</v>
      </c>
      <c r="I53" s="163">
        <v>52</v>
      </c>
      <c r="J53" s="163">
        <v>157</v>
      </c>
      <c r="K53" s="100" t="str">
        <v/>
      </c>
      <c r="L53" s="1" t="str">
        <v/>
      </c>
      <c r="P53">
        <v>0</v>
      </c>
      <c r="Q53" cm="1">
        <f t="array" ca="1" aca="1" ref="Q53">IF(ISNUMBER(C53)*(P53=0),IFERROR(_xlfn.LET(_xlpm.range_ref,INDIRECT(Map_Sorted_RangeName_Prefix&amp;_TEXTTORANGENAME(D53)&amp;"#"),IF(_xlfn.XLOOKUP(E53,_xlpm.range_ref,_xlpm.range_ref,21,0,2)=21,21,0)),IF(LEN(D53)&gt;0,22,0)),0)</f>
        <v>0</v>
      </c>
      <c r="R53" cm="1">
        <f t="array" ca="1" aca="1" ref="R53">IF(ISNUMBER(C53)*(Q53=0),IFERROR(_xlfn.LET(_xlpm.range_ref,INDIRECT(Map_Sorted_RangeName_Prefix&amp;_TEXTTORANGENAME(E53)&amp;"#"),IF(_xlfn.XLOOKUP(F53,_xlpm.range_ref,_xlpm.range_ref,11,0,2)=11,11,0)),IF(LEN(F53)&gt;0,12,0)),0)</f>
        <v>0</v>
      </c>
      <c r="S53" t="e">
        <v>#NAME?</v>
      </c>
    </row>
    <row r="54" spans="1:20" ht="14">
      <c r="A54" s="164" t="s">
        <v>2703</v>
      </c>
      <c r="B54" s="164" t="s">
        <v>2704</v>
      </c>
      <c r="C54" s="162">
        <v>1045</v>
      </c>
      <c r="D54" s="161" t="s">
        <v>28</v>
      </c>
      <c r="E54" s="161" t="s">
        <v>39</v>
      </c>
      <c r="F54" s="161" t="s">
        <v>529</v>
      </c>
      <c r="G54" s="163">
        <v>523</v>
      </c>
      <c r="H54" s="163">
        <v>314</v>
      </c>
      <c r="I54" s="163">
        <v>52</v>
      </c>
      <c r="J54" s="163">
        <v>156</v>
      </c>
      <c r="K54" s="100" t="str">
        <v/>
      </c>
      <c r="L54" s="1" t="str">
        <v/>
      </c>
      <c r="P54">
        <v>0</v>
      </c>
      <c r="Q54" cm="1">
        <f t="array" ca="1" aca="1" ref="Q54">IF(ISNUMBER(C54)*(P54=0),IFERROR(_xlfn.LET(_xlpm.range_ref,INDIRECT(Map_Sorted_RangeName_Prefix&amp;_TEXTTORANGENAME(D54)&amp;"#"),IF(_xlfn.XLOOKUP(E54,_xlpm.range_ref,_xlpm.range_ref,21,0,2)=21,21,0)),IF(LEN(D54)&gt;0,22,0)),0)</f>
        <v>0</v>
      </c>
      <c r="R54" cm="1">
        <f t="array" ca="1" aca="1" ref="R54">IF(ISNUMBER(C54)*(Q54=0),IFERROR(_xlfn.LET(_xlpm.range_ref,INDIRECT(Map_Sorted_RangeName_Prefix&amp;_TEXTTORANGENAME(E54)&amp;"#"),IF(_xlfn.XLOOKUP(F54,_xlpm.range_ref,_xlpm.range_ref,11,0,2)=11,11,0)),IF(LEN(F54)&gt;0,12,0)),0)</f>
        <v>0</v>
      </c>
      <c r="S54" t="e">
        <v>#NAME?</v>
      </c>
    </row>
    <row r="55" spans="1:20" ht="14">
      <c r="A55" s="164" t="s">
        <v>2705</v>
      </c>
      <c r="B55" s="164" t="s">
        <v>2706</v>
      </c>
      <c r="C55" s="162">
        <v>1046</v>
      </c>
      <c r="D55" s="161" t="s">
        <v>28</v>
      </c>
      <c r="E55" s="161" t="s">
        <v>138</v>
      </c>
      <c r="F55" s="161"/>
      <c r="G55" s="163">
        <v>523</v>
      </c>
      <c r="H55" s="163">
        <v>314</v>
      </c>
      <c r="I55" s="163">
        <v>52</v>
      </c>
      <c r="J55" s="163">
        <v>157</v>
      </c>
      <c r="K55" s="100" t="str">
        <v/>
      </c>
      <c r="L55" s="1" t="str">
        <v/>
      </c>
      <c r="P55">
        <v>0</v>
      </c>
      <c r="Q55" cm="1">
        <f t="array" ca="1" aca="1" ref="Q55">IF(ISNUMBER(C55)*(P55=0),IFERROR(_xlfn.LET(_xlpm.range_ref,INDIRECT(Map_Sorted_RangeName_Prefix&amp;_TEXTTORANGENAME(D55)&amp;"#"),IF(_xlfn.XLOOKUP(E55,_xlpm.range_ref,_xlpm.range_ref,21,0,2)=21,21,0)),IF(LEN(D55)&gt;0,22,0)),0)</f>
        <v>21</v>
      </c>
      <c r="R55" cm="1">
        <f t="array" ca="1" aca="1" ref="R55">IF(ISNUMBER(C55)*(Q55=0),IFERROR(_xlfn.LET(_xlpm.range_ref,INDIRECT(Map_Sorted_RangeName_Prefix&amp;_TEXTTORANGENAME(E55)&amp;"#"),IF(_xlfn.XLOOKUP(F55,_xlpm.range_ref,_xlpm.range_ref,11,0,2)=11,11,0)),IF(LEN(F55)&gt;0,12,0)),0)</f>
        <v>0</v>
      </c>
      <c r="S55" t="e">
        <v>#NAME?</v>
      </c>
    </row>
    <row r="56" spans="1:20" ht="14">
      <c r="A56" s="164" t="s">
        <v>2707</v>
      </c>
      <c r="B56" s="164" t="s">
        <v>2708</v>
      </c>
      <c r="C56" s="162">
        <v>1047</v>
      </c>
      <c r="D56" s="161" t="s">
        <v>28</v>
      </c>
      <c r="E56" s="161" t="s">
        <v>41</v>
      </c>
      <c r="F56" s="161"/>
      <c r="G56" s="163">
        <v>524</v>
      </c>
      <c r="H56" s="163">
        <v>314</v>
      </c>
      <c r="I56" s="163">
        <v>52</v>
      </c>
      <c r="J56" s="163">
        <v>157</v>
      </c>
      <c r="K56" s="100" t="str">
        <v/>
      </c>
      <c r="L56" s="1" t="str">
        <v/>
      </c>
      <c r="P56">
        <v>0</v>
      </c>
      <c r="Q56" cm="1">
        <f t="array" ca="1" aca="1" ref="Q56">IF(ISNUMBER(C56)*(P56=0),IFERROR(_xlfn.LET(_xlpm.range_ref,INDIRECT(Map_Sorted_RangeName_Prefix&amp;_TEXTTORANGENAME(D56)&amp;"#"),IF(_xlfn.XLOOKUP(E56,_xlpm.range_ref,_xlpm.range_ref,21,0,2)=21,21,0)),IF(LEN(D56)&gt;0,22,0)),0)</f>
        <v>0</v>
      </c>
      <c r="R56" cm="1">
        <f t="array" ca="1" aca="1" ref="R56">IF(ISNUMBER(C56)*(Q56=0),IFERROR(_xlfn.LET(_xlpm.range_ref,INDIRECT(Map_Sorted_RangeName_Prefix&amp;_TEXTTORANGENAME(E56)&amp;"#"),IF(_xlfn.XLOOKUP(F56,_xlpm.range_ref,_xlpm.range_ref,11,0,2)=11,11,0)),IF(LEN(F56)&gt;0,12,0)),0)</f>
        <v>11</v>
      </c>
      <c r="S56" t="e">
        <v>#NAME?</v>
      </c>
    </row>
    <row r="57" spans="1:20" ht="14">
      <c r="A57" s="164" t="s">
        <v>2709</v>
      </c>
      <c r="B57" s="164" t="s">
        <v>2710</v>
      </c>
      <c r="C57" s="162">
        <v>1048</v>
      </c>
      <c r="D57" s="161" t="s">
        <v>28</v>
      </c>
      <c r="E57" s="161" t="s">
        <v>729</v>
      </c>
      <c r="F57" s="161"/>
      <c r="G57" s="163">
        <v>524</v>
      </c>
      <c r="H57" s="163">
        <v>314</v>
      </c>
      <c r="I57" s="163">
        <v>52</v>
      </c>
      <c r="J57" s="163">
        <v>158</v>
      </c>
      <c r="K57" s="100" t="str">
        <v/>
      </c>
      <c r="L57" s="1" t="str">
        <v/>
      </c>
      <c r="P57">
        <v>0</v>
      </c>
      <c r="Q57" cm="1">
        <f t="array" ca="1" aca="1" ref="Q57">IF(ISNUMBER(C57)*(P57=0),IFERROR(_xlfn.LET(_xlpm.range_ref,INDIRECT(Map_Sorted_RangeName_Prefix&amp;_TEXTTORANGENAME(D57)&amp;"#"),IF(_xlfn.XLOOKUP(E57,_xlpm.range_ref,_xlpm.range_ref,21,0,2)=21,21,0)),IF(LEN(D57)&gt;0,22,0)),0)</f>
        <v>0</v>
      </c>
      <c r="R57" cm="1">
        <f t="array" ca="1" aca="1" ref="R57">IF(ISNUMBER(C57)*(Q57=0),IFERROR(_xlfn.LET(_xlpm.range_ref,INDIRECT(Map_Sorted_RangeName_Prefix&amp;_TEXTTORANGENAME(E57)&amp;"#"),IF(_xlfn.XLOOKUP(F57,_xlpm.range_ref,_xlpm.range_ref,11,0,2)=11,11,0)),IF(LEN(F57)&gt;0,12,0)),0)</f>
        <v>0</v>
      </c>
      <c r="S57" t="e">
        <v>#NAME?</v>
      </c>
    </row>
    <row r="58" spans="1:20" ht="14">
      <c r="A58" s="164" t="s">
        <v>2711</v>
      </c>
      <c r="B58" s="164" t="s">
        <v>2712</v>
      </c>
      <c r="C58" s="162">
        <v>1049</v>
      </c>
      <c r="D58" s="161" t="s">
        <v>28</v>
      </c>
      <c r="E58" s="161" t="s">
        <v>730</v>
      </c>
      <c r="F58" s="161"/>
      <c r="G58" s="163">
        <v>525</v>
      </c>
      <c r="H58" s="163">
        <v>315</v>
      </c>
      <c r="I58" s="163">
        <v>52</v>
      </c>
      <c r="J58" s="163">
        <v>157</v>
      </c>
      <c r="K58" s="100" t="str">
        <v/>
      </c>
      <c r="L58" s="1" t="str">
        <v/>
      </c>
      <c r="P58">
        <v>0</v>
      </c>
      <c r="Q58" cm="1">
        <f t="array" ca="1" aca="1" ref="Q58">IF(ISNUMBER(C58)*(P58=0),IFERROR(_xlfn.LET(_xlpm.range_ref,INDIRECT(Map_Sorted_RangeName_Prefix&amp;_TEXTTORANGENAME(D58)&amp;"#"),IF(_xlfn.XLOOKUP(E58,_xlpm.range_ref,_xlpm.range_ref,21,0,2)=21,21,0)),IF(LEN(D58)&gt;0,22,0)),0)</f>
        <v>0</v>
      </c>
      <c r="R58" cm="1">
        <f t="array" ca="1" aca="1" ref="R58">IF(ISNUMBER(C58)*(Q58=0),IFERROR(_xlfn.LET(_xlpm.range_ref,INDIRECT(Map_Sorted_RangeName_Prefix&amp;_TEXTTORANGENAME(E58)&amp;"#"),IF(_xlfn.XLOOKUP(F58,_xlpm.range_ref,_xlpm.range_ref,11,0,2)=11,11,0)),IF(LEN(F58)&gt;0,12,0)),0)</f>
        <v>0</v>
      </c>
      <c r="S58" t="e">
        <v>#NAME?</v>
      </c>
    </row>
    <row r="59" spans="1:20" ht="14">
      <c r="A59" s="164" t="s">
        <v>2713</v>
      </c>
      <c r="B59" s="164" t="s">
        <v>2714</v>
      </c>
      <c r="C59" s="162">
        <v>1050</v>
      </c>
      <c r="D59" s="161" t="s">
        <v>28</v>
      </c>
      <c r="E59" s="161" t="s">
        <v>1149</v>
      </c>
      <c r="F59" s="161"/>
      <c r="G59" s="163">
        <v>525</v>
      </c>
      <c r="H59" s="163">
        <v>315</v>
      </c>
      <c r="I59" s="163">
        <v>53</v>
      </c>
      <c r="J59" s="163">
        <v>157</v>
      </c>
      <c r="K59" s="100" t="str">
        <v/>
      </c>
      <c r="L59" s="1" t="str">
        <v/>
      </c>
      <c r="P59">
        <v>0</v>
      </c>
      <c r="Q59" cm="1">
        <f t="array" ca="1" aca="1" ref="Q59">IF(ISNUMBER(C59)*(P59=0),IFERROR(_xlfn.LET(_xlpm.range_ref,INDIRECT(Map_Sorted_RangeName_Prefix&amp;_TEXTTORANGENAME(D59)&amp;"#"),IF(_xlfn.XLOOKUP(E59,_xlpm.range_ref,_xlpm.range_ref,21,0,2)=21,21,0)),IF(LEN(D59)&gt;0,22,0)),0)</f>
        <v>0</v>
      </c>
      <c r="R59" cm="1">
        <f t="array" ca="1" aca="1" ref="R59">IF(ISNUMBER(C59)*(Q59=0),IFERROR(_xlfn.LET(_xlpm.range_ref,INDIRECT(Map_Sorted_RangeName_Prefix&amp;_TEXTTORANGENAME(E59)&amp;"#"),IF(_xlfn.XLOOKUP(F59,_xlpm.range_ref,_xlpm.range_ref,11,0,2)=11,11,0)),IF(LEN(F59)&gt;0,12,0)),0)</f>
        <v>0</v>
      </c>
      <c r="S59" t="e">
        <v>#NAME?</v>
      </c>
    </row>
    <row r="60" spans="1:20" ht="14">
      <c r="A60" s="164" t="s">
        <v>2715</v>
      </c>
      <c r="B60" s="164" t="s">
        <v>2716</v>
      </c>
      <c r="C60" s="162">
        <v>1051</v>
      </c>
      <c r="D60" s="161" t="s">
        <v>28</v>
      </c>
      <c r="E60" s="161" t="s">
        <v>146</v>
      </c>
      <c r="F60" s="161"/>
      <c r="G60" s="163">
        <v>526</v>
      </c>
      <c r="H60" s="163">
        <v>315</v>
      </c>
      <c r="I60" s="163">
        <v>53</v>
      </c>
      <c r="J60" s="163">
        <v>157</v>
      </c>
      <c r="K60" s="100" t="str">
        <v/>
      </c>
      <c r="L60" s="1" t="str">
        <v/>
      </c>
      <c r="P60">
        <v>0</v>
      </c>
      <c r="Q60" cm="1">
        <f t="array" ca="1" aca="1" ref="Q60">IF(ISNUMBER(C60)*(P60=0),IFERROR(_xlfn.LET(_xlpm.range_ref,INDIRECT(Map_Sorted_RangeName_Prefix&amp;_TEXTTORANGENAME(D60)&amp;"#"),IF(_xlfn.XLOOKUP(E60,_xlpm.range_ref,_xlpm.range_ref,21,0,2)=21,21,0)),IF(LEN(D60)&gt;0,22,0)),0)</f>
        <v>0</v>
      </c>
      <c r="R60" cm="1">
        <f t="array" ca="1" aca="1" ref="R60">IF(ISNUMBER(C60)*(Q60=0),IFERROR(_xlfn.LET(_xlpm.range_ref,INDIRECT(Map_Sorted_RangeName_Prefix&amp;_TEXTTORANGENAME(E60)&amp;"#"),IF(_xlfn.XLOOKUP(F60,_xlpm.range_ref,_xlpm.range_ref,11,0,2)=11,11,0)),IF(LEN(F60)&gt;0,12,0)),0)</f>
        <v>0</v>
      </c>
      <c r="S60" t="e">
        <v>#NAME?</v>
      </c>
    </row>
    <row r="61" spans="1:20" ht="14">
      <c r="A61" s="164" t="s">
        <v>2717</v>
      </c>
      <c r="B61" s="164" t="s">
        <v>2718</v>
      </c>
      <c r="C61" s="162">
        <v>1052</v>
      </c>
      <c r="D61" s="161" t="s">
        <v>28</v>
      </c>
      <c r="E61" s="161" t="s">
        <v>148</v>
      </c>
      <c r="F61" s="161"/>
      <c r="G61" s="163">
        <v>526</v>
      </c>
      <c r="H61" s="163">
        <v>316</v>
      </c>
      <c r="I61" s="163">
        <v>53</v>
      </c>
      <c r="J61" s="163">
        <v>157</v>
      </c>
      <c r="K61" s="100" t="str">
        <v/>
      </c>
      <c r="L61" s="1" t="str">
        <v/>
      </c>
      <c r="P61">
        <v>0</v>
      </c>
      <c r="Q61" cm="1">
        <f t="array" ca="1" aca="1" ref="Q61">IF(ISNUMBER(C61)*(P61=0),IFERROR(_xlfn.LET(_xlpm.range_ref,INDIRECT(Map_Sorted_RangeName_Prefix&amp;_TEXTTORANGENAME(D61)&amp;"#"),IF(_xlfn.XLOOKUP(E61,_xlpm.range_ref,_xlpm.range_ref,21,0,2)=21,21,0)),IF(LEN(D61)&gt;0,22,0)),0)</f>
        <v>0</v>
      </c>
      <c r="R61" cm="1">
        <f t="array" ca="1" aca="1" ref="R61">IF(ISNUMBER(C61)*(Q61=0),IFERROR(_xlfn.LET(_xlpm.range_ref,INDIRECT(Map_Sorted_RangeName_Prefix&amp;_TEXTTORANGENAME(E61)&amp;"#"),IF(_xlfn.XLOOKUP(F61,_xlpm.range_ref,_xlpm.range_ref,11,0,2)=11,11,0)),IF(LEN(F61)&gt;0,12,0)),0)</f>
        <v>0</v>
      </c>
      <c r="S61" t="e">
        <v>#NAME?</v>
      </c>
    </row>
    <row r="62" spans="1:20" ht="14">
      <c r="A62" s="164" t="s">
        <v>2719</v>
      </c>
      <c r="B62" s="164" t="s">
        <v>2720</v>
      </c>
      <c r="C62" s="162">
        <v>1053</v>
      </c>
      <c r="D62" s="161" t="s">
        <v>28</v>
      </c>
      <c r="E62" s="161" t="s">
        <v>1150</v>
      </c>
      <c r="F62" s="161"/>
      <c r="G62" s="163">
        <v>527</v>
      </c>
      <c r="H62" s="163">
        <v>316</v>
      </c>
      <c r="I62" s="163">
        <v>53</v>
      </c>
      <c r="J62" s="163">
        <v>157</v>
      </c>
      <c r="K62" s="100" t="str">
        <v/>
      </c>
      <c r="L62" s="1" t="str">
        <v/>
      </c>
      <c r="P62">
        <v>0</v>
      </c>
      <c r="Q62" cm="1">
        <f t="array" ca="1" aca="1" ref="Q62">IF(ISNUMBER(C62)*(P62=0),IFERROR(_xlfn.LET(_xlpm.range_ref,INDIRECT(Map_Sorted_RangeName_Prefix&amp;_TEXTTORANGENAME(D62)&amp;"#"),IF(_xlfn.XLOOKUP(E62,_xlpm.range_ref,_xlpm.range_ref,21,0,2)=21,21,0)),IF(LEN(D62)&gt;0,22,0)),0)</f>
        <v>0</v>
      </c>
      <c r="R62" cm="1">
        <f t="array" ca="1" aca="1" ref="R62">IF(ISNUMBER(C62)*(Q62=0),IFERROR(_xlfn.LET(_xlpm.range_ref,INDIRECT(Map_Sorted_RangeName_Prefix&amp;_TEXTTORANGENAME(E62)&amp;"#"),IF(_xlfn.XLOOKUP(F62,_xlpm.range_ref,_xlpm.range_ref,11,0,2)=11,11,0)),IF(LEN(F62)&gt;0,12,0)),0)</f>
        <v>0</v>
      </c>
      <c r="S62" t="e">
        <v>#NAME?</v>
      </c>
    </row>
    <row r="63" spans="1:20" ht="14">
      <c r="A63" s="164" t="s">
        <v>2721</v>
      </c>
      <c r="B63" s="164" t="s">
        <v>2722</v>
      </c>
      <c r="C63" s="162">
        <v>1054</v>
      </c>
      <c r="D63" s="161" t="s">
        <v>28</v>
      </c>
      <c r="E63" s="161" t="s">
        <v>1151</v>
      </c>
      <c r="F63" s="161"/>
      <c r="G63" s="163">
        <v>527</v>
      </c>
      <c r="H63" s="163">
        <v>316</v>
      </c>
      <c r="I63" s="163">
        <v>53</v>
      </c>
      <c r="J63" s="163">
        <v>158</v>
      </c>
      <c r="K63" s="100" t="str">
        <v/>
      </c>
      <c r="L63" s="1" t="str">
        <v/>
      </c>
      <c r="P63">
        <v>0</v>
      </c>
      <c r="Q63" cm="1">
        <f t="array" ca="1" aca="1" ref="Q63">IF(ISNUMBER(C63)*(P63=0),IFERROR(_xlfn.LET(_xlpm.range_ref,INDIRECT(Map_Sorted_RangeName_Prefix&amp;_TEXTTORANGENAME(D63)&amp;"#"),IF(_xlfn.XLOOKUP(E63,_xlpm.range_ref,_xlpm.range_ref,21,0,2)=21,21,0)),IF(LEN(D63)&gt;0,22,0)),0)</f>
        <v>0</v>
      </c>
      <c r="R63" cm="1">
        <f t="array" ca="1" aca="1" ref="R63">IF(ISNUMBER(C63)*(Q63=0),IFERROR(_xlfn.LET(_xlpm.range_ref,INDIRECT(Map_Sorted_RangeName_Prefix&amp;_TEXTTORANGENAME(E63)&amp;"#"),IF(_xlfn.XLOOKUP(F63,_xlpm.range_ref,_xlpm.range_ref,11,0,2)=11,11,0)),IF(LEN(F63)&gt;0,12,0)),0)</f>
        <v>0</v>
      </c>
      <c r="S63" t="e">
        <v>#NAME?</v>
      </c>
    </row>
    <row r="64" spans="1:20" ht="14">
      <c r="A64" s="164" t="s">
        <v>2723</v>
      </c>
      <c r="B64" s="164" t="s">
        <v>2724</v>
      </c>
      <c r="C64" s="162">
        <v>1055</v>
      </c>
      <c r="D64" s="161" t="s">
        <v>28</v>
      </c>
      <c r="E64" s="161" t="s">
        <v>1152</v>
      </c>
      <c r="F64" s="161"/>
      <c r="G64" s="163">
        <v>528</v>
      </c>
      <c r="H64" s="163">
        <v>317</v>
      </c>
      <c r="I64" s="163">
        <v>53</v>
      </c>
      <c r="J64" s="163">
        <v>157</v>
      </c>
      <c r="K64" s="100" t="str">
        <v/>
      </c>
      <c r="L64" s="1" t="str">
        <v/>
      </c>
      <c r="P64">
        <v>0</v>
      </c>
      <c r="Q64" cm="1">
        <f t="array" ca="1" aca="1" ref="Q64">IF(ISNUMBER(C64)*(P64=0),IFERROR(_xlfn.LET(_xlpm.range_ref,INDIRECT(Map_Sorted_RangeName_Prefix&amp;_TEXTTORANGENAME(D64)&amp;"#"),IF(_xlfn.XLOOKUP(E64,_xlpm.range_ref,_xlpm.range_ref,21,0,2)=21,21,0)),IF(LEN(D64)&gt;0,22,0)),0)</f>
        <v>0</v>
      </c>
      <c r="R64" cm="1">
        <f t="array" ca="1" aca="1" ref="R64">IF(ISNUMBER(C64)*(Q64=0),IFERROR(_xlfn.LET(_xlpm.range_ref,INDIRECT(Map_Sorted_RangeName_Prefix&amp;_TEXTTORANGENAME(E64)&amp;"#"),IF(_xlfn.XLOOKUP(F64,_xlpm.range_ref,_xlpm.range_ref,11,0,2)=11,11,0)),IF(LEN(F64)&gt;0,12,0)),0)</f>
        <v>0</v>
      </c>
      <c r="S64" t="e">
        <v>#NAME?</v>
      </c>
    </row>
    <row r="65" spans="1:20" ht="14">
      <c r="A65" s="164" t="s">
        <v>2725</v>
      </c>
      <c r="B65" s="164" t="s">
        <v>2726</v>
      </c>
      <c r="C65" s="162">
        <v>1056</v>
      </c>
      <c r="D65" s="161" t="s">
        <v>28</v>
      </c>
      <c r="E65" s="161" t="s">
        <v>1153</v>
      </c>
      <c r="F65" s="161"/>
      <c r="G65" s="163">
        <v>528</v>
      </c>
      <c r="H65" s="163">
        <v>317</v>
      </c>
      <c r="I65" s="163">
        <v>53</v>
      </c>
      <c r="J65" s="163">
        <v>158</v>
      </c>
      <c r="K65" s="100" t="str">
        <v/>
      </c>
      <c r="L65" s="1" t="str">
        <v/>
      </c>
      <c r="P65">
        <v>0</v>
      </c>
      <c r="Q65" cm="1">
        <f t="array" ca="1" aca="1" ref="Q65">IF(ISNUMBER(C65)*(P65=0),IFERROR(_xlfn.LET(_xlpm.range_ref,INDIRECT(Map_Sorted_RangeName_Prefix&amp;_TEXTTORANGENAME(D65)&amp;"#"),IF(_xlfn.XLOOKUP(E65,_xlpm.range_ref,_xlpm.range_ref,21,0,2)=21,21,0)),IF(LEN(D65)&gt;0,22,0)),0)</f>
        <v>0</v>
      </c>
      <c r="R65" cm="1">
        <f t="array" ca="1" aca="1" ref="R65">IF(ISNUMBER(C65)*(Q65=0),IFERROR(_xlfn.LET(_xlpm.range_ref,INDIRECT(Map_Sorted_RangeName_Prefix&amp;_TEXTTORANGENAME(E65)&amp;"#"),IF(_xlfn.XLOOKUP(F65,_xlpm.range_ref,_xlpm.range_ref,11,0,2)=11,11,0)),IF(LEN(F65)&gt;0,12,0)),0)</f>
        <v>0</v>
      </c>
      <c r="S65" t="e">
        <v>#NAME?</v>
      </c>
    </row>
    <row r="66" spans="1:20" ht="14">
      <c r="A66" s="164" t="s">
        <v>2727</v>
      </c>
      <c r="B66" s="164" t="s">
        <v>2728</v>
      </c>
      <c r="C66" s="162">
        <v>1057</v>
      </c>
      <c r="D66" s="161" t="s">
        <v>28</v>
      </c>
      <c r="E66" s="161" t="s">
        <v>1154</v>
      </c>
      <c r="F66" s="161"/>
      <c r="G66" s="163">
        <v>529</v>
      </c>
      <c r="H66" s="163">
        <v>317</v>
      </c>
      <c r="I66" s="163">
        <v>53</v>
      </c>
      <c r="J66" s="163">
        <v>158</v>
      </c>
      <c r="K66" s="100" t="str">
        <v/>
      </c>
      <c r="L66" s="1" t="str">
        <v/>
      </c>
      <c r="P66">
        <v>0</v>
      </c>
      <c r="Q66" cm="1">
        <f t="array" ca="1" aca="1" ref="Q66">IF(ISNUMBER(C66)*(P66=0),IFERROR(_xlfn.LET(_xlpm.range_ref,INDIRECT(Map_Sorted_RangeName_Prefix&amp;_TEXTTORANGENAME(D66)&amp;"#"),IF(_xlfn.XLOOKUP(E66,_xlpm.range_ref,_xlpm.range_ref,21,0,2)=21,21,0)),IF(LEN(D66)&gt;0,22,0)),0)</f>
        <v>0</v>
      </c>
      <c r="R66" cm="1">
        <f t="array" ca="1" aca="1" ref="R66">IF(ISNUMBER(C66)*(Q66=0),IFERROR(_xlfn.LET(_xlpm.range_ref,INDIRECT(Map_Sorted_RangeName_Prefix&amp;_TEXTTORANGENAME(E66)&amp;"#"),IF(_xlfn.XLOOKUP(F66,_xlpm.range_ref,_xlpm.range_ref,11,0,2)=11,11,0)),IF(LEN(F66)&gt;0,12,0)),0)</f>
        <v>0</v>
      </c>
      <c r="S66" t="e">
        <v>#NAME?</v>
      </c>
    </row>
    <row r="67" spans="1:20" ht="14">
      <c r="A67" s="164" t="s">
        <v>2729</v>
      </c>
      <c r="B67" s="164" t="s">
        <v>2730</v>
      </c>
      <c r="C67" s="162">
        <v>1058</v>
      </c>
      <c r="D67" s="161" t="s">
        <v>28</v>
      </c>
      <c r="E67" s="161" t="s">
        <v>1155</v>
      </c>
      <c r="F67" s="161"/>
      <c r="G67" s="163">
        <v>529</v>
      </c>
      <c r="H67" s="163">
        <v>317</v>
      </c>
      <c r="I67" s="163">
        <v>53</v>
      </c>
      <c r="J67" s="163">
        <v>159</v>
      </c>
      <c r="K67" s="100" t="str">
        <v/>
      </c>
      <c r="L67" s="1" t="str">
        <v/>
      </c>
      <c r="P67">
        <v>0</v>
      </c>
      <c r="Q67" cm="1">
        <f t="array" ca="1" aca="1" ref="Q67">IF(ISNUMBER(C67)*(P67=0),IFERROR(_xlfn.LET(_xlpm.range_ref,INDIRECT(Map_Sorted_RangeName_Prefix&amp;_TEXTTORANGENAME(D67)&amp;"#"),IF(_xlfn.XLOOKUP(E67,_xlpm.range_ref,_xlpm.range_ref,21,0,2)=21,21,0)),IF(LEN(D67)&gt;0,22,0)),0)</f>
        <v>0</v>
      </c>
      <c r="R67" cm="1">
        <f t="array" ca="1" aca="1" ref="R67">IF(ISNUMBER(C67)*(Q67=0),IFERROR(_xlfn.LET(_xlpm.range_ref,INDIRECT(Map_Sorted_RangeName_Prefix&amp;_TEXTTORANGENAME(E67)&amp;"#"),IF(_xlfn.XLOOKUP(F67,_xlpm.range_ref,_xlpm.range_ref,11,0,2)=11,11,0)),IF(LEN(F67)&gt;0,12,0)),0)</f>
        <v>0</v>
      </c>
      <c r="S67" t="e">
        <v>#NAME?</v>
      </c>
    </row>
    <row r="68" spans="1:20" ht="14">
      <c r="A68" s="164" t="s">
        <v>2731</v>
      </c>
      <c r="B68" s="164" t="s">
        <v>2732</v>
      </c>
      <c r="C68" s="162">
        <v>1059</v>
      </c>
      <c r="D68" s="161" t="s">
        <v>28</v>
      </c>
      <c r="E68" s="161" t="s">
        <v>1156</v>
      </c>
      <c r="F68" s="161"/>
      <c r="G68" s="163">
        <v>530</v>
      </c>
      <c r="H68" s="163">
        <v>318</v>
      </c>
      <c r="I68" s="163">
        <v>53</v>
      </c>
      <c r="J68" s="163">
        <v>158</v>
      </c>
      <c r="K68" s="100" t="str">
        <v/>
      </c>
      <c r="L68" s="1" t="str">
        <v/>
      </c>
      <c r="P68">
        <v>0</v>
      </c>
      <c r="Q68" cm="1">
        <f t="array" ca="1" aca="1" ref="Q68">IF(ISNUMBER(C68)*(P68=0),IFERROR(_xlfn.LET(_xlpm.range_ref,INDIRECT(Map_Sorted_RangeName_Prefix&amp;_TEXTTORANGENAME(D68)&amp;"#"),IF(_xlfn.XLOOKUP(E68,_xlpm.range_ref,_xlpm.range_ref,21,0,2)=21,21,0)),IF(LEN(D68)&gt;0,22,0)),0)</f>
        <v>0</v>
      </c>
      <c r="R68" cm="1">
        <f t="array" ca="1" aca="1" ref="R68">IF(ISNUMBER(C68)*(Q68=0),IFERROR(_xlfn.LET(_xlpm.range_ref,INDIRECT(Map_Sorted_RangeName_Prefix&amp;_TEXTTORANGENAME(E68)&amp;"#"),IF(_xlfn.XLOOKUP(F68,_xlpm.range_ref,_xlpm.range_ref,11,0,2)=11,11,0)),IF(LEN(F68)&gt;0,12,0)),0)</f>
        <v>0</v>
      </c>
      <c r="S68" t="e">
        <v>#NAME?</v>
      </c>
    </row>
    <row r="69" spans="1:20" ht="14">
      <c r="A69" s="164" t="s">
        <v>2733</v>
      </c>
      <c r="B69" s="164" t="s">
        <v>2734</v>
      </c>
      <c r="C69" s="162">
        <v>1060</v>
      </c>
      <c r="D69" s="161" t="s">
        <v>28</v>
      </c>
      <c r="E69" s="161" t="s">
        <v>32</v>
      </c>
      <c r="F69" s="161" t="s">
        <v>1221</v>
      </c>
      <c r="G69" s="163">
        <v>530</v>
      </c>
      <c r="H69" s="163">
        <v>318</v>
      </c>
      <c r="I69" s="163">
        <v>53</v>
      </c>
      <c r="J69" s="163">
        <v>159</v>
      </c>
      <c r="K69" s="100" t="str">
        <v/>
      </c>
      <c r="L69" s="1" t="str">
        <v/>
      </c>
      <c r="P69">
        <v>0</v>
      </c>
      <c r="Q69" cm="1">
        <f t="array" ca="1" aca="1" ref="Q69">IF(ISNUMBER(C69)*(P69=0),IFERROR(_xlfn.LET(_xlpm.range_ref,INDIRECT(Map_Sorted_RangeName_Prefix&amp;_TEXTTORANGENAME(D69)&amp;"#"),IF(_xlfn.XLOOKUP(E69,_xlpm.range_ref,_xlpm.range_ref,21,0,2)=21,21,0)),IF(LEN(D69)&gt;0,22,0)),0)</f>
        <v>0</v>
      </c>
      <c r="R69" cm="1">
        <f t="array" ca="1" aca="1" ref="R69">IF(ISNUMBER(C69)*(Q69=0),IFERROR(_xlfn.LET(_xlpm.range_ref,INDIRECT(Map_Sorted_RangeName_Prefix&amp;_TEXTTORANGENAME(E69)&amp;"#"),IF(_xlfn.XLOOKUP(F69,_xlpm.range_ref,_xlpm.range_ref,11,0,2)=11,11,0)),IF(LEN(F69)&gt;0,12,0)),0)</f>
        <v>11</v>
      </c>
      <c r="S69" t="e">
        <v>#NAME?</v>
      </c>
    </row>
    <row r="70" spans="1:20" ht="14">
      <c r="A70" s="164" t="s">
        <v>2735</v>
      </c>
      <c r="B70" s="164" t="s">
        <v>2736</v>
      </c>
      <c r="C70" s="162">
        <v>1061</v>
      </c>
      <c r="D70" s="161" t="s">
        <v>28</v>
      </c>
      <c r="E70" s="161" t="s">
        <v>32</v>
      </c>
      <c r="F70" s="161" t="s">
        <v>1222</v>
      </c>
      <c r="G70" s="163">
        <v>531</v>
      </c>
      <c r="H70" s="163">
        <v>318</v>
      </c>
      <c r="I70" s="163">
        <v>53</v>
      </c>
      <c r="J70" s="163">
        <v>159</v>
      </c>
      <c r="K70" s="100" t="str">
        <v/>
      </c>
      <c r="L70" s="1" t="str">
        <v/>
      </c>
      <c r="P70">
        <v>0</v>
      </c>
      <c r="Q70" cm="1">
        <f t="array" ca="1" aca="1" ref="Q70">IF(ISNUMBER(C70)*(P70=0),IFERROR(_xlfn.LET(_xlpm.range_ref,INDIRECT(Map_Sorted_RangeName_Prefix&amp;_TEXTTORANGENAME(D70)&amp;"#"),IF(_xlfn.XLOOKUP(E70,_xlpm.range_ref,_xlpm.range_ref,21,0,2)=21,21,0)),IF(LEN(D70)&gt;0,22,0)),0)</f>
        <v>0</v>
      </c>
      <c r="R70" cm="1">
        <f t="array" ca="1" aca="1" ref="R70">IF(ISNUMBER(C70)*(Q70=0),IFERROR(_xlfn.LET(_xlpm.range_ref,INDIRECT(Map_Sorted_RangeName_Prefix&amp;_TEXTTORANGENAME(E70)&amp;"#"),IF(_xlfn.XLOOKUP(F70,_xlpm.range_ref,_xlpm.range_ref,11,0,2)=11,11,0)),IF(LEN(F70)&gt;0,12,0)),0)</f>
        <v>0</v>
      </c>
      <c r="S70" t="e">
        <v>#NAME?</v>
      </c>
    </row>
    <row r="71" spans="1:20" ht="14">
      <c r="A71" s="164" t="s">
        <v>2737</v>
      </c>
      <c r="B71" s="164" t="s">
        <v>2738</v>
      </c>
      <c r="C71" s="162">
        <v>1062</v>
      </c>
      <c r="D71" s="161" t="s">
        <v>28</v>
      </c>
      <c r="E71" s="161" t="s">
        <v>32</v>
      </c>
      <c r="F71" s="161" t="s">
        <v>344</v>
      </c>
      <c r="G71" s="163">
        <v>531</v>
      </c>
      <c r="H71" s="163">
        <v>319</v>
      </c>
      <c r="I71" s="163">
        <v>53</v>
      </c>
      <c r="J71" s="163">
        <v>159</v>
      </c>
      <c r="K71" s="100" t="str">
        <v/>
      </c>
      <c r="L71" s="1" t="str">
        <v/>
      </c>
      <c r="P71">
        <v>0</v>
      </c>
      <c r="Q71" cm="1">
        <f t="array" ca="1" aca="1" ref="Q71">IF(ISNUMBER(C71)*(P71=0),IFERROR(_xlfn.LET(_xlpm.range_ref,INDIRECT(Map_Sorted_RangeName_Prefix&amp;_TEXTTORANGENAME(D71)&amp;"#"),IF(_xlfn.XLOOKUP(E71,_xlpm.range_ref,_xlpm.range_ref,21,0,2)=21,21,0)),IF(LEN(D71)&gt;0,22,0)),0)</f>
        <v>0</v>
      </c>
      <c r="R71" cm="1">
        <f t="array" ca="1" aca="1" ref="R71">IF(ISNUMBER(C71)*(Q71=0),IFERROR(_xlfn.LET(_xlpm.range_ref,INDIRECT(Map_Sorted_RangeName_Prefix&amp;_TEXTTORANGENAME(E71)&amp;"#"),IF(_xlfn.XLOOKUP(F71,_xlpm.range_ref,_xlpm.range_ref,11,0,2)=11,11,0)),IF(LEN(F71)&gt;0,12,0)),0)</f>
        <v>0</v>
      </c>
      <c r="S71" t="e">
        <v>#NAME?</v>
      </c>
    </row>
    <row r="72" spans="1:20" ht="14">
      <c r="A72" s="164" t="s">
        <v>2739</v>
      </c>
      <c r="B72" s="164" t="s">
        <v>2740</v>
      </c>
      <c r="C72" s="162">
        <v>1063</v>
      </c>
      <c r="D72" s="161" t="s">
        <v>28</v>
      </c>
      <c r="E72" s="161" t="s">
        <v>32</v>
      </c>
      <c r="F72" s="161" t="s">
        <v>347</v>
      </c>
      <c r="G72" s="163">
        <v>532</v>
      </c>
      <c r="H72" s="163">
        <v>319</v>
      </c>
      <c r="I72" s="163">
        <v>53</v>
      </c>
      <c r="J72" s="163">
        <v>159</v>
      </c>
      <c r="K72" s="100" t="str">
        <v/>
      </c>
      <c r="L72" s="1" t="str">
        <v/>
      </c>
      <c r="P72">
        <v>0</v>
      </c>
      <c r="Q72" cm="1">
        <f t="array" ca="1" aca="1" ref="Q72">IF(ISNUMBER(C72)*(P72=0),IFERROR(_xlfn.LET(_xlpm.range_ref,INDIRECT(Map_Sorted_RangeName_Prefix&amp;_TEXTTORANGENAME(D72)&amp;"#"),IF(_xlfn.XLOOKUP(E72,_xlpm.range_ref,_xlpm.range_ref,21,0,2)=21,21,0)),IF(LEN(D72)&gt;0,22,0)),0)</f>
        <v>0</v>
      </c>
      <c r="R72" cm="1">
        <f t="array" ca="1" aca="1" ref="R72">IF(ISNUMBER(C72)*(Q72=0),IFERROR(_xlfn.LET(_xlpm.range_ref,INDIRECT(Map_Sorted_RangeName_Prefix&amp;_TEXTTORANGENAME(E72)&amp;"#"),IF(_xlfn.XLOOKUP(F72,_xlpm.range_ref,_xlpm.range_ref,11,0,2)=11,11,0)),IF(LEN(F72)&gt;0,12,0)),0)</f>
        <v>0</v>
      </c>
      <c r="S72" t="e">
        <v>#NAME?</v>
      </c>
    </row>
    <row r="73" spans="1:20" ht="14">
      <c r="A73" s="164" t="s">
        <v>2741</v>
      </c>
      <c r="B73" s="164" t="s">
        <v>2742</v>
      </c>
      <c r="C73" s="162">
        <v>1064</v>
      </c>
      <c r="D73" s="161" t="s">
        <v>28</v>
      </c>
      <c r="E73" s="161" t="s">
        <v>32</v>
      </c>
      <c r="F73" s="161" t="s">
        <v>352</v>
      </c>
      <c r="G73" s="163">
        <v>532</v>
      </c>
      <c r="H73" s="163">
        <v>319</v>
      </c>
      <c r="I73" s="163">
        <v>53</v>
      </c>
      <c r="J73" s="163">
        <v>160</v>
      </c>
      <c r="K73" s="100" t="str">
        <v/>
      </c>
      <c r="L73" s="1" t="str">
        <v/>
      </c>
      <c r="P73">
        <v>0</v>
      </c>
      <c r="Q73" cm="1">
        <f t="array" ca="1" aca="1" ref="Q73">IF(ISNUMBER(C73)*(P73=0),IFERROR(_xlfn.LET(_xlpm.range_ref,INDIRECT(Map_Sorted_RangeName_Prefix&amp;_TEXTTORANGENAME(D73)&amp;"#"),IF(_xlfn.XLOOKUP(E73,_xlpm.range_ref,_xlpm.range_ref,21,0,2)=21,21,0)),IF(LEN(D73)&gt;0,22,0)),0)</f>
        <v>0</v>
      </c>
      <c r="R73" cm="1">
        <f t="array" ca="1" aca="1" ref="R73">IF(ISNUMBER(C73)*(Q73=0),IFERROR(_xlfn.LET(_xlpm.range_ref,INDIRECT(Map_Sorted_RangeName_Prefix&amp;_TEXTTORANGENAME(E73)&amp;"#"),IF(_xlfn.XLOOKUP(F73,_xlpm.range_ref,_xlpm.range_ref,11,0,2)=11,11,0)),IF(LEN(F73)&gt;0,12,0)),0)</f>
        <v>0</v>
      </c>
      <c r="S73" t="e">
        <v>#NAME?</v>
      </c>
    </row>
    <row r="74" spans="1:20" ht="14">
      <c r="A74" s="164" t="s">
        <v>2743</v>
      </c>
      <c r="B74" s="164" t="s">
        <v>2744</v>
      </c>
      <c r="C74" s="162">
        <v>1065</v>
      </c>
      <c r="D74" s="161" t="s">
        <v>28</v>
      </c>
      <c r="E74" s="161" t="s">
        <v>1415</v>
      </c>
      <c r="F74" s="161"/>
      <c r="G74" s="163">
        <v>533</v>
      </c>
      <c r="H74" s="163">
        <v>320</v>
      </c>
      <c r="I74" s="163">
        <v>53</v>
      </c>
      <c r="J74" s="163">
        <v>159</v>
      </c>
      <c r="K74" s="100" t="str">
        <v/>
      </c>
      <c r="L74" s="1" t="str">
        <v/>
      </c>
      <c r="P74">
        <v>0</v>
      </c>
      <c r="Q74" cm="1">
        <f t="array" ca="1" aca="1" ref="Q74">IF(ISNUMBER(C74)*(P74=0),IFERROR(_xlfn.LET(_xlpm.range_ref,INDIRECT(Map_Sorted_RangeName_Prefix&amp;_TEXTTORANGENAME(D74)&amp;"#"),IF(_xlfn.XLOOKUP(E74,_xlpm.range_ref,_xlpm.range_ref,21,0,2)=21,21,0)),IF(LEN(D74)&gt;0,22,0)),0)</f>
        <v>21</v>
      </c>
      <c r="R74" cm="1">
        <f t="array" ca="1" aca="1" ref="R74">IF(ISNUMBER(C74)*(Q74=0),IFERROR(_xlfn.LET(_xlpm.range_ref,INDIRECT(Map_Sorted_RangeName_Prefix&amp;_TEXTTORANGENAME(E74)&amp;"#"),IF(_xlfn.XLOOKUP(F74,_xlpm.range_ref,_xlpm.range_ref,11,0,2)=11,11,0)),IF(LEN(F74)&gt;0,12,0)),0)</f>
        <v>0</v>
      </c>
      <c r="S74" t="e">
        <v>#NAME?</v>
      </c>
    </row>
    <row r="75" spans="1:20" ht="14">
      <c r="A75" s="164" t="s">
        <v>2745</v>
      </c>
      <c r="B75" s="164" t="s">
        <v>2746</v>
      </c>
      <c r="C75" s="162">
        <v>1066</v>
      </c>
      <c r="D75" s="161" t="s">
        <v>28</v>
      </c>
      <c r="E75" s="161" t="s">
        <v>1163</v>
      </c>
      <c r="F75" s="161"/>
      <c r="G75" s="163">
        <v>533</v>
      </c>
      <c r="H75" s="163">
        <v>320</v>
      </c>
      <c r="I75" s="163">
        <v>53</v>
      </c>
      <c r="J75" s="163">
        <v>160</v>
      </c>
      <c r="K75" s="100" t="str">
        <v/>
      </c>
      <c r="L75" s="1" t="str">
        <v/>
      </c>
      <c r="P75">
        <v>0</v>
      </c>
      <c r="Q75" cm="1">
        <f t="array" ca="1" aca="1" ref="Q75">IF(ISNUMBER(C75)*(P75=0),IFERROR(_xlfn.LET(_xlpm.range_ref,INDIRECT(Map_Sorted_RangeName_Prefix&amp;_TEXTTORANGENAME(D75)&amp;"#"),IF(_xlfn.XLOOKUP(E75,_xlpm.range_ref,_xlpm.range_ref,21,0,2)=21,21,0)),IF(LEN(D75)&gt;0,22,0)),0)</f>
        <v>0</v>
      </c>
      <c r="R75" cm="1">
        <f t="array" ca="1" aca="1" ref="R75">IF(ISNUMBER(C75)*(Q75=0),IFERROR(_xlfn.LET(_xlpm.range_ref,INDIRECT(Map_Sorted_RangeName_Prefix&amp;_TEXTTORANGENAME(E75)&amp;"#"),IF(_xlfn.XLOOKUP(F75,_xlpm.range_ref,_xlpm.range_ref,11,0,2)=11,11,0)),IF(LEN(F75)&gt;0,12,0)),0)</f>
        <v>0</v>
      </c>
      <c r="S75" t="e">
        <v>#NAME?</v>
      </c>
    </row>
    <row r="76" spans="1:20" ht="14">
      <c r="A76" s="164" t="s">
        <v>2747</v>
      </c>
      <c r="B76" s="164" t="s">
        <v>2748</v>
      </c>
      <c r="C76" s="162">
        <v>1067</v>
      </c>
      <c r="D76" s="161" t="s">
        <v>28</v>
      </c>
      <c r="E76" s="161" t="s">
        <v>1164</v>
      </c>
      <c r="F76" s="161"/>
      <c r="G76" s="163">
        <v>534</v>
      </c>
      <c r="H76" s="163">
        <v>320</v>
      </c>
      <c r="I76" s="163">
        <v>53</v>
      </c>
      <c r="J76" s="163">
        <v>160</v>
      </c>
      <c r="K76" s="100" t="str">
        <v/>
      </c>
      <c r="L76" s="1" t="str">
        <v/>
      </c>
      <c r="P76">
        <v>0</v>
      </c>
      <c r="Q76" cm="1">
        <f t="array" ca="1" aca="1" ref="Q76">IF(ISNUMBER(C76)*(P76=0),IFERROR(_xlfn.LET(_xlpm.range_ref,INDIRECT(Map_Sorted_RangeName_Prefix&amp;_TEXTTORANGENAME(D76)&amp;"#"),IF(_xlfn.XLOOKUP(E76,_xlpm.range_ref,_xlpm.range_ref,21,0,2)=21,21,0)),IF(LEN(D76)&gt;0,22,0)),0)</f>
        <v>0</v>
      </c>
      <c r="R76" cm="1">
        <f t="array" ca="1" aca="1" ref="R76">IF(ISNUMBER(C76)*(Q76=0),IFERROR(_xlfn.LET(_xlpm.range_ref,INDIRECT(Map_Sorted_RangeName_Prefix&amp;_TEXTTORANGENAME(E76)&amp;"#"),IF(_xlfn.XLOOKUP(F76,_xlpm.range_ref,_xlpm.range_ref,11,0,2)=11,11,0)),IF(LEN(F76)&gt;0,12,0)),0)</f>
        <v>0</v>
      </c>
      <c r="S76" t="e">
        <v>#NAME?</v>
      </c>
    </row>
    <row r="77" spans="1:20" ht="14">
      <c r="A77" s="164" t="s">
        <v>2749</v>
      </c>
      <c r="B77" s="164" t="s">
        <v>2750</v>
      </c>
      <c r="C77" s="162">
        <v>1068</v>
      </c>
      <c r="D77" s="161" t="s">
        <v>28</v>
      </c>
      <c r="E77" s="161" t="s">
        <v>1165</v>
      </c>
      <c r="F77" s="161"/>
      <c r="G77" s="163">
        <v>534</v>
      </c>
      <c r="H77" s="163">
        <v>320</v>
      </c>
      <c r="I77" s="163">
        <v>53</v>
      </c>
      <c r="J77" s="163">
        <v>161</v>
      </c>
      <c r="K77" s="100" t="str">
        <v/>
      </c>
      <c r="L77" s="1" t="str">
        <v/>
      </c>
      <c r="P77">
        <v>0</v>
      </c>
      <c r="Q77" cm="1">
        <f t="array" ca="1" aca="1" ref="Q77">IF(ISNUMBER(C77)*(P77=0),IFERROR(_xlfn.LET(_xlpm.range_ref,INDIRECT(Map_Sorted_RangeName_Prefix&amp;_TEXTTORANGENAME(D77)&amp;"#"),IF(_xlfn.XLOOKUP(E77,_xlpm.range_ref,_xlpm.range_ref,21,0,2)=21,21,0)),IF(LEN(D77)&gt;0,22,0)),0)</f>
        <v>0</v>
      </c>
      <c r="R77" cm="1">
        <f t="array" ca="1" aca="1" ref="R77">IF(ISNUMBER(C77)*(Q77=0),IFERROR(_xlfn.LET(_xlpm.range_ref,INDIRECT(Map_Sorted_RangeName_Prefix&amp;_TEXTTORANGENAME(E77)&amp;"#"),IF(_xlfn.XLOOKUP(F77,_xlpm.range_ref,_xlpm.range_ref,11,0,2)=11,11,0)),IF(LEN(F77)&gt;0,12,0)),0)</f>
        <v>0</v>
      </c>
      <c r="S77" t="e">
        <v>#NAME?</v>
      </c>
    </row>
    <row r="78" spans="1:20" ht="14">
      <c r="A78" s="164" t="s">
        <v>2751</v>
      </c>
      <c r="B78" s="164" t="s">
        <v>2752</v>
      </c>
      <c r="C78" s="162">
        <v>1069</v>
      </c>
      <c r="D78" s="161" t="s">
        <v>28</v>
      </c>
      <c r="E78" s="161" t="s">
        <v>1166</v>
      </c>
      <c r="F78" s="161"/>
      <c r="G78" s="163">
        <v>535</v>
      </c>
      <c r="H78" s="163">
        <v>321</v>
      </c>
      <c r="I78" s="163">
        <v>53</v>
      </c>
      <c r="J78" s="163">
        <v>160</v>
      </c>
      <c r="K78" s="100" t="str">
        <v/>
      </c>
      <c r="L78" s="1" t="str">
        <v/>
      </c>
      <c r="P78">
        <v>0</v>
      </c>
      <c r="Q78" cm="1">
        <f t="array" ca="1" aca="1" ref="Q78">IF(ISNUMBER(C78)*(P78=0),IFERROR(_xlfn.LET(_xlpm.range_ref,INDIRECT(Map_Sorted_RangeName_Prefix&amp;_TEXTTORANGENAME(D78)&amp;"#"),IF(_xlfn.XLOOKUP(E78,_xlpm.range_ref,_xlpm.range_ref,21,0,2)=21,21,0)),IF(LEN(D78)&gt;0,22,0)),0)</f>
        <v>0</v>
      </c>
      <c r="R78" cm="1">
        <f t="array" ca="1" aca="1" ref="R78">IF(ISNUMBER(C78)*(Q78=0),IFERROR(_xlfn.LET(_xlpm.range_ref,INDIRECT(Map_Sorted_RangeName_Prefix&amp;_TEXTTORANGENAME(E78)&amp;"#"),IF(_xlfn.XLOOKUP(F78,_xlpm.range_ref,_xlpm.range_ref,11,0,2)=11,11,0)),IF(LEN(F78)&gt;0,12,0)),0)</f>
        <v>0</v>
      </c>
      <c r="S78" t="e">
        <v>#NAME?</v>
      </c>
    </row>
    <row r="79" spans="1:20" ht="14">
      <c r="A79" s="164" t="s">
        <v>2753</v>
      </c>
      <c r="B79" s="164" t="s">
        <v>2754</v>
      </c>
      <c r="C79" s="162">
        <v>1070</v>
      </c>
      <c r="D79" s="161" t="s">
        <v>28</v>
      </c>
      <c r="E79" s="161" t="s">
        <v>1167</v>
      </c>
      <c r="F79" s="161"/>
      <c r="G79" s="163">
        <v>535</v>
      </c>
      <c r="H79" s="163">
        <v>321</v>
      </c>
      <c r="I79" s="163">
        <v>54</v>
      </c>
      <c r="J79" s="163">
        <v>160</v>
      </c>
      <c r="K79" s="100" t="str">
        <v/>
      </c>
      <c r="L79" s="1" t="str">
        <v/>
      </c>
      <c r="P79">
        <v>0</v>
      </c>
      <c r="Q79" cm="1">
        <f t="array" ca="1" aca="1" ref="Q79">IF(ISNUMBER(C79)*(P79=0),IFERROR(_xlfn.LET(_xlpm.range_ref,INDIRECT(Map_Sorted_RangeName_Prefix&amp;_TEXTTORANGENAME(D79)&amp;"#"),IF(_xlfn.XLOOKUP(E79,_xlpm.range_ref,_xlpm.range_ref,21,0,2)=21,21,0)),IF(LEN(D79)&gt;0,22,0)),0)</f>
        <v>0</v>
      </c>
      <c r="R79" cm="1">
        <f t="array" ca="1" aca="1" ref="R79">IF(ISNUMBER(C79)*(Q79=0),IFERROR(_xlfn.LET(_xlpm.range_ref,INDIRECT(Map_Sorted_RangeName_Prefix&amp;_TEXTTORANGENAME(E79)&amp;"#"),IF(_xlfn.XLOOKUP(F79,_xlpm.range_ref,_xlpm.range_ref,11,0,2)=11,11,0)),IF(LEN(F79)&gt;0,12,0)),0)</f>
        <v>0</v>
      </c>
      <c r="S79" t="e">
        <v>#NAME?</v>
      </c>
    </row>
    <row r="80" spans="1:20" ht="14">
      <c r="A80" s="164" t="s">
        <v>2755</v>
      </c>
      <c r="B80" s="164" t="s">
        <v>2756</v>
      </c>
      <c r="C80" s="162">
        <v>1071</v>
      </c>
      <c r="D80" s="161" t="s">
        <v>28</v>
      </c>
      <c r="E80" s="161" t="s">
        <v>1168</v>
      </c>
      <c r="F80" s="161"/>
      <c r="G80" s="163">
        <v>536</v>
      </c>
      <c r="H80" s="163">
        <v>321</v>
      </c>
      <c r="I80" s="163">
        <v>54</v>
      </c>
      <c r="J80" s="163">
        <v>160</v>
      </c>
      <c r="K80" s="100" t="str">
        <v/>
      </c>
      <c r="L80" s="1" t="str">
        <v/>
      </c>
      <c r="P80">
        <v>0</v>
      </c>
      <c r="Q80" cm="1">
        <f t="array" ca="1" aca="1" ref="Q80">IF(ISNUMBER(C80)*(P80=0),IFERROR(_xlfn.LET(_xlpm.range_ref,INDIRECT(Map_Sorted_RangeName_Prefix&amp;_TEXTTORANGENAME(D80)&amp;"#"),IF(_xlfn.XLOOKUP(E80,_xlpm.range_ref,_xlpm.range_ref,21,0,2)=21,21,0)),IF(LEN(D80)&gt;0,22,0)),0)</f>
        <v>0</v>
      </c>
      <c r="R80" cm="1">
        <f t="array" ca="1" aca="1" ref="R80">IF(ISNUMBER(C80)*(Q80=0),IFERROR(_xlfn.LET(_xlpm.range_ref,INDIRECT(Map_Sorted_RangeName_Prefix&amp;_TEXTTORANGENAME(E80)&amp;"#"),IF(_xlfn.XLOOKUP(F80,_xlpm.range_ref,_xlpm.range_ref,11,0,2)=11,11,0)),IF(LEN(F80)&gt;0,12,0)),0)</f>
        <v>0</v>
      </c>
      <c r="S80" t="e">
        <v>#NAME?</v>
      </c>
    </row>
    <row r="81" spans="1:20" ht="14">
      <c r="A81" s="164" t="s">
        <v>2757</v>
      </c>
      <c r="B81" s="164" t="s">
        <v>2758</v>
      </c>
      <c r="C81" s="162">
        <v>1072</v>
      </c>
      <c r="D81" s="161" t="s">
        <v>28</v>
      </c>
      <c r="E81" s="161" t="s">
        <v>1169</v>
      </c>
      <c r="F81" s="161"/>
      <c r="G81" s="163">
        <v>536</v>
      </c>
      <c r="H81" s="163">
        <v>322</v>
      </c>
      <c r="I81" s="163">
        <v>54</v>
      </c>
      <c r="J81" s="163">
        <v>160</v>
      </c>
      <c r="K81" s="100" t="str">
        <v/>
      </c>
      <c r="L81" s="1" t="str">
        <v/>
      </c>
      <c r="P81">
        <v>0</v>
      </c>
      <c r="Q81" cm="1">
        <f t="array" ca="1" aca="1" ref="Q81">IF(ISNUMBER(C81)*(P81=0),IFERROR(_xlfn.LET(_xlpm.range_ref,INDIRECT(Map_Sorted_RangeName_Prefix&amp;_TEXTTORANGENAME(D81)&amp;"#"),IF(_xlfn.XLOOKUP(E81,_xlpm.range_ref,_xlpm.range_ref,21,0,2)=21,21,0)),IF(LEN(D81)&gt;0,22,0)),0)</f>
        <v>0</v>
      </c>
      <c r="R81" cm="1">
        <f t="array" ca="1" aca="1" ref="R81">IF(ISNUMBER(C81)*(Q81=0),IFERROR(_xlfn.LET(_xlpm.range_ref,INDIRECT(Map_Sorted_RangeName_Prefix&amp;_TEXTTORANGENAME(E81)&amp;"#"),IF(_xlfn.XLOOKUP(F81,_xlpm.range_ref,_xlpm.range_ref,11,0,2)=11,11,0)),IF(LEN(F81)&gt;0,12,0)),0)</f>
        <v>0</v>
      </c>
      <c r="S81" t="e">
        <v>#NAME?</v>
      </c>
    </row>
    <row r="82" spans="1:20" ht="14">
      <c r="A82" s="164" t="s">
        <v>2759</v>
      </c>
      <c r="B82" s="164" t="s">
        <v>2760</v>
      </c>
      <c r="C82" s="162">
        <v>1073</v>
      </c>
      <c r="D82" s="161" t="s">
        <v>28</v>
      </c>
      <c r="E82" s="161" t="s">
        <v>1170</v>
      </c>
      <c r="F82" s="161"/>
      <c r="G82" s="163">
        <v>537</v>
      </c>
      <c r="H82" s="163">
        <v>322</v>
      </c>
      <c r="I82" s="163">
        <v>54</v>
      </c>
      <c r="J82" s="163">
        <v>160</v>
      </c>
      <c r="K82" s="100" t="str">
        <v/>
      </c>
      <c r="L82" s="1" t="str">
        <v/>
      </c>
      <c r="P82">
        <v>0</v>
      </c>
      <c r="Q82" cm="1">
        <f t="array" ca="1" aca="1" ref="Q82">IF(ISNUMBER(C82)*(P82=0),IFERROR(_xlfn.LET(_xlpm.range_ref,INDIRECT(Map_Sorted_RangeName_Prefix&amp;_TEXTTORANGENAME(D82)&amp;"#"),IF(_xlfn.XLOOKUP(E82,_xlpm.range_ref,_xlpm.range_ref,21,0,2)=21,21,0)),IF(LEN(D82)&gt;0,22,0)),0)</f>
        <v>0</v>
      </c>
      <c r="R82" cm="1">
        <f t="array" ca="1" aca="1" ref="R82">IF(ISNUMBER(C82)*(Q82=0),IFERROR(_xlfn.LET(_xlpm.range_ref,INDIRECT(Map_Sorted_RangeName_Prefix&amp;_TEXTTORANGENAME(E82)&amp;"#"),IF(_xlfn.XLOOKUP(F82,_xlpm.range_ref,_xlpm.range_ref,11,0,2)=11,11,0)),IF(LEN(F82)&gt;0,12,0)),0)</f>
        <v>0</v>
      </c>
      <c r="S82" t="e">
        <v>#NAME?</v>
      </c>
    </row>
    <row r="83" spans="1:20" ht="14">
      <c r="A83" s="164" t="s">
        <v>2761</v>
      </c>
      <c r="B83" s="164" t="s">
        <v>2762</v>
      </c>
      <c r="C83" s="162">
        <v>1074</v>
      </c>
      <c r="D83" s="161" t="s">
        <v>28</v>
      </c>
      <c r="E83" s="161" t="s">
        <v>42</v>
      </c>
      <c r="F83" s="161"/>
      <c r="G83" s="163">
        <v>537</v>
      </c>
      <c r="H83" s="163">
        <v>322</v>
      </c>
      <c r="I83" s="163">
        <v>54</v>
      </c>
      <c r="J83" s="163">
        <v>161</v>
      </c>
      <c r="K83" s="100" t="str">
        <v/>
      </c>
      <c r="L83" s="1" t="str">
        <v/>
      </c>
      <c r="P83">
        <v>0</v>
      </c>
      <c r="Q83" cm="1">
        <f t="array" ca="1" aca="1" ref="Q83">IF(ISNUMBER(C83)*(P83=0),IFERROR(_xlfn.LET(_xlpm.range_ref,INDIRECT(Map_Sorted_RangeName_Prefix&amp;_TEXTTORANGENAME(D83)&amp;"#"),IF(_xlfn.XLOOKUP(E83,_xlpm.range_ref,_xlpm.range_ref,21,0,2)=21,21,0)),IF(LEN(D83)&gt;0,22,0)),0)</f>
        <v>0</v>
      </c>
      <c r="R83" cm="1">
        <f t="array" ca="1" aca="1" ref="R83">IF(ISNUMBER(C83)*(Q83=0),IFERROR(_xlfn.LET(_xlpm.range_ref,INDIRECT(Map_Sorted_RangeName_Prefix&amp;_TEXTTORANGENAME(E83)&amp;"#"),IF(_xlfn.XLOOKUP(F83,_xlpm.range_ref,_xlpm.range_ref,11,0,2)=11,11,0)),IF(LEN(F83)&gt;0,12,0)),0)</f>
        <v>11</v>
      </c>
      <c r="S83" t="e">
        <v>#NAME?</v>
      </c>
    </row>
    <row r="84" spans="1:20" ht="14">
      <c r="A84" s="164" t="s">
        <v>2763</v>
      </c>
      <c r="B84" s="164" t="s">
        <v>2764</v>
      </c>
      <c r="C84" s="162">
        <v>1075</v>
      </c>
      <c r="D84" s="161" t="s">
        <v>28</v>
      </c>
      <c r="E84" s="161" t="s">
        <v>1171</v>
      </c>
      <c r="F84" s="161"/>
      <c r="G84" s="163">
        <v>538</v>
      </c>
      <c r="H84" s="163">
        <v>323</v>
      </c>
      <c r="I84" s="163">
        <v>54</v>
      </c>
      <c r="J84" s="163">
        <v>160</v>
      </c>
      <c r="K84" s="100" t="str">
        <v/>
      </c>
      <c r="L84" s="1" t="str">
        <v/>
      </c>
      <c r="P84">
        <v>0</v>
      </c>
      <c r="Q84" cm="1">
        <f t="array" ca="1" aca="1" ref="Q84">IF(ISNUMBER(C84)*(P84=0),IFERROR(_xlfn.LET(_xlpm.range_ref,INDIRECT(Map_Sorted_RangeName_Prefix&amp;_TEXTTORANGENAME(D84)&amp;"#"),IF(_xlfn.XLOOKUP(E84,_xlpm.range_ref,_xlpm.range_ref,21,0,2)=21,21,0)),IF(LEN(D84)&gt;0,22,0)),0)</f>
        <v>0</v>
      </c>
      <c r="R84" cm="1">
        <f t="array" ca="1" aca="1" ref="R84">IF(ISNUMBER(C84)*(Q84=0),IFERROR(_xlfn.LET(_xlpm.range_ref,INDIRECT(Map_Sorted_RangeName_Prefix&amp;_TEXTTORANGENAME(E84)&amp;"#"),IF(_xlfn.XLOOKUP(F84,_xlpm.range_ref,_xlpm.range_ref,11,0,2)=11,11,0)),IF(LEN(F84)&gt;0,12,0)),0)</f>
        <v>0</v>
      </c>
      <c r="S84" t="e">
        <v>#NAME?</v>
      </c>
    </row>
    <row r="85" spans="1:20" ht="14">
      <c r="A85" s="164" t="s">
        <v>2765</v>
      </c>
      <c r="B85" s="164" t="s">
        <v>2766</v>
      </c>
      <c r="C85" s="162">
        <v>1076</v>
      </c>
      <c r="D85" s="161" t="s">
        <v>28</v>
      </c>
      <c r="E85" s="161" t="s">
        <v>1172</v>
      </c>
      <c r="F85" s="161"/>
      <c r="G85" s="163">
        <v>538</v>
      </c>
      <c r="H85" s="163">
        <v>323</v>
      </c>
      <c r="I85" s="163">
        <v>54</v>
      </c>
      <c r="J85" s="163">
        <v>161</v>
      </c>
      <c r="K85" s="100" t="str">
        <v/>
      </c>
      <c r="L85" s="1" t="str">
        <v/>
      </c>
      <c r="P85">
        <v>0</v>
      </c>
      <c r="Q85" cm="1">
        <f t="array" ca="1" aca="1" ref="Q85">IF(ISNUMBER(C85)*(P85=0),IFERROR(_xlfn.LET(_xlpm.range_ref,INDIRECT(Map_Sorted_RangeName_Prefix&amp;_TEXTTORANGENAME(D85)&amp;"#"),IF(_xlfn.XLOOKUP(E85,_xlpm.range_ref,_xlpm.range_ref,21,0,2)=21,21,0)),IF(LEN(D85)&gt;0,22,0)),0)</f>
        <v>0</v>
      </c>
      <c r="R85" cm="1">
        <f t="array" ca="1" aca="1" ref="R85">IF(ISNUMBER(C85)*(Q85=0),IFERROR(_xlfn.LET(_xlpm.range_ref,INDIRECT(Map_Sorted_RangeName_Prefix&amp;_TEXTTORANGENAME(E85)&amp;"#"),IF(_xlfn.XLOOKUP(F85,_xlpm.range_ref,_xlpm.range_ref,11,0,2)=11,11,0)),IF(LEN(F85)&gt;0,12,0)),0)</f>
        <v>0</v>
      </c>
      <c r="S85" t="e">
        <v>#NAME?</v>
      </c>
    </row>
    <row r="86" spans="1:20" ht="14">
      <c r="A86" s="164" t="s">
        <v>2767</v>
      </c>
      <c r="B86" s="164" t="s">
        <v>2768</v>
      </c>
      <c r="C86" s="162">
        <v>1077</v>
      </c>
      <c r="D86" s="161" t="s">
        <v>28</v>
      </c>
      <c r="E86" s="161" t="s">
        <v>1173</v>
      </c>
      <c r="F86" s="161"/>
      <c r="G86" s="163">
        <v>539</v>
      </c>
      <c r="H86" s="163">
        <v>323</v>
      </c>
      <c r="I86" s="163">
        <v>54</v>
      </c>
      <c r="J86" s="163">
        <v>161</v>
      </c>
      <c r="K86" s="100" t="str">
        <v/>
      </c>
      <c r="L86" s="1" t="str">
        <v/>
      </c>
      <c r="P86">
        <v>0</v>
      </c>
      <c r="Q86" cm="1">
        <f t="array" ca="1" aca="1" ref="Q86">IF(ISNUMBER(C86)*(P86=0),IFERROR(_xlfn.LET(_xlpm.range_ref,INDIRECT(Map_Sorted_RangeName_Prefix&amp;_TEXTTORANGENAME(D86)&amp;"#"),IF(_xlfn.XLOOKUP(E86,_xlpm.range_ref,_xlpm.range_ref,21,0,2)=21,21,0)),IF(LEN(D86)&gt;0,22,0)),0)</f>
        <v>0</v>
      </c>
      <c r="R86" cm="1">
        <f t="array" ca="1" aca="1" ref="R86">IF(ISNUMBER(C86)*(Q86=0),IFERROR(_xlfn.LET(_xlpm.range_ref,INDIRECT(Map_Sorted_RangeName_Prefix&amp;_TEXTTORANGENAME(E86)&amp;"#"),IF(_xlfn.XLOOKUP(F86,_xlpm.range_ref,_xlpm.range_ref,11,0,2)=11,11,0)),IF(LEN(F86)&gt;0,12,0)),0)</f>
        <v>0</v>
      </c>
      <c r="S86" t="e">
        <v>#NAME?</v>
      </c>
    </row>
    <row r="87" spans="1:20" ht="14">
      <c r="A87" s="164" t="s">
        <v>2769</v>
      </c>
      <c r="B87" s="164" t="s">
        <v>2770</v>
      </c>
      <c r="C87" s="162">
        <v>1078</v>
      </c>
      <c r="D87" s="161" t="s">
        <v>28</v>
      </c>
      <c r="E87" s="161" t="s">
        <v>192</v>
      </c>
      <c r="F87" s="161"/>
      <c r="G87" s="163">
        <v>539</v>
      </c>
      <c r="H87" s="163">
        <v>323</v>
      </c>
      <c r="I87" s="163">
        <v>54</v>
      </c>
      <c r="J87" s="163">
        <v>162</v>
      </c>
      <c r="K87" s="100" t="str">
        <v/>
      </c>
      <c r="L87" s="1" t="str">
        <v/>
      </c>
      <c r="P87">
        <v>0</v>
      </c>
      <c r="Q87" cm="1">
        <f t="array" ca="1" aca="1" ref="Q87">IF(ISNUMBER(C87)*(P87=0),IFERROR(_xlfn.LET(_xlpm.range_ref,INDIRECT(Map_Sorted_RangeName_Prefix&amp;_TEXTTORANGENAME(D87)&amp;"#"),IF(_xlfn.XLOOKUP(E87,_xlpm.range_ref,_xlpm.range_ref,21,0,2)=21,21,0)),IF(LEN(D87)&gt;0,22,0)),0)</f>
        <v>0</v>
      </c>
      <c r="R87" cm="1">
        <f t="array" ca="1" aca="1" ref="R87">IF(ISNUMBER(C87)*(Q87=0),IFERROR(_xlfn.LET(_xlpm.range_ref,INDIRECT(Map_Sorted_RangeName_Prefix&amp;_TEXTTORANGENAME(E87)&amp;"#"),IF(_xlfn.XLOOKUP(F87,_xlpm.range_ref,_xlpm.range_ref,11,0,2)=11,11,0)),IF(LEN(F87)&gt;0,12,0)),0)</f>
        <v>0</v>
      </c>
      <c r="S87" t="e">
        <v>#NAME?</v>
      </c>
    </row>
    <row r="88" spans="1:20" ht="14">
      <c r="A88" s="164" t="s">
        <v>2771</v>
      </c>
      <c r="B88" s="164" t="s">
        <v>2772</v>
      </c>
      <c r="C88" s="162">
        <v>1079</v>
      </c>
      <c r="D88" s="161" t="s">
        <v>28</v>
      </c>
      <c r="E88" s="161" t="s">
        <v>166</v>
      </c>
      <c r="F88" s="161"/>
      <c r="G88" s="163">
        <v>540</v>
      </c>
      <c r="H88" s="163">
        <v>324</v>
      </c>
      <c r="I88" s="163">
        <v>54</v>
      </c>
      <c r="J88" s="163">
        <v>161</v>
      </c>
      <c r="K88" s="100" t="str">
        <v/>
      </c>
      <c r="L88" s="1" t="str">
        <v/>
      </c>
      <c r="P88">
        <v>0</v>
      </c>
      <c r="Q88" cm="1">
        <f t="array" ca="1" aca="1" ref="Q88">IF(ISNUMBER(C88)*(P88=0),IFERROR(_xlfn.LET(_xlpm.range_ref,INDIRECT(Map_Sorted_RangeName_Prefix&amp;_TEXTTORANGENAME(D88)&amp;"#"),IF(_xlfn.XLOOKUP(E88,_xlpm.range_ref,_xlpm.range_ref,21,0,2)=21,21,0)),IF(LEN(D88)&gt;0,22,0)),0)</f>
        <v>0</v>
      </c>
      <c r="R88" cm="1">
        <f t="array" ca="1" aca="1" ref="R88">IF(ISNUMBER(C88)*(Q88=0),IFERROR(_xlfn.LET(_xlpm.range_ref,INDIRECT(Map_Sorted_RangeName_Prefix&amp;_TEXTTORANGENAME(E88)&amp;"#"),IF(_xlfn.XLOOKUP(F88,_xlpm.range_ref,_xlpm.range_ref,11,0,2)=11,11,0)),IF(LEN(F88)&gt;0,12,0)),0)</f>
        <v>0</v>
      </c>
      <c r="S88" t="e">
        <v>#NAME?</v>
      </c>
    </row>
    <row r="89" spans="1:20" ht="14">
      <c r="A89" s="164" t="s">
        <v>2773</v>
      </c>
      <c r="B89" s="164" t="s">
        <v>2774</v>
      </c>
      <c r="C89" s="162">
        <v>1080</v>
      </c>
      <c r="D89" s="161" t="s">
        <v>28</v>
      </c>
      <c r="E89" s="161" t="s">
        <v>1174</v>
      </c>
      <c r="F89" s="161"/>
      <c r="G89" s="163">
        <v>540</v>
      </c>
      <c r="H89" s="163">
        <v>324</v>
      </c>
      <c r="I89" s="163">
        <v>54</v>
      </c>
      <c r="J89" s="163">
        <v>162</v>
      </c>
      <c r="K89" s="100" t="str">
        <v/>
      </c>
      <c r="L89" s="1" t="str">
        <v/>
      </c>
      <c r="P89">
        <v>0</v>
      </c>
      <c r="Q89" cm="1">
        <f t="array" ca="1" aca="1" ref="Q89">IF(ISNUMBER(C89)*(P89=0),IFERROR(_xlfn.LET(_xlpm.range_ref,INDIRECT(Map_Sorted_RangeName_Prefix&amp;_TEXTTORANGENAME(D89)&amp;"#"),IF(_xlfn.XLOOKUP(E89,_xlpm.range_ref,_xlpm.range_ref,21,0,2)=21,21,0)),IF(LEN(D89)&gt;0,22,0)),0)</f>
        <v>0</v>
      </c>
      <c r="R89" cm="1">
        <f t="array" ca="1" aca="1" ref="R89">IF(ISNUMBER(C89)*(Q89=0),IFERROR(_xlfn.LET(_xlpm.range_ref,INDIRECT(Map_Sorted_RangeName_Prefix&amp;_TEXTTORANGENAME(E89)&amp;"#"),IF(_xlfn.XLOOKUP(F89,_xlpm.range_ref,_xlpm.range_ref,11,0,2)=11,11,0)),IF(LEN(F89)&gt;0,12,0)),0)</f>
        <v>0</v>
      </c>
      <c r="S89" t="e">
        <v>#NAME?</v>
      </c>
    </row>
    <row r="90" spans="1:20" ht="14">
      <c r="A90" s="164" t="s">
        <v>2775</v>
      </c>
      <c r="B90" s="164" t="s">
        <v>2776</v>
      </c>
      <c r="C90" s="162">
        <v>1081</v>
      </c>
      <c r="D90" s="161" t="s">
        <v>28</v>
      </c>
      <c r="E90" s="161" t="s">
        <v>168</v>
      </c>
      <c r="F90" s="161"/>
      <c r="G90" s="163">
        <v>541</v>
      </c>
      <c r="H90" s="163">
        <v>324</v>
      </c>
      <c r="I90" s="163">
        <v>54</v>
      </c>
      <c r="J90" s="163">
        <v>162</v>
      </c>
      <c r="K90" s="100" t="str">
        <v/>
      </c>
      <c r="L90" s="1" t="str">
        <v/>
      </c>
      <c r="P90">
        <v>0</v>
      </c>
      <c r="Q90" cm="1">
        <f t="array" ca="1" aca="1" ref="Q90">IF(ISNUMBER(C90)*(P90=0),IFERROR(_xlfn.LET(_xlpm.range_ref,INDIRECT(Map_Sorted_RangeName_Prefix&amp;_TEXTTORANGENAME(D90)&amp;"#"),IF(_xlfn.XLOOKUP(E90,_xlpm.range_ref,_xlpm.range_ref,21,0,2)=21,21,0)),IF(LEN(D90)&gt;0,22,0)),0)</f>
        <v>0</v>
      </c>
      <c r="R90" cm="1">
        <f t="array" ca="1" aca="1" ref="R90">IF(ISNUMBER(C90)*(Q90=0),IFERROR(_xlfn.LET(_xlpm.range_ref,INDIRECT(Map_Sorted_RangeName_Prefix&amp;_TEXTTORANGENAME(E90)&amp;"#"),IF(_xlfn.XLOOKUP(F90,_xlpm.range_ref,_xlpm.range_ref,11,0,2)=11,11,0)),IF(LEN(F90)&gt;0,12,0)),0)</f>
        <v>0</v>
      </c>
      <c r="S90" t="e">
        <v>#NAME?</v>
      </c>
    </row>
    <row r="91" spans="1:20" ht="14">
      <c r="A91" s="164" t="s">
        <v>2777</v>
      </c>
      <c r="B91" s="164" t="s">
        <v>2778</v>
      </c>
      <c r="C91" s="162">
        <v>1082</v>
      </c>
      <c r="D91" s="161" t="s">
        <v>28</v>
      </c>
      <c r="E91" s="161" t="s">
        <v>31</v>
      </c>
      <c r="F91" s="161" t="s">
        <v>330</v>
      </c>
      <c r="G91" s="163">
        <v>541</v>
      </c>
      <c r="H91" s="163">
        <v>325</v>
      </c>
      <c r="I91" s="163">
        <v>54</v>
      </c>
      <c r="J91" s="163">
        <v>162</v>
      </c>
      <c r="K91" s="100" t="str">
        <v/>
      </c>
      <c r="L91" s="1" t="str">
        <v/>
      </c>
      <c r="P91">
        <v>0</v>
      </c>
      <c r="Q91" cm="1">
        <f t="array" ca="1" aca="1" ref="Q91">IF(ISNUMBER(C91)*(P91=0),IFERROR(_xlfn.LET(_xlpm.range_ref,INDIRECT(Map_Sorted_RangeName_Prefix&amp;_TEXTTORANGENAME(D91)&amp;"#"),IF(_xlfn.XLOOKUP(E91,_xlpm.range_ref,_xlpm.range_ref,21,0,2)=21,21,0)),IF(LEN(D91)&gt;0,22,0)),0)</f>
        <v>0</v>
      </c>
      <c r="R91" cm="1">
        <f t="array" ca="1" aca="1" ref="R91">IF(ISNUMBER(C91)*(Q91=0),IFERROR(_xlfn.LET(_xlpm.range_ref,INDIRECT(Map_Sorted_RangeName_Prefix&amp;_TEXTTORANGENAME(E91)&amp;"#"),IF(_xlfn.XLOOKUP(F91,_xlpm.range_ref,_xlpm.range_ref,11,0,2)=11,11,0)),IF(LEN(F91)&gt;0,12,0)),0)</f>
        <v>0</v>
      </c>
      <c r="S91" t="e">
        <v>#NAME?</v>
      </c>
    </row>
    <row r="92" spans="1:20" ht="14">
      <c r="A92" s="164" t="s">
        <v>2779</v>
      </c>
      <c r="B92" s="164" t="s">
        <v>2780</v>
      </c>
      <c r="C92" s="162">
        <v>1083</v>
      </c>
      <c r="D92" s="161" t="s">
        <v>28</v>
      </c>
      <c r="E92" s="161" t="s">
        <v>31</v>
      </c>
      <c r="F92" s="161" t="s">
        <v>233</v>
      </c>
      <c r="G92" s="163">
        <v>542</v>
      </c>
      <c r="H92" s="163">
        <v>325</v>
      </c>
      <c r="I92" s="163">
        <v>54</v>
      </c>
      <c r="J92" s="163">
        <v>162</v>
      </c>
      <c r="K92" s="100" t="str">
        <v/>
      </c>
      <c r="L92" s="1" t="str">
        <v/>
      </c>
      <c r="P92">
        <v>0</v>
      </c>
      <c r="Q92" cm="1">
        <f t="array" ca="1" aca="1" ref="Q92">IF(ISNUMBER(C92)*(P92=0),IFERROR(_xlfn.LET(_xlpm.range_ref,INDIRECT(Map_Sorted_RangeName_Prefix&amp;_TEXTTORANGENAME(D92)&amp;"#"),IF(_xlfn.XLOOKUP(E92,_xlpm.range_ref,_xlpm.range_ref,21,0,2)=21,21,0)),IF(LEN(D92)&gt;0,22,0)),0)</f>
        <v>0</v>
      </c>
      <c r="R92" cm="1">
        <f t="array" ca="1" aca="1" ref="R92">IF(ISNUMBER(C92)*(Q92=0),IFERROR(_xlfn.LET(_xlpm.range_ref,INDIRECT(Map_Sorted_RangeName_Prefix&amp;_TEXTTORANGENAME(E92)&amp;"#"),IF(_xlfn.XLOOKUP(F92,_xlpm.range_ref,_xlpm.range_ref,11,0,2)=11,11,0)),IF(LEN(F92)&gt;0,12,0)),0)</f>
        <v>0</v>
      </c>
      <c r="S92" t="e">
        <v>#NAME?</v>
      </c>
    </row>
    <row r="93" spans="1:20" ht="14">
      <c r="A93" s="164" t="s">
        <v>2781</v>
      </c>
      <c r="B93" s="164" t="s">
        <v>2782</v>
      </c>
      <c r="C93" s="162">
        <v>1084</v>
      </c>
      <c r="D93" s="161" t="s">
        <v>28</v>
      </c>
      <c r="E93" s="161" t="s">
        <v>31</v>
      </c>
      <c r="F93" s="161" t="s">
        <v>1199</v>
      </c>
      <c r="G93" s="163">
        <v>542</v>
      </c>
      <c r="H93" s="163">
        <v>325</v>
      </c>
      <c r="I93" s="163">
        <v>54</v>
      </c>
      <c r="J93" s="163">
        <v>163</v>
      </c>
      <c r="K93" s="100" t="str">
        <v/>
      </c>
      <c r="L93" s="1" t="str">
        <v/>
      </c>
      <c r="P93">
        <v>0</v>
      </c>
      <c r="Q93" cm="1">
        <f t="array" ca="1" aca="1" ref="Q93">IF(ISNUMBER(C93)*(P93=0),IFERROR(_xlfn.LET(_xlpm.range_ref,INDIRECT(Map_Sorted_RangeName_Prefix&amp;_TEXTTORANGENAME(D93)&amp;"#"),IF(_xlfn.XLOOKUP(E93,_xlpm.range_ref,_xlpm.range_ref,21,0,2)=21,21,0)),IF(LEN(D93)&gt;0,22,0)),0)</f>
        <v>0</v>
      </c>
      <c r="R93" cm="1">
        <f t="array" ca="1" aca="1" ref="R93">IF(ISNUMBER(C93)*(Q93=0),IFERROR(_xlfn.LET(_xlpm.range_ref,INDIRECT(Map_Sorted_RangeName_Prefix&amp;_TEXTTORANGENAME(E93)&amp;"#"),IF(_xlfn.XLOOKUP(F93,_xlpm.range_ref,_xlpm.range_ref,11,0,2)=11,11,0)),IF(LEN(F93)&gt;0,12,0)),0)</f>
        <v>0</v>
      </c>
      <c r="S93" t="e">
        <v>#NAME?</v>
      </c>
    </row>
    <row r="94" spans="1:20" ht="14">
      <c r="A94" s="164" t="s">
        <v>2783</v>
      </c>
      <c r="B94" s="164" t="s">
        <v>2784</v>
      </c>
      <c r="C94" s="162">
        <v>1085</v>
      </c>
      <c r="D94" s="161" t="s">
        <v>28</v>
      </c>
      <c r="E94" s="161" t="s">
        <v>31</v>
      </c>
      <c r="F94" s="161" t="s">
        <v>240</v>
      </c>
      <c r="G94" s="163">
        <v>543</v>
      </c>
      <c r="H94" s="163">
        <v>326</v>
      </c>
      <c r="I94" s="163">
        <v>54</v>
      </c>
      <c r="J94" s="163">
        <v>162</v>
      </c>
      <c r="K94" s="100" t="str">
        <v/>
      </c>
      <c r="L94" s="1" t="str">
        <v/>
      </c>
      <c r="P94">
        <v>0</v>
      </c>
      <c r="Q94" cm="1">
        <f t="array" ca="1" aca="1" ref="Q94">IF(ISNUMBER(C94)*(P94=0),IFERROR(_xlfn.LET(_xlpm.range_ref,INDIRECT(Map_Sorted_RangeName_Prefix&amp;_TEXTTORANGENAME(D94)&amp;"#"),IF(_xlfn.XLOOKUP(E94,_xlpm.range_ref,_xlpm.range_ref,21,0,2)=21,21,0)),IF(LEN(D94)&gt;0,22,0)),0)</f>
        <v>0</v>
      </c>
      <c r="R94" cm="1">
        <f t="array" ca="1" aca="1" ref="R94">IF(ISNUMBER(C94)*(Q94=0),IFERROR(_xlfn.LET(_xlpm.range_ref,INDIRECT(Map_Sorted_RangeName_Prefix&amp;_TEXTTORANGENAME(E94)&amp;"#"),IF(_xlfn.XLOOKUP(F94,_xlpm.range_ref,_xlpm.range_ref,11,0,2)=11,11,0)),IF(LEN(F94)&gt;0,12,0)),0)</f>
        <v>0</v>
      </c>
      <c r="S94" t="e">
        <v>#NAME?</v>
      </c>
    </row>
    <row r="95" spans="1:20" ht="14">
      <c r="A95" s="164" t="s">
        <v>2785</v>
      </c>
      <c r="B95" s="164" t="s">
        <v>2786</v>
      </c>
      <c r="C95" s="162">
        <v>1086</v>
      </c>
      <c r="D95" s="161" t="s">
        <v>28</v>
      </c>
      <c r="E95" s="161" t="s">
        <v>31</v>
      </c>
      <c r="F95" s="161" t="s">
        <v>242</v>
      </c>
      <c r="G95" s="163">
        <v>543</v>
      </c>
      <c r="H95" s="163">
        <v>326</v>
      </c>
      <c r="I95" s="163">
        <v>54</v>
      </c>
      <c r="J95" s="163">
        <v>163</v>
      </c>
      <c r="K95" s="100" t="str">
        <v/>
      </c>
      <c r="L95" s="1" t="str">
        <v/>
      </c>
      <c r="P95">
        <v>0</v>
      </c>
      <c r="Q95" cm="1">
        <f t="array" ca="1" aca="1" ref="Q95">IF(ISNUMBER(C95)*(P95=0),IFERROR(_xlfn.LET(_xlpm.range_ref,INDIRECT(Map_Sorted_RangeName_Prefix&amp;_TEXTTORANGENAME(D95)&amp;"#"),IF(_xlfn.XLOOKUP(E95,_xlpm.range_ref,_xlpm.range_ref,21,0,2)=21,21,0)),IF(LEN(D95)&gt;0,22,0)),0)</f>
        <v>0</v>
      </c>
      <c r="R95" cm="1">
        <f t="array" ca="1" aca="1" ref="R95">IF(ISNUMBER(C95)*(Q95=0),IFERROR(_xlfn.LET(_xlpm.range_ref,INDIRECT(Map_Sorted_RangeName_Prefix&amp;_TEXTTORANGENAME(E95)&amp;"#"),IF(_xlfn.XLOOKUP(F95,_xlpm.range_ref,_xlpm.range_ref,11,0,2)=11,11,0)),IF(LEN(F95)&gt;0,12,0)),0)</f>
        <v>0</v>
      </c>
      <c r="S95" t="e">
        <v>#NAME?</v>
      </c>
    </row>
    <row r="96" spans="1:20" ht="14">
      <c r="A96" s="164" t="s">
        <v>2787</v>
      </c>
      <c r="B96" s="164" t="s">
        <v>2788</v>
      </c>
      <c r="C96" s="162">
        <v>1087</v>
      </c>
      <c r="D96" s="161" t="s">
        <v>28</v>
      </c>
      <c r="E96" s="161" t="s">
        <v>31</v>
      </c>
      <c r="F96" s="161" t="s">
        <v>1201</v>
      </c>
      <c r="G96" s="163">
        <v>544</v>
      </c>
      <c r="H96" s="163">
        <v>326</v>
      </c>
      <c r="I96" s="163">
        <v>54</v>
      </c>
      <c r="J96" s="163">
        <v>163</v>
      </c>
      <c r="K96" s="100" t="str">
        <v/>
      </c>
      <c r="L96" s="1" t="str">
        <v/>
      </c>
      <c r="P96">
        <v>0</v>
      </c>
      <c r="Q96" cm="1">
        <f t="array" ca="1" aca="1" ref="Q96">IF(ISNUMBER(C96)*(P96=0),IFERROR(_xlfn.LET(_xlpm.range_ref,INDIRECT(Map_Sorted_RangeName_Prefix&amp;_TEXTTORANGENAME(D96)&amp;"#"),IF(_xlfn.XLOOKUP(E96,_xlpm.range_ref,_xlpm.range_ref,21,0,2)=21,21,0)),IF(LEN(D96)&gt;0,22,0)),0)</f>
        <v>0</v>
      </c>
      <c r="R96" cm="1">
        <f t="array" ca="1" aca="1" ref="R96">IF(ISNUMBER(C96)*(Q96=0),IFERROR(_xlfn.LET(_xlpm.range_ref,INDIRECT(Map_Sorted_RangeName_Prefix&amp;_TEXTTORANGENAME(E96)&amp;"#"),IF(_xlfn.XLOOKUP(F96,_xlpm.range_ref,_xlpm.range_ref,11,0,2)=11,11,0)),IF(LEN(F96)&gt;0,12,0)),0)</f>
        <v>0</v>
      </c>
      <c r="S96" t="e">
        <v>#NAME?</v>
      </c>
    </row>
    <row r="97" spans="1:20" ht="14">
      <c r="A97" s="164" t="s">
        <v>2789</v>
      </c>
      <c r="B97" s="164" t="s">
        <v>2790</v>
      </c>
      <c r="C97" s="162">
        <v>1088</v>
      </c>
      <c r="D97" s="161" t="s">
        <v>28</v>
      </c>
      <c r="E97" s="161" t="s">
        <v>31</v>
      </c>
      <c r="F97" s="161" t="s">
        <v>1202</v>
      </c>
      <c r="G97" s="163">
        <v>544</v>
      </c>
      <c r="H97" s="163">
        <v>326</v>
      </c>
      <c r="I97" s="163">
        <v>54</v>
      </c>
      <c r="J97" s="163">
        <v>164</v>
      </c>
      <c r="K97" s="100" t="str">
        <v/>
      </c>
      <c r="L97" s="1" t="str">
        <v/>
      </c>
      <c r="P97">
        <v>0</v>
      </c>
      <c r="Q97" cm="1">
        <f t="array" ca="1" aca="1" ref="Q97">IF(ISNUMBER(C97)*(P97=0),IFERROR(_xlfn.LET(_xlpm.range_ref,INDIRECT(Map_Sorted_RangeName_Prefix&amp;_TEXTTORANGENAME(D97)&amp;"#"),IF(_xlfn.XLOOKUP(E97,_xlpm.range_ref,_xlpm.range_ref,21,0,2)=21,21,0)),IF(LEN(D97)&gt;0,22,0)),0)</f>
        <v>0</v>
      </c>
      <c r="R97" cm="1">
        <f t="array" ca="1" aca="1" ref="R97">IF(ISNUMBER(C97)*(Q97=0),IFERROR(_xlfn.LET(_xlpm.range_ref,INDIRECT(Map_Sorted_RangeName_Prefix&amp;_TEXTTORANGENAME(E97)&amp;"#"),IF(_xlfn.XLOOKUP(F97,_xlpm.range_ref,_xlpm.range_ref,11,0,2)=11,11,0)),IF(LEN(F97)&gt;0,12,0)),0)</f>
        <v>0</v>
      </c>
      <c r="S97" t="e">
        <v>#NAME?</v>
      </c>
    </row>
    <row r="98" spans="1:20" ht="14">
      <c r="A98" s="164" t="s">
        <v>2791</v>
      </c>
      <c r="B98" s="164" t="s">
        <v>2792</v>
      </c>
      <c r="C98" s="162">
        <v>1089</v>
      </c>
      <c r="D98" s="161" t="s">
        <v>28</v>
      </c>
      <c r="E98" s="161" t="s">
        <v>31</v>
      </c>
      <c r="F98" s="161" t="s">
        <v>246</v>
      </c>
      <c r="G98" s="163">
        <v>545</v>
      </c>
      <c r="H98" s="163">
        <v>327</v>
      </c>
      <c r="I98" s="163">
        <v>54</v>
      </c>
      <c r="J98" s="163">
        <v>163</v>
      </c>
      <c r="K98" s="100" t="str">
        <v/>
      </c>
      <c r="L98" s="1" t="str">
        <v/>
      </c>
      <c r="P98">
        <v>0</v>
      </c>
      <c r="Q98" cm="1">
        <f t="array" ca="1" aca="1" ref="Q98">IF(ISNUMBER(C98)*(P98=0),IFERROR(_xlfn.LET(_xlpm.range_ref,INDIRECT(Map_Sorted_RangeName_Prefix&amp;_TEXTTORANGENAME(D98)&amp;"#"),IF(_xlfn.XLOOKUP(E98,_xlpm.range_ref,_xlpm.range_ref,21,0,2)=21,21,0)),IF(LEN(D98)&gt;0,22,0)),0)</f>
        <v>0</v>
      </c>
      <c r="R98" cm="1">
        <f t="array" ca="1" aca="1" ref="R98">IF(ISNUMBER(C98)*(Q98=0),IFERROR(_xlfn.LET(_xlpm.range_ref,INDIRECT(Map_Sorted_RangeName_Prefix&amp;_TEXTTORANGENAME(E98)&amp;"#"),IF(_xlfn.XLOOKUP(F98,_xlpm.range_ref,_xlpm.range_ref,11,0,2)=11,11,0)),IF(LEN(F98)&gt;0,12,0)),0)</f>
        <v>0</v>
      </c>
      <c r="S98" t="e">
        <v>#NAME?</v>
      </c>
    </row>
    <row r="99" spans="1:20" ht="14">
      <c r="A99" s="164" t="s">
        <v>2793</v>
      </c>
      <c r="B99" s="164" t="s">
        <v>2794</v>
      </c>
      <c r="C99" s="162">
        <v>1090</v>
      </c>
      <c r="D99" s="161" t="s">
        <v>28</v>
      </c>
      <c r="E99" s="161" t="s">
        <v>31</v>
      </c>
      <c r="F99" s="161" t="s">
        <v>254</v>
      </c>
      <c r="G99" s="163">
        <v>545</v>
      </c>
      <c r="H99" s="163">
        <v>327</v>
      </c>
      <c r="I99" s="163">
        <v>55</v>
      </c>
      <c r="J99" s="163">
        <v>163</v>
      </c>
      <c r="K99" s="100" t="str">
        <v/>
      </c>
      <c r="L99" s="1" t="str">
        <v/>
      </c>
      <c r="P99">
        <v>0</v>
      </c>
      <c r="Q99" cm="1">
        <f t="array" ca="1" aca="1" ref="Q99">IF(ISNUMBER(C99)*(P99=0),IFERROR(_xlfn.LET(_xlpm.range_ref,INDIRECT(Map_Sorted_RangeName_Prefix&amp;_TEXTTORANGENAME(D99)&amp;"#"),IF(_xlfn.XLOOKUP(E99,_xlpm.range_ref,_xlpm.range_ref,21,0,2)=21,21,0)),IF(LEN(D99)&gt;0,22,0)),0)</f>
        <v>0</v>
      </c>
      <c r="R99" cm="1">
        <f t="array" ca="1" aca="1" ref="R99">IF(ISNUMBER(C99)*(Q99=0),IFERROR(_xlfn.LET(_xlpm.range_ref,INDIRECT(Map_Sorted_RangeName_Prefix&amp;_TEXTTORANGENAME(E99)&amp;"#"),IF(_xlfn.XLOOKUP(F99,_xlpm.range_ref,_xlpm.range_ref,11,0,2)=11,11,0)),IF(LEN(F99)&gt;0,12,0)),0)</f>
        <v>0</v>
      </c>
      <c r="S99" t="e">
        <v>#NAME?</v>
      </c>
    </row>
    <row r="100" spans="1:20" ht="14">
      <c r="A100" s="164" t="s">
        <v>2795</v>
      </c>
      <c r="B100" s="164" t="s">
        <v>2796</v>
      </c>
      <c r="C100" s="162">
        <v>1091</v>
      </c>
      <c r="D100" s="161" t="s">
        <v>28</v>
      </c>
      <c r="E100" s="161" t="s">
        <v>31</v>
      </c>
      <c r="F100" s="161" t="s">
        <v>257</v>
      </c>
      <c r="G100" s="163">
        <v>546</v>
      </c>
      <c r="H100" s="163">
        <v>327</v>
      </c>
      <c r="I100" s="163">
        <v>55</v>
      </c>
      <c r="J100" s="163">
        <v>163</v>
      </c>
      <c r="K100" s="100" t="str">
        <v/>
      </c>
      <c r="L100" s="1" t="str">
        <v/>
      </c>
      <c r="P100">
        <v>0</v>
      </c>
      <c r="Q100" cm="1">
        <f t="array" ca="1" aca="1" ref="Q100">IF(ISNUMBER(C100)*(P100=0),IFERROR(_xlfn.LET(_xlpm.range_ref,INDIRECT(Map_Sorted_RangeName_Prefix&amp;_TEXTTORANGENAME(D100)&amp;"#"),IF(_xlfn.XLOOKUP(E100,_xlpm.range_ref,_xlpm.range_ref,21,0,2)=21,21,0)),IF(LEN(D100)&gt;0,22,0)),0)</f>
        <v>0</v>
      </c>
      <c r="R100" cm="1">
        <f t="array" ca="1" aca="1" ref="R100">IF(ISNUMBER(C100)*(Q100=0),IFERROR(_xlfn.LET(_xlpm.range_ref,INDIRECT(Map_Sorted_RangeName_Prefix&amp;_TEXTTORANGENAME(E100)&amp;"#"),IF(_xlfn.XLOOKUP(F100,_xlpm.range_ref,_xlpm.range_ref,11,0,2)=11,11,0)),IF(LEN(F100)&gt;0,12,0)),0)</f>
        <v>0</v>
      </c>
      <c r="S100" t="e">
        <v>#NAME?</v>
      </c>
    </row>
    <row r="101" spans="1:20" ht="14">
      <c r="A101" s="164" t="s">
        <v>2797</v>
      </c>
      <c r="B101" s="164" t="s">
        <v>2798</v>
      </c>
      <c r="C101" s="162">
        <v>1092</v>
      </c>
      <c r="D101" s="161" t="s">
        <v>28</v>
      </c>
      <c r="E101" s="161" t="s">
        <v>31</v>
      </c>
      <c r="F101" s="161" t="s">
        <v>1203</v>
      </c>
      <c r="G101" s="163">
        <v>546</v>
      </c>
      <c r="H101" s="163">
        <v>328</v>
      </c>
      <c r="I101" s="163">
        <v>55</v>
      </c>
      <c r="J101" s="163">
        <v>163</v>
      </c>
      <c r="K101" s="100" t="str">
        <v/>
      </c>
      <c r="L101" s="1" t="str">
        <v/>
      </c>
      <c r="P101">
        <v>0</v>
      </c>
      <c r="Q101" cm="1">
        <f t="array" ca="1" aca="1" ref="Q101">IF(ISNUMBER(C101)*(P101=0),IFERROR(_xlfn.LET(_xlpm.range_ref,INDIRECT(Map_Sorted_RangeName_Prefix&amp;_TEXTTORANGENAME(D101)&amp;"#"),IF(_xlfn.XLOOKUP(E101,_xlpm.range_ref,_xlpm.range_ref,21,0,2)=21,21,0)),IF(LEN(D101)&gt;0,22,0)),0)</f>
        <v>0</v>
      </c>
      <c r="R101" cm="1">
        <f t="array" ca="1" aca="1" ref="R101">IF(ISNUMBER(C101)*(Q101=0),IFERROR(_xlfn.LET(_xlpm.range_ref,INDIRECT(Map_Sorted_RangeName_Prefix&amp;_TEXTTORANGENAME(E101)&amp;"#"),IF(_xlfn.XLOOKUP(F101,_xlpm.range_ref,_xlpm.range_ref,11,0,2)=11,11,0)),IF(LEN(F101)&gt;0,12,0)),0)</f>
        <v>0</v>
      </c>
      <c r="S101" t="e">
        <v>#NAME?</v>
      </c>
    </row>
    <row r="102" spans="1:20" ht="14">
      <c r="A102" s="164" t="s">
        <v>2799</v>
      </c>
      <c r="B102" s="164" t="s">
        <v>2800</v>
      </c>
      <c r="C102" s="162">
        <v>1093</v>
      </c>
      <c r="D102" s="161" t="s">
        <v>28</v>
      </c>
      <c r="E102" s="161" t="s">
        <v>31</v>
      </c>
      <c r="F102" s="161" t="s">
        <v>1204</v>
      </c>
      <c r="G102" s="163">
        <v>547</v>
      </c>
      <c r="H102" s="163">
        <v>328</v>
      </c>
      <c r="I102" s="163">
        <v>55</v>
      </c>
      <c r="J102" s="163">
        <v>163</v>
      </c>
      <c r="K102" s="100" t="str">
        <v/>
      </c>
      <c r="L102" s="1" t="str">
        <v/>
      </c>
      <c r="P102">
        <v>0</v>
      </c>
      <c r="Q102" cm="1">
        <f t="array" ca="1" aca="1" ref="Q102">IF(ISNUMBER(C102)*(P102=0),IFERROR(_xlfn.LET(_xlpm.range_ref,INDIRECT(Map_Sorted_RangeName_Prefix&amp;_TEXTTORANGENAME(D102)&amp;"#"),IF(_xlfn.XLOOKUP(E102,_xlpm.range_ref,_xlpm.range_ref,21,0,2)=21,21,0)),IF(LEN(D102)&gt;0,22,0)),0)</f>
        <v>0</v>
      </c>
      <c r="R102" cm="1">
        <f t="array" ca="1" aca="1" ref="R102">IF(ISNUMBER(C102)*(Q102=0),IFERROR(_xlfn.LET(_xlpm.range_ref,INDIRECT(Map_Sorted_RangeName_Prefix&amp;_TEXTTORANGENAME(E102)&amp;"#"),IF(_xlfn.XLOOKUP(F102,_xlpm.range_ref,_xlpm.range_ref,11,0,2)=11,11,0)),IF(LEN(F102)&gt;0,12,0)),0)</f>
        <v>0</v>
      </c>
      <c r="S102" t="e">
        <v>#NAME?</v>
      </c>
    </row>
    <row r="103" spans="1:20" ht="14">
      <c r="A103" s="164" t="s">
        <v>2801</v>
      </c>
      <c r="B103" s="164" t="s">
        <v>2802</v>
      </c>
      <c r="C103" s="162">
        <v>1094</v>
      </c>
      <c r="D103" s="161" t="s">
        <v>28</v>
      </c>
      <c r="E103" s="161" t="s">
        <v>31</v>
      </c>
      <c r="F103" s="161" t="s">
        <v>1205</v>
      </c>
      <c r="G103" s="163">
        <v>547</v>
      </c>
      <c r="H103" s="163">
        <v>328</v>
      </c>
      <c r="I103" s="163">
        <v>55</v>
      </c>
      <c r="J103" s="163">
        <v>164</v>
      </c>
      <c r="K103" s="100" t="str">
        <v/>
      </c>
      <c r="L103" s="1" t="str">
        <v/>
      </c>
      <c r="P103">
        <v>0</v>
      </c>
      <c r="Q103" cm="1">
        <f t="array" ca="1" aca="1" ref="Q103">IF(ISNUMBER(C103)*(P103=0),IFERROR(_xlfn.LET(_xlpm.range_ref,INDIRECT(Map_Sorted_RangeName_Prefix&amp;_TEXTTORANGENAME(D103)&amp;"#"),IF(_xlfn.XLOOKUP(E103,_xlpm.range_ref,_xlpm.range_ref,21,0,2)=21,21,0)),IF(LEN(D103)&gt;0,22,0)),0)</f>
        <v>0</v>
      </c>
      <c r="R103" cm="1">
        <f t="array" ca="1" aca="1" ref="R103">IF(ISNUMBER(C103)*(Q103=0),IFERROR(_xlfn.LET(_xlpm.range_ref,INDIRECT(Map_Sorted_RangeName_Prefix&amp;_TEXTTORANGENAME(E103)&amp;"#"),IF(_xlfn.XLOOKUP(F103,_xlpm.range_ref,_xlpm.range_ref,11,0,2)=11,11,0)),IF(LEN(F103)&gt;0,12,0)),0)</f>
        <v>0</v>
      </c>
      <c r="S103" t="e">
        <v>#NAME?</v>
      </c>
    </row>
    <row r="104" spans="1:20" ht="14">
      <c r="A104" s="164" t="s">
        <v>2803</v>
      </c>
      <c r="B104" s="164" t="s">
        <v>2804</v>
      </c>
      <c r="C104" s="162">
        <v>1095</v>
      </c>
      <c r="D104" s="161" t="s">
        <v>28</v>
      </c>
      <c r="E104" s="161" t="s">
        <v>31</v>
      </c>
      <c r="F104" s="161" t="s">
        <v>1206</v>
      </c>
      <c r="G104" s="163">
        <v>548</v>
      </c>
      <c r="H104" s="163">
        <v>329</v>
      </c>
      <c r="I104" s="163">
        <v>55</v>
      </c>
      <c r="J104" s="163">
        <v>163</v>
      </c>
      <c r="K104" s="100" t="str">
        <v/>
      </c>
      <c r="L104" s="1" t="str">
        <v/>
      </c>
      <c r="P104">
        <v>0</v>
      </c>
      <c r="Q104" cm="1">
        <f t="array" ca="1" aca="1" ref="Q104">IF(ISNUMBER(C104)*(P104=0),IFERROR(_xlfn.LET(_xlpm.range_ref,INDIRECT(Map_Sorted_RangeName_Prefix&amp;_TEXTTORANGENAME(D104)&amp;"#"),IF(_xlfn.XLOOKUP(E104,_xlpm.range_ref,_xlpm.range_ref,21,0,2)=21,21,0)),IF(LEN(D104)&gt;0,22,0)),0)</f>
        <v>0</v>
      </c>
      <c r="R104" cm="1">
        <f t="array" ca="1" aca="1" ref="R104">IF(ISNUMBER(C104)*(Q104=0),IFERROR(_xlfn.LET(_xlpm.range_ref,INDIRECT(Map_Sorted_RangeName_Prefix&amp;_TEXTTORANGENAME(E104)&amp;"#"),IF(_xlfn.XLOOKUP(F104,_xlpm.range_ref,_xlpm.range_ref,11,0,2)=11,11,0)),IF(LEN(F104)&gt;0,12,0)),0)</f>
        <v>0</v>
      </c>
      <c r="S104" t="e">
        <v>#NAME?</v>
      </c>
    </row>
    <row r="105" spans="1:20" ht="14">
      <c r="A105" s="164" t="s">
        <v>2805</v>
      </c>
      <c r="B105" s="164" t="s">
        <v>2806</v>
      </c>
      <c r="C105" s="162">
        <v>1096</v>
      </c>
      <c r="D105" s="161" t="s">
        <v>28</v>
      </c>
      <c r="E105" s="161" t="s">
        <v>31</v>
      </c>
      <c r="F105" s="161" t="s">
        <v>1207</v>
      </c>
      <c r="G105" s="163">
        <v>548</v>
      </c>
      <c r="H105" s="163">
        <v>329</v>
      </c>
      <c r="I105" s="163">
        <v>55</v>
      </c>
      <c r="J105" s="163">
        <v>164</v>
      </c>
      <c r="K105" s="100" t="str">
        <v/>
      </c>
      <c r="L105" s="1" t="str">
        <v/>
      </c>
      <c r="P105">
        <v>0</v>
      </c>
      <c r="Q105" cm="1">
        <f t="array" ca="1" aca="1" ref="Q105">IF(ISNUMBER(C105)*(P105=0),IFERROR(_xlfn.LET(_xlpm.range_ref,INDIRECT(Map_Sorted_RangeName_Prefix&amp;_TEXTTORANGENAME(D105)&amp;"#"),IF(_xlfn.XLOOKUP(E105,_xlpm.range_ref,_xlpm.range_ref,21,0,2)=21,21,0)),IF(LEN(D105)&gt;0,22,0)),0)</f>
        <v>0</v>
      </c>
      <c r="R105" cm="1">
        <f t="array" ca="1" aca="1" ref="R105">IF(ISNUMBER(C105)*(Q105=0),IFERROR(_xlfn.LET(_xlpm.range_ref,INDIRECT(Map_Sorted_RangeName_Prefix&amp;_TEXTTORANGENAME(E105)&amp;"#"),IF(_xlfn.XLOOKUP(F105,_xlpm.range_ref,_xlpm.range_ref,11,0,2)=11,11,0)),IF(LEN(F105)&gt;0,12,0)),0)</f>
        <v>0</v>
      </c>
      <c r="S105" t="e">
        <v>#NAME?</v>
      </c>
    </row>
    <row r="106" spans="1:20" ht="14">
      <c r="A106" s="164" t="s">
        <v>2807</v>
      </c>
      <c r="B106" s="164" t="s">
        <v>2808</v>
      </c>
      <c r="C106" s="162">
        <v>1097</v>
      </c>
      <c r="D106" s="161" t="s">
        <v>28</v>
      </c>
      <c r="E106" s="161" t="s">
        <v>31</v>
      </c>
      <c r="F106" s="161" t="s">
        <v>1208</v>
      </c>
      <c r="G106" s="163">
        <v>549</v>
      </c>
      <c r="H106" s="163">
        <v>329</v>
      </c>
      <c r="I106" s="163">
        <v>55</v>
      </c>
      <c r="J106" s="163">
        <v>164</v>
      </c>
      <c r="K106" s="100" t="str">
        <v/>
      </c>
      <c r="L106" s="1" t="str">
        <v/>
      </c>
      <c r="P106">
        <v>0</v>
      </c>
      <c r="Q106" cm="1">
        <f t="array" ca="1" aca="1" ref="Q106">IF(ISNUMBER(C106)*(P106=0),IFERROR(_xlfn.LET(_xlpm.range_ref,INDIRECT(Map_Sorted_RangeName_Prefix&amp;_TEXTTORANGENAME(D106)&amp;"#"),IF(_xlfn.XLOOKUP(E106,_xlpm.range_ref,_xlpm.range_ref,21,0,2)=21,21,0)),IF(LEN(D106)&gt;0,22,0)),0)</f>
        <v>0</v>
      </c>
      <c r="R106" cm="1">
        <f t="array" ca="1" aca="1" ref="R106">IF(ISNUMBER(C106)*(Q106=0),IFERROR(_xlfn.LET(_xlpm.range_ref,INDIRECT(Map_Sorted_RangeName_Prefix&amp;_TEXTTORANGENAME(E106)&amp;"#"),IF(_xlfn.XLOOKUP(F106,_xlpm.range_ref,_xlpm.range_ref,11,0,2)=11,11,0)),IF(LEN(F106)&gt;0,12,0)),0)</f>
        <v>0</v>
      </c>
      <c r="S106" t="e">
        <v>#NAME?</v>
      </c>
    </row>
    <row r="107" spans="1:20" ht="14">
      <c r="A107" s="164" t="s">
        <v>2809</v>
      </c>
      <c r="B107" s="164" t="s">
        <v>2810</v>
      </c>
      <c r="C107" s="162">
        <v>1098</v>
      </c>
      <c r="D107" s="161" t="s">
        <v>28</v>
      </c>
      <c r="E107" s="161" t="s">
        <v>31</v>
      </c>
      <c r="F107" s="161" t="s">
        <v>2811</v>
      </c>
      <c r="G107" s="163">
        <v>549</v>
      </c>
      <c r="H107" s="163">
        <v>329</v>
      </c>
      <c r="I107" s="163">
        <v>55</v>
      </c>
      <c r="J107" s="163">
        <v>165</v>
      </c>
      <c r="K107" s="100" t="str">
        <v/>
      </c>
      <c r="L107" s="1" t="str">
        <v/>
      </c>
      <c r="P107">
        <v>0</v>
      </c>
      <c r="Q107" cm="1">
        <f t="array" ca="1" aca="1" ref="Q107">IF(ISNUMBER(C107)*(P107=0),IFERROR(_xlfn.LET(_xlpm.range_ref,INDIRECT(Map_Sorted_RangeName_Prefix&amp;_TEXTTORANGENAME(D107)&amp;"#"),IF(_xlfn.XLOOKUP(E107,_xlpm.range_ref,_xlpm.range_ref,21,0,2)=21,21,0)),IF(LEN(D107)&gt;0,22,0)),0)</f>
        <v>0</v>
      </c>
      <c r="R107" cm="1">
        <f t="array" ca="1" aca="1" ref="R107">IF(ISNUMBER(C107)*(Q107=0),IFERROR(_xlfn.LET(_xlpm.range_ref,INDIRECT(Map_Sorted_RangeName_Prefix&amp;_TEXTTORANGENAME(E107)&amp;"#"),IF(_xlfn.XLOOKUP(F107,_xlpm.range_ref,_xlpm.range_ref,11,0,2)=11,11,0)),IF(LEN(F107)&gt;0,12,0)),0)</f>
        <v>11</v>
      </c>
      <c r="S107" t="e">
        <v>#NAME?</v>
      </c>
    </row>
    <row r="108" spans="1:20" ht="14">
      <c r="A108" s="164" t="s">
        <v>2812</v>
      </c>
      <c r="B108" s="164" t="s">
        <v>2813</v>
      </c>
      <c r="C108" s="162">
        <v>1099</v>
      </c>
      <c r="D108" s="161" t="s">
        <v>28</v>
      </c>
      <c r="E108" s="161" t="s">
        <v>31</v>
      </c>
      <c r="F108" s="161" t="s">
        <v>1209</v>
      </c>
      <c r="G108" s="163">
        <v>550</v>
      </c>
      <c r="H108" s="163">
        <v>330</v>
      </c>
      <c r="I108" s="163">
        <v>55</v>
      </c>
      <c r="J108" s="163">
        <v>164</v>
      </c>
      <c r="K108" s="100" t="str">
        <v/>
      </c>
      <c r="L108" s="1" t="str">
        <v/>
      </c>
      <c r="P108">
        <v>0</v>
      </c>
      <c r="Q108" cm="1">
        <f t="array" ca="1" aca="1" ref="Q108">IF(ISNUMBER(C108)*(P108=0),IFERROR(_xlfn.LET(_xlpm.range_ref,INDIRECT(Map_Sorted_RangeName_Prefix&amp;_TEXTTORANGENAME(D108)&amp;"#"),IF(_xlfn.XLOOKUP(E108,_xlpm.range_ref,_xlpm.range_ref,21,0,2)=21,21,0)),IF(LEN(D108)&gt;0,22,0)),0)</f>
        <v>0</v>
      </c>
      <c r="R108" cm="1">
        <f t="array" ca="1" aca="1" ref="R108">IF(ISNUMBER(C108)*(Q108=0),IFERROR(_xlfn.LET(_xlpm.range_ref,INDIRECT(Map_Sorted_RangeName_Prefix&amp;_TEXTTORANGENAME(E108)&amp;"#"),IF(_xlfn.XLOOKUP(F108,_xlpm.range_ref,_xlpm.range_ref,11,0,2)=11,11,0)),IF(LEN(F108)&gt;0,12,0)),0)</f>
        <v>0</v>
      </c>
      <c r="S108" t="e">
        <v>#NAME?</v>
      </c>
    </row>
    <row r="109" spans="1:20" ht="14">
      <c r="A109" s="164" t="s">
        <v>2814</v>
      </c>
      <c r="B109" s="164" t="s">
        <v>2815</v>
      </c>
      <c r="C109" s="162">
        <v>1100</v>
      </c>
      <c r="D109" s="161" t="s">
        <v>28</v>
      </c>
      <c r="E109" s="161" t="s">
        <v>31</v>
      </c>
      <c r="F109" s="161" t="s">
        <v>1210</v>
      </c>
      <c r="G109" s="163">
        <v>550</v>
      </c>
      <c r="H109" s="163">
        <v>330</v>
      </c>
      <c r="I109" s="163">
        <v>55</v>
      </c>
      <c r="J109" s="163">
        <v>165</v>
      </c>
      <c r="K109" s="100" t="str">
        <v/>
      </c>
      <c r="L109" s="1" t="str">
        <v/>
      </c>
      <c r="P109">
        <v>0</v>
      </c>
      <c r="Q109" cm="1">
        <f t="array" ca="1" aca="1" ref="Q109">IF(ISNUMBER(C109)*(P109=0),IFERROR(_xlfn.LET(_xlpm.range_ref,INDIRECT(Map_Sorted_RangeName_Prefix&amp;_TEXTTORANGENAME(D109)&amp;"#"),IF(_xlfn.XLOOKUP(E109,_xlpm.range_ref,_xlpm.range_ref,21,0,2)=21,21,0)),IF(LEN(D109)&gt;0,22,0)),0)</f>
        <v>0</v>
      </c>
      <c r="R109" cm="1">
        <f t="array" ca="1" aca="1" ref="R109">IF(ISNUMBER(C109)*(Q109=0),IFERROR(_xlfn.LET(_xlpm.range_ref,INDIRECT(Map_Sorted_RangeName_Prefix&amp;_TEXTTORANGENAME(E109)&amp;"#"),IF(_xlfn.XLOOKUP(F109,_xlpm.range_ref,_xlpm.range_ref,11,0,2)=11,11,0)),IF(LEN(F109)&gt;0,12,0)),0)</f>
        <v>0</v>
      </c>
      <c r="S109" t="e">
        <v>#NAME?</v>
      </c>
    </row>
    <row r="110" spans="1:20" ht="14">
      <c r="A110" s="164" t="s">
        <v>2816</v>
      </c>
      <c r="B110" s="164" t="s">
        <v>2817</v>
      </c>
      <c r="C110" s="162">
        <v>1101</v>
      </c>
      <c r="D110" s="161" t="s">
        <v>28</v>
      </c>
      <c r="E110" s="161" t="s">
        <v>31</v>
      </c>
      <c r="F110" s="161" t="s">
        <v>1211</v>
      </c>
      <c r="G110" s="163">
        <v>551</v>
      </c>
      <c r="H110" s="163">
        <v>330</v>
      </c>
      <c r="I110" s="163">
        <v>55</v>
      </c>
      <c r="J110" s="163">
        <v>165</v>
      </c>
      <c r="K110" s="100" t="str">
        <v/>
      </c>
      <c r="L110" s="1" t="str">
        <v/>
      </c>
      <c r="P110">
        <v>0</v>
      </c>
      <c r="Q110" cm="1">
        <f t="array" ca="1" aca="1" ref="Q110">IF(ISNUMBER(C110)*(P110=0),IFERROR(_xlfn.LET(_xlpm.range_ref,INDIRECT(Map_Sorted_RangeName_Prefix&amp;_TEXTTORANGENAME(D110)&amp;"#"),IF(_xlfn.XLOOKUP(E110,_xlpm.range_ref,_xlpm.range_ref,21,0,2)=21,21,0)),IF(LEN(D110)&gt;0,22,0)),0)</f>
        <v>0</v>
      </c>
      <c r="R110" cm="1">
        <f t="array" ca="1" aca="1" ref="R110">IF(ISNUMBER(C110)*(Q110=0),IFERROR(_xlfn.LET(_xlpm.range_ref,INDIRECT(Map_Sorted_RangeName_Prefix&amp;_TEXTTORANGENAME(E110)&amp;"#"),IF(_xlfn.XLOOKUP(F110,_xlpm.range_ref,_xlpm.range_ref,11,0,2)=11,11,0)),IF(LEN(F110)&gt;0,12,0)),0)</f>
        <v>0</v>
      </c>
      <c r="S110" t="e">
        <v>#NAME?</v>
      </c>
    </row>
    <row r="111" spans="1:20" ht="14">
      <c r="A111" s="164" t="s">
        <v>2818</v>
      </c>
      <c r="B111" s="164" t="s">
        <v>2819</v>
      </c>
      <c r="C111" s="162">
        <v>1102</v>
      </c>
      <c r="D111" s="161" t="s">
        <v>28</v>
      </c>
      <c r="E111" s="161" t="s">
        <v>31</v>
      </c>
      <c r="F111" s="161" t="s">
        <v>1212</v>
      </c>
      <c r="G111" s="163">
        <v>551</v>
      </c>
      <c r="H111" s="163">
        <v>331</v>
      </c>
      <c r="I111" s="163">
        <v>55</v>
      </c>
      <c r="J111" s="163">
        <v>165</v>
      </c>
      <c r="K111" s="100" t="str">
        <v/>
      </c>
      <c r="L111" s="1" t="str">
        <v/>
      </c>
      <c r="P111">
        <v>0</v>
      </c>
      <c r="Q111" cm="1">
        <f t="array" ca="1" aca="1" ref="Q111">IF(ISNUMBER(C111)*(P111=0),IFERROR(_xlfn.LET(_xlpm.range_ref,INDIRECT(Map_Sorted_RangeName_Prefix&amp;_TEXTTORANGENAME(D111)&amp;"#"),IF(_xlfn.XLOOKUP(E111,_xlpm.range_ref,_xlpm.range_ref,21,0,2)=21,21,0)),IF(LEN(D111)&gt;0,22,0)),0)</f>
        <v>0</v>
      </c>
      <c r="R111" cm="1">
        <f t="array" ca="1" aca="1" ref="R111">IF(ISNUMBER(C111)*(Q111=0),IFERROR(_xlfn.LET(_xlpm.range_ref,INDIRECT(Map_Sorted_RangeName_Prefix&amp;_TEXTTORANGENAME(E111)&amp;"#"),IF(_xlfn.XLOOKUP(F111,_xlpm.range_ref,_xlpm.range_ref,11,0,2)=11,11,0)),IF(LEN(F111)&gt;0,12,0)),0)</f>
        <v>0</v>
      </c>
      <c r="S111" t="e">
        <v>#NAME?</v>
      </c>
    </row>
    <row r="112" spans="1:20" ht="14">
      <c r="A112" s="164" t="s">
        <v>2820</v>
      </c>
      <c r="B112" s="164" t="s">
        <v>2821</v>
      </c>
      <c r="C112" s="162">
        <v>1103</v>
      </c>
      <c r="D112" s="161" t="s">
        <v>28</v>
      </c>
      <c r="E112" s="161" t="s">
        <v>31</v>
      </c>
      <c r="F112" s="161" t="s">
        <v>307</v>
      </c>
      <c r="G112" s="163">
        <v>552</v>
      </c>
      <c r="H112" s="163">
        <v>331</v>
      </c>
      <c r="I112" s="163">
        <v>55</v>
      </c>
      <c r="J112" s="163">
        <v>165</v>
      </c>
      <c r="K112" s="100" t="str">
        <v/>
      </c>
      <c r="L112" s="1" t="str">
        <v/>
      </c>
      <c r="P112">
        <v>0</v>
      </c>
      <c r="Q112" cm="1">
        <f t="array" ca="1" aca="1" ref="Q112">IF(ISNUMBER(C112)*(P112=0),IFERROR(_xlfn.LET(_xlpm.range_ref,INDIRECT(Map_Sorted_RangeName_Prefix&amp;_TEXTTORANGENAME(D112)&amp;"#"),IF(_xlfn.XLOOKUP(E112,_xlpm.range_ref,_xlpm.range_ref,21,0,2)=21,21,0)),IF(LEN(D112)&gt;0,22,0)),0)</f>
        <v>0</v>
      </c>
      <c r="R112" cm="1">
        <f t="array" ca="1" aca="1" ref="R112">IF(ISNUMBER(C112)*(Q112=0),IFERROR(_xlfn.LET(_xlpm.range_ref,INDIRECT(Map_Sorted_RangeName_Prefix&amp;_TEXTTORANGENAME(E112)&amp;"#"),IF(_xlfn.XLOOKUP(F112,_xlpm.range_ref,_xlpm.range_ref,11,0,2)=11,11,0)),IF(LEN(F112)&gt;0,12,0)),0)</f>
        <v>11</v>
      </c>
      <c r="S112" t="e">
        <v>#NAME?</v>
      </c>
    </row>
    <row r="113" spans="1:20" ht="14">
      <c r="A113" s="164" t="s">
        <v>2822</v>
      </c>
      <c r="B113" s="164" t="s">
        <v>2823</v>
      </c>
      <c r="C113" s="162">
        <v>1104</v>
      </c>
      <c r="D113" s="161" t="s">
        <v>28</v>
      </c>
      <c r="E113" s="161" t="s">
        <v>31</v>
      </c>
      <c r="F113" s="161" t="s">
        <v>309</v>
      </c>
      <c r="G113" s="163">
        <v>552</v>
      </c>
      <c r="H113" s="163">
        <v>331</v>
      </c>
      <c r="I113" s="163">
        <v>55</v>
      </c>
      <c r="J113" s="163">
        <v>166</v>
      </c>
      <c r="K113" s="100" t="str">
        <v/>
      </c>
      <c r="L113" s="1" t="str">
        <v/>
      </c>
      <c r="P113">
        <v>0</v>
      </c>
      <c r="Q113" cm="1">
        <f t="array" ca="1" aca="1" ref="Q113">IF(ISNUMBER(C113)*(P113=0),IFERROR(_xlfn.LET(_xlpm.range_ref,INDIRECT(Map_Sorted_RangeName_Prefix&amp;_TEXTTORANGENAME(D113)&amp;"#"),IF(_xlfn.XLOOKUP(E113,_xlpm.range_ref,_xlpm.range_ref,21,0,2)=21,21,0)),IF(LEN(D113)&gt;0,22,0)),0)</f>
        <v>0</v>
      </c>
      <c r="R113" cm="1">
        <f t="array" ca="1" aca="1" ref="R113">IF(ISNUMBER(C113)*(Q113=0),IFERROR(_xlfn.LET(_xlpm.range_ref,INDIRECT(Map_Sorted_RangeName_Prefix&amp;_TEXTTORANGENAME(E113)&amp;"#"),IF(_xlfn.XLOOKUP(F113,_xlpm.range_ref,_xlpm.range_ref,11,0,2)=11,11,0)),IF(LEN(F113)&gt;0,12,0)),0)</f>
        <v>0</v>
      </c>
      <c r="S113" t="e">
        <v>#NAME?</v>
      </c>
    </row>
    <row r="114" spans="1:20" ht="14">
      <c r="A114" s="164" t="s">
        <v>2824</v>
      </c>
      <c r="B114" s="164" t="s">
        <v>2825</v>
      </c>
      <c r="C114" s="162">
        <v>1105</v>
      </c>
      <c r="D114" s="161" t="s">
        <v>28</v>
      </c>
      <c r="E114" s="161" t="s">
        <v>31</v>
      </c>
      <c r="F114" s="161" t="s">
        <v>313</v>
      </c>
      <c r="G114" s="163">
        <v>553</v>
      </c>
      <c r="H114" s="163">
        <v>332</v>
      </c>
      <c r="I114" s="163">
        <v>55</v>
      </c>
      <c r="J114" s="163">
        <v>165</v>
      </c>
      <c r="K114" s="100" t="str">
        <v/>
      </c>
      <c r="L114" s="1" t="str">
        <v/>
      </c>
      <c r="P114">
        <v>0</v>
      </c>
      <c r="Q114" cm="1">
        <f t="array" ca="1" aca="1" ref="Q114">IF(ISNUMBER(C114)*(P114=0),IFERROR(_xlfn.LET(_xlpm.range_ref,INDIRECT(Map_Sorted_RangeName_Prefix&amp;_TEXTTORANGENAME(D114)&amp;"#"),IF(_xlfn.XLOOKUP(E114,_xlpm.range_ref,_xlpm.range_ref,21,0,2)=21,21,0)),IF(LEN(D114)&gt;0,22,0)),0)</f>
        <v>0</v>
      </c>
      <c r="R114" cm="1">
        <f t="array" ca="1" aca="1" ref="R114">IF(ISNUMBER(C114)*(Q114=0),IFERROR(_xlfn.LET(_xlpm.range_ref,INDIRECT(Map_Sorted_RangeName_Prefix&amp;_TEXTTORANGENAME(E114)&amp;"#"),IF(_xlfn.XLOOKUP(F114,_xlpm.range_ref,_xlpm.range_ref,11,0,2)=11,11,0)),IF(LEN(F114)&gt;0,12,0)),0)</f>
        <v>0</v>
      </c>
      <c r="S114" t="e">
        <v>#NAME?</v>
      </c>
    </row>
    <row r="115" spans="1:20" ht="14">
      <c r="A115" s="164" t="s">
        <v>2826</v>
      </c>
      <c r="B115" s="164" t="s">
        <v>2827</v>
      </c>
      <c r="C115" s="162">
        <v>1106</v>
      </c>
      <c r="D115" s="161" t="s">
        <v>28</v>
      </c>
      <c r="E115" s="161" t="s">
        <v>31</v>
      </c>
      <c r="F115" s="161" t="s">
        <v>317</v>
      </c>
      <c r="G115" s="163">
        <v>553</v>
      </c>
      <c r="H115" s="163">
        <v>332</v>
      </c>
      <c r="I115" s="163">
        <v>55</v>
      </c>
      <c r="J115" s="163">
        <v>166</v>
      </c>
      <c r="K115" s="100" t="str">
        <v/>
      </c>
      <c r="L115" s="1" t="str">
        <v/>
      </c>
      <c r="P115">
        <v>0</v>
      </c>
      <c r="Q115" cm="1">
        <f t="array" ca="1" aca="1" ref="Q115">IF(ISNUMBER(C115)*(P115=0),IFERROR(_xlfn.LET(_xlpm.range_ref,INDIRECT(Map_Sorted_RangeName_Prefix&amp;_TEXTTORANGENAME(D115)&amp;"#"),IF(_xlfn.XLOOKUP(E115,_xlpm.range_ref,_xlpm.range_ref,21,0,2)=21,21,0)),IF(LEN(D115)&gt;0,22,0)),0)</f>
        <v>0</v>
      </c>
      <c r="R115" cm="1">
        <f t="array" ca="1" aca="1" ref="R115">IF(ISNUMBER(C115)*(Q115=0),IFERROR(_xlfn.LET(_xlpm.range_ref,INDIRECT(Map_Sorted_RangeName_Prefix&amp;_TEXTTORANGENAME(E115)&amp;"#"),IF(_xlfn.XLOOKUP(F115,_xlpm.range_ref,_xlpm.range_ref,11,0,2)=11,11,0)),IF(LEN(F115)&gt;0,12,0)),0)</f>
        <v>0</v>
      </c>
      <c r="S115" t="e">
        <v>#NAME?</v>
      </c>
    </row>
    <row r="116" spans="1:20" ht="14">
      <c r="A116" s="164" t="s">
        <v>2828</v>
      </c>
      <c r="B116" s="164" t="s">
        <v>2829</v>
      </c>
      <c r="C116" s="162">
        <v>1107</v>
      </c>
      <c r="D116" s="161" t="s">
        <v>28</v>
      </c>
      <c r="E116" s="161" t="s">
        <v>31</v>
      </c>
      <c r="F116" s="161" t="s">
        <v>320</v>
      </c>
      <c r="G116" s="163">
        <v>554</v>
      </c>
      <c r="H116" s="163">
        <v>332</v>
      </c>
      <c r="I116" s="163">
        <v>55</v>
      </c>
      <c r="J116" s="163">
        <v>166</v>
      </c>
      <c r="K116" s="100" t="str">
        <v/>
      </c>
      <c r="L116" s="1" t="str">
        <v/>
      </c>
      <c r="P116">
        <v>0</v>
      </c>
      <c r="Q116" cm="1">
        <f t="array" ca="1" aca="1" ref="Q116">IF(ISNUMBER(C116)*(P116=0),IFERROR(_xlfn.LET(_xlpm.range_ref,INDIRECT(Map_Sorted_RangeName_Prefix&amp;_TEXTTORANGENAME(D116)&amp;"#"),IF(_xlfn.XLOOKUP(E116,_xlpm.range_ref,_xlpm.range_ref,21,0,2)=21,21,0)),IF(LEN(D116)&gt;0,22,0)),0)</f>
        <v>0</v>
      </c>
      <c r="R116" cm="1">
        <f t="array" ca="1" aca="1" ref="R116">IF(ISNUMBER(C116)*(Q116=0),IFERROR(_xlfn.LET(_xlpm.range_ref,INDIRECT(Map_Sorted_RangeName_Prefix&amp;_TEXTTORANGENAME(E116)&amp;"#"),IF(_xlfn.XLOOKUP(F116,_xlpm.range_ref,_xlpm.range_ref,11,0,2)=11,11,0)),IF(LEN(F116)&gt;0,12,0)),0)</f>
        <v>0</v>
      </c>
      <c r="S116" t="e">
        <v>#NAME?</v>
      </c>
    </row>
    <row r="117" spans="1:20" ht="14">
      <c r="A117" s="164" t="s">
        <v>2830</v>
      </c>
      <c r="B117" s="164" t="s">
        <v>2831</v>
      </c>
      <c r="C117" s="162">
        <v>1108</v>
      </c>
      <c r="D117" s="161" t="s">
        <v>28</v>
      </c>
      <c r="E117" s="161" t="s">
        <v>31</v>
      </c>
      <c r="F117" s="161" t="s">
        <v>322</v>
      </c>
      <c r="G117" s="163">
        <v>554</v>
      </c>
      <c r="H117" s="163">
        <v>332</v>
      </c>
      <c r="I117" s="163">
        <v>55</v>
      </c>
      <c r="J117" s="163">
        <v>167</v>
      </c>
      <c r="K117" s="100" t="str">
        <v/>
      </c>
      <c r="L117" s="1" t="str">
        <v/>
      </c>
      <c r="P117">
        <v>0</v>
      </c>
      <c r="Q117" cm="1">
        <f t="array" ca="1" aca="1" ref="Q117">IF(ISNUMBER(C117)*(P117=0),IFERROR(_xlfn.LET(_xlpm.range_ref,INDIRECT(Map_Sorted_RangeName_Prefix&amp;_TEXTTORANGENAME(D117)&amp;"#"),IF(_xlfn.XLOOKUP(E117,_xlpm.range_ref,_xlpm.range_ref,21,0,2)=21,21,0)),IF(LEN(D117)&gt;0,22,0)),0)</f>
        <v>0</v>
      </c>
      <c r="R117" cm="1">
        <f t="array" ca="1" aca="1" ref="R117">IF(ISNUMBER(C117)*(Q117=0),IFERROR(_xlfn.LET(_xlpm.range_ref,INDIRECT(Map_Sorted_RangeName_Prefix&amp;_TEXTTORANGENAME(E117)&amp;"#"),IF(_xlfn.XLOOKUP(F117,_xlpm.range_ref,_xlpm.range_ref,11,0,2)=11,11,0)),IF(LEN(F117)&gt;0,12,0)),0)</f>
        <v>0</v>
      </c>
      <c r="S117" t="e">
        <v>#NAME?</v>
      </c>
    </row>
    <row r="118" spans="1:20" ht="14">
      <c r="A118" s="164" t="s">
        <v>2832</v>
      </c>
      <c r="B118" s="164" t="s">
        <v>2833</v>
      </c>
      <c r="C118" s="162">
        <v>1109</v>
      </c>
      <c r="D118" s="161" t="s">
        <v>28</v>
      </c>
      <c r="E118" s="161" t="s">
        <v>31</v>
      </c>
      <c r="F118" s="161" t="s">
        <v>324</v>
      </c>
      <c r="G118" s="163">
        <v>555</v>
      </c>
      <c r="H118" s="163">
        <v>333</v>
      </c>
      <c r="I118" s="163">
        <v>55</v>
      </c>
      <c r="J118" s="163">
        <v>166</v>
      </c>
      <c r="K118" s="100" t="str">
        <v/>
      </c>
      <c r="L118" s="1" t="str">
        <v/>
      </c>
      <c r="P118">
        <v>0</v>
      </c>
      <c r="Q118" cm="1">
        <f t="array" ca="1" aca="1" ref="Q118">IF(ISNUMBER(C118)*(P118=0),IFERROR(_xlfn.LET(_xlpm.range_ref,INDIRECT(Map_Sorted_RangeName_Prefix&amp;_TEXTTORANGENAME(D118)&amp;"#"),IF(_xlfn.XLOOKUP(E118,_xlpm.range_ref,_xlpm.range_ref,21,0,2)=21,21,0)),IF(LEN(D118)&gt;0,22,0)),0)</f>
        <v>0</v>
      </c>
      <c r="R118" cm="1">
        <f t="array" ca="1" aca="1" ref="R118">IF(ISNUMBER(C118)*(Q118=0),IFERROR(_xlfn.LET(_xlpm.range_ref,INDIRECT(Map_Sorted_RangeName_Prefix&amp;_TEXTTORANGENAME(E118)&amp;"#"),IF(_xlfn.XLOOKUP(F118,_xlpm.range_ref,_xlpm.range_ref,11,0,2)=11,11,0)),IF(LEN(F118)&gt;0,12,0)),0)</f>
        <v>0</v>
      </c>
      <c r="S118" t="e">
        <v>#NAME?</v>
      </c>
    </row>
    <row r="119" spans="1:20" ht="14">
      <c r="A119" s="164" t="s">
        <v>2834</v>
      </c>
      <c r="B119" s="164" t="s">
        <v>2835</v>
      </c>
      <c r="C119" s="162">
        <v>1110</v>
      </c>
      <c r="D119" s="161" t="s">
        <v>28</v>
      </c>
      <c r="E119" s="161" t="s">
        <v>31</v>
      </c>
      <c r="F119" s="161" t="s">
        <v>327</v>
      </c>
      <c r="G119" s="163">
        <v>555</v>
      </c>
      <c r="H119" s="163">
        <v>333</v>
      </c>
      <c r="I119" s="163">
        <v>56</v>
      </c>
      <c r="J119" s="163">
        <v>166</v>
      </c>
      <c r="K119" s="100" t="str">
        <v/>
      </c>
      <c r="L119" s="1" t="str">
        <v/>
      </c>
      <c r="P119">
        <v>0</v>
      </c>
      <c r="Q119" cm="1">
        <f t="array" ca="1" aca="1" ref="Q119">IF(ISNUMBER(C119)*(P119=0),IFERROR(_xlfn.LET(_xlpm.range_ref,INDIRECT(Map_Sorted_RangeName_Prefix&amp;_TEXTTORANGENAME(D119)&amp;"#"),IF(_xlfn.XLOOKUP(E119,_xlpm.range_ref,_xlpm.range_ref,21,0,2)=21,21,0)),IF(LEN(D119)&gt;0,22,0)),0)</f>
        <v>0</v>
      </c>
      <c r="R119" cm="1">
        <f t="array" ca="1" aca="1" ref="R119">IF(ISNUMBER(C119)*(Q119=0),IFERROR(_xlfn.LET(_xlpm.range_ref,INDIRECT(Map_Sorted_RangeName_Prefix&amp;_TEXTTORANGENAME(E119)&amp;"#"),IF(_xlfn.XLOOKUP(F119,_xlpm.range_ref,_xlpm.range_ref,11,0,2)=11,11,0)),IF(LEN(F119)&gt;0,12,0)),0)</f>
        <v>0</v>
      </c>
      <c r="S119" t="e">
        <v>#NAME?</v>
      </c>
    </row>
    <row r="120" spans="1:20" ht="14">
      <c r="A120" s="164" t="s">
        <v>2836</v>
      </c>
      <c r="B120" s="164" t="s">
        <v>2837</v>
      </c>
      <c r="C120" s="162">
        <v>1111</v>
      </c>
      <c r="D120" s="161" t="s">
        <v>28</v>
      </c>
      <c r="E120" s="161" t="s">
        <v>31</v>
      </c>
      <c r="F120" s="161" t="s">
        <v>330</v>
      </c>
      <c r="G120" s="163">
        <v>556</v>
      </c>
      <c r="H120" s="163">
        <v>333</v>
      </c>
      <c r="I120" s="163">
        <v>56</v>
      </c>
      <c r="J120" s="163">
        <v>166</v>
      </c>
      <c r="K120" s="100" t="str">
        <v/>
      </c>
      <c r="L120" s="1" t="str">
        <v/>
      </c>
      <c r="P120">
        <v>0</v>
      </c>
      <c r="Q120" cm="1">
        <f t="array" ca="1" aca="1" ref="Q120">IF(ISNUMBER(C120)*(P120=0),IFERROR(_xlfn.LET(_xlpm.range_ref,INDIRECT(Map_Sorted_RangeName_Prefix&amp;_TEXTTORANGENAME(D120)&amp;"#"),IF(_xlfn.XLOOKUP(E120,_xlpm.range_ref,_xlpm.range_ref,21,0,2)=21,21,0)),IF(LEN(D120)&gt;0,22,0)),0)</f>
        <v>0</v>
      </c>
      <c r="R120" cm="1">
        <f t="array" ca="1" aca="1" ref="R120">IF(ISNUMBER(C120)*(Q120=0),IFERROR(_xlfn.LET(_xlpm.range_ref,INDIRECT(Map_Sorted_RangeName_Prefix&amp;_TEXTTORANGENAME(E120)&amp;"#"),IF(_xlfn.XLOOKUP(F120,_xlpm.range_ref,_xlpm.range_ref,11,0,2)=11,11,0)),IF(LEN(F120)&gt;0,12,0)),0)</f>
        <v>0</v>
      </c>
      <c r="S120" t="e">
        <v>#NAME?</v>
      </c>
    </row>
    <row r="121" spans="1:20" ht="14">
      <c r="A121" s="164" t="s">
        <v>2838</v>
      </c>
      <c r="B121" s="164" t="s">
        <v>2839</v>
      </c>
      <c r="C121" s="162">
        <v>1112</v>
      </c>
      <c r="D121" s="161" t="s">
        <v>28</v>
      </c>
      <c r="E121" s="161" t="s">
        <v>31</v>
      </c>
      <c r="F121" s="161" t="s">
        <v>332</v>
      </c>
      <c r="G121" s="163">
        <v>556</v>
      </c>
      <c r="H121" s="163">
        <v>334</v>
      </c>
      <c r="I121" s="163">
        <v>56</v>
      </c>
      <c r="J121" s="163">
        <v>166</v>
      </c>
      <c r="K121" s="100" t="str">
        <v/>
      </c>
      <c r="L121" s="1" t="str">
        <v/>
      </c>
      <c r="P121">
        <v>0</v>
      </c>
      <c r="Q121" cm="1">
        <f t="array" ca="1" aca="1" ref="Q121">IF(ISNUMBER(C121)*(P121=0),IFERROR(_xlfn.LET(_xlpm.range_ref,INDIRECT(Map_Sorted_RangeName_Prefix&amp;_TEXTTORANGENAME(D121)&amp;"#"),IF(_xlfn.XLOOKUP(E121,_xlpm.range_ref,_xlpm.range_ref,21,0,2)=21,21,0)),IF(LEN(D121)&gt;0,22,0)),0)</f>
        <v>0</v>
      </c>
      <c r="R121" cm="1">
        <f t="array" ca="1" aca="1" ref="R121">IF(ISNUMBER(C121)*(Q121=0),IFERROR(_xlfn.LET(_xlpm.range_ref,INDIRECT(Map_Sorted_RangeName_Prefix&amp;_TEXTTORANGENAME(E121)&amp;"#"),IF(_xlfn.XLOOKUP(F121,_xlpm.range_ref,_xlpm.range_ref,11,0,2)=11,11,0)),IF(LEN(F121)&gt;0,12,0)),0)</f>
        <v>0</v>
      </c>
      <c r="S121" t="e">
        <v>#NAME?</v>
      </c>
    </row>
    <row r="122" spans="1:20" ht="14">
      <c r="A122" s="164" t="s">
        <v>2840</v>
      </c>
      <c r="B122" s="164" t="s">
        <v>2841</v>
      </c>
      <c r="C122" s="162">
        <v>1113</v>
      </c>
      <c r="D122" s="161" t="s">
        <v>28</v>
      </c>
      <c r="E122" s="161" t="s">
        <v>31</v>
      </c>
      <c r="F122" s="161" t="s">
        <v>1215</v>
      </c>
      <c r="G122" s="163">
        <v>557</v>
      </c>
      <c r="H122" s="163">
        <v>334</v>
      </c>
      <c r="I122" s="163">
        <v>56</v>
      </c>
      <c r="J122" s="163">
        <v>166</v>
      </c>
      <c r="K122" s="100" t="str">
        <v/>
      </c>
      <c r="L122" s="1" t="str">
        <v/>
      </c>
      <c r="P122">
        <v>0</v>
      </c>
      <c r="Q122" cm="1">
        <f t="array" ca="1" aca="1" ref="Q122">IF(ISNUMBER(C122)*(P122=0),IFERROR(_xlfn.LET(_xlpm.range_ref,INDIRECT(Map_Sorted_RangeName_Prefix&amp;_TEXTTORANGENAME(D122)&amp;"#"),IF(_xlfn.XLOOKUP(E122,_xlpm.range_ref,_xlpm.range_ref,21,0,2)=21,21,0)),IF(LEN(D122)&gt;0,22,0)),0)</f>
        <v>0</v>
      </c>
      <c r="R122" cm="1">
        <f t="array" ca="1" aca="1" ref="R122">IF(ISNUMBER(C122)*(Q122=0),IFERROR(_xlfn.LET(_xlpm.range_ref,INDIRECT(Map_Sorted_RangeName_Prefix&amp;_TEXTTORANGENAME(E122)&amp;"#"),IF(_xlfn.XLOOKUP(F122,_xlpm.range_ref,_xlpm.range_ref,11,0,2)=11,11,0)),IF(LEN(F122)&gt;0,12,0)),0)</f>
        <v>0</v>
      </c>
      <c r="S122" t="e">
        <v>#NAME?</v>
      </c>
    </row>
    <row r="123" spans="1:20" ht="14">
      <c r="A123" s="164" t="s">
        <v>2842</v>
      </c>
      <c r="B123" s="164" t="s">
        <v>2843</v>
      </c>
      <c r="C123" s="162">
        <v>1114</v>
      </c>
      <c r="D123" s="161" t="s">
        <v>28</v>
      </c>
      <c r="E123" s="161" t="s">
        <v>31</v>
      </c>
      <c r="F123" s="161" t="s">
        <v>1216</v>
      </c>
      <c r="G123" s="163">
        <v>557</v>
      </c>
      <c r="H123" s="163">
        <v>334</v>
      </c>
      <c r="I123" s="163">
        <v>56</v>
      </c>
      <c r="J123" s="163">
        <v>167</v>
      </c>
      <c r="K123" s="100" t="str">
        <v/>
      </c>
      <c r="L123" s="1" t="str">
        <v/>
      </c>
      <c r="P123">
        <v>0</v>
      </c>
      <c r="Q123" cm="1">
        <f t="array" ca="1" aca="1" ref="Q123">IF(ISNUMBER(C123)*(P123=0),IFERROR(_xlfn.LET(_xlpm.range_ref,INDIRECT(Map_Sorted_RangeName_Prefix&amp;_TEXTTORANGENAME(D123)&amp;"#"),IF(_xlfn.XLOOKUP(E123,_xlpm.range_ref,_xlpm.range_ref,21,0,2)=21,21,0)),IF(LEN(D123)&gt;0,22,0)),0)</f>
        <v>0</v>
      </c>
      <c r="R123" cm="1">
        <f t="array" ca="1" aca="1" ref="R123">IF(ISNUMBER(C123)*(Q123=0),IFERROR(_xlfn.LET(_xlpm.range_ref,INDIRECT(Map_Sorted_RangeName_Prefix&amp;_TEXTTORANGENAME(E123)&amp;"#"),IF(_xlfn.XLOOKUP(F123,_xlpm.range_ref,_xlpm.range_ref,11,0,2)=11,11,0)),IF(LEN(F123)&gt;0,12,0)),0)</f>
        <v>0</v>
      </c>
      <c r="S123" t="e">
        <v>#NAME?</v>
      </c>
    </row>
    <row r="124" spans="1:20" ht="14">
      <c r="A124" s="164" t="s">
        <v>2844</v>
      </c>
      <c r="B124" s="164" t="s">
        <v>2845</v>
      </c>
      <c r="C124" s="162">
        <v>1115</v>
      </c>
      <c r="D124" s="161" t="s">
        <v>28</v>
      </c>
      <c r="E124" s="161" t="s">
        <v>31</v>
      </c>
      <c r="F124" s="161" t="s">
        <v>2846</v>
      </c>
      <c r="G124" s="163">
        <v>558</v>
      </c>
      <c r="H124" s="163">
        <v>335</v>
      </c>
      <c r="I124" s="163">
        <v>56</v>
      </c>
      <c r="J124" s="163">
        <v>166</v>
      </c>
      <c r="K124" s="100" t="str">
        <v/>
      </c>
      <c r="L124" s="1" t="str">
        <v/>
      </c>
      <c r="P124">
        <v>0</v>
      </c>
      <c r="Q124" cm="1">
        <f t="array" ca="1" aca="1" ref="Q124">IF(ISNUMBER(C124)*(P124=0),IFERROR(_xlfn.LET(_xlpm.range_ref,INDIRECT(Map_Sorted_RangeName_Prefix&amp;_TEXTTORANGENAME(D124)&amp;"#"),IF(_xlfn.XLOOKUP(E124,_xlpm.range_ref,_xlpm.range_ref,21,0,2)=21,21,0)),IF(LEN(D124)&gt;0,22,0)),0)</f>
        <v>0</v>
      </c>
      <c r="R124" cm="1">
        <f t="array" ca="1" aca="1" ref="R124">IF(ISNUMBER(C124)*(Q124=0),IFERROR(_xlfn.LET(_xlpm.range_ref,INDIRECT(Map_Sorted_RangeName_Prefix&amp;_TEXTTORANGENAME(E124)&amp;"#"),IF(_xlfn.XLOOKUP(F124,_xlpm.range_ref,_xlpm.range_ref,11,0,2)=11,11,0)),IF(LEN(F124)&gt;0,12,0)),0)</f>
        <v>11</v>
      </c>
      <c r="S124" t="e">
        <v>#NAME?</v>
      </c>
    </row>
    <row r="125" spans="1:20" ht="14">
      <c r="A125" s="164" t="s">
        <v>2847</v>
      </c>
      <c r="B125" s="164" t="s">
        <v>2848</v>
      </c>
      <c r="C125" s="162">
        <v>1116</v>
      </c>
      <c r="D125" s="161" t="s">
        <v>28</v>
      </c>
      <c r="E125" s="161" t="s">
        <v>1147</v>
      </c>
      <c r="F125" s="161" t="s">
        <v>1223</v>
      </c>
      <c r="G125" s="163">
        <v>558</v>
      </c>
      <c r="H125" s="163">
        <v>335</v>
      </c>
      <c r="I125" s="163">
        <v>56</v>
      </c>
      <c r="J125" s="163">
        <v>167</v>
      </c>
      <c r="K125" s="100" t="str">
        <v/>
      </c>
      <c r="L125" s="1" t="str">
        <v/>
      </c>
      <c r="P125">
        <v>0</v>
      </c>
      <c r="Q125" cm="1">
        <f t="array" ca="1" aca="1" ref="Q125">IF(ISNUMBER(C125)*(P125=0),IFERROR(_xlfn.LET(_xlpm.range_ref,INDIRECT(Map_Sorted_RangeName_Prefix&amp;_TEXTTORANGENAME(D125)&amp;"#"),IF(_xlfn.XLOOKUP(E125,_xlpm.range_ref,_xlpm.range_ref,21,0,2)=21,21,0)),IF(LEN(D125)&gt;0,22,0)),0)</f>
        <v>0</v>
      </c>
      <c r="R125" cm="1">
        <f t="array" ca="1" aca="1" ref="R125">IF(ISNUMBER(C125)*(Q125=0),IFERROR(_xlfn.LET(_xlpm.range_ref,INDIRECT(Map_Sorted_RangeName_Prefix&amp;_TEXTTORANGENAME(E125)&amp;"#"),IF(_xlfn.XLOOKUP(F125,_xlpm.range_ref,_xlpm.range_ref,11,0,2)=11,11,0)),IF(LEN(F125)&gt;0,12,0)),0)</f>
        <v>11</v>
      </c>
      <c r="S125" t="e">
        <v>#NAME?</v>
      </c>
    </row>
    <row r="126" spans="1:20" ht="14">
      <c r="A126" s="164" t="s">
        <v>2849</v>
      </c>
      <c r="B126" s="164" t="s">
        <v>2850</v>
      </c>
      <c r="C126" s="162">
        <v>1117</v>
      </c>
      <c r="D126" s="161" t="s">
        <v>28</v>
      </c>
      <c r="E126" s="161" t="s">
        <v>1147</v>
      </c>
      <c r="F126" s="161" t="s">
        <v>373</v>
      </c>
      <c r="G126" s="163">
        <v>559</v>
      </c>
      <c r="H126" s="163">
        <v>335</v>
      </c>
      <c r="I126" s="163">
        <v>56</v>
      </c>
      <c r="J126" s="163">
        <v>167</v>
      </c>
      <c r="K126" s="100" t="str">
        <v/>
      </c>
      <c r="L126" s="1" t="str">
        <v/>
      </c>
      <c r="P126">
        <v>0</v>
      </c>
      <c r="Q126" cm="1">
        <f t="array" ca="1" aca="1" ref="Q126">IF(ISNUMBER(C126)*(P126=0),IFERROR(_xlfn.LET(_xlpm.range_ref,INDIRECT(Map_Sorted_RangeName_Prefix&amp;_TEXTTORANGENAME(D126)&amp;"#"),IF(_xlfn.XLOOKUP(E126,_xlpm.range_ref,_xlpm.range_ref,21,0,2)=21,21,0)),IF(LEN(D126)&gt;0,22,0)),0)</f>
        <v>0</v>
      </c>
      <c r="R126" cm="1">
        <f t="array" ca="1" aca="1" ref="R126">IF(ISNUMBER(C126)*(Q126=0),IFERROR(_xlfn.LET(_xlpm.range_ref,INDIRECT(Map_Sorted_RangeName_Prefix&amp;_TEXTTORANGENAME(E126)&amp;"#"),IF(_xlfn.XLOOKUP(F126,_xlpm.range_ref,_xlpm.range_ref,11,0,2)=11,11,0)),IF(LEN(F126)&gt;0,12,0)),0)</f>
        <v>0</v>
      </c>
      <c r="S126" t="e">
        <v>#NAME?</v>
      </c>
    </row>
    <row r="127" spans="1:20" ht="14">
      <c r="A127" s="164" t="s">
        <v>2851</v>
      </c>
      <c r="B127" s="164" t="s">
        <v>2852</v>
      </c>
      <c r="C127" s="162">
        <v>1118</v>
      </c>
      <c r="D127" s="161" t="s">
        <v>28</v>
      </c>
      <c r="E127" s="161" t="s">
        <v>1147</v>
      </c>
      <c r="F127" s="161" t="s">
        <v>375</v>
      </c>
      <c r="G127" s="163">
        <v>559</v>
      </c>
      <c r="H127" s="163">
        <v>335</v>
      </c>
      <c r="I127" s="163">
        <v>56</v>
      </c>
      <c r="J127" s="163">
        <v>168</v>
      </c>
      <c r="K127" s="100" t="str">
        <v/>
      </c>
      <c r="L127" s="1" t="str">
        <v/>
      </c>
      <c r="P127">
        <v>0</v>
      </c>
      <c r="Q127" cm="1">
        <f t="array" ca="1" aca="1" ref="Q127">IF(ISNUMBER(C127)*(P127=0),IFERROR(_xlfn.LET(_xlpm.range_ref,INDIRECT(Map_Sorted_RangeName_Prefix&amp;_TEXTTORANGENAME(D127)&amp;"#"),IF(_xlfn.XLOOKUP(E127,_xlpm.range_ref,_xlpm.range_ref,21,0,2)=21,21,0)),IF(LEN(D127)&gt;0,22,0)),0)</f>
        <v>0</v>
      </c>
      <c r="R127" cm="1">
        <f t="array" ca="1" aca="1" ref="R127">IF(ISNUMBER(C127)*(Q127=0),IFERROR(_xlfn.LET(_xlpm.range_ref,INDIRECT(Map_Sorted_RangeName_Prefix&amp;_TEXTTORANGENAME(E127)&amp;"#"),IF(_xlfn.XLOOKUP(F127,_xlpm.range_ref,_xlpm.range_ref,11,0,2)=11,11,0)),IF(LEN(F127)&gt;0,12,0)),0)</f>
        <v>11</v>
      </c>
      <c r="S127" t="e">
        <v>#NAME?</v>
      </c>
    </row>
    <row r="128" spans="1:20" ht="14">
      <c r="A128" s="164" t="s">
        <v>2853</v>
      </c>
      <c r="B128" s="164" t="s">
        <v>2854</v>
      </c>
      <c r="C128" s="162">
        <v>1119</v>
      </c>
      <c r="D128" s="161" t="s">
        <v>28</v>
      </c>
      <c r="E128" s="161" t="s">
        <v>1147</v>
      </c>
      <c r="F128" s="161" t="s">
        <v>380</v>
      </c>
      <c r="G128" s="163">
        <v>560</v>
      </c>
      <c r="H128" s="163">
        <v>336</v>
      </c>
      <c r="I128" s="163">
        <v>56</v>
      </c>
      <c r="J128" s="163">
        <v>167</v>
      </c>
      <c r="K128" s="100" t="str">
        <v/>
      </c>
      <c r="L128" s="1" t="str">
        <v/>
      </c>
      <c r="P128">
        <v>0</v>
      </c>
      <c r="Q128" cm="1">
        <f t="array" ca="1" aca="1" ref="Q128">IF(ISNUMBER(C128)*(P128=0),IFERROR(_xlfn.LET(_xlpm.range_ref,INDIRECT(Map_Sorted_RangeName_Prefix&amp;_TEXTTORANGENAME(D128)&amp;"#"),IF(_xlfn.XLOOKUP(E128,_xlpm.range_ref,_xlpm.range_ref,21,0,2)=21,21,0)),IF(LEN(D128)&gt;0,22,0)),0)</f>
        <v>0</v>
      </c>
      <c r="R128" cm="1">
        <f t="array" ca="1" aca="1" ref="R128">IF(ISNUMBER(C128)*(Q128=0),IFERROR(_xlfn.LET(_xlpm.range_ref,INDIRECT(Map_Sorted_RangeName_Prefix&amp;_TEXTTORANGENAME(E128)&amp;"#"),IF(_xlfn.XLOOKUP(F128,_xlpm.range_ref,_xlpm.range_ref,11,0,2)=11,11,0)),IF(LEN(F128)&gt;0,12,0)),0)</f>
        <v>11</v>
      </c>
      <c r="S128" t="e">
        <v>#NAME?</v>
      </c>
    </row>
    <row r="129" spans="1:20" ht="14">
      <c r="A129" s="164" t="s">
        <v>2855</v>
      </c>
      <c r="B129" s="164" t="s">
        <v>2856</v>
      </c>
      <c r="C129" s="162">
        <v>1120</v>
      </c>
      <c r="D129" s="161" t="s">
        <v>28</v>
      </c>
      <c r="E129" s="161" t="s">
        <v>1147</v>
      </c>
      <c r="F129" s="161" t="s">
        <v>387</v>
      </c>
      <c r="G129" s="163">
        <v>560</v>
      </c>
      <c r="H129" s="163">
        <v>336</v>
      </c>
      <c r="I129" s="163">
        <v>56</v>
      </c>
      <c r="J129" s="163">
        <v>168</v>
      </c>
      <c r="K129" s="100" t="str">
        <v/>
      </c>
      <c r="L129" s="1" t="str">
        <v/>
      </c>
      <c r="P129">
        <v>0</v>
      </c>
      <c r="Q129" cm="1">
        <f t="array" ca="1" aca="1" ref="Q129">IF(ISNUMBER(C129)*(P129=0),IFERROR(_xlfn.LET(_xlpm.range_ref,INDIRECT(Map_Sorted_RangeName_Prefix&amp;_TEXTTORANGENAME(D129)&amp;"#"),IF(_xlfn.XLOOKUP(E129,_xlpm.range_ref,_xlpm.range_ref,21,0,2)=21,21,0)),IF(LEN(D129)&gt;0,22,0)),0)</f>
        <v>0</v>
      </c>
      <c r="R129" cm="1">
        <f t="array" ca="1" aca="1" ref="R129">IF(ISNUMBER(C129)*(Q129=0),IFERROR(_xlfn.LET(_xlpm.range_ref,INDIRECT(Map_Sorted_RangeName_Prefix&amp;_TEXTTORANGENAME(E129)&amp;"#"),IF(_xlfn.XLOOKUP(F129,_xlpm.range_ref,_xlpm.range_ref,11,0,2)=11,11,0)),IF(LEN(F129)&gt;0,12,0)),0)</f>
        <v>11</v>
      </c>
      <c r="S129" t="e">
        <v>#NAME?</v>
      </c>
    </row>
    <row r="130" spans="1:20" ht="14">
      <c r="A130" s="164" t="s">
        <v>2857</v>
      </c>
      <c r="B130" s="164" t="s">
        <v>2858</v>
      </c>
      <c r="C130" s="162">
        <v>1121</v>
      </c>
      <c r="D130" s="161" t="s">
        <v>28</v>
      </c>
      <c r="E130" s="161" t="s">
        <v>1147</v>
      </c>
      <c r="F130" s="161" t="s">
        <v>2859</v>
      </c>
      <c r="G130" s="163">
        <v>561</v>
      </c>
      <c r="H130" s="163">
        <v>336</v>
      </c>
      <c r="I130" s="163">
        <v>56</v>
      </c>
      <c r="J130" s="163">
        <v>168</v>
      </c>
      <c r="K130" s="100" t="str">
        <v/>
      </c>
      <c r="L130" s="1" t="str">
        <v/>
      </c>
      <c r="P130">
        <v>0</v>
      </c>
      <c r="Q130" cm="1">
        <f t="array" ca="1" aca="1" ref="Q130">IF(ISNUMBER(C130)*(P130=0),IFERROR(_xlfn.LET(_xlpm.range_ref,INDIRECT(Map_Sorted_RangeName_Prefix&amp;_TEXTTORANGENAME(D130)&amp;"#"),IF(_xlfn.XLOOKUP(E130,_xlpm.range_ref,_xlpm.range_ref,21,0,2)=21,21,0)),IF(LEN(D130)&gt;0,22,0)),0)</f>
        <v>0</v>
      </c>
      <c r="R130" cm="1">
        <f t="array" ca="1" aca="1" ref="R130">IF(ISNUMBER(C130)*(Q130=0),IFERROR(_xlfn.LET(_xlpm.range_ref,INDIRECT(Map_Sorted_RangeName_Prefix&amp;_TEXTTORANGENAME(E130)&amp;"#"),IF(_xlfn.XLOOKUP(F130,_xlpm.range_ref,_xlpm.range_ref,11,0,2)=11,11,0)),IF(LEN(F130)&gt;0,12,0)),0)</f>
        <v>11</v>
      </c>
      <c r="S130" t="e">
        <v>#NAME?</v>
      </c>
    </row>
    <row r="131" spans="1:20" ht="14">
      <c r="A131" s="164" t="s">
        <v>2860</v>
      </c>
      <c r="B131" s="164" t="s">
        <v>2861</v>
      </c>
      <c r="C131" s="162">
        <v>1122</v>
      </c>
      <c r="D131" s="161" t="s">
        <v>28</v>
      </c>
      <c r="E131" s="161" t="s">
        <v>1147</v>
      </c>
      <c r="F131" s="161" t="s">
        <v>391</v>
      </c>
      <c r="G131" s="163">
        <v>561</v>
      </c>
      <c r="H131" s="163">
        <v>337</v>
      </c>
      <c r="I131" s="163">
        <v>56</v>
      </c>
      <c r="J131" s="163">
        <v>168</v>
      </c>
      <c r="K131" s="100" t="str">
        <v/>
      </c>
      <c r="L131" s="1" t="str">
        <v/>
      </c>
      <c r="P131">
        <v>0</v>
      </c>
      <c r="Q131" cm="1">
        <f t="array" ca="1" aca="1" ref="Q131">IF(ISNUMBER(C131)*(P131=0),IFERROR(_xlfn.LET(_xlpm.range_ref,INDIRECT(Map_Sorted_RangeName_Prefix&amp;_TEXTTORANGENAME(D131)&amp;"#"),IF(_xlfn.XLOOKUP(E131,_xlpm.range_ref,_xlpm.range_ref,21,0,2)=21,21,0)),IF(LEN(D131)&gt;0,22,0)),0)</f>
        <v>0</v>
      </c>
      <c r="R131" cm="1">
        <f t="array" ca="1" aca="1" ref="R131">IF(ISNUMBER(C131)*(Q131=0),IFERROR(_xlfn.LET(_xlpm.range_ref,INDIRECT(Map_Sorted_RangeName_Prefix&amp;_TEXTTORANGENAME(E131)&amp;"#"),IF(_xlfn.XLOOKUP(F131,_xlpm.range_ref,_xlpm.range_ref,11,0,2)=11,11,0)),IF(LEN(F131)&gt;0,12,0)),0)</f>
        <v>11</v>
      </c>
      <c r="S131" t="e">
        <v>#NAME?</v>
      </c>
    </row>
    <row r="132" spans="1:20" ht="14">
      <c r="A132" s="164" t="s">
        <v>2862</v>
      </c>
      <c r="B132" s="164" t="s">
        <v>2863</v>
      </c>
      <c r="C132" s="162">
        <v>1123</v>
      </c>
      <c r="D132" s="161" t="s">
        <v>28</v>
      </c>
      <c r="E132" s="161" t="s">
        <v>1147</v>
      </c>
      <c r="F132" s="161" t="s">
        <v>393</v>
      </c>
      <c r="G132" s="163">
        <v>562</v>
      </c>
      <c r="H132" s="163">
        <v>337</v>
      </c>
      <c r="I132" s="163">
        <v>56</v>
      </c>
      <c r="J132" s="163">
        <v>168</v>
      </c>
      <c r="K132" s="100" t="str">
        <v/>
      </c>
      <c r="L132" s="1" t="str">
        <v/>
      </c>
      <c r="P132">
        <v>0</v>
      </c>
      <c r="Q132" cm="1">
        <f t="array" ca="1" aca="1" ref="Q132">IF(ISNUMBER(C132)*(P132=0),IFERROR(_xlfn.LET(_xlpm.range_ref,INDIRECT(Map_Sorted_RangeName_Prefix&amp;_TEXTTORANGENAME(D132)&amp;"#"),IF(_xlfn.XLOOKUP(E132,_xlpm.range_ref,_xlpm.range_ref,21,0,2)=21,21,0)),IF(LEN(D132)&gt;0,22,0)),0)</f>
        <v>0</v>
      </c>
      <c r="R132" cm="1">
        <f t="array" ca="1" aca="1" ref="R132">IF(ISNUMBER(C132)*(Q132=0),IFERROR(_xlfn.LET(_xlpm.range_ref,INDIRECT(Map_Sorted_RangeName_Prefix&amp;_TEXTTORANGENAME(E132)&amp;"#"),IF(_xlfn.XLOOKUP(F132,_xlpm.range_ref,_xlpm.range_ref,11,0,2)=11,11,0)),IF(LEN(F132)&gt;0,12,0)),0)</f>
        <v>0</v>
      </c>
      <c r="S132" t="e">
        <v>#NAME?</v>
      </c>
    </row>
    <row r="133" spans="1:20" ht="14">
      <c r="A133" s="164" t="s">
        <v>2864</v>
      </c>
      <c r="B133" s="164" t="s">
        <v>2865</v>
      </c>
      <c r="C133" s="162">
        <v>1124</v>
      </c>
      <c r="D133" s="161" t="s">
        <v>28</v>
      </c>
      <c r="E133" s="161" t="s">
        <v>31</v>
      </c>
      <c r="F133" s="161" t="s">
        <v>1201</v>
      </c>
      <c r="G133" s="163">
        <v>562</v>
      </c>
      <c r="H133" s="163">
        <v>337</v>
      </c>
      <c r="I133" s="163">
        <v>56</v>
      </c>
      <c r="J133" s="163">
        <v>169</v>
      </c>
      <c r="K133" s="100" t="str">
        <v/>
      </c>
      <c r="L133" s="1" t="str">
        <v/>
      </c>
      <c r="P133">
        <v>0</v>
      </c>
      <c r="Q133" cm="1">
        <f t="array" ca="1" aca="1" ref="Q133">IF(ISNUMBER(C133)*(P133=0),IFERROR(_xlfn.LET(_xlpm.range_ref,INDIRECT(Map_Sorted_RangeName_Prefix&amp;_TEXTTORANGENAME(D133)&amp;"#"),IF(_xlfn.XLOOKUP(E133,_xlpm.range_ref,_xlpm.range_ref,21,0,2)=21,21,0)),IF(LEN(D133)&gt;0,22,0)),0)</f>
        <v>0</v>
      </c>
      <c r="R133" cm="1">
        <f t="array" ca="1" aca="1" ref="R133">IF(ISNUMBER(C133)*(Q133=0),IFERROR(_xlfn.LET(_xlpm.range_ref,INDIRECT(Map_Sorted_RangeName_Prefix&amp;_TEXTTORANGENAME(E133)&amp;"#"),IF(_xlfn.XLOOKUP(F133,_xlpm.range_ref,_xlpm.range_ref,11,0,2)=11,11,0)),IF(LEN(F133)&gt;0,12,0)),0)</f>
        <v>0</v>
      </c>
      <c r="S133" t="e">
        <v>#NAME?</v>
      </c>
    </row>
    <row r="134" spans="1:20" ht="14">
      <c r="A134" s="164" t="s">
        <v>2866</v>
      </c>
      <c r="B134" s="164" t="s">
        <v>2867</v>
      </c>
      <c r="C134" s="162">
        <v>1125</v>
      </c>
      <c r="D134" s="161" t="s">
        <v>28</v>
      </c>
      <c r="E134" s="161" t="s">
        <v>31</v>
      </c>
      <c r="F134" s="161" t="s">
        <v>1202</v>
      </c>
      <c r="G134" s="163">
        <v>563</v>
      </c>
      <c r="H134" s="163">
        <v>338</v>
      </c>
      <c r="I134" s="163">
        <v>56</v>
      </c>
      <c r="J134" s="163">
        <v>168</v>
      </c>
      <c r="K134" s="100" t="str">
        <v/>
      </c>
      <c r="L134" s="1" t="str">
        <v/>
      </c>
      <c r="P134">
        <v>0</v>
      </c>
      <c r="Q134" cm="1">
        <f t="array" ca="1" aca="1" ref="Q134">IF(ISNUMBER(C134)*(P134=0),IFERROR(_xlfn.LET(_xlpm.range_ref,INDIRECT(Map_Sorted_RangeName_Prefix&amp;_TEXTTORANGENAME(D134)&amp;"#"),IF(_xlfn.XLOOKUP(E134,_xlpm.range_ref,_xlpm.range_ref,21,0,2)=21,21,0)),IF(LEN(D134)&gt;0,22,0)),0)</f>
        <v>0</v>
      </c>
      <c r="R134" cm="1">
        <f t="array" ca="1" aca="1" ref="R134">IF(ISNUMBER(C134)*(Q134=0),IFERROR(_xlfn.LET(_xlpm.range_ref,INDIRECT(Map_Sorted_RangeName_Prefix&amp;_TEXTTORANGENAME(E134)&amp;"#"),IF(_xlfn.XLOOKUP(F134,_xlpm.range_ref,_xlpm.range_ref,11,0,2)=11,11,0)),IF(LEN(F134)&gt;0,12,0)),0)</f>
        <v>0</v>
      </c>
      <c r="S134" t="e">
        <v>#NAME?</v>
      </c>
    </row>
    <row r="135" spans="1:20" ht="14">
      <c r="A135" s="164" t="s">
        <v>2868</v>
      </c>
      <c r="B135" s="164" t="s">
        <v>2869</v>
      </c>
      <c r="C135" s="162">
        <v>1126</v>
      </c>
      <c r="D135" s="161" t="s">
        <v>28</v>
      </c>
      <c r="E135" s="161" t="s">
        <v>31</v>
      </c>
      <c r="F135" s="161" t="s">
        <v>246</v>
      </c>
      <c r="G135" s="163">
        <v>563</v>
      </c>
      <c r="H135" s="163">
        <v>338</v>
      </c>
      <c r="I135" s="163">
        <v>56</v>
      </c>
      <c r="J135" s="163">
        <v>169</v>
      </c>
      <c r="K135" s="100" t="str">
        <v/>
      </c>
      <c r="L135" s="1" t="str">
        <v/>
      </c>
      <c r="P135">
        <v>0</v>
      </c>
      <c r="Q135" cm="1">
        <f t="array" ca="1" aca="1" ref="Q135">IF(ISNUMBER(C135)*(P135=0),IFERROR(_xlfn.LET(_xlpm.range_ref,INDIRECT(Map_Sorted_RangeName_Prefix&amp;_TEXTTORANGENAME(D135)&amp;"#"),IF(_xlfn.XLOOKUP(E135,_xlpm.range_ref,_xlpm.range_ref,21,0,2)=21,21,0)),IF(LEN(D135)&gt;0,22,0)),0)</f>
        <v>0</v>
      </c>
      <c r="R135" cm="1">
        <f t="array" ca="1" aca="1" ref="R135">IF(ISNUMBER(C135)*(Q135=0),IFERROR(_xlfn.LET(_xlpm.range_ref,INDIRECT(Map_Sorted_RangeName_Prefix&amp;_TEXTTORANGENAME(E135)&amp;"#"),IF(_xlfn.XLOOKUP(F135,_xlpm.range_ref,_xlpm.range_ref,11,0,2)=11,11,0)),IF(LEN(F135)&gt;0,12,0)),0)</f>
        <v>0</v>
      </c>
      <c r="S135" t="e">
        <v>#NAME?</v>
      </c>
    </row>
    <row r="136" spans="1:20" ht="14">
      <c r="A136" s="164" t="s">
        <v>2870</v>
      </c>
      <c r="B136" s="164" t="s">
        <v>2871</v>
      </c>
      <c r="C136" s="162">
        <v>1127</v>
      </c>
      <c r="D136" s="161" t="s">
        <v>28</v>
      </c>
      <c r="E136" s="161" t="s">
        <v>31</v>
      </c>
      <c r="F136" s="161" t="s">
        <v>254</v>
      </c>
      <c r="G136" s="163">
        <v>564</v>
      </c>
      <c r="H136" s="163">
        <v>338</v>
      </c>
      <c r="I136" s="163">
        <v>56</v>
      </c>
      <c r="J136" s="163">
        <v>169</v>
      </c>
      <c r="K136" s="100" t="str">
        <v/>
      </c>
      <c r="L136" s="1" t="str">
        <v/>
      </c>
      <c r="P136">
        <v>0</v>
      </c>
      <c r="Q136" cm="1">
        <f t="array" ca="1" aca="1" ref="Q136">IF(ISNUMBER(C136)*(P136=0),IFERROR(_xlfn.LET(_xlpm.range_ref,INDIRECT(Map_Sorted_RangeName_Prefix&amp;_TEXTTORANGENAME(D136)&amp;"#"),IF(_xlfn.XLOOKUP(E136,_xlpm.range_ref,_xlpm.range_ref,21,0,2)=21,21,0)),IF(LEN(D136)&gt;0,22,0)),0)</f>
        <v>0</v>
      </c>
      <c r="R136" cm="1">
        <f t="array" ca="1" aca="1" ref="R136">IF(ISNUMBER(C136)*(Q136=0),IFERROR(_xlfn.LET(_xlpm.range_ref,INDIRECT(Map_Sorted_RangeName_Prefix&amp;_TEXTTORANGENAME(E136)&amp;"#"),IF(_xlfn.XLOOKUP(F136,_xlpm.range_ref,_xlpm.range_ref,11,0,2)=11,11,0)),IF(LEN(F136)&gt;0,12,0)),0)</f>
        <v>0</v>
      </c>
      <c r="S136" t="e">
        <v>#NAME?</v>
      </c>
    </row>
    <row r="137" spans="1:20" ht="14">
      <c r="A137" s="164" t="s">
        <v>2872</v>
      </c>
      <c r="B137" s="164" t="s">
        <v>2873</v>
      </c>
      <c r="C137" s="162">
        <v>1128</v>
      </c>
      <c r="D137" s="161" t="s">
        <v>28</v>
      </c>
      <c r="E137" s="161" t="s">
        <v>31</v>
      </c>
      <c r="F137" s="161" t="s">
        <v>257</v>
      </c>
      <c r="G137" s="163">
        <v>564</v>
      </c>
      <c r="H137" s="163">
        <v>338</v>
      </c>
      <c r="I137" s="163">
        <v>56</v>
      </c>
      <c r="J137" s="163">
        <v>170</v>
      </c>
      <c r="K137" s="100" t="str">
        <v/>
      </c>
      <c r="L137" s="1" t="str">
        <v/>
      </c>
      <c r="P137">
        <v>0</v>
      </c>
      <c r="Q137" cm="1">
        <f t="array" ca="1" aca="1" ref="Q137">IF(ISNUMBER(C137)*(P137=0),IFERROR(_xlfn.LET(_xlpm.range_ref,INDIRECT(Map_Sorted_RangeName_Prefix&amp;_TEXTTORANGENAME(D137)&amp;"#"),IF(_xlfn.XLOOKUP(E137,_xlpm.range_ref,_xlpm.range_ref,21,0,2)=21,21,0)),IF(LEN(D137)&gt;0,22,0)),0)</f>
        <v>0</v>
      </c>
      <c r="R137" cm="1">
        <f t="array" ca="1" aca="1" ref="R137">IF(ISNUMBER(C137)*(Q137=0),IFERROR(_xlfn.LET(_xlpm.range_ref,INDIRECT(Map_Sorted_RangeName_Prefix&amp;_TEXTTORANGENAME(E137)&amp;"#"),IF(_xlfn.XLOOKUP(F137,_xlpm.range_ref,_xlpm.range_ref,11,0,2)=11,11,0)),IF(LEN(F137)&gt;0,12,0)),0)</f>
        <v>0</v>
      </c>
      <c r="S137" t="e">
        <v>#NAME?</v>
      </c>
    </row>
    <row r="138" spans="1:20" ht="14">
      <c r="A138" s="164" t="s">
        <v>2874</v>
      </c>
      <c r="B138" s="164" t="s">
        <v>2875</v>
      </c>
      <c r="C138" s="162">
        <v>1129</v>
      </c>
      <c r="D138" s="161" t="s">
        <v>28</v>
      </c>
      <c r="E138" s="161" t="s">
        <v>31</v>
      </c>
      <c r="F138" s="161" t="s">
        <v>1203</v>
      </c>
      <c r="G138" s="163">
        <v>565</v>
      </c>
      <c r="H138" s="163">
        <v>339</v>
      </c>
      <c r="I138" s="163">
        <v>56</v>
      </c>
      <c r="J138" s="163">
        <v>169</v>
      </c>
      <c r="K138" s="100" t="str">
        <v/>
      </c>
      <c r="L138" s="1" t="str">
        <v/>
      </c>
      <c r="P138">
        <v>0</v>
      </c>
      <c r="Q138" cm="1">
        <f t="array" ca="1" aca="1" ref="Q138">IF(ISNUMBER(C138)*(P138=0),IFERROR(_xlfn.LET(_xlpm.range_ref,INDIRECT(Map_Sorted_RangeName_Prefix&amp;_TEXTTORANGENAME(D138)&amp;"#"),IF(_xlfn.XLOOKUP(E138,_xlpm.range_ref,_xlpm.range_ref,21,0,2)=21,21,0)),IF(LEN(D138)&gt;0,22,0)),0)</f>
        <v>0</v>
      </c>
      <c r="R138" cm="1">
        <f t="array" ca="1" aca="1" ref="R138">IF(ISNUMBER(C138)*(Q138=0),IFERROR(_xlfn.LET(_xlpm.range_ref,INDIRECT(Map_Sorted_RangeName_Prefix&amp;_TEXTTORANGENAME(E138)&amp;"#"),IF(_xlfn.XLOOKUP(F138,_xlpm.range_ref,_xlpm.range_ref,11,0,2)=11,11,0)),IF(LEN(F138)&gt;0,12,0)),0)</f>
        <v>0</v>
      </c>
      <c r="S138" t="e">
        <v>#NAME?</v>
      </c>
    </row>
    <row r="139" spans="1:20" ht="14">
      <c r="A139" s="164" t="s">
        <v>2876</v>
      </c>
      <c r="B139" s="164" t="s">
        <v>2877</v>
      </c>
      <c r="C139" s="162">
        <v>1130</v>
      </c>
      <c r="D139" s="161" t="s">
        <v>28</v>
      </c>
      <c r="E139" s="161" t="s">
        <v>31</v>
      </c>
      <c r="F139" s="161" t="s">
        <v>1204</v>
      </c>
      <c r="G139" s="163">
        <v>565</v>
      </c>
      <c r="H139" s="163">
        <v>339</v>
      </c>
      <c r="I139" s="163">
        <v>57</v>
      </c>
      <c r="J139" s="163">
        <v>169</v>
      </c>
      <c r="K139" s="100" t="str">
        <v/>
      </c>
      <c r="L139" s="1" t="str">
        <v/>
      </c>
      <c r="P139">
        <v>0</v>
      </c>
      <c r="Q139" cm="1">
        <f t="array" ca="1" aca="1" ref="Q139">IF(ISNUMBER(C139)*(P139=0),IFERROR(_xlfn.LET(_xlpm.range_ref,INDIRECT(Map_Sorted_RangeName_Prefix&amp;_TEXTTORANGENAME(D139)&amp;"#"),IF(_xlfn.XLOOKUP(E139,_xlpm.range_ref,_xlpm.range_ref,21,0,2)=21,21,0)),IF(LEN(D139)&gt;0,22,0)),0)</f>
        <v>0</v>
      </c>
      <c r="R139" cm="1">
        <f t="array" ca="1" aca="1" ref="R139">IF(ISNUMBER(C139)*(Q139=0),IFERROR(_xlfn.LET(_xlpm.range_ref,INDIRECT(Map_Sorted_RangeName_Prefix&amp;_TEXTTORANGENAME(E139)&amp;"#"),IF(_xlfn.XLOOKUP(F139,_xlpm.range_ref,_xlpm.range_ref,11,0,2)=11,11,0)),IF(LEN(F139)&gt;0,12,0)),0)</f>
        <v>0</v>
      </c>
      <c r="S139" t="e">
        <v>#NAME?</v>
      </c>
    </row>
    <row r="140" spans="1:20" ht="14">
      <c r="A140" s="164" t="s">
        <v>2878</v>
      </c>
      <c r="B140" s="164" t="s">
        <v>2879</v>
      </c>
      <c r="C140" s="162">
        <v>1131</v>
      </c>
      <c r="D140" s="161" t="s">
        <v>28</v>
      </c>
      <c r="E140" s="161" t="s">
        <v>31</v>
      </c>
      <c r="F140" s="161" t="s">
        <v>1205</v>
      </c>
      <c r="G140" s="163">
        <v>566</v>
      </c>
      <c r="H140" s="163">
        <v>339</v>
      </c>
      <c r="I140" s="163">
        <v>57</v>
      </c>
      <c r="J140" s="163">
        <v>169</v>
      </c>
      <c r="K140" s="100" t="str">
        <v/>
      </c>
      <c r="L140" s="1" t="str">
        <v/>
      </c>
      <c r="P140">
        <v>0</v>
      </c>
      <c r="Q140" cm="1">
        <f t="array" ca="1" aca="1" ref="Q140">IF(ISNUMBER(C140)*(P140=0),IFERROR(_xlfn.LET(_xlpm.range_ref,INDIRECT(Map_Sorted_RangeName_Prefix&amp;_TEXTTORANGENAME(D140)&amp;"#"),IF(_xlfn.XLOOKUP(E140,_xlpm.range_ref,_xlpm.range_ref,21,0,2)=21,21,0)),IF(LEN(D140)&gt;0,22,0)),0)</f>
        <v>0</v>
      </c>
      <c r="R140" cm="1">
        <f t="array" ca="1" aca="1" ref="R140">IF(ISNUMBER(C140)*(Q140=0),IFERROR(_xlfn.LET(_xlpm.range_ref,INDIRECT(Map_Sorted_RangeName_Prefix&amp;_TEXTTORANGENAME(E140)&amp;"#"),IF(_xlfn.XLOOKUP(F140,_xlpm.range_ref,_xlpm.range_ref,11,0,2)=11,11,0)),IF(LEN(F140)&gt;0,12,0)),0)</f>
        <v>0</v>
      </c>
      <c r="S140" t="e">
        <v>#NAME?</v>
      </c>
    </row>
    <row r="141" spans="1:20" ht="14">
      <c r="A141" s="164" t="s">
        <v>2880</v>
      </c>
      <c r="B141" s="164" t="s">
        <v>2881</v>
      </c>
      <c r="C141" s="162">
        <v>1132</v>
      </c>
      <c r="D141" s="161" t="s">
        <v>28</v>
      </c>
      <c r="E141" s="161" t="s">
        <v>31</v>
      </c>
      <c r="F141" s="161" t="s">
        <v>1206</v>
      </c>
      <c r="G141" s="163">
        <v>566</v>
      </c>
      <c r="H141" s="163">
        <v>340</v>
      </c>
      <c r="I141" s="163">
        <v>57</v>
      </c>
      <c r="J141" s="163">
        <v>169</v>
      </c>
      <c r="K141" s="100" t="str">
        <v/>
      </c>
      <c r="L141" s="1" t="str">
        <v/>
      </c>
      <c r="P141">
        <v>0</v>
      </c>
      <c r="Q141" cm="1">
        <f t="array" ca="1" aca="1" ref="Q141">IF(ISNUMBER(C141)*(P141=0),IFERROR(_xlfn.LET(_xlpm.range_ref,INDIRECT(Map_Sorted_RangeName_Prefix&amp;_TEXTTORANGENAME(D141)&amp;"#"),IF(_xlfn.XLOOKUP(E141,_xlpm.range_ref,_xlpm.range_ref,21,0,2)=21,21,0)),IF(LEN(D141)&gt;0,22,0)),0)</f>
        <v>0</v>
      </c>
      <c r="R141" cm="1">
        <f t="array" ca="1" aca="1" ref="R141">IF(ISNUMBER(C141)*(Q141=0),IFERROR(_xlfn.LET(_xlpm.range_ref,INDIRECT(Map_Sorted_RangeName_Prefix&amp;_TEXTTORANGENAME(E141)&amp;"#"),IF(_xlfn.XLOOKUP(F141,_xlpm.range_ref,_xlpm.range_ref,11,0,2)=11,11,0)),IF(LEN(F141)&gt;0,12,0)),0)</f>
        <v>0</v>
      </c>
      <c r="S141" t="e">
        <v>#NAME?</v>
      </c>
    </row>
    <row r="142" spans="1:20" ht="14">
      <c r="A142" s="164" t="s">
        <v>2882</v>
      </c>
      <c r="B142" s="164" t="s">
        <v>2883</v>
      </c>
      <c r="C142" s="162">
        <v>1133</v>
      </c>
      <c r="D142" s="161" t="s">
        <v>28</v>
      </c>
      <c r="E142" s="161" t="s">
        <v>31</v>
      </c>
      <c r="F142" s="161" t="s">
        <v>1207</v>
      </c>
      <c r="G142" s="163">
        <v>567</v>
      </c>
      <c r="H142" s="163">
        <v>340</v>
      </c>
      <c r="I142" s="163">
        <v>57</v>
      </c>
      <c r="J142" s="163">
        <v>169</v>
      </c>
      <c r="K142" s="100" t="str">
        <v/>
      </c>
      <c r="L142" s="1" t="str">
        <v/>
      </c>
      <c r="P142">
        <v>0</v>
      </c>
      <c r="Q142" cm="1">
        <f t="array" ca="1" aca="1" ref="Q142">IF(ISNUMBER(C142)*(P142=0),IFERROR(_xlfn.LET(_xlpm.range_ref,INDIRECT(Map_Sorted_RangeName_Prefix&amp;_TEXTTORANGENAME(D142)&amp;"#"),IF(_xlfn.XLOOKUP(E142,_xlpm.range_ref,_xlpm.range_ref,21,0,2)=21,21,0)),IF(LEN(D142)&gt;0,22,0)),0)</f>
        <v>0</v>
      </c>
      <c r="R142" cm="1">
        <f t="array" ca="1" aca="1" ref="R142">IF(ISNUMBER(C142)*(Q142=0),IFERROR(_xlfn.LET(_xlpm.range_ref,INDIRECT(Map_Sorted_RangeName_Prefix&amp;_TEXTTORANGENAME(E142)&amp;"#"),IF(_xlfn.XLOOKUP(F142,_xlpm.range_ref,_xlpm.range_ref,11,0,2)=11,11,0)),IF(LEN(F142)&gt;0,12,0)),0)</f>
        <v>0</v>
      </c>
      <c r="S142" t="e">
        <v>#NAME?</v>
      </c>
    </row>
    <row r="143" spans="1:20" ht="14">
      <c r="A143" s="164" t="s">
        <v>2884</v>
      </c>
      <c r="B143" s="164" t="s">
        <v>2885</v>
      </c>
      <c r="C143" s="162">
        <v>1134</v>
      </c>
      <c r="D143" s="161" t="s">
        <v>28</v>
      </c>
      <c r="E143" s="161" t="s">
        <v>31</v>
      </c>
      <c r="F143" s="161" t="s">
        <v>1208</v>
      </c>
      <c r="G143" s="163">
        <v>567</v>
      </c>
      <c r="H143" s="163">
        <v>340</v>
      </c>
      <c r="I143" s="163">
        <v>57</v>
      </c>
      <c r="J143" s="163">
        <v>170</v>
      </c>
      <c r="K143" s="100" t="str">
        <v/>
      </c>
      <c r="L143" s="1" t="str">
        <v/>
      </c>
      <c r="P143">
        <v>0</v>
      </c>
      <c r="Q143" cm="1">
        <f t="array" ca="1" aca="1" ref="Q143">IF(ISNUMBER(C143)*(P143=0),IFERROR(_xlfn.LET(_xlpm.range_ref,INDIRECT(Map_Sorted_RangeName_Prefix&amp;_TEXTTORANGENAME(D143)&amp;"#"),IF(_xlfn.XLOOKUP(E143,_xlpm.range_ref,_xlpm.range_ref,21,0,2)=21,21,0)),IF(LEN(D143)&gt;0,22,0)),0)</f>
        <v>0</v>
      </c>
      <c r="R143" cm="1">
        <f t="array" ca="1" aca="1" ref="R143">IF(ISNUMBER(C143)*(Q143=0),IFERROR(_xlfn.LET(_xlpm.range_ref,INDIRECT(Map_Sorted_RangeName_Prefix&amp;_TEXTTORANGENAME(E143)&amp;"#"),IF(_xlfn.XLOOKUP(F143,_xlpm.range_ref,_xlpm.range_ref,11,0,2)=11,11,0)),IF(LEN(F143)&gt;0,12,0)),0)</f>
        <v>0</v>
      </c>
      <c r="S143" t="e">
        <v>#NAME?</v>
      </c>
    </row>
    <row r="144" spans="1:20" ht="14">
      <c r="A144" s="164" t="s">
        <v>2886</v>
      </c>
      <c r="B144" s="164" t="s">
        <v>2887</v>
      </c>
      <c r="C144" s="162">
        <v>1135</v>
      </c>
      <c r="D144" s="161" t="s">
        <v>28</v>
      </c>
      <c r="E144" s="161" t="s">
        <v>31</v>
      </c>
      <c r="F144" s="161" t="s">
        <v>2811</v>
      </c>
      <c r="G144" s="163">
        <v>568</v>
      </c>
      <c r="H144" s="163">
        <v>341</v>
      </c>
      <c r="I144" s="163">
        <v>57</v>
      </c>
      <c r="J144" s="163">
        <v>169</v>
      </c>
      <c r="K144" s="100" t="str">
        <v/>
      </c>
      <c r="L144" s="1" t="str">
        <v/>
      </c>
      <c r="P144">
        <v>0</v>
      </c>
      <c r="Q144" cm="1">
        <f t="array" ca="1" aca="1" ref="Q144">IF(ISNUMBER(C144)*(P144=0),IFERROR(_xlfn.LET(_xlpm.range_ref,INDIRECT(Map_Sorted_RangeName_Prefix&amp;_TEXTTORANGENAME(D144)&amp;"#"),IF(_xlfn.XLOOKUP(E144,_xlpm.range_ref,_xlpm.range_ref,21,0,2)=21,21,0)),IF(LEN(D144)&gt;0,22,0)),0)</f>
        <v>0</v>
      </c>
      <c r="R144" cm="1">
        <f t="array" ca="1" aca="1" ref="R144">IF(ISNUMBER(C144)*(Q144=0),IFERROR(_xlfn.LET(_xlpm.range_ref,INDIRECT(Map_Sorted_RangeName_Prefix&amp;_TEXTTORANGENAME(E144)&amp;"#"),IF(_xlfn.XLOOKUP(F144,_xlpm.range_ref,_xlpm.range_ref,11,0,2)=11,11,0)),IF(LEN(F144)&gt;0,12,0)),0)</f>
        <v>11</v>
      </c>
      <c r="S144" t="e">
        <v>#NAME?</v>
      </c>
    </row>
    <row r="145" spans="1:20" ht="14">
      <c r="A145" s="164" t="s">
        <v>2888</v>
      </c>
      <c r="B145" s="164" t="s">
        <v>2889</v>
      </c>
      <c r="C145" s="162">
        <v>1136</v>
      </c>
      <c r="D145" s="161" t="s">
        <v>28</v>
      </c>
      <c r="E145" s="161" t="s">
        <v>31</v>
      </c>
      <c r="F145" s="161" t="s">
        <v>1209</v>
      </c>
      <c r="G145" s="163">
        <v>568</v>
      </c>
      <c r="H145" s="163">
        <v>341</v>
      </c>
      <c r="I145" s="163">
        <v>57</v>
      </c>
      <c r="J145" s="163">
        <v>170</v>
      </c>
      <c r="K145" s="100" t="str">
        <v/>
      </c>
      <c r="L145" s="1" t="str">
        <v/>
      </c>
      <c r="P145">
        <v>0</v>
      </c>
      <c r="Q145" cm="1">
        <f t="array" ca="1" aca="1" ref="Q145">IF(ISNUMBER(C145)*(P145=0),IFERROR(_xlfn.LET(_xlpm.range_ref,INDIRECT(Map_Sorted_RangeName_Prefix&amp;_TEXTTORANGENAME(D145)&amp;"#"),IF(_xlfn.XLOOKUP(E145,_xlpm.range_ref,_xlpm.range_ref,21,0,2)=21,21,0)),IF(LEN(D145)&gt;0,22,0)),0)</f>
        <v>0</v>
      </c>
      <c r="R145" cm="1">
        <f t="array" ca="1" aca="1" ref="R145">IF(ISNUMBER(C145)*(Q145=0),IFERROR(_xlfn.LET(_xlpm.range_ref,INDIRECT(Map_Sorted_RangeName_Prefix&amp;_TEXTTORANGENAME(E145)&amp;"#"),IF(_xlfn.XLOOKUP(F145,_xlpm.range_ref,_xlpm.range_ref,11,0,2)=11,11,0)),IF(LEN(F145)&gt;0,12,0)),0)</f>
        <v>0</v>
      </c>
      <c r="S145" t="e">
        <v>#NAME?</v>
      </c>
    </row>
    <row r="146" spans="1:20" ht="14">
      <c r="A146" s="164" t="s">
        <v>2890</v>
      </c>
      <c r="B146" s="164" t="s">
        <v>2891</v>
      </c>
      <c r="C146" s="162">
        <v>1137</v>
      </c>
      <c r="D146" s="161" t="s">
        <v>2413</v>
      </c>
      <c r="E146" s="161" t="s">
        <v>31</v>
      </c>
      <c r="F146" s="161" t="s">
        <v>1210</v>
      </c>
      <c r="G146" s="163">
        <v>569</v>
      </c>
      <c r="H146" s="163">
        <v>341</v>
      </c>
      <c r="I146" s="163">
        <v>57</v>
      </c>
      <c r="J146" s="163">
        <v>170</v>
      </c>
      <c r="K146" s="100" t="str">
        <v/>
      </c>
      <c r="L146" s="1" t="str">
        <v/>
      </c>
      <c r="P146">
        <v>0</v>
      </c>
      <c r="Q146" cm="1">
        <f t="array" ca="1" aca="1" ref="Q146">IF(ISNUMBER(C146)*(P146=0),IFERROR(_xlfn.LET(_xlpm.range_ref,INDIRECT(Map_Sorted_RangeName_Prefix&amp;_TEXTTORANGENAME(D146)&amp;"#"),IF(_xlfn.XLOOKUP(E146,_xlpm.range_ref,_xlpm.range_ref,21,0,2)=21,21,0)),IF(LEN(D146)&gt;0,22,0)),0)</f>
        <v>0</v>
      </c>
      <c r="R146" cm="1">
        <f t="array" ca="1" aca="1" ref="R146">IF(ISNUMBER(C146)*(Q146=0),IFERROR(_xlfn.LET(_xlpm.range_ref,INDIRECT(Map_Sorted_RangeName_Prefix&amp;_TEXTTORANGENAME(E146)&amp;"#"),IF(_xlfn.XLOOKUP(F146,_xlpm.range_ref,_xlpm.range_ref,11,0,2)=11,11,0)),IF(LEN(F146)&gt;0,12,0)),0)</f>
        <v>0</v>
      </c>
      <c r="S146" t="e">
        <v>#NAME?</v>
      </c>
    </row>
    <row r="147" spans="1:20" ht="14">
      <c r="A147" s="164" t="s">
        <v>2892</v>
      </c>
      <c r="B147" s="164" t="s">
        <v>2893</v>
      </c>
      <c r="C147" s="162">
        <v>1138</v>
      </c>
      <c r="D147" s="161" t="s">
        <v>2413</v>
      </c>
      <c r="E147" s="161" t="s">
        <v>32</v>
      </c>
      <c r="F147" s="161" t="s">
        <v>1221</v>
      </c>
      <c r="G147" s="163">
        <v>569</v>
      </c>
      <c r="H147" s="163">
        <v>341</v>
      </c>
      <c r="I147" s="163">
        <v>57</v>
      </c>
      <c r="J147" s="163">
        <v>171</v>
      </c>
      <c r="K147" s="100" t="str">
        <v/>
      </c>
      <c r="L147" s="1" t="str">
        <v/>
      </c>
      <c r="P147">
        <v>0</v>
      </c>
      <c r="Q147" cm="1">
        <f t="array" ca="1" aca="1" ref="Q147">IF(ISNUMBER(C147)*(P147=0),IFERROR(_xlfn.LET(_xlpm.range_ref,INDIRECT(Map_Sorted_RangeName_Prefix&amp;_TEXTTORANGENAME(D147)&amp;"#"),IF(_xlfn.XLOOKUP(E147,_xlpm.range_ref,_xlpm.range_ref,21,0,2)=21,21,0)),IF(LEN(D147)&gt;0,22,0)),0)</f>
        <v>0</v>
      </c>
      <c r="R147" cm="1">
        <f t="array" ca="1" aca="1" ref="R147">IF(ISNUMBER(C147)*(Q147=0),IFERROR(_xlfn.LET(_xlpm.range_ref,INDIRECT(Map_Sorted_RangeName_Prefix&amp;_TEXTTORANGENAME(E147)&amp;"#"),IF(_xlfn.XLOOKUP(F147,_xlpm.range_ref,_xlpm.range_ref,11,0,2)=11,11,0)),IF(LEN(F147)&gt;0,12,0)),0)</f>
        <v>11</v>
      </c>
      <c r="S147" t="e">
        <v>#NAME?</v>
      </c>
    </row>
    <row r="148" spans="1:20" ht="14">
      <c r="A148" s="164" t="s">
        <v>2894</v>
      </c>
      <c r="B148" s="164" t="s">
        <v>2895</v>
      </c>
      <c r="C148" s="162">
        <v>1139</v>
      </c>
      <c r="D148" s="161" t="s">
        <v>2413</v>
      </c>
      <c r="E148" s="161" t="s">
        <v>32</v>
      </c>
      <c r="F148" s="161" t="s">
        <v>1222</v>
      </c>
      <c r="G148" s="163">
        <v>570</v>
      </c>
      <c r="H148" s="163">
        <v>342</v>
      </c>
      <c r="I148" s="163">
        <v>57</v>
      </c>
      <c r="J148" s="163">
        <v>170</v>
      </c>
      <c r="K148" s="100" t="str">
        <v/>
      </c>
      <c r="L148" s="1" t="str">
        <v/>
      </c>
      <c r="P148">
        <v>0</v>
      </c>
      <c r="Q148" cm="1">
        <f t="array" ca="1" aca="1" ref="Q148">IF(ISNUMBER(C148)*(P148=0),IFERROR(_xlfn.LET(_xlpm.range_ref,INDIRECT(Map_Sorted_RangeName_Prefix&amp;_TEXTTORANGENAME(D148)&amp;"#"),IF(_xlfn.XLOOKUP(E148,_xlpm.range_ref,_xlpm.range_ref,21,0,2)=21,21,0)),IF(LEN(D148)&gt;0,22,0)),0)</f>
        <v>0</v>
      </c>
      <c r="R148" cm="1">
        <f t="array" ca="1" aca="1" ref="R148">IF(ISNUMBER(C148)*(Q148=0),IFERROR(_xlfn.LET(_xlpm.range_ref,INDIRECT(Map_Sorted_RangeName_Prefix&amp;_TEXTTORANGENAME(E148)&amp;"#"),IF(_xlfn.XLOOKUP(F148,_xlpm.range_ref,_xlpm.range_ref,11,0,2)=11,11,0)),IF(LEN(F148)&gt;0,12,0)),0)</f>
        <v>0</v>
      </c>
      <c r="S148" t="e">
        <v>#NAME?</v>
      </c>
    </row>
    <row r="149" spans="1:20" ht="14">
      <c r="A149" s="164" t="s">
        <v>2896</v>
      </c>
      <c r="B149" s="164" t="s">
        <v>2897</v>
      </c>
      <c r="C149" s="162">
        <v>1140</v>
      </c>
      <c r="D149" s="161" t="s">
        <v>2413</v>
      </c>
      <c r="E149" s="161" t="s">
        <v>32</v>
      </c>
      <c r="F149" s="161" t="s">
        <v>344</v>
      </c>
      <c r="G149" s="163">
        <v>570</v>
      </c>
      <c r="H149" s="163">
        <v>342</v>
      </c>
      <c r="I149" s="163">
        <v>57</v>
      </c>
      <c r="J149" s="163">
        <v>171</v>
      </c>
      <c r="K149" s="100" t="str">
        <v/>
      </c>
      <c r="L149" s="1" t="str">
        <v/>
      </c>
      <c r="P149">
        <v>0</v>
      </c>
      <c r="Q149" cm="1">
        <f t="array" ca="1" aca="1" ref="Q149">IF(ISNUMBER(C149)*(P149=0),IFERROR(_xlfn.LET(_xlpm.range_ref,INDIRECT(Map_Sorted_RangeName_Prefix&amp;_TEXTTORANGENAME(D149)&amp;"#"),IF(_xlfn.XLOOKUP(E149,_xlpm.range_ref,_xlpm.range_ref,21,0,2)=21,21,0)),IF(LEN(D149)&gt;0,22,0)),0)</f>
        <v>0</v>
      </c>
      <c r="R149" cm="1">
        <f t="array" ca="1" aca="1" ref="R149">IF(ISNUMBER(C149)*(Q149=0),IFERROR(_xlfn.LET(_xlpm.range_ref,INDIRECT(Map_Sorted_RangeName_Prefix&amp;_TEXTTORANGENAME(E149)&amp;"#"),IF(_xlfn.XLOOKUP(F149,_xlpm.range_ref,_xlpm.range_ref,11,0,2)=11,11,0)),IF(LEN(F149)&gt;0,12,0)),0)</f>
        <v>0</v>
      </c>
      <c r="S149" t="e">
        <v>#NAME?</v>
      </c>
    </row>
    <row r="150" spans="1:20" ht="14">
      <c r="A150" s="164" t="s">
        <v>2898</v>
      </c>
      <c r="B150" s="164" t="s">
        <v>2899</v>
      </c>
      <c r="C150" s="162">
        <v>1141</v>
      </c>
      <c r="D150" s="161" t="s">
        <v>2413</v>
      </c>
      <c r="E150" s="161" t="s">
        <v>32</v>
      </c>
      <c r="F150" s="161" t="s">
        <v>347</v>
      </c>
      <c r="G150" s="163">
        <v>571</v>
      </c>
      <c r="H150" s="163">
        <v>342</v>
      </c>
      <c r="I150" s="163">
        <v>57</v>
      </c>
      <c r="J150" s="163">
        <v>171</v>
      </c>
      <c r="K150" s="100" t="str">
        <v/>
      </c>
      <c r="L150" s="1" t="str">
        <v/>
      </c>
      <c r="P150">
        <v>0</v>
      </c>
      <c r="Q150" cm="1">
        <f t="array" ca="1" aca="1" ref="Q150">IF(ISNUMBER(C150)*(P150=0),IFERROR(_xlfn.LET(_xlpm.range_ref,INDIRECT(Map_Sorted_RangeName_Prefix&amp;_TEXTTORANGENAME(D150)&amp;"#"),IF(_xlfn.XLOOKUP(E150,_xlpm.range_ref,_xlpm.range_ref,21,0,2)=21,21,0)),IF(LEN(D150)&gt;0,22,0)),0)</f>
        <v>0</v>
      </c>
      <c r="R150" cm="1">
        <f t="array" ca="1" aca="1" ref="R150">IF(ISNUMBER(C150)*(Q150=0),IFERROR(_xlfn.LET(_xlpm.range_ref,INDIRECT(Map_Sorted_RangeName_Prefix&amp;_TEXTTORANGENAME(E150)&amp;"#"),IF(_xlfn.XLOOKUP(F150,_xlpm.range_ref,_xlpm.range_ref,11,0,2)=11,11,0)),IF(LEN(F150)&gt;0,12,0)),0)</f>
        <v>0</v>
      </c>
      <c r="S150" t="e">
        <v>#NAME?</v>
      </c>
    </row>
    <row r="151" spans="1:20" ht="14">
      <c r="A151" s="164" t="s">
        <v>2900</v>
      </c>
      <c r="B151" s="164" t="s">
        <v>2901</v>
      </c>
      <c r="C151" s="162">
        <v>1142</v>
      </c>
      <c r="D151" s="161" t="s">
        <v>2413</v>
      </c>
      <c r="E151" s="161" t="s">
        <v>32</v>
      </c>
      <c r="F151" s="161" t="s">
        <v>352</v>
      </c>
      <c r="G151" s="163">
        <v>571</v>
      </c>
      <c r="H151" s="163">
        <v>343</v>
      </c>
      <c r="I151" s="163">
        <v>57</v>
      </c>
      <c r="J151" s="163">
        <v>171</v>
      </c>
      <c r="K151" s="100" t="str">
        <v/>
      </c>
      <c r="L151" s="1" t="str">
        <v/>
      </c>
      <c r="P151">
        <v>0</v>
      </c>
      <c r="Q151" cm="1">
        <f t="array" ca="1" aca="1" ref="Q151">IF(ISNUMBER(C151)*(P151=0),IFERROR(_xlfn.LET(_xlpm.range_ref,INDIRECT(Map_Sorted_RangeName_Prefix&amp;_TEXTTORANGENAME(D151)&amp;"#"),IF(_xlfn.XLOOKUP(E151,_xlpm.range_ref,_xlpm.range_ref,21,0,2)=21,21,0)),IF(LEN(D151)&gt;0,22,0)),0)</f>
        <v>0</v>
      </c>
      <c r="R151" cm="1">
        <f t="array" ca="1" aca="1" ref="R151">IF(ISNUMBER(C151)*(Q151=0),IFERROR(_xlfn.LET(_xlpm.range_ref,INDIRECT(Map_Sorted_RangeName_Prefix&amp;_TEXTTORANGENAME(E151)&amp;"#"),IF(_xlfn.XLOOKUP(F151,_xlpm.range_ref,_xlpm.range_ref,11,0,2)=11,11,0)),IF(LEN(F151)&gt;0,12,0)),0)</f>
        <v>0</v>
      </c>
      <c r="S151" t="e">
        <v>#NAME?</v>
      </c>
    </row>
    <row r="152" spans="1:20" ht="14">
      <c r="A152" s="164" t="s">
        <v>2902</v>
      </c>
      <c r="B152" s="164" t="s">
        <v>2903</v>
      </c>
      <c r="C152" s="162">
        <v>1143</v>
      </c>
      <c r="D152" s="161" t="s">
        <v>2413</v>
      </c>
      <c r="E152" s="161" t="s">
        <v>34</v>
      </c>
      <c r="F152" s="161" t="s">
        <v>1229</v>
      </c>
      <c r="G152" s="163">
        <v>572</v>
      </c>
      <c r="H152" s="163">
        <v>343</v>
      </c>
      <c r="I152" s="163">
        <v>57</v>
      </c>
      <c r="J152" s="163">
        <v>171</v>
      </c>
      <c r="K152" s="100" t="str">
        <v/>
      </c>
      <c r="L152" s="1" t="str">
        <v/>
      </c>
      <c r="P152">
        <v>0</v>
      </c>
      <c r="Q152" cm="1">
        <f t="array" ca="1" aca="1" ref="Q152">IF(ISNUMBER(C152)*(P152=0),IFERROR(_xlfn.LET(_xlpm.range_ref,INDIRECT(Map_Sorted_RangeName_Prefix&amp;_TEXTTORANGENAME(D152)&amp;"#"),IF(_xlfn.XLOOKUP(E152,_xlpm.range_ref,_xlpm.range_ref,21,0,2)=21,21,0)),IF(LEN(D152)&gt;0,22,0)),0)</f>
        <v>0</v>
      </c>
      <c r="R152" cm="1">
        <f t="array" ca="1" aca="1" ref="R152">IF(ISNUMBER(C152)*(Q152=0),IFERROR(_xlfn.LET(_xlpm.range_ref,INDIRECT(Map_Sorted_RangeName_Prefix&amp;_TEXTTORANGENAME(E152)&amp;"#"),IF(_xlfn.XLOOKUP(F152,_xlpm.range_ref,_xlpm.range_ref,11,0,2)=11,11,0)),IF(LEN(F152)&gt;0,12,0)),0)</f>
        <v>11</v>
      </c>
      <c r="S152" t="e">
        <v>#NAME?</v>
      </c>
    </row>
    <row r="153" spans="1:20" ht="14">
      <c r="A153" s="164" t="s">
        <v>2904</v>
      </c>
      <c r="B153" s="164" t="s">
        <v>2905</v>
      </c>
      <c r="C153" s="162">
        <v>1144</v>
      </c>
      <c r="D153" s="161" t="s">
        <v>2413</v>
      </c>
      <c r="E153" s="161" t="s">
        <v>34</v>
      </c>
      <c r="F153" s="161" t="s">
        <v>405</v>
      </c>
      <c r="G153" s="163">
        <v>572</v>
      </c>
      <c r="H153" s="163">
        <v>343</v>
      </c>
      <c r="I153" s="163">
        <v>57</v>
      </c>
      <c r="J153" s="163">
        <v>172</v>
      </c>
      <c r="K153" s="100" t="str">
        <v/>
      </c>
      <c r="L153" s="1" t="str">
        <v/>
      </c>
      <c r="P153">
        <v>0</v>
      </c>
      <c r="Q153" cm="1">
        <f t="array" ca="1" aca="1" ref="Q153">IF(ISNUMBER(C153)*(P153=0),IFERROR(_xlfn.LET(_xlpm.range_ref,INDIRECT(Map_Sorted_RangeName_Prefix&amp;_TEXTTORANGENAME(D153)&amp;"#"),IF(_xlfn.XLOOKUP(E153,_xlpm.range_ref,_xlpm.range_ref,21,0,2)=21,21,0)),IF(LEN(D153)&gt;0,22,0)),0)</f>
        <v>0</v>
      </c>
      <c r="R153" cm="1">
        <f t="array" ca="1" aca="1" ref="R153">IF(ISNUMBER(C153)*(Q153=0),IFERROR(_xlfn.LET(_xlpm.range_ref,INDIRECT(Map_Sorted_RangeName_Prefix&amp;_TEXTTORANGENAME(E153)&amp;"#"),IF(_xlfn.XLOOKUP(F153,_xlpm.range_ref,_xlpm.range_ref,11,0,2)=11,11,0)),IF(LEN(F153)&gt;0,12,0)),0)</f>
        <v>11</v>
      </c>
      <c r="S153" t="e">
        <v>#NAME?</v>
      </c>
    </row>
    <row r="154" spans="1:20" ht="14">
      <c r="A154" s="164" t="s">
        <v>2906</v>
      </c>
      <c r="B154" s="164" t="s">
        <v>2907</v>
      </c>
      <c r="C154" s="162">
        <v>1145</v>
      </c>
      <c r="D154" s="161" t="s">
        <v>2413</v>
      </c>
      <c r="E154" s="161" t="s">
        <v>34</v>
      </c>
      <c r="F154" s="161" t="s">
        <v>2624</v>
      </c>
      <c r="G154" s="163">
        <v>573</v>
      </c>
      <c r="H154" s="163">
        <v>344</v>
      </c>
      <c r="I154" s="163">
        <v>57</v>
      </c>
      <c r="J154" s="163">
        <v>171</v>
      </c>
      <c r="K154" s="100" t="str">
        <v/>
      </c>
      <c r="L154" s="1" t="str">
        <v/>
      </c>
      <c r="P154">
        <v>0</v>
      </c>
      <c r="Q154" cm="1">
        <f t="array" ca="1" aca="1" ref="Q154">IF(ISNUMBER(C154)*(P154=0),IFERROR(_xlfn.LET(_xlpm.range_ref,INDIRECT(Map_Sorted_RangeName_Prefix&amp;_TEXTTORANGENAME(D154)&amp;"#"),IF(_xlfn.XLOOKUP(E154,_xlpm.range_ref,_xlpm.range_ref,21,0,2)=21,21,0)),IF(LEN(D154)&gt;0,22,0)),0)</f>
        <v>0</v>
      </c>
      <c r="R154" cm="1">
        <f t="array" ca="1" aca="1" ref="R154">IF(ISNUMBER(C154)*(Q154=0),IFERROR(_xlfn.LET(_xlpm.range_ref,INDIRECT(Map_Sorted_RangeName_Prefix&amp;_TEXTTORANGENAME(E154)&amp;"#"),IF(_xlfn.XLOOKUP(F154,_xlpm.range_ref,_xlpm.range_ref,11,0,2)=11,11,0)),IF(LEN(F154)&gt;0,12,0)),0)</f>
        <v>11</v>
      </c>
      <c r="S154" t="e">
        <v>#NAME?</v>
      </c>
    </row>
    <row r="155" spans="1:20" ht="14">
      <c r="A155" s="164" t="s">
        <v>2908</v>
      </c>
      <c r="B155" s="164" t="s">
        <v>2909</v>
      </c>
      <c r="C155" s="162">
        <v>1146</v>
      </c>
      <c r="D155" s="161" t="s">
        <v>2413</v>
      </c>
      <c r="E155" s="161" t="s">
        <v>34</v>
      </c>
      <c r="F155" s="161" t="s">
        <v>2910</v>
      </c>
      <c r="G155" s="163">
        <v>573</v>
      </c>
      <c r="H155" s="163">
        <v>344</v>
      </c>
      <c r="I155" s="163">
        <v>57</v>
      </c>
      <c r="J155" s="163">
        <v>172</v>
      </c>
      <c r="K155" s="100" t="str">
        <v/>
      </c>
      <c r="L155" s="1" t="str">
        <v/>
      </c>
      <c r="P155">
        <v>0</v>
      </c>
      <c r="Q155" cm="1">
        <f t="array" ca="1" aca="1" ref="Q155">IF(ISNUMBER(C155)*(P155=0),IFERROR(_xlfn.LET(_xlpm.range_ref,INDIRECT(Map_Sorted_RangeName_Prefix&amp;_TEXTTORANGENAME(D155)&amp;"#"),IF(_xlfn.XLOOKUP(E155,_xlpm.range_ref,_xlpm.range_ref,21,0,2)=21,21,0)),IF(LEN(D155)&gt;0,22,0)),0)</f>
        <v>0</v>
      </c>
      <c r="R155" cm="1">
        <f t="array" ca="1" aca="1" ref="R155">IF(ISNUMBER(C155)*(Q155=0),IFERROR(_xlfn.LET(_xlpm.range_ref,INDIRECT(Map_Sorted_RangeName_Prefix&amp;_TEXTTORANGENAME(E155)&amp;"#"),IF(_xlfn.XLOOKUP(F155,_xlpm.range_ref,_xlpm.range_ref,11,0,2)=11,11,0)),IF(LEN(F155)&gt;0,12,0)),0)</f>
        <v>11</v>
      </c>
      <c r="S155" t="e">
        <v>#NAME?</v>
      </c>
    </row>
    <row r="156" spans="1:20" ht="14">
      <c r="A156" s="164" t="s">
        <v>2911</v>
      </c>
      <c r="B156" s="164" t="s">
        <v>2912</v>
      </c>
      <c r="C156" s="162">
        <v>1147</v>
      </c>
      <c r="D156" s="161" t="s">
        <v>2413</v>
      </c>
      <c r="E156" s="161" t="s">
        <v>34</v>
      </c>
      <c r="F156" s="161" t="s">
        <v>409</v>
      </c>
      <c r="G156" s="163">
        <v>574</v>
      </c>
      <c r="H156" s="163">
        <v>344</v>
      </c>
      <c r="I156" s="163">
        <v>57</v>
      </c>
      <c r="J156" s="163">
        <v>172</v>
      </c>
      <c r="K156" s="100" t="str">
        <v/>
      </c>
      <c r="L156" s="1" t="str">
        <v/>
      </c>
      <c r="P156">
        <v>0</v>
      </c>
      <c r="Q156" cm="1">
        <f t="array" ca="1" aca="1" ref="Q156">IF(ISNUMBER(C156)*(P156=0),IFERROR(_xlfn.LET(_xlpm.range_ref,INDIRECT(Map_Sorted_RangeName_Prefix&amp;_TEXTTORANGENAME(D156)&amp;"#"),IF(_xlfn.XLOOKUP(E156,_xlpm.range_ref,_xlpm.range_ref,21,0,2)=21,21,0)),IF(LEN(D156)&gt;0,22,0)),0)</f>
        <v>0</v>
      </c>
      <c r="R156" cm="1">
        <f t="array" ca="1" aca="1" ref="R156">IF(ISNUMBER(C156)*(Q156=0),IFERROR(_xlfn.LET(_xlpm.range_ref,INDIRECT(Map_Sorted_RangeName_Prefix&amp;_TEXTTORANGENAME(E156)&amp;"#"),IF(_xlfn.XLOOKUP(F156,_xlpm.range_ref,_xlpm.range_ref,11,0,2)=11,11,0)),IF(LEN(F156)&gt;0,12,0)),0)</f>
        <v>0</v>
      </c>
      <c r="S156" t="e">
        <v>#NAME?</v>
      </c>
    </row>
    <row r="157" spans="1:20" ht="14">
      <c r="A157" s="164" t="s">
        <v>2913</v>
      </c>
      <c r="B157" s="164" t="s">
        <v>2914</v>
      </c>
      <c r="C157" s="162">
        <v>1148</v>
      </c>
      <c r="D157" s="161" t="s">
        <v>2413</v>
      </c>
      <c r="E157" s="161" t="s">
        <v>34</v>
      </c>
      <c r="F157" s="161" t="s">
        <v>2628</v>
      </c>
      <c r="G157" s="163">
        <v>574</v>
      </c>
      <c r="H157" s="163">
        <v>344</v>
      </c>
      <c r="I157" s="163">
        <v>57</v>
      </c>
      <c r="J157" s="163">
        <v>173</v>
      </c>
      <c r="K157" s="100" t="str">
        <v/>
      </c>
      <c r="L157" s="1" t="str">
        <v/>
      </c>
      <c r="P157">
        <v>0</v>
      </c>
      <c r="Q157" cm="1">
        <f t="array" ca="1" aca="1" ref="Q157">IF(ISNUMBER(C157)*(P157=0),IFERROR(_xlfn.LET(_xlpm.range_ref,INDIRECT(Map_Sorted_RangeName_Prefix&amp;_TEXTTORANGENAME(D157)&amp;"#"),IF(_xlfn.XLOOKUP(E157,_xlpm.range_ref,_xlpm.range_ref,21,0,2)=21,21,0)),IF(LEN(D157)&gt;0,22,0)),0)</f>
        <v>0</v>
      </c>
      <c r="R157" cm="1">
        <f t="array" ca="1" aca="1" ref="R157">IF(ISNUMBER(C157)*(Q157=0),IFERROR(_xlfn.LET(_xlpm.range_ref,INDIRECT(Map_Sorted_RangeName_Prefix&amp;_TEXTTORANGENAME(E157)&amp;"#"),IF(_xlfn.XLOOKUP(F157,_xlpm.range_ref,_xlpm.range_ref,11,0,2)=11,11,0)),IF(LEN(F157)&gt;0,12,0)),0)</f>
        <v>11</v>
      </c>
      <c r="S157" t="e">
        <v>#NAME?</v>
      </c>
    </row>
    <row r="158" spans="1:20" ht="14">
      <c r="A158" s="164" t="s">
        <v>2915</v>
      </c>
      <c r="B158" s="164" t="s">
        <v>2916</v>
      </c>
      <c r="C158" s="162">
        <v>1149</v>
      </c>
      <c r="D158" s="161" t="s">
        <v>2413</v>
      </c>
      <c r="E158" s="161" t="s">
        <v>34</v>
      </c>
      <c r="F158" s="161" t="s">
        <v>2630</v>
      </c>
      <c r="G158" s="163">
        <v>575</v>
      </c>
      <c r="H158" s="163">
        <v>345</v>
      </c>
      <c r="I158" s="163">
        <v>57</v>
      </c>
      <c r="J158" s="163">
        <v>172</v>
      </c>
      <c r="K158" s="100" t="str">
        <v/>
      </c>
      <c r="L158" s="1" t="str">
        <v/>
      </c>
      <c r="P158">
        <v>0</v>
      </c>
      <c r="Q158" cm="1">
        <f t="array" ca="1" aca="1" ref="Q158">IF(ISNUMBER(C158)*(P158=0),IFERROR(_xlfn.LET(_xlpm.range_ref,INDIRECT(Map_Sorted_RangeName_Prefix&amp;_TEXTTORANGENAME(D158)&amp;"#"),IF(_xlfn.XLOOKUP(E158,_xlpm.range_ref,_xlpm.range_ref,21,0,2)=21,21,0)),IF(LEN(D158)&gt;0,22,0)),0)</f>
        <v>0</v>
      </c>
      <c r="R158" cm="1">
        <f t="array" ca="1" aca="1" ref="R158">IF(ISNUMBER(C158)*(Q158=0),IFERROR(_xlfn.LET(_xlpm.range_ref,INDIRECT(Map_Sorted_RangeName_Prefix&amp;_TEXTTORANGENAME(E158)&amp;"#"),IF(_xlfn.XLOOKUP(F158,_xlpm.range_ref,_xlpm.range_ref,11,0,2)=11,11,0)),IF(LEN(F158)&gt;0,12,0)),0)</f>
        <v>11</v>
      </c>
      <c r="S158" t="e">
        <v>#NAME?</v>
      </c>
    </row>
    <row r="159" spans="1:20" ht="14">
      <c r="A159" s="164" t="s">
        <v>2917</v>
      </c>
      <c r="B159" s="164" t="s">
        <v>2918</v>
      </c>
      <c r="C159" s="162">
        <v>1150</v>
      </c>
      <c r="D159" s="161" t="s">
        <v>2413</v>
      </c>
      <c r="E159" s="161" t="s">
        <v>35</v>
      </c>
      <c r="F159" s="161" t="s">
        <v>1230</v>
      </c>
      <c r="G159" s="163">
        <v>575</v>
      </c>
      <c r="H159" s="163">
        <v>345</v>
      </c>
      <c r="I159" s="163">
        <v>58</v>
      </c>
      <c r="J159" s="163">
        <v>172</v>
      </c>
      <c r="K159" s="100" t="str">
        <v/>
      </c>
      <c r="L159" s="1" t="str">
        <v/>
      </c>
      <c r="P159">
        <v>0</v>
      </c>
      <c r="Q159" cm="1">
        <f t="array" ca="1" aca="1" ref="Q159">IF(ISNUMBER(C159)*(P159=0),IFERROR(_xlfn.LET(_xlpm.range_ref,INDIRECT(Map_Sorted_RangeName_Prefix&amp;_TEXTTORANGENAME(D159)&amp;"#"),IF(_xlfn.XLOOKUP(E159,_xlpm.range_ref,_xlpm.range_ref,21,0,2)=21,21,0)),IF(LEN(D159)&gt;0,22,0)),0)</f>
        <v>0</v>
      </c>
      <c r="R159" cm="1">
        <f t="array" ca="1" aca="1" ref="R159">IF(ISNUMBER(C159)*(Q159=0),IFERROR(_xlfn.LET(_xlpm.range_ref,INDIRECT(Map_Sorted_RangeName_Prefix&amp;_TEXTTORANGENAME(E159)&amp;"#"),IF(_xlfn.XLOOKUP(F159,_xlpm.range_ref,_xlpm.range_ref,11,0,2)=11,11,0)),IF(LEN(F159)&gt;0,12,0)),0)</f>
        <v>11</v>
      </c>
      <c r="S159" t="e">
        <v>#NAME?</v>
      </c>
    </row>
    <row r="160" spans="1:20" ht="14">
      <c r="A160" s="164" t="s">
        <v>2919</v>
      </c>
      <c r="B160" s="164" t="s">
        <v>2920</v>
      </c>
      <c r="C160" s="162">
        <v>1151</v>
      </c>
      <c r="D160" s="161" t="s">
        <v>2413</v>
      </c>
      <c r="E160" s="161" t="s">
        <v>35</v>
      </c>
      <c r="F160" s="161" t="s">
        <v>668</v>
      </c>
      <c r="G160" s="163">
        <v>576</v>
      </c>
      <c r="H160" s="163">
        <v>345</v>
      </c>
      <c r="I160" s="163">
        <v>58</v>
      </c>
      <c r="J160" s="163">
        <v>172</v>
      </c>
      <c r="K160" s="100" t="str">
        <v/>
      </c>
      <c r="L160" s="1" t="str">
        <v/>
      </c>
      <c r="P160">
        <v>0</v>
      </c>
      <c r="Q160" cm="1">
        <f t="array" ca="1" aca="1" ref="Q160">IF(ISNUMBER(C160)*(P160=0),IFERROR(_xlfn.LET(_xlpm.range_ref,INDIRECT(Map_Sorted_RangeName_Prefix&amp;_TEXTTORANGENAME(D160)&amp;"#"),IF(_xlfn.XLOOKUP(E160,_xlpm.range_ref,_xlpm.range_ref,21,0,2)=21,21,0)),IF(LEN(D160)&gt;0,22,0)),0)</f>
        <v>0</v>
      </c>
      <c r="R160" cm="1">
        <f t="array" ca="1" aca="1" ref="R160">IF(ISNUMBER(C160)*(Q160=0),IFERROR(_xlfn.LET(_xlpm.range_ref,INDIRECT(Map_Sorted_RangeName_Prefix&amp;_TEXTTORANGENAME(E160)&amp;"#"),IF(_xlfn.XLOOKUP(F160,_xlpm.range_ref,_xlpm.range_ref,11,0,2)=11,11,0)),IF(LEN(F160)&gt;0,12,0)),0)</f>
        <v>0</v>
      </c>
      <c r="S160" t="e">
        <v>#NAME?</v>
      </c>
    </row>
    <row r="161" spans="1:20" ht="14">
      <c r="A161" s="164" t="s">
        <v>2921</v>
      </c>
      <c r="B161" s="164" t="s">
        <v>2922</v>
      </c>
      <c r="C161" s="162">
        <v>1152</v>
      </c>
      <c r="D161" s="161" t="s">
        <v>2413</v>
      </c>
      <c r="E161" s="161" t="s">
        <v>35</v>
      </c>
      <c r="F161" s="161" t="s">
        <v>667</v>
      </c>
      <c r="G161" s="163">
        <v>576</v>
      </c>
      <c r="H161" s="163">
        <v>346</v>
      </c>
      <c r="I161" s="163">
        <v>58</v>
      </c>
      <c r="J161" s="163">
        <v>172</v>
      </c>
      <c r="K161" s="100" t="str">
        <v/>
      </c>
      <c r="L161" s="1" t="str">
        <v/>
      </c>
      <c r="P161">
        <v>0</v>
      </c>
      <c r="Q161" cm="1">
        <f t="array" ca="1" aca="1" ref="Q161">IF(ISNUMBER(C161)*(P161=0),IFERROR(_xlfn.LET(_xlpm.range_ref,INDIRECT(Map_Sorted_RangeName_Prefix&amp;_TEXTTORANGENAME(D161)&amp;"#"),IF(_xlfn.XLOOKUP(E161,_xlpm.range_ref,_xlpm.range_ref,21,0,2)=21,21,0)),IF(LEN(D161)&gt;0,22,0)),0)</f>
        <v>0</v>
      </c>
      <c r="R161" cm="1">
        <f t="array" ca="1" aca="1" ref="R161">IF(ISNUMBER(C161)*(Q161=0),IFERROR(_xlfn.LET(_xlpm.range_ref,INDIRECT(Map_Sorted_RangeName_Prefix&amp;_TEXTTORANGENAME(E161)&amp;"#"),IF(_xlfn.XLOOKUP(F161,_xlpm.range_ref,_xlpm.range_ref,11,0,2)=11,11,0)),IF(LEN(F161)&gt;0,12,0)),0)</f>
        <v>0</v>
      </c>
      <c r="S161" t="e">
        <v>#NAME?</v>
      </c>
    </row>
    <row r="162" spans="1:20" ht="14">
      <c r="A162" s="164" t="s">
        <v>2923</v>
      </c>
      <c r="B162" s="164" t="s">
        <v>2924</v>
      </c>
      <c r="C162" s="162">
        <v>1153</v>
      </c>
      <c r="D162" s="161" t="s">
        <v>2413</v>
      </c>
      <c r="E162" s="161" t="s">
        <v>35</v>
      </c>
      <c r="F162" s="161" t="s">
        <v>1190</v>
      </c>
      <c r="G162" s="163">
        <v>577</v>
      </c>
      <c r="H162" s="163">
        <v>346</v>
      </c>
      <c r="I162" s="163">
        <v>58</v>
      </c>
      <c r="J162" s="163">
        <v>172</v>
      </c>
      <c r="K162" s="100" t="str">
        <v/>
      </c>
      <c r="L162" s="1" t="str">
        <v/>
      </c>
      <c r="P162">
        <v>0</v>
      </c>
      <c r="Q162" cm="1">
        <f t="array" ca="1" aca="1" ref="Q162">IF(ISNUMBER(C162)*(P162=0),IFERROR(_xlfn.LET(_xlpm.range_ref,INDIRECT(Map_Sorted_RangeName_Prefix&amp;_TEXTTORANGENAME(D162)&amp;"#"),IF(_xlfn.XLOOKUP(E162,_xlpm.range_ref,_xlpm.range_ref,21,0,2)=21,21,0)),IF(LEN(D162)&gt;0,22,0)),0)</f>
        <v>0</v>
      </c>
      <c r="R162" cm="1">
        <f t="array" ca="1" aca="1" ref="R162">IF(ISNUMBER(C162)*(Q162=0),IFERROR(_xlfn.LET(_xlpm.range_ref,INDIRECT(Map_Sorted_RangeName_Prefix&amp;_TEXTTORANGENAME(E162)&amp;"#"),IF(_xlfn.XLOOKUP(F162,_xlpm.range_ref,_xlpm.range_ref,11,0,2)=11,11,0)),IF(LEN(F162)&gt;0,12,0)),0)</f>
        <v>0</v>
      </c>
      <c r="S162" t="e">
        <v>#NAME?</v>
      </c>
    </row>
    <row r="163" spans="1:20" ht="14">
      <c r="A163" s="164" t="s">
        <v>2925</v>
      </c>
      <c r="B163" s="164" t="s">
        <v>2926</v>
      </c>
      <c r="C163" s="162">
        <v>1154</v>
      </c>
      <c r="D163" s="161" t="s">
        <v>2413</v>
      </c>
      <c r="E163" s="161" t="s">
        <v>35</v>
      </c>
      <c r="F163" s="161" t="s">
        <v>422</v>
      </c>
      <c r="G163" s="163">
        <v>577</v>
      </c>
      <c r="H163" s="163">
        <v>346</v>
      </c>
      <c r="I163" s="163">
        <v>58</v>
      </c>
      <c r="J163" s="163">
        <v>173</v>
      </c>
      <c r="K163" s="100" t="str">
        <v/>
      </c>
      <c r="L163" s="1" t="str">
        <v/>
      </c>
      <c r="P163">
        <v>0</v>
      </c>
      <c r="Q163" cm="1">
        <f t="array" ca="1" aca="1" ref="Q163">IF(ISNUMBER(C163)*(P163=0),IFERROR(_xlfn.LET(_xlpm.range_ref,INDIRECT(Map_Sorted_RangeName_Prefix&amp;_TEXTTORANGENAME(D163)&amp;"#"),IF(_xlfn.XLOOKUP(E163,_xlpm.range_ref,_xlpm.range_ref,21,0,2)=21,21,0)),IF(LEN(D163)&gt;0,22,0)),0)</f>
        <v>0</v>
      </c>
      <c r="R163" cm="1">
        <f t="array" ca="1" aca="1" ref="R163">IF(ISNUMBER(C163)*(Q163=0),IFERROR(_xlfn.LET(_xlpm.range_ref,INDIRECT(Map_Sorted_RangeName_Prefix&amp;_TEXTTORANGENAME(E163)&amp;"#"),IF(_xlfn.XLOOKUP(F163,_xlpm.range_ref,_xlpm.range_ref,11,0,2)=11,11,0)),IF(LEN(F163)&gt;0,12,0)),0)</f>
        <v>0</v>
      </c>
      <c r="S163" t="e">
        <v>#NAME?</v>
      </c>
    </row>
    <row r="164" spans="1:20" ht="14">
      <c r="A164" s="164" t="s">
        <v>2927</v>
      </c>
      <c r="B164" s="164" t="s">
        <v>2928</v>
      </c>
      <c r="C164" s="162">
        <v>1155</v>
      </c>
      <c r="D164" s="161" t="s">
        <v>2413</v>
      </c>
      <c r="E164" s="161" t="s">
        <v>35</v>
      </c>
      <c r="F164" s="161" t="s">
        <v>423</v>
      </c>
      <c r="G164" s="163">
        <v>578</v>
      </c>
      <c r="H164" s="163">
        <v>347</v>
      </c>
      <c r="I164" s="163">
        <v>58</v>
      </c>
      <c r="J164" s="163">
        <v>172</v>
      </c>
      <c r="K164" s="100" t="str">
        <v/>
      </c>
      <c r="L164" s="1" t="str">
        <v/>
      </c>
      <c r="P164">
        <v>0</v>
      </c>
      <c r="Q164" cm="1">
        <f t="array" ca="1" aca="1" ref="Q164">IF(ISNUMBER(C164)*(P164=0),IFERROR(_xlfn.LET(_xlpm.range_ref,INDIRECT(Map_Sorted_RangeName_Prefix&amp;_TEXTTORANGENAME(D164)&amp;"#"),IF(_xlfn.XLOOKUP(E164,_xlpm.range_ref,_xlpm.range_ref,21,0,2)=21,21,0)),IF(LEN(D164)&gt;0,22,0)),0)</f>
        <v>0</v>
      </c>
      <c r="R164" cm="1">
        <f t="array" ca="1" aca="1" ref="R164">IF(ISNUMBER(C164)*(Q164=0),IFERROR(_xlfn.LET(_xlpm.range_ref,INDIRECT(Map_Sorted_RangeName_Prefix&amp;_TEXTTORANGENAME(E164)&amp;"#"),IF(_xlfn.XLOOKUP(F164,_xlpm.range_ref,_xlpm.range_ref,11,0,2)=11,11,0)),IF(LEN(F164)&gt;0,12,0)),0)</f>
        <v>0</v>
      </c>
      <c r="S164" t="e">
        <v>#NAME?</v>
      </c>
    </row>
    <row r="165" spans="1:20" ht="14">
      <c r="A165" s="164" t="s">
        <v>2929</v>
      </c>
      <c r="B165" s="164" t="s">
        <v>2930</v>
      </c>
      <c r="C165" s="162">
        <v>1156</v>
      </c>
      <c r="D165" s="161" t="s">
        <v>2413</v>
      </c>
      <c r="E165" s="161" t="s">
        <v>36</v>
      </c>
      <c r="F165" s="161" t="s">
        <v>1233</v>
      </c>
      <c r="G165" s="163">
        <v>578</v>
      </c>
      <c r="H165" s="163">
        <v>347</v>
      </c>
      <c r="I165" s="163">
        <v>58</v>
      </c>
      <c r="J165" s="163">
        <v>173</v>
      </c>
      <c r="K165" s="100" t="str">
        <v/>
      </c>
      <c r="L165" s="1" t="str">
        <v/>
      </c>
      <c r="P165">
        <v>0</v>
      </c>
      <c r="Q165" cm="1">
        <f t="array" ca="1" aca="1" ref="Q165">IF(ISNUMBER(C165)*(P165=0),IFERROR(_xlfn.LET(_xlpm.range_ref,INDIRECT(Map_Sorted_RangeName_Prefix&amp;_TEXTTORANGENAME(D165)&amp;"#"),IF(_xlfn.XLOOKUP(E165,_xlpm.range_ref,_xlpm.range_ref,21,0,2)=21,21,0)),IF(LEN(D165)&gt;0,22,0)),0)</f>
        <v>0</v>
      </c>
      <c r="R165" cm="1">
        <f t="array" ca="1" aca="1" ref="R165">IF(ISNUMBER(C165)*(Q165=0),IFERROR(_xlfn.LET(_xlpm.range_ref,INDIRECT(Map_Sorted_RangeName_Prefix&amp;_TEXTTORANGENAME(E165)&amp;"#"),IF(_xlfn.XLOOKUP(F165,_xlpm.range_ref,_xlpm.range_ref,11,0,2)=11,11,0)),IF(LEN(F165)&gt;0,12,0)),0)</f>
        <v>11</v>
      </c>
      <c r="S165" t="e">
        <v>#NAME?</v>
      </c>
    </row>
    <row r="166" spans="1:20" ht="14">
      <c r="A166" s="164" t="s">
        <v>2931</v>
      </c>
      <c r="B166" s="164" t="s">
        <v>2932</v>
      </c>
      <c r="C166" s="162">
        <v>1157</v>
      </c>
      <c r="D166" s="161" t="s">
        <v>2413</v>
      </c>
      <c r="E166" s="161" t="s">
        <v>36</v>
      </c>
      <c r="F166" s="161" t="s">
        <v>69</v>
      </c>
      <c r="G166" s="163">
        <v>579</v>
      </c>
      <c r="H166" s="163">
        <v>347</v>
      </c>
      <c r="I166" s="163">
        <v>58</v>
      </c>
      <c r="J166" s="163">
        <v>173</v>
      </c>
      <c r="K166" s="100" t="str">
        <v/>
      </c>
      <c r="L166" s="1" t="str">
        <v/>
      </c>
      <c r="P166">
        <v>0</v>
      </c>
      <c r="Q166" cm="1">
        <f t="array" ca="1" aca="1" ref="Q166">IF(ISNUMBER(C166)*(P166=0),IFERROR(_xlfn.LET(_xlpm.range_ref,INDIRECT(Map_Sorted_RangeName_Prefix&amp;_TEXTTORANGENAME(D166)&amp;"#"),IF(_xlfn.XLOOKUP(E166,_xlpm.range_ref,_xlpm.range_ref,21,0,2)=21,21,0)),IF(LEN(D166)&gt;0,22,0)),0)</f>
        <v>0</v>
      </c>
      <c r="R166" cm="1">
        <f t="array" ca="1" aca="1" ref="R166">IF(ISNUMBER(C166)*(Q166=0),IFERROR(_xlfn.LET(_xlpm.range_ref,INDIRECT(Map_Sorted_RangeName_Prefix&amp;_TEXTTORANGENAME(E166)&amp;"#"),IF(_xlfn.XLOOKUP(F166,_xlpm.range_ref,_xlpm.range_ref,11,0,2)=11,11,0)),IF(LEN(F166)&gt;0,12,0)),0)</f>
        <v>0</v>
      </c>
      <c r="S166" t="e">
        <v>#NAME?</v>
      </c>
    </row>
    <row r="167" spans="1:20" ht="14">
      <c r="A167" s="164" t="s">
        <v>2933</v>
      </c>
      <c r="B167" s="164" t="s">
        <v>2934</v>
      </c>
      <c r="C167" s="162">
        <v>1158</v>
      </c>
      <c r="D167" s="161" t="s">
        <v>2413</v>
      </c>
      <c r="E167" s="161" t="s">
        <v>36</v>
      </c>
      <c r="F167" s="161" t="s">
        <v>433</v>
      </c>
      <c r="G167" s="163">
        <v>579</v>
      </c>
      <c r="H167" s="163">
        <v>347</v>
      </c>
      <c r="I167" s="163">
        <v>58</v>
      </c>
      <c r="J167" s="163">
        <v>174</v>
      </c>
      <c r="K167" s="100" t="str">
        <v/>
      </c>
      <c r="L167" s="1" t="str">
        <v/>
      </c>
      <c r="P167">
        <v>0</v>
      </c>
      <c r="Q167" cm="1">
        <f t="array" ca="1" aca="1" ref="Q167">IF(ISNUMBER(C167)*(P167=0),IFERROR(_xlfn.LET(_xlpm.range_ref,INDIRECT(Map_Sorted_RangeName_Prefix&amp;_TEXTTORANGENAME(D167)&amp;"#"),IF(_xlfn.XLOOKUP(E167,_xlpm.range_ref,_xlpm.range_ref,21,0,2)=21,21,0)),IF(LEN(D167)&gt;0,22,0)),0)</f>
        <v>0</v>
      </c>
      <c r="R167" cm="1">
        <f t="array" ca="1" aca="1" ref="R167">IF(ISNUMBER(C167)*(Q167=0),IFERROR(_xlfn.LET(_xlpm.range_ref,INDIRECT(Map_Sorted_RangeName_Prefix&amp;_TEXTTORANGENAME(E167)&amp;"#"),IF(_xlfn.XLOOKUP(F167,_xlpm.range_ref,_xlpm.range_ref,11,0,2)=11,11,0)),IF(LEN(F167)&gt;0,12,0)),0)</f>
        <v>0</v>
      </c>
      <c r="S167" t="e">
        <v>#NAME?</v>
      </c>
    </row>
    <row r="168" spans="1:20" ht="14">
      <c r="A168" s="164" t="s">
        <v>2935</v>
      </c>
      <c r="B168" s="164" t="s">
        <v>2936</v>
      </c>
      <c r="C168" s="162">
        <v>1159</v>
      </c>
      <c r="D168" s="161" t="s">
        <v>2413</v>
      </c>
      <c r="E168" s="161" t="s">
        <v>36</v>
      </c>
      <c r="F168" s="161" t="s">
        <v>1234</v>
      </c>
      <c r="G168" s="163">
        <v>580</v>
      </c>
      <c r="H168" s="163">
        <v>348</v>
      </c>
      <c r="I168" s="163">
        <v>58</v>
      </c>
      <c r="J168" s="163">
        <v>173</v>
      </c>
      <c r="K168" s="100" t="str">
        <v/>
      </c>
      <c r="L168" s="1" t="str">
        <v/>
      </c>
      <c r="P168">
        <v>0</v>
      </c>
      <c r="Q168" cm="1">
        <f t="array" ca="1" aca="1" ref="Q168">IF(ISNUMBER(C168)*(P168=0),IFERROR(_xlfn.LET(_xlpm.range_ref,INDIRECT(Map_Sorted_RangeName_Prefix&amp;_TEXTTORANGENAME(D168)&amp;"#"),IF(_xlfn.XLOOKUP(E168,_xlpm.range_ref,_xlpm.range_ref,21,0,2)=21,21,0)),IF(LEN(D168)&gt;0,22,0)),0)</f>
        <v>0</v>
      </c>
      <c r="R168" cm="1">
        <f t="array" ca="1" aca="1" ref="R168">IF(ISNUMBER(C168)*(Q168=0),IFERROR(_xlfn.LET(_xlpm.range_ref,INDIRECT(Map_Sorted_RangeName_Prefix&amp;_TEXTTORANGENAME(E168)&amp;"#"),IF(_xlfn.XLOOKUP(F168,_xlpm.range_ref,_xlpm.range_ref,11,0,2)=11,11,0)),IF(LEN(F168)&gt;0,12,0)),0)</f>
        <v>0</v>
      </c>
      <c r="S168" t="e">
        <v>#NAME?</v>
      </c>
    </row>
    <row r="169" spans="1:20" ht="14">
      <c r="A169" s="164" t="s">
        <v>2937</v>
      </c>
      <c r="B169" s="164" t="s">
        <v>2938</v>
      </c>
      <c r="C169" s="162">
        <v>1160</v>
      </c>
      <c r="D169" s="161" t="s">
        <v>2413</v>
      </c>
      <c r="E169" s="161" t="s">
        <v>36</v>
      </c>
      <c r="F169" s="161" t="s">
        <v>436</v>
      </c>
      <c r="G169" s="163">
        <v>580</v>
      </c>
      <c r="H169" s="163">
        <v>348</v>
      </c>
      <c r="I169" s="163">
        <v>58</v>
      </c>
      <c r="J169" s="163">
        <v>174</v>
      </c>
      <c r="K169" s="100" t="str">
        <v/>
      </c>
      <c r="L169" s="1" t="str">
        <v/>
      </c>
      <c r="P169">
        <v>0</v>
      </c>
      <c r="Q169" cm="1">
        <f t="array" ca="1" aca="1" ref="Q169">IF(ISNUMBER(C169)*(P169=0),IFERROR(_xlfn.LET(_xlpm.range_ref,INDIRECT(Map_Sorted_RangeName_Prefix&amp;_TEXTTORANGENAME(D169)&amp;"#"),IF(_xlfn.XLOOKUP(E169,_xlpm.range_ref,_xlpm.range_ref,21,0,2)=21,21,0)),IF(LEN(D169)&gt;0,22,0)),0)</f>
        <v>0</v>
      </c>
      <c r="R169" cm="1">
        <f t="array" ca="1" aca="1" ref="R169">IF(ISNUMBER(C169)*(Q169=0),IFERROR(_xlfn.LET(_xlpm.range_ref,INDIRECT(Map_Sorted_RangeName_Prefix&amp;_TEXTTORANGENAME(E169)&amp;"#"),IF(_xlfn.XLOOKUP(F169,_xlpm.range_ref,_xlpm.range_ref,11,0,2)=11,11,0)),IF(LEN(F169)&gt;0,12,0)),0)</f>
        <v>0</v>
      </c>
      <c r="S169" t="e">
        <v>#NAME?</v>
      </c>
    </row>
    <row r="170" spans="1:20" ht="14">
      <c r="A170" s="164" t="s">
        <v>2939</v>
      </c>
      <c r="B170" s="164" t="s">
        <v>2940</v>
      </c>
      <c r="C170" s="162">
        <v>1161</v>
      </c>
      <c r="D170" s="161" t="s">
        <v>2413</v>
      </c>
      <c r="E170" s="161" t="s">
        <v>1148</v>
      </c>
      <c r="F170" s="161" t="s">
        <v>2651</v>
      </c>
      <c r="G170" s="163">
        <v>581</v>
      </c>
      <c r="H170" s="163">
        <v>348</v>
      </c>
      <c r="I170" s="163">
        <v>58</v>
      </c>
      <c r="J170" s="163">
        <v>174</v>
      </c>
      <c r="K170" s="100" t="str">
        <v/>
      </c>
      <c r="L170" s="1" t="str">
        <v/>
      </c>
      <c r="P170">
        <v>0</v>
      </c>
      <c r="Q170" cm="1">
        <f t="array" ca="1" aca="1" ref="Q170">IF(ISNUMBER(C170)*(P170=0),IFERROR(_xlfn.LET(_xlpm.range_ref,INDIRECT(Map_Sorted_RangeName_Prefix&amp;_TEXTTORANGENAME(D170)&amp;"#"),IF(_xlfn.XLOOKUP(E170,_xlpm.range_ref,_xlpm.range_ref,21,0,2)=21,21,0)),IF(LEN(D170)&gt;0,22,0)),0)</f>
        <v>0</v>
      </c>
      <c r="R170" cm="1">
        <f t="array" ca="1" aca="1" ref="R170">IF(ISNUMBER(C170)*(Q170=0),IFERROR(_xlfn.LET(_xlpm.range_ref,INDIRECT(Map_Sorted_RangeName_Prefix&amp;_TEXTTORANGENAME(E170)&amp;"#"),IF(_xlfn.XLOOKUP(F170,_xlpm.range_ref,_xlpm.range_ref,11,0,2)=11,11,0)),IF(LEN(F170)&gt;0,12,0)),0)</f>
        <v>11</v>
      </c>
      <c r="S170" t="e">
        <v>#NAME?</v>
      </c>
    </row>
    <row r="171" spans="1:20" ht="14">
      <c r="A171" s="164" t="s">
        <v>2941</v>
      </c>
      <c r="B171" s="164" t="s">
        <v>2942</v>
      </c>
      <c r="C171" s="162">
        <v>1162</v>
      </c>
      <c r="D171" s="161" t="s">
        <v>2413</v>
      </c>
      <c r="E171" s="161" t="s">
        <v>1148</v>
      </c>
      <c r="F171" s="161" t="s">
        <v>1185</v>
      </c>
      <c r="G171" s="163">
        <v>581</v>
      </c>
      <c r="H171" s="163">
        <v>349</v>
      </c>
      <c r="I171" s="163">
        <v>58</v>
      </c>
      <c r="J171" s="163">
        <v>174</v>
      </c>
      <c r="K171" s="100" t="str">
        <v/>
      </c>
      <c r="L171" s="1" t="str">
        <v/>
      </c>
      <c r="P171">
        <v>0</v>
      </c>
      <c r="Q171" cm="1">
        <f t="array" ca="1" aca="1" ref="Q171">IF(ISNUMBER(C171)*(P171=0),IFERROR(_xlfn.LET(_xlpm.range_ref,INDIRECT(Map_Sorted_RangeName_Prefix&amp;_TEXTTORANGENAME(D171)&amp;"#"),IF(_xlfn.XLOOKUP(E171,_xlpm.range_ref,_xlpm.range_ref,21,0,2)=21,21,0)),IF(LEN(D171)&gt;0,22,0)),0)</f>
        <v>0</v>
      </c>
      <c r="R171" cm="1">
        <f t="array" ca="1" aca="1" ref="R171">IF(ISNUMBER(C171)*(Q171=0),IFERROR(_xlfn.LET(_xlpm.range_ref,INDIRECT(Map_Sorted_RangeName_Prefix&amp;_TEXTTORANGENAME(E171)&amp;"#"),IF(_xlfn.XLOOKUP(F171,_xlpm.range_ref,_xlpm.range_ref,11,0,2)=11,11,0)),IF(LEN(F171)&gt;0,12,0)),0)</f>
        <v>0</v>
      </c>
      <c r="S171" t="e">
        <v>#NAME?</v>
      </c>
    </row>
    <row r="172" spans="1:20" ht="14">
      <c r="A172" s="164" t="s">
        <v>2943</v>
      </c>
      <c r="B172" s="164" t="s">
        <v>2944</v>
      </c>
      <c r="C172" s="162">
        <v>1163</v>
      </c>
      <c r="D172" s="161" t="s">
        <v>2413</v>
      </c>
      <c r="E172" s="161" t="s">
        <v>1148</v>
      </c>
      <c r="F172" s="161" t="s">
        <v>465</v>
      </c>
      <c r="G172" s="163">
        <v>582</v>
      </c>
      <c r="H172" s="163">
        <v>349</v>
      </c>
      <c r="I172" s="163">
        <v>58</v>
      </c>
      <c r="J172" s="163">
        <v>174</v>
      </c>
      <c r="K172" s="100" t="str">
        <v/>
      </c>
      <c r="L172" s="1" t="str">
        <v/>
      </c>
      <c r="P172">
        <v>0</v>
      </c>
      <c r="Q172" cm="1">
        <f t="array" ca="1" aca="1" ref="Q172">IF(ISNUMBER(C172)*(P172=0),IFERROR(_xlfn.LET(_xlpm.range_ref,INDIRECT(Map_Sorted_RangeName_Prefix&amp;_TEXTTORANGENAME(D172)&amp;"#"),IF(_xlfn.XLOOKUP(E172,_xlpm.range_ref,_xlpm.range_ref,21,0,2)=21,21,0)),IF(LEN(D172)&gt;0,22,0)),0)</f>
        <v>0</v>
      </c>
      <c r="R172" cm="1">
        <f t="array" ca="1" aca="1" ref="R172">IF(ISNUMBER(C172)*(Q172=0),IFERROR(_xlfn.LET(_xlpm.range_ref,INDIRECT(Map_Sorted_RangeName_Prefix&amp;_TEXTTORANGENAME(E172)&amp;"#"),IF(_xlfn.XLOOKUP(F172,_xlpm.range_ref,_xlpm.range_ref,11,0,2)=11,11,0)),IF(LEN(F172)&gt;0,12,0)),0)</f>
        <v>0</v>
      </c>
      <c r="S172" t="e">
        <v>#NAME?</v>
      </c>
    </row>
    <row r="173" spans="1:20" ht="14">
      <c r="A173" s="164" t="s">
        <v>2945</v>
      </c>
      <c r="B173" s="164" t="s">
        <v>2946</v>
      </c>
      <c r="C173" s="162">
        <v>1164</v>
      </c>
      <c r="D173" s="161" t="s">
        <v>2413</v>
      </c>
      <c r="E173" s="161" t="s">
        <v>1148</v>
      </c>
      <c r="F173" s="161" t="s">
        <v>466</v>
      </c>
      <c r="G173" s="163">
        <v>582</v>
      </c>
      <c r="H173" s="163">
        <v>349</v>
      </c>
      <c r="I173" s="163">
        <v>58</v>
      </c>
      <c r="J173" s="163">
        <v>175</v>
      </c>
      <c r="K173" s="100" t="str">
        <v/>
      </c>
      <c r="L173" s="1" t="str">
        <v/>
      </c>
      <c r="P173">
        <v>0</v>
      </c>
      <c r="Q173" cm="1">
        <f t="array" ca="1" aca="1" ref="Q173">IF(ISNUMBER(C173)*(P173=0),IFERROR(_xlfn.LET(_xlpm.range_ref,INDIRECT(Map_Sorted_RangeName_Prefix&amp;_TEXTTORANGENAME(D173)&amp;"#"),IF(_xlfn.XLOOKUP(E173,_xlpm.range_ref,_xlpm.range_ref,21,0,2)=21,21,0)),IF(LEN(D173)&gt;0,22,0)),0)</f>
        <v>0</v>
      </c>
      <c r="R173" cm="1">
        <f t="array" ca="1" aca="1" ref="R173">IF(ISNUMBER(C173)*(Q173=0),IFERROR(_xlfn.LET(_xlpm.range_ref,INDIRECT(Map_Sorted_RangeName_Prefix&amp;_TEXTTORANGENAME(E173)&amp;"#"),IF(_xlfn.XLOOKUP(F173,_xlpm.range_ref,_xlpm.range_ref,11,0,2)=11,11,0)),IF(LEN(F173)&gt;0,12,0)),0)</f>
        <v>0</v>
      </c>
      <c r="S173" t="e">
        <v>#NAME?</v>
      </c>
    </row>
    <row r="174" spans="1:20" ht="14">
      <c r="A174" s="164" t="s">
        <v>2947</v>
      </c>
      <c r="B174" s="164" t="s">
        <v>2948</v>
      </c>
      <c r="C174" s="162">
        <v>1165</v>
      </c>
      <c r="D174" s="161" t="s">
        <v>2413</v>
      </c>
      <c r="E174" s="161" t="s">
        <v>1148</v>
      </c>
      <c r="F174" s="161" t="s">
        <v>2660</v>
      </c>
      <c r="G174" s="163">
        <v>583</v>
      </c>
      <c r="H174" s="163">
        <v>350</v>
      </c>
      <c r="I174" s="163">
        <v>58</v>
      </c>
      <c r="J174" s="163">
        <v>174</v>
      </c>
      <c r="K174" s="100" t="str">
        <v/>
      </c>
      <c r="L174" s="1" t="str">
        <v/>
      </c>
      <c r="P174">
        <v>0</v>
      </c>
      <c r="Q174" cm="1">
        <f t="array" ca="1" aca="1" ref="Q174">IF(ISNUMBER(C174)*(P174=0),IFERROR(_xlfn.LET(_xlpm.range_ref,INDIRECT(Map_Sorted_RangeName_Prefix&amp;_TEXTTORANGENAME(D174)&amp;"#"),IF(_xlfn.XLOOKUP(E174,_xlpm.range_ref,_xlpm.range_ref,21,0,2)=21,21,0)),IF(LEN(D174)&gt;0,22,0)),0)</f>
        <v>0</v>
      </c>
      <c r="R174" cm="1">
        <f t="array" ca="1" aca="1" ref="R174">IF(ISNUMBER(C174)*(Q174=0),IFERROR(_xlfn.LET(_xlpm.range_ref,INDIRECT(Map_Sorted_RangeName_Prefix&amp;_TEXTTORANGENAME(E174)&amp;"#"),IF(_xlfn.XLOOKUP(F174,_xlpm.range_ref,_xlpm.range_ref,11,0,2)=11,11,0)),IF(LEN(F174)&gt;0,12,0)),0)</f>
        <v>11</v>
      </c>
      <c r="S174" t="e">
        <v>#NAME?</v>
      </c>
    </row>
    <row r="175" spans="1:20" ht="14">
      <c r="A175" s="164" t="s">
        <v>2949</v>
      </c>
      <c r="B175" s="164" t="s">
        <v>2950</v>
      </c>
      <c r="C175" s="162">
        <v>1166</v>
      </c>
      <c r="D175" s="161" t="s">
        <v>2413</v>
      </c>
      <c r="E175" s="161" t="s">
        <v>1148</v>
      </c>
      <c r="F175" s="161" t="s">
        <v>1186</v>
      </c>
      <c r="G175" s="163">
        <v>583</v>
      </c>
      <c r="H175" s="163">
        <v>350</v>
      </c>
      <c r="I175" s="163">
        <v>58</v>
      </c>
      <c r="J175" s="163">
        <v>175</v>
      </c>
      <c r="K175" s="100" t="str">
        <v/>
      </c>
      <c r="L175" s="1" t="str">
        <v/>
      </c>
      <c r="P175">
        <v>0</v>
      </c>
      <c r="Q175" cm="1">
        <f t="array" ca="1" aca="1" ref="Q175">IF(ISNUMBER(C175)*(P175=0),IFERROR(_xlfn.LET(_xlpm.range_ref,INDIRECT(Map_Sorted_RangeName_Prefix&amp;_TEXTTORANGENAME(D175)&amp;"#"),IF(_xlfn.XLOOKUP(E175,_xlpm.range_ref,_xlpm.range_ref,21,0,2)=21,21,0)),IF(LEN(D175)&gt;0,22,0)),0)</f>
        <v>0</v>
      </c>
      <c r="R175" cm="1">
        <f t="array" ca="1" aca="1" ref="R175">IF(ISNUMBER(C175)*(Q175=0),IFERROR(_xlfn.LET(_xlpm.range_ref,INDIRECT(Map_Sorted_RangeName_Prefix&amp;_TEXTTORANGENAME(E175)&amp;"#"),IF(_xlfn.XLOOKUP(F175,_xlpm.range_ref,_xlpm.range_ref,11,0,2)=11,11,0)),IF(LEN(F175)&gt;0,12,0)),0)</f>
        <v>0</v>
      </c>
      <c r="S175" t="e">
        <v>#NAME?</v>
      </c>
    </row>
    <row r="176" spans="1:20" ht="14">
      <c r="A176" s="164" t="s">
        <v>2951</v>
      </c>
      <c r="B176" s="164" t="s">
        <v>2952</v>
      </c>
      <c r="C176" s="162">
        <v>1167</v>
      </c>
      <c r="D176" s="161" t="s">
        <v>2413</v>
      </c>
      <c r="E176" s="161" t="s">
        <v>1148</v>
      </c>
      <c r="F176" s="161" t="s">
        <v>1187</v>
      </c>
      <c r="G176" s="163">
        <v>584</v>
      </c>
      <c r="H176" s="163">
        <v>350</v>
      </c>
      <c r="I176" s="163">
        <v>58</v>
      </c>
      <c r="J176" s="163">
        <v>175</v>
      </c>
      <c r="K176" s="100" t="str">
        <v/>
      </c>
      <c r="L176" s="1" t="str">
        <v/>
      </c>
      <c r="P176">
        <v>0</v>
      </c>
      <c r="Q176" cm="1">
        <f t="array" ca="1" aca="1" ref="Q176">IF(ISNUMBER(C176)*(P176=0),IFERROR(_xlfn.LET(_xlpm.range_ref,INDIRECT(Map_Sorted_RangeName_Prefix&amp;_TEXTTORANGENAME(D176)&amp;"#"),IF(_xlfn.XLOOKUP(E176,_xlpm.range_ref,_xlpm.range_ref,21,0,2)=21,21,0)),IF(LEN(D176)&gt;0,22,0)),0)</f>
        <v>0</v>
      </c>
      <c r="R176" cm="1">
        <f t="array" ca="1" aca="1" ref="R176">IF(ISNUMBER(C176)*(Q176=0),IFERROR(_xlfn.LET(_xlpm.range_ref,INDIRECT(Map_Sorted_RangeName_Prefix&amp;_TEXTTORANGENAME(E176)&amp;"#"),IF(_xlfn.XLOOKUP(F176,_xlpm.range_ref,_xlpm.range_ref,11,0,2)=11,11,0)),IF(LEN(F176)&gt;0,12,0)),0)</f>
        <v>0</v>
      </c>
      <c r="S176" t="e">
        <v>#NAME?</v>
      </c>
    </row>
    <row r="177" spans="1:20" ht="14">
      <c r="A177" s="164" t="s">
        <v>2953</v>
      </c>
      <c r="B177" s="164" t="s">
        <v>2954</v>
      </c>
      <c r="C177" s="162">
        <v>1168</v>
      </c>
      <c r="D177" s="161" t="s">
        <v>2413</v>
      </c>
      <c r="E177" s="161" t="s">
        <v>1148</v>
      </c>
      <c r="F177" s="161" t="s">
        <v>1188</v>
      </c>
      <c r="G177" s="163">
        <v>584</v>
      </c>
      <c r="H177" s="163">
        <v>350</v>
      </c>
      <c r="I177" s="163">
        <v>58</v>
      </c>
      <c r="J177" s="163">
        <v>176</v>
      </c>
      <c r="K177" s="100" t="str">
        <v/>
      </c>
      <c r="L177" s="1" t="str">
        <v/>
      </c>
      <c r="P177">
        <v>0</v>
      </c>
      <c r="Q177" cm="1">
        <f t="array" ca="1" aca="1" ref="Q177">IF(ISNUMBER(C177)*(P177=0),IFERROR(_xlfn.LET(_xlpm.range_ref,INDIRECT(Map_Sorted_RangeName_Prefix&amp;_TEXTTORANGENAME(D177)&amp;"#"),IF(_xlfn.XLOOKUP(E177,_xlpm.range_ref,_xlpm.range_ref,21,0,2)=21,21,0)),IF(LEN(D177)&gt;0,22,0)),0)</f>
        <v>0</v>
      </c>
      <c r="R177" cm="1">
        <f t="array" ca="1" aca="1" ref="R177">IF(ISNUMBER(C177)*(Q177=0),IFERROR(_xlfn.LET(_xlpm.range_ref,INDIRECT(Map_Sorted_RangeName_Prefix&amp;_TEXTTORANGENAME(E177)&amp;"#"),IF(_xlfn.XLOOKUP(F177,_xlpm.range_ref,_xlpm.range_ref,11,0,2)=11,11,0)),IF(LEN(F177)&gt;0,12,0)),0)</f>
        <v>0</v>
      </c>
      <c r="S177" t="e">
        <v>#NAME?</v>
      </c>
    </row>
    <row r="178" spans="1:20" ht="14">
      <c r="A178" s="164" t="s">
        <v>2955</v>
      </c>
      <c r="B178" s="164" t="s">
        <v>2956</v>
      </c>
      <c r="C178" s="162">
        <v>1169</v>
      </c>
      <c r="D178" s="161" t="s">
        <v>2413</v>
      </c>
      <c r="E178" s="161" t="s">
        <v>1148</v>
      </c>
      <c r="F178" s="161" t="s">
        <v>1189</v>
      </c>
      <c r="G178" s="163">
        <v>585</v>
      </c>
      <c r="H178" s="163">
        <v>351</v>
      </c>
      <c r="I178" s="163">
        <v>58</v>
      </c>
      <c r="J178" s="163">
        <v>175</v>
      </c>
      <c r="K178" s="100" t="str">
        <v/>
      </c>
      <c r="L178" s="1" t="str">
        <v/>
      </c>
      <c r="P178">
        <v>0</v>
      </c>
      <c r="Q178" cm="1">
        <f t="array" ca="1" aca="1" ref="Q178">IF(ISNUMBER(C178)*(P178=0),IFERROR(_xlfn.LET(_xlpm.range_ref,INDIRECT(Map_Sorted_RangeName_Prefix&amp;_TEXTTORANGENAME(D178)&amp;"#"),IF(_xlfn.XLOOKUP(E178,_xlpm.range_ref,_xlpm.range_ref,21,0,2)=21,21,0)),IF(LEN(D178)&gt;0,22,0)),0)</f>
        <v>0</v>
      </c>
      <c r="R178" cm="1">
        <f t="array" ca="1" aca="1" ref="R178">IF(ISNUMBER(C178)*(Q178=0),IFERROR(_xlfn.LET(_xlpm.range_ref,INDIRECT(Map_Sorted_RangeName_Prefix&amp;_TEXTTORANGENAME(E178)&amp;"#"),IF(_xlfn.XLOOKUP(F178,_xlpm.range_ref,_xlpm.range_ref,11,0,2)=11,11,0)),IF(LEN(F178)&gt;0,12,0)),0)</f>
        <v>0</v>
      </c>
      <c r="S178" t="e">
        <v>#NAME?</v>
      </c>
    </row>
    <row r="179" spans="1:20" ht="14">
      <c r="A179" s="164" t="s">
        <v>2957</v>
      </c>
      <c r="B179" s="164" t="s">
        <v>2958</v>
      </c>
      <c r="C179" s="162">
        <v>1170</v>
      </c>
      <c r="D179" s="161" t="s">
        <v>2413</v>
      </c>
      <c r="E179" s="161" t="s">
        <v>38</v>
      </c>
      <c r="F179" s="161" t="s">
        <v>1239</v>
      </c>
      <c r="G179" s="163">
        <v>585</v>
      </c>
      <c r="H179" s="163">
        <v>351</v>
      </c>
      <c r="I179" s="163">
        <v>59</v>
      </c>
      <c r="J179" s="163">
        <v>175</v>
      </c>
      <c r="K179" s="100" t="str">
        <v/>
      </c>
      <c r="L179" s="1" t="str">
        <v/>
      </c>
      <c r="P179">
        <v>0</v>
      </c>
      <c r="Q179" cm="1">
        <f t="array" ca="1" aca="1" ref="Q179">IF(ISNUMBER(C179)*(P179=0),IFERROR(_xlfn.LET(_xlpm.range_ref,INDIRECT(Map_Sorted_RangeName_Prefix&amp;_TEXTTORANGENAME(D179)&amp;"#"),IF(_xlfn.XLOOKUP(E179,_xlpm.range_ref,_xlpm.range_ref,21,0,2)=21,21,0)),IF(LEN(D179)&gt;0,22,0)),0)</f>
        <v>0</v>
      </c>
      <c r="R179" cm="1">
        <f t="array" ca="1" aca="1" ref="R179">IF(ISNUMBER(C179)*(Q179=0),IFERROR(_xlfn.LET(_xlpm.range_ref,INDIRECT(Map_Sorted_RangeName_Prefix&amp;_TEXTTORANGENAME(E179)&amp;"#"),IF(_xlfn.XLOOKUP(F179,_xlpm.range_ref,_xlpm.range_ref,11,0,2)=11,11,0)),IF(LEN(F179)&gt;0,12,0)),0)</f>
        <v>11</v>
      </c>
      <c r="S179" t="e">
        <v>#NAME?</v>
      </c>
    </row>
    <row r="180" spans="1:20" ht="14">
      <c r="A180" s="164" t="s">
        <v>2959</v>
      </c>
      <c r="B180" s="164" t="s">
        <v>2960</v>
      </c>
      <c r="C180" s="162">
        <v>1171</v>
      </c>
      <c r="D180" s="161" t="s">
        <v>2413</v>
      </c>
      <c r="E180" s="161" t="s">
        <v>38</v>
      </c>
      <c r="F180" s="161" t="s">
        <v>1240</v>
      </c>
      <c r="G180" s="163">
        <v>586</v>
      </c>
      <c r="H180" s="163">
        <v>351</v>
      </c>
      <c r="I180" s="163">
        <v>59</v>
      </c>
      <c r="J180" s="163">
        <v>175</v>
      </c>
      <c r="K180" s="100" t="str">
        <v/>
      </c>
      <c r="L180" s="1" t="str">
        <v/>
      </c>
      <c r="P180">
        <v>0</v>
      </c>
      <c r="Q180" cm="1">
        <f t="array" ca="1" aca="1" ref="Q180">IF(ISNUMBER(C180)*(P180=0),IFERROR(_xlfn.LET(_xlpm.range_ref,INDIRECT(Map_Sorted_RangeName_Prefix&amp;_TEXTTORANGENAME(D180)&amp;"#"),IF(_xlfn.XLOOKUP(E180,_xlpm.range_ref,_xlpm.range_ref,21,0,2)=21,21,0)),IF(LEN(D180)&gt;0,22,0)),0)</f>
        <v>0</v>
      </c>
      <c r="R180" cm="1">
        <f t="array" ca="1" aca="1" ref="R180">IF(ISNUMBER(C180)*(Q180=0),IFERROR(_xlfn.LET(_xlpm.range_ref,INDIRECT(Map_Sorted_RangeName_Prefix&amp;_TEXTTORANGENAME(E180)&amp;"#"),IF(_xlfn.XLOOKUP(F180,_xlpm.range_ref,_xlpm.range_ref,11,0,2)=11,11,0)),IF(LEN(F180)&gt;0,12,0)),0)</f>
        <v>0</v>
      </c>
      <c r="S180" t="e">
        <v>#NAME?</v>
      </c>
    </row>
    <row r="181" spans="1:20" ht="14">
      <c r="A181" s="164" t="s">
        <v>2961</v>
      </c>
      <c r="B181" s="164" t="s">
        <v>2962</v>
      </c>
      <c r="C181" s="162">
        <v>1172</v>
      </c>
      <c r="D181" s="161" t="s">
        <v>2413</v>
      </c>
      <c r="E181" s="161" t="s">
        <v>38</v>
      </c>
      <c r="F181" s="161" t="s">
        <v>1241</v>
      </c>
      <c r="G181" s="163">
        <v>586</v>
      </c>
      <c r="H181" s="163">
        <v>352</v>
      </c>
      <c r="I181" s="163">
        <v>59</v>
      </c>
      <c r="J181" s="163">
        <v>175</v>
      </c>
      <c r="K181" s="100" t="str">
        <v/>
      </c>
      <c r="L181" s="1" t="str">
        <v/>
      </c>
      <c r="P181">
        <v>0</v>
      </c>
      <c r="Q181" cm="1">
        <f t="array" ca="1" aca="1" ref="Q181">IF(ISNUMBER(C181)*(P181=0),IFERROR(_xlfn.LET(_xlpm.range_ref,INDIRECT(Map_Sorted_RangeName_Prefix&amp;_TEXTTORANGENAME(D181)&amp;"#"),IF(_xlfn.XLOOKUP(E181,_xlpm.range_ref,_xlpm.range_ref,21,0,2)=21,21,0)),IF(LEN(D181)&gt;0,22,0)),0)</f>
        <v>0</v>
      </c>
      <c r="R181" cm="1">
        <f t="array" ca="1" aca="1" ref="R181">IF(ISNUMBER(C181)*(Q181=0),IFERROR(_xlfn.LET(_xlpm.range_ref,INDIRECT(Map_Sorted_RangeName_Prefix&amp;_TEXTTORANGENAME(E181)&amp;"#"),IF(_xlfn.XLOOKUP(F181,_xlpm.range_ref,_xlpm.range_ref,11,0,2)=11,11,0)),IF(LEN(F181)&gt;0,12,0)),0)</f>
        <v>0</v>
      </c>
      <c r="S181" t="e">
        <v>#NAME?</v>
      </c>
    </row>
    <row r="182" spans="1:20" ht="14">
      <c r="A182" s="164" t="s">
        <v>2963</v>
      </c>
      <c r="B182" s="164" t="s">
        <v>2964</v>
      </c>
      <c r="C182" s="162">
        <v>1173</v>
      </c>
      <c r="D182" s="161" t="s">
        <v>2413</v>
      </c>
      <c r="E182" s="161" t="s">
        <v>39</v>
      </c>
      <c r="F182" s="161" t="s">
        <v>1244</v>
      </c>
      <c r="G182" s="163">
        <v>587</v>
      </c>
      <c r="H182" s="163">
        <v>352</v>
      </c>
      <c r="I182" s="163">
        <v>59</v>
      </c>
      <c r="J182" s="163">
        <v>175</v>
      </c>
      <c r="K182" s="100" t="str">
        <v/>
      </c>
      <c r="L182" s="1" t="str">
        <v/>
      </c>
      <c r="P182">
        <v>0</v>
      </c>
      <c r="Q182" cm="1">
        <f t="array" ca="1" aca="1" ref="Q182">IF(ISNUMBER(C182)*(P182=0),IFERROR(_xlfn.LET(_xlpm.range_ref,INDIRECT(Map_Sorted_RangeName_Prefix&amp;_TEXTTORANGENAME(D182)&amp;"#"),IF(_xlfn.XLOOKUP(E182,_xlpm.range_ref,_xlpm.range_ref,21,0,2)=21,21,0)),IF(LEN(D182)&gt;0,22,0)),0)</f>
        <v>0</v>
      </c>
      <c r="R182" cm="1">
        <f t="array" ca="1" aca="1" ref="R182">IF(ISNUMBER(C182)*(Q182=0),IFERROR(_xlfn.LET(_xlpm.range_ref,INDIRECT(Map_Sorted_RangeName_Prefix&amp;_TEXTTORANGENAME(E182)&amp;"#"),IF(_xlfn.XLOOKUP(F182,_xlpm.range_ref,_xlpm.range_ref,11,0,2)=11,11,0)),IF(LEN(F182)&gt;0,12,0)),0)</f>
        <v>11</v>
      </c>
      <c r="S182" t="e">
        <v>#NAME?</v>
      </c>
    </row>
    <row r="183" spans="1:20" ht="14">
      <c r="A183" s="164" t="s">
        <v>2965</v>
      </c>
      <c r="B183" s="164" t="s">
        <v>2966</v>
      </c>
      <c r="C183" s="162">
        <v>1174</v>
      </c>
      <c r="D183" s="161" t="s">
        <v>2413</v>
      </c>
      <c r="E183" s="161" t="s">
        <v>39</v>
      </c>
      <c r="F183" s="161" t="s">
        <v>520</v>
      </c>
      <c r="G183" s="163">
        <v>587</v>
      </c>
      <c r="H183" s="163">
        <v>352</v>
      </c>
      <c r="I183" s="163">
        <v>59</v>
      </c>
      <c r="J183" s="163">
        <v>176</v>
      </c>
      <c r="K183" s="100" t="str">
        <v/>
      </c>
      <c r="L183" s="1" t="str">
        <v/>
      </c>
      <c r="P183">
        <v>0</v>
      </c>
      <c r="Q183" cm="1">
        <f t="array" ca="1" aca="1" ref="Q183">IF(ISNUMBER(C183)*(P183=0),IFERROR(_xlfn.LET(_xlpm.range_ref,INDIRECT(Map_Sorted_RangeName_Prefix&amp;_TEXTTORANGENAME(D183)&amp;"#"),IF(_xlfn.XLOOKUP(E183,_xlpm.range_ref,_xlpm.range_ref,21,0,2)=21,21,0)),IF(LEN(D183)&gt;0,22,0)),0)</f>
        <v>0</v>
      </c>
      <c r="R183" cm="1">
        <f t="array" ca="1" aca="1" ref="R183">IF(ISNUMBER(C183)*(Q183=0),IFERROR(_xlfn.LET(_xlpm.range_ref,INDIRECT(Map_Sorted_RangeName_Prefix&amp;_TEXTTORANGENAME(E183)&amp;"#"),IF(_xlfn.XLOOKUP(F183,_xlpm.range_ref,_xlpm.range_ref,11,0,2)=11,11,0)),IF(LEN(F183)&gt;0,12,0)),0)</f>
        <v>0</v>
      </c>
      <c r="S183" t="e">
        <v>#NAME?</v>
      </c>
    </row>
    <row r="184" spans="1:20" ht="14">
      <c r="A184" s="164" t="s">
        <v>2967</v>
      </c>
      <c r="B184" s="164" t="s">
        <v>2968</v>
      </c>
      <c r="C184" s="162">
        <v>1175</v>
      </c>
      <c r="D184" s="161" t="s">
        <v>2413</v>
      </c>
      <c r="E184" s="161" t="s">
        <v>39</v>
      </c>
      <c r="F184" s="161" t="s">
        <v>1245</v>
      </c>
      <c r="G184" s="163">
        <v>588</v>
      </c>
      <c r="H184" s="163">
        <v>353</v>
      </c>
      <c r="I184" s="163">
        <v>59</v>
      </c>
      <c r="J184" s="163">
        <v>175</v>
      </c>
      <c r="K184" s="100" t="str">
        <v/>
      </c>
      <c r="L184" s="1" t="str">
        <v/>
      </c>
      <c r="P184">
        <v>0</v>
      </c>
      <c r="Q184" cm="1">
        <f t="array" ca="1" aca="1" ref="Q184">IF(ISNUMBER(C184)*(P184=0),IFERROR(_xlfn.LET(_xlpm.range_ref,INDIRECT(Map_Sorted_RangeName_Prefix&amp;_TEXTTORANGENAME(D184)&amp;"#"),IF(_xlfn.XLOOKUP(E184,_xlpm.range_ref,_xlpm.range_ref,21,0,2)=21,21,0)),IF(LEN(D184)&gt;0,22,0)),0)</f>
        <v>0</v>
      </c>
      <c r="R184" cm="1">
        <f t="array" ca="1" aca="1" ref="R184">IF(ISNUMBER(C184)*(Q184=0),IFERROR(_xlfn.LET(_xlpm.range_ref,INDIRECT(Map_Sorted_RangeName_Prefix&amp;_TEXTTORANGENAME(E184)&amp;"#"),IF(_xlfn.XLOOKUP(F184,_xlpm.range_ref,_xlpm.range_ref,11,0,2)=11,11,0)),IF(LEN(F184)&gt;0,12,0)),0)</f>
        <v>0</v>
      </c>
      <c r="S184" t="e">
        <v>#NAME?</v>
      </c>
    </row>
    <row r="185" spans="1:20" ht="14">
      <c r="A185" s="164" t="s">
        <v>2969</v>
      </c>
      <c r="B185" s="164" t="s">
        <v>2970</v>
      </c>
      <c r="C185" s="162">
        <v>1176</v>
      </c>
      <c r="D185" s="161" t="s">
        <v>2413</v>
      </c>
      <c r="E185" s="161" t="s">
        <v>39</v>
      </c>
      <c r="F185" s="161" t="s">
        <v>521</v>
      </c>
      <c r="G185" s="163">
        <v>588</v>
      </c>
      <c r="H185" s="163">
        <v>353</v>
      </c>
      <c r="I185" s="163">
        <v>59</v>
      </c>
      <c r="J185" s="163">
        <v>176</v>
      </c>
      <c r="K185" s="100" t="str">
        <v/>
      </c>
      <c r="L185" s="1" t="str">
        <v/>
      </c>
      <c r="P185">
        <v>0</v>
      </c>
      <c r="Q185" cm="1">
        <f t="array" ca="1" aca="1" ref="Q185">IF(ISNUMBER(C185)*(P185=0),IFERROR(_xlfn.LET(_xlpm.range_ref,INDIRECT(Map_Sorted_RangeName_Prefix&amp;_TEXTTORANGENAME(D185)&amp;"#"),IF(_xlfn.XLOOKUP(E185,_xlpm.range_ref,_xlpm.range_ref,21,0,2)=21,21,0)),IF(LEN(D185)&gt;0,22,0)),0)</f>
        <v>0</v>
      </c>
      <c r="R185" cm="1">
        <f t="array" ca="1" aca="1" ref="R185">IF(ISNUMBER(C185)*(Q185=0),IFERROR(_xlfn.LET(_xlpm.range_ref,INDIRECT(Map_Sorted_RangeName_Prefix&amp;_TEXTTORANGENAME(E185)&amp;"#"),IF(_xlfn.XLOOKUP(F185,_xlpm.range_ref,_xlpm.range_ref,11,0,2)=11,11,0)),IF(LEN(F185)&gt;0,12,0)),0)</f>
        <v>0</v>
      </c>
      <c r="S185" t="e">
        <v>#NAME?</v>
      </c>
    </row>
    <row r="186" spans="1:20" ht="14">
      <c r="A186" s="164" t="s">
        <v>2971</v>
      </c>
      <c r="B186" s="164" t="s">
        <v>2972</v>
      </c>
      <c r="C186" s="162">
        <v>1177</v>
      </c>
      <c r="D186" s="161" t="s">
        <v>2413</v>
      </c>
      <c r="E186" s="161" t="s">
        <v>39</v>
      </c>
      <c r="F186" s="161" t="s">
        <v>522</v>
      </c>
      <c r="G186" s="163">
        <v>589</v>
      </c>
      <c r="H186" s="163">
        <v>353</v>
      </c>
      <c r="I186" s="163">
        <v>59</v>
      </c>
      <c r="J186" s="163">
        <v>176</v>
      </c>
      <c r="K186" s="100" t="str">
        <v/>
      </c>
      <c r="L186" s="1" t="str">
        <v/>
      </c>
      <c r="P186">
        <v>0</v>
      </c>
      <c r="Q186" cm="1">
        <f t="array" ca="1" aca="1" ref="Q186">IF(ISNUMBER(C186)*(P186=0),IFERROR(_xlfn.LET(_xlpm.range_ref,INDIRECT(Map_Sorted_RangeName_Prefix&amp;_TEXTTORANGENAME(D186)&amp;"#"),IF(_xlfn.XLOOKUP(E186,_xlpm.range_ref,_xlpm.range_ref,21,0,2)=21,21,0)),IF(LEN(D186)&gt;0,22,0)),0)</f>
        <v>0</v>
      </c>
      <c r="R186" cm="1">
        <f t="array" ca="1" aca="1" ref="R186">IF(ISNUMBER(C186)*(Q186=0),IFERROR(_xlfn.LET(_xlpm.range_ref,INDIRECT(Map_Sorted_RangeName_Prefix&amp;_TEXTTORANGENAME(E186)&amp;"#"),IF(_xlfn.XLOOKUP(F186,_xlpm.range_ref,_xlpm.range_ref,11,0,2)=11,11,0)),IF(LEN(F186)&gt;0,12,0)),0)</f>
        <v>0</v>
      </c>
      <c r="S186" t="e">
        <v>#NAME?</v>
      </c>
    </row>
    <row r="187" spans="1:20" ht="14">
      <c r="A187" s="164" t="s">
        <v>2973</v>
      </c>
      <c r="B187" s="164" t="s">
        <v>2974</v>
      </c>
      <c r="C187" s="162">
        <v>1178</v>
      </c>
      <c r="D187" s="161" t="s">
        <v>2413</v>
      </c>
      <c r="E187" s="161" t="s">
        <v>39</v>
      </c>
      <c r="F187" s="161" t="s">
        <v>1191</v>
      </c>
      <c r="G187" s="163">
        <v>589</v>
      </c>
      <c r="H187" s="163">
        <v>353</v>
      </c>
      <c r="I187" s="163">
        <v>59</v>
      </c>
      <c r="J187" s="163">
        <v>177</v>
      </c>
      <c r="K187" s="100" t="str">
        <v/>
      </c>
      <c r="L187" s="1" t="str">
        <v/>
      </c>
      <c r="P187">
        <v>0</v>
      </c>
      <c r="Q187" cm="1">
        <f t="array" ca="1" aca="1" ref="Q187">IF(ISNUMBER(C187)*(P187=0),IFERROR(_xlfn.LET(_xlpm.range_ref,INDIRECT(Map_Sorted_RangeName_Prefix&amp;_TEXTTORANGENAME(D187)&amp;"#"),IF(_xlfn.XLOOKUP(E187,_xlpm.range_ref,_xlpm.range_ref,21,0,2)=21,21,0)),IF(LEN(D187)&gt;0,22,0)),0)</f>
        <v>0</v>
      </c>
      <c r="R187" cm="1">
        <f t="array" ca="1" aca="1" ref="R187">IF(ISNUMBER(C187)*(Q187=0),IFERROR(_xlfn.LET(_xlpm.range_ref,INDIRECT(Map_Sorted_RangeName_Prefix&amp;_TEXTTORANGENAME(E187)&amp;"#"),IF(_xlfn.XLOOKUP(F187,_xlpm.range_ref,_xlpm.range_ref,11,0,2)=11,11,0)),IF(LEN(F187)&gt;0,12,0)),0)</f>
        <v>0</v>
      </c>
      <c r="S187" t="e">
        <v>#NAME?</v>
      </c>
    </row>
    <row r="188" spans="1:20" ht="14">
      <c r="A188" s="164" t="s">
        <v>2975</v>
      </c>
      <c r="B188" s="164" t="s">
        <v>2976</v>
      </c>
      <c r="C188" s="162">
        <v>1179</v>
      </c>
      <c r="D188" s="161" t="s">
        <v>2413</v>
      </c>
      <c r="E188" s="161" t="s">
        <v>39</v>
      </c>
      <c r="F188" s="161" t="s">
        <v>1246</v>
      </c>
      <c r="G188" s="163">
        <v>590</v>
      </c>
      <c r="H188" s="163">
        <v>354</v>
      </c>
      <c r="I188" s="163">
        <v>59</v>
      </c>
      <c r="J188" s="163">
        <v>176</v>
      </c>
      <c r="K188" s="100" t="str">
        <v/>
      </c>
      <c r="L188" s="1" t="str">
        <v/>
      </c>
      <c r="P188">
        <v>0</v>
      </c>
      <c r="Q188" cm="1">
        <f t="array" ca="1" aca="1" ref="Q188">IF(ISNUMBER(C188)*(P188=0),IFERROR(_xlfn.LET(_xlpm.range_ref,INDIRECT(Map_Sorted_RangeName_Prefix&amp;_TEXTTORANGENAME(D188)&amp;"#"),IF(_xlfn.XLOOKUP(E188,_xlpm.range_ref,_xlpm.range_ref,21,0,2)=21,21,0)),IF(LEN(D188)&gt;0,22,0)),0)</f>
        <v>0</v>
      </c>
      <c r="R188" cm="1">
        <f t="array" ca="1" aca="1" ref="R188">IF(ISNUMBER(C188)*(Q188=0),IFERROR(_xlfn.LET(_xlpm.range_ref,INDIRECT(Map_Sorted_RangeName_Prefix&amp;_TEXTTORANGENAME(E188)&amp;"#"),IF(_xlfn.XLOOKUP(F188,_xlpm.range_ref,_xlpm.range_ref,11,0,2)=11,11,0)),IF(LEN(F188)&gt;0,12,0)),0)</f>
        <v>0</v>
      </c>
      <c r="S188" t="e">
        <v>#NAME?</v>
      </c>
    </row>
    <row r="189" spans="1:20" ht="14">
      <c r="A189" s="164" t="s">
        <v>2977</v>
      </c>
      <c r="B189" s="164" t="s">
        <v>2978</v>
      </c>
      <c r="C189" s="162">
        <v>1180</v>
      </c>
      <c r="D189" s="161" t="s">
        <v>2413</v>
      </c>
      <c r="E189" s="161" t="s">
        <v>39</v>
      </c>
      <c r="F189" s="161" t="s">
        <v>523</v>
      </c>
      <c r="G189" s="163">
        <v>590</v>
      </c>
      <c r="H189" s="163">
        <v>354</v>
      </c>
      <c r="I189" s="163">
        <v>59</v>
      </c>
      <c r="J189" s="163">
        <v>177</v>
      </c>
      <c r="K189" s="100" t="str">
        <v/>
      </c>
      <c r="L189" s="1" t="str">
        <v/>
      </c>
      <c r="P189">
        <v>0</v>
      </c>
      <c r="Q189" cm="1">
        <f t="array" ca="1" aca="1" ref="Q189">IF(ISNUMBER(C189)*(P189=0),IFERROR(_xlfn.LET(_xlpm.range_ref,INDIRECT(Map_Sorted_RangeName_Prefix&amp;_TEXTTORANGENAME(D189)&amp;"#"),IF(_xlfn.XLOOKUP(E189,_xlpm.range_ref,_xlpm.range_ref,21,0,2)=21,21,0)),IF(LEN(D189)&gt;0,22,0)),0)</f>
        <v>0</v>
      </c>
      <c r="R189" cm="1">
        <f t="array" ca="1" aca="1" ref="R189">IF(ISNUMBER(C189)*(Q189=0),IFERROR(_xlfn.LET(_xlpm.range_ref,INDIRECT(Map_Sorted_RangeName_Prefix&amp;_TEXTTORANGENAME(E189)&amp;"#"),IF(_xlfn.XLOOKUP(F189,_xlpm.range_ref,_xlpm.range_ref,11,0,2)=11,11,0)),IF(LEN(F189)&gt;0,12,0)),0)</f>
        <v>0</v>
      </c>
      <c r="S189" t="e">
        <v>#NAME?</v>
      </c>
    </row>
    <row r="190" spans="1:20" ht="14">
      <c r="A190" s="164" t="s">
        <v>2979</v>
      </c>
      <c r="B190" s="164" t="s">
        <v>2980</v>
      </c>
      <c r="C190" s="162">
        <v>1181</v>
      </c>
      <c r="D190" s="161" t="s">
        <v>2413</v>
      </c>
      <c r="E190" s="161" t="s">
        <v>39</v>
      </c>
      <c r="F190" s="161" t="s">
        <v>524</v>
      </c>
      <c r="G190" s="163">
        <v>591</v>
      </c>
      <c r="H190" s="163">
        <v>354</v>
      </c>
      <c r="I190" s="163">
        <v>59</v>
      </c>
      <c r="J190" s="163">
        <v>177</v>
      </c>
      <c r="K190" s="100" t="str">
        <v/>
      </c>
      <c r="L190" s="1" t="str">
        <v/>
      </c>
      <c r="P190">
        <v>0</v>
      </c>
      <c r="Q190" cm="1">
        <f t="array" ca="1" aca="1" ref="Q190">IF(ISNUMBER(C190)*(P190=0),IFERROR(_xlfn.LET(_xlpm.range_ref,INDIRECT(Map_Sorted_RangeName_Prefix&amp;_TEXTTORANGENAME(D190)&amp;"#"),IF(_xlfn.XLOOKUP(E190,_xlpm.range_ref,_xlpm.range_ref,21,0,2)=21,21,0)),IF(LEN(D190)&gt;0,22,0)),0)</f>
        <v>0</v>
      </c>
      <c r="R190" cm="1">
        <f t="array" ca="1" aca="1" ref="R190">IF(ISNUMBER(C190)*(Q190=0),IFERROR(_xlfn.LET(_xlpm.range_ref,INDIRECT(Map_Sorted_RangeName_Prefix&amp;_TEXTTORANGENAME(E190)&amp;"#"),IF(_xlfn.XLOOKUP(F190,_xlpm.range_ref,_xlpm.range_ref,11,0,2)=11,11,0)),IF(LEN(F190)&gt;0,12,0)),0)</f>
        <v>0</v>
      </c>
      <c r="S190" t="e">
        <v>#NAME?</v>
      </c>
    </row>
    <row r="191" spans="1:20" ht="14">
      <c r="A191" s="164" t="s">
        <v>2981</v>
      </c>
      <c r="B191" s="164" t="s">
        <v>2982</v>
      </c>
      <c r="C191" s="162">
        <v>1182</v>
      </c>
      <c r="D191" s="161" t="s">
        <v>2413</v>
      </c>
      <c r="E191" s="161" t="s">
        <v>39</v>
      </c>
      <c r="F191" s="161" t="s">
        <v>525</v>
      </c>
      <c r="G191" s="163">
        <v>591</v>
      </c>
      <c r="H191" s="163">
        <v>355</v>
      </c>
      <c r="I191" s="163">
        <v>59</v>
      </c>
      <c r="J191" s="163">
        <v>177</v>
      </c>
      <c r="K191" s="100" t="str">
        <v/>
      </c>
      <c r="L191" s="1" t="str">
        <v/>
      </c>
      <c r="P191">
        <v>0</v>
      </c>
      <c r="Q191" cm="1">
        <f t="array" ca="1" aca="1" ref="Q191">IF(ISNUMBER(C191)*(P191=0),IFERROR(_xlfn.LET(_xlpm.range_ref,INDIRECT(Map_Sorted_RangeName_Prefix&amp;_TEXTTORANGENAME(D191)&amp;"#"),IF(_xlfn.XLOOKUP(E191,_xlpm.range_ref,_xlpm.range_ref,21,0,2)=21,21,0)),IF(LEN(D191)&gt;0,22,0)),0)</f>
        <v>0</v>
      </c>
      <c r="R191" cm="1">
        <f t="array" ca="1" aca="1" ref="R191">IF(ISNUMBER(C191)*(Q191=0),IFERROR(_xlfn.LET(_xlpm.range_ref,INDIRECT(Map_Sorted_RangeName_Prefix&amp;_TEXTTORANGENAME(E191)&amp;"#"),IF(_xlfn.XLOOKUP(F191,_xlpm.range_ref,_xlpm.range_ref,11,0,2)=11,11,0)),IF(LEN(F191)&gt;0,12,0)),0)</f>
        <v>0</v>
      </c>
      <c r="S191" t="e">
        <v>#NAME?</v>
      </c>
    </row>
    <row r="192" spans="1:20" ht="14">
      <c r="A192" s="164" t="s">
        <v>2983</v>
      </c>
      <c r="B192" s="164" t="s">
        <v>2984</v>
      </c>
      <c r="C192" s="162">
        <v>1183</v>
      </c>
      <c r="D192" s="161" t="s">
        <v>2413</v>
      </c>
      <c r="E192" s="161" t="s">
        <v>39</v>
      </c>
      <c r="F192" s="161" t="s">
        <v>1247</v>
      </c>
      <c r="G192" s="163">
        <v>592</v>
      </c>
      <c r="H192" s="163">
        <v>355</v>
      </c>
      <c r="I192" s="163">
        <v>59</v>
      </c>
      <c r="J192" s="163">
        <v>177</v>
      </c>
      <c r="K192" s="100" t="str">
        <v/>
      </c>
      <c r="L192" s="1" t="str">
        <v/>
      </c>
      <c r="P192">
        <v>0</v>
      </c>
      <c r="Q192" cm="1">
        <f t="array" ca="1" aca="1" ref="Q192">IF(ISNUMBER(C192)*(P192=0),IFERROR(_xlfn.LET(_xlpm.range_ref,INDIRECT(Map_Sorted_RangeName_Prefix&amp;_TEXTTORANGENAME(D192)&amp;"#"),IF(_xlfn.XLOOKUP(E192,_xlpm.range_ref,_xlpm.range_ref,21,0,2)=21,21,0)),IF(LEN(D192)&gt;0,22,0)),0)</f>
        <v>0</v>
      </c>
      <c r="R192" cm="1">
        <f t="array" ca="1" aca="1" ref="R192">IF(ISNUMBER(C192)*(Q192=0),IFERROR(_xlfn.LET(_xlpm.range_ref,INDIRECT(Map_Sorted_RangeName_Prefix&amp;_TEXTTORANGENAME(E192)&amp;"#"),IF(_xlfn.XLOOKUP(F192,_xlpm.range_ref,_xlpm.range_ref,11,0,2)=11,11,0)),IF(LEN(F192)&gt;0,12,0)),0)</f>
        <v>0</v>
      </c>
      <c r="S192" t="e">
        <v>#NAME?</v>
      </c>
    </row>
    <row r="193" spans="1:20" ht="14">
      <c r="A193" s="164" t="s">
        <v>2985</v>
      </c>
      <c r="B193" s="164" t="s">
        <v>2986</v>
      </c>
      <c r="C193" s="162">
        <v>1184</v>
      </c>
      <c r="D193" s="161" t="s">
        <v>2413</v>
      </c>
      <c r="E193" s="161" t="s">
        <v>39</v>
      </c>
      <c r="F193" s="161" t="s">
        <v>526</v>
      </c>
      <c r="G193" s="163">
        <v>592</v>
      </c>
      <c r="H193" s="163">
        <v>355</v>
      </c>
      <c r="I193" s="163">
        <v>59</v>
      </c>
      <c r="J193" s="163">
        <v>178</v>
      </c>
      <c r="K193" s="100" t="str">
        <v/>
      </c>
      <c r="L193" s="1" t="str">
        <v/>
      </c>
      <c r="P193">
        <v>0</v>
      </c>
      <c r="Q193" cm="1">
        <f t="array" ca="1" aca="1" ref="Q193">IF(ISNUMBER(C193)*(P193=0),IFERROR(_xlfn.LET(_xlpm.range_ref,INDIRECT(Map_Sorted_RangeName_Prefix&amp;_TEXTTORANGENAME(D193)&amp;"#"),IF(_xlfn.XLOOKUP(E193,_xlpm.range_ref,_xlpm.range_ref,21,0,2)=21,21,0)),IF(LEN(D193)&gt;0,22,0)),0)</f>
        <v>0</v>
      </c>
      <c r="R193" cm="1">
        <f t="array" ca="1" aca="1" ref="R193">IF(ISNUMBER(C193)*(Q193=0),IFERROR(_xlfn.LET(_xlpm.range_ref,INDIRECT(Map_Sorted_RangeName_Prefix&amp;_TEXTTORANGENAME(E193)&amp;"#"),IF(_xlfn.XLOOKUP(F193,_xlpm.range_ref,_xlpm.range_ref,11,0,2)=11,11,0)),IF(LEN(F193)&gt;0,12,0)),0)</f>
        <v>0</v>
      </c>
      <c r="S193" t="e">
        <v>#NAME?</v>
      </c>
    </row>
    <row r="194" spans="1:20" ht="14">
      <c r="A194" s="164" t="s">
        <v>2987</v>
      </c>
      <c r="B194" s="164" t="s">
        <v>2988</v>
      </c>
      <c r="C194" s="162">
        <v>1185</v>
      </c>
      <c r="D194" s="161" t="s">
        <v>2413</v>
      </c>
      <c r="E194" s="161" t="s">
        <v>39</v>
      </c>
      <c r="F194" s="161" t="s">
        <v>527</v>
      </c>
      <c r="G194" s="163">
        <v>593</v>
      </c>
      <c r="H194" s="163">
        <v>356</v>
      </c>
      <c r="I194" s="163">
        <v>59</v>
      </c>
      <c r="J194" s="163">
        <v>177</v>
      </c>
      <c r="K194" s="100" t="str">
        <v/>
      </c>
      <c r="L194" s="1" t="str">
        <v/>
      </c>
      <c r="P194">
        <v>0</v>
      </c>
      <c r="Q194" cm="1">
        <f t="array" ca="1" aca="1" ref="Q194">IF(ISNUMBER(C194)*(P194=0),IFERROR(_xlfn.LET(_xlpm.range_ref,INDIRECT(Map_Sorted_RangeName_Prefix&amp;_TEXTTORANGENAME(D194)&amp;"#"),IF(_xlfn.XLOOKUP(E194,_xlpm.range_ref,_xlpm.range_ref,21,0,2)=21,21,0)),IF(LEN(D194)&gt;0,22,0)),0)</f>
        <v>0</v>
      </c>
      <c r="R194" cm="1">
        <f t="array" ca="1" aca="1" ref="R194">IF(ISNUMBER(C194)*(Q194=0),IFERROR(_xlfn.LET(_xlpm.range_ref,INDIRECT(Map_Sorted_RangeName_Prefix&amp;_TEXTTORANGENAME(E194)&amp;"#"),IF(_xlfn.XLOOKUP(F194,_xlpm.range_ref,_xlpm.range_ref,11,0,2)=11,11,0)),IF(LEN(F194)&gt;0,12,0)),0)</f>
        <v>0</v>
      </c>
      <c r="S194" t="e">
        <v>#NAME?</v>
      </c>
    </row>
    <row r="195" spans="1:20" ht="14">
      <c r="A195" s="164" t="s">
        <v>2989</v>
      </c>
      <c r="B195" s="164" t="s">
        <v>2990</v>
      </c>
      <c r="C195" s="162">
        <v>1186</v>
      </c>
      <c r="D195" s="161" t="s">
        <v>2413</v>
      </c>
      <c r="E195" s="161" t="s">
        <v>39</v>
      </c>
      <c r="F195" s="161" t="s">
        <v>528</v>
      </c>
      <c r="G195" s="163">
        <v>593</v>
      </c>
      <c r="H195" s="163">
        <v>356</v>
      </c>
      <c r="I195" s="163">
        <v>59</v>
      </c>
      <c r="J195" s="163">
        <v>178</v>
      </c>
      <c r="K195" s="100" t="str">
        <v/>
      </c>
      <c r="L195" s="1" t="str">
        <v/>
      </c>
      <c r="P195">
        <v>0</v>
      </c>
      <c r="Q195" cm="1">
        <f t="array" ca="1" aca="1" ref="Q195">IF(ISNUMBER(C195)*(P195=0),IFERROR(_xlfn.LET(_xlpm.range_ref,INDIRECT(Map_Sorted_RangeName_Prefix&amp;_TEXTTORANGENAME(D195)&amp;"#"),IF(_xlfn.XLOOKUP(E195,_xlpm.range_ref,_xlpm.range_ref,21,0,2)=21,21,0)),IF(LEN(D195)&gt;0,22,0)),0)</f>
        <v>0</v>
      </c>
      <c r="R195" cm="1">
        <f t="array" ca="1" aca="1" ref="R195">IF(ISNUMBER(C195)*(Q195=0),IFERROR(_xlfn.LET(_xlpm.range_ref,INDIRECT(Map_Sorted_RangeName_Prefix&amp;_TEXTTORANGENAME(E195)&amp;"#"),IF(_xlfn.XLOOKUP(F195,_xlpm.range_ref,_xlpm.range_ref,11,0,2)=11,11,0)),IF(LEN(F195)&gt;0,12,0)),0)</f>
        <v>0</v>
      </c>
      <c r="S195" t="e">
        <v>#NAME?</v>
      </c>
    </row>
    <row r="196" spans="1:20" ht="14">
      <c r="A196" s="164" t="s">
        <v>2991</v>
      </c>
      <c r="B196" s="164" t="s">
        <v>2992</v>
      </c>
      <c r="C196" s="162">
        <v>1187</v>
      </c>
      <c r="D196" s="161" t="s">
        <v>2413</v>
      </c>
      <c r="E196" s="161" t="s">
        <v>39</v>
      </c>
      <c r="F196" s="161" t="s">
        <v>529</v>
      </c>
      <c r="G196" s="163">
        <v>594</v>
      </c>
      <c r="H196" s="163">
        <v>356</v>
      </c>
      <c r="I196" s="163">
        <v>59</v>
      </c>
      <c r="J196" s="163">
        <v>178</v>
      </c>
      <c r="K196" s="100" t="str">
        <v/>
      </c>
      <c r="L196" s="1" t="str">
        <v/>
      </c>
      <c r="P196">
        <v>0</v>
      </c>
      <c r="Q196" cm="1">
        <f t="array" ca="1" aca="1" ref="Q196">IF(ISNUMBER(C196)*(P196=0),IFERROR(_xlfn.LET(_xlpm.range_ref,INDIRECT(Map_Sorted_RangeName_Prefix&amp;_TEXTTORANGENAME(D196)&amp;"#"),IF(_xlfn.XLOOKUP(E196,_xlpm.range_ref,_xlpm.range_ref,21,0,2)=21,21,0)),IF(LEN(D196)&gt;0,22,0)),0)</f>
        <v>0</v>
      </c>
      <c r="R196" cm="1">
        <f t="array" ca="1" aca="1" ref="R196">IF(ISNUMBER(C196)*(Q196=0),IFERROR(_xlfn.LET(_xlpm.range_ref,INDIRECT(Map_Sorted_RangeName_Prefix&amp;_TEXTTORANGENAME(E196)&amp;"#"),IF(_xlfn.XLOOKUP(F196,_xlpm.range_ref,_xlpm.range_ref,11,0,2)=11,11,0)),IF(LEN(F196)&gt;0,12,0)),0)</f>
        <v>0</v>
      </c>
      <c r="S196" t="e">
        <v>#NAME?</v>
      </c>
    </row>
    <row r="197" spans="1:20" ht="14">
      <c r="A197" s="164" t="s">
        <v>2993</v>
      </c>
      <c r="B197" s="164" t="s">
        <v>2994</v>
      </c>
      <c r="C197" s="162">
        <v>1188</v>
      </c>
      <c r="D197" s="161" t="s">
        <v>2413</v>
      </c>
      <c r="E197" s="161" t="s">
        <v>1148</v>
      </c>
      <c r="F197" s="161"/>
      <c r="G197" s="163">
        <v>594</v>
      </c>
      <c r="H197" s="163">
        <v>356</v>
      </c>
      <c r="I197" s="163">
        <v>59</v>
      </c>
      <c r="J197" s="163">
        <v>179</v>
      </c>
      <c r="K197" s="100" t="str">
        <v/>
      </c>
      <c r="L197" s="1" t="str">
        <v/>
      </c>
      <c r="P197">
        <v>0</v>
      </c>
      <c r="Q197" cm="1">
        <f t="array" ca="1" aca="1" ref="Q197">IF(ISNUMBER(C197)*(P197=0),IFERROR(_xlfn.LET(_xlpm.range_ref,INDIRECT(Map_Sorted_RangeName_Prefix&amp;_TEXTTORANGENAME(D197)&amp;"#"),IF(_xlfn.XLOOKUP(E197,_xlpm.range_ref,_xlpm.range_ref,21,0,2)=21,21,0)),IF(LEN(D197)&gt;0,22,0)),0)</f>
        <v>0</v>
      </c>
      <c r="R197" cm="1">
        <f t="array" ca="1" aca="1" ref="R197">IF(ISNUMBER(C197)*(Q197=0),IFERROR(_xlfn.LET(_xlpm.range_ref,INDIRECT(Map_Sorted_RangeName_Prefix&amp;_TEXTTORANGENAME(E197)&amp;"#"),IF(_xlfn.XLOOKUP(F197,_xlpm.range_ref,_xlpm.range_ref,11,0,2)=11,11,0)),IF(LEN(F197)&gt;0,12,0)),0)</f>
        <v>11</v>
      </c>
      <c r="S197" t="e">
        <v>#NAME?</v>
      </c>
    </row>
    <row r="198" spans="1:20" ht="14">
      <c r="A198" s="164" t="s">
        <v>2995</v>
      </c>
      <c r="B198" s="164" t="s">
        <v>2996</v>
      </c>
      <c r="C198" s="162">
        <v>1189</v>
      </c>
      <c r="D198" s="161" t="s">
        <v>2413</v>
      </c>
      <c r="E198" s="161" t="s">
        <v>38</v>
      </c>
      <c r="F198" s="161"/>
      <c r="G198" s="163">
        <v>595</v>
      </c>
      <c r="H198" s="163">
        <v>357</v>
      </c>
      <c r="I198" s="163">
        <v>59</v>
      </c>
      <c r="J198" s="163">
        <v>178</v>
      </c>
      <c r="K198" s="100" t="str">
        <v/>
      </c>
      <c r="L198" s="1" t="str">
        <v/>
      </c>
      <c r="P198">
        <v>0</v>
      </c>
      <c r="Q198" cm="1">
        <f t="array" ca="1" aca="1" ref="Q198">IF(ISNUMBER(C198)*(P198=0),IFERROR(_xlfn.LET(_xlpm.range_ref,INDIRECT(Map_Sorted_RangeName_Prefix&amp;_TEXTTORANGENAME(D198)&amp;"#"),IF(_xlfn.XLOOKUP(E198,_xlpm.range_ref,_xlpm.range_ref,21,0,2)=21,21,0)),IF(LEN(D198)&gt;0,22,0)),0)</f>
        <v>0</v>
      </c>
      <c r="R198" cm="1">
        <f t="array" ca="1" aca="1" ref="R198">IF(ISNUMBER(C198)*(Q198=0),IFERROR(_xlfn.LET(_xlpm.range_ref,INDIRECT(Map_Sorted_RangeName_Prefix&amp;_TEXTTORANGENAME(E198)&amp;"#"),IF(_xlfn.XLOOKUP(F198,_xlpm.range_ref,_xlpm.range_ref,11,0,2)=11,11,0)),IF(LEN(F198)&gt;0,12,0)),0)</f>
        <v>11</v>
      </c>
      <c r="S198" t="e">
        <v>#NAME?</v>
      </c>
    </row>
    <row r="199" spans="1:20" ht="14">
      <c r="A199" s="164" t="s">
        <v>2997</v>
      </c>
      <c r="B199" s="164" t="s">
        <v>2998</v>
      </c>
      <c r="C199" s="162">
        <v>1190</v>
      </c>
      <c r="D199" s="161" t="s">
        <v>2413</v>
      </c>
      <c r="E199" s="161" t="s">
        <v>39</v>
      </c>
      <c r="F199" s="161"/>
      <c r="G199" s="163">
        <v>595</v>
      </c>
      <c r="H199" s="163">
        <v>357</v>
      </c>
      <c r="I199" s="163">
        <v>60</v>
      </c>
      <c r="J199" s="163">
        <v>178</v>
      </c>
      <c r="K199" s="100" t="str">
        <v/>
      </c>
      <c r="L199" s="1" t="str">
        <v/>
      </c>
      <c r="P199">
        <v>0</v>
      </c>
      <c r="Q199" cm="1">
        <f t="array" ca="1" aca="1" ref="Q199">IF(ISNUMBER(C199)*(P199=0),IFERROR(_xlfn.LET(_xlpm.range_ref,INDIRECT(Map_Sorted_RangeName_Prefix&amp;_TEXTTORANGENAME(D199)&amp;"#"),IF(_xlfn.XLOOKUP(E199,_xlpm.range_ref,_xlpm.range_ref,21,0,2)=21,21,0)),IF(LEN(D199)&gt;0,22,0)),0)</f>
        <v>0</v>
      </c>
      <c r="R199" cm="1">
        <f t="array" ca="1" aca="1" ref="R199">IF(ISNUMBER(C199)*(Q199=0),IFERROR(_xlfn.LET(_xlpm.range_ref,INDIRECT(Map_Sorted_RangeName_Prefix&amp;_TEXTTORANGENAME(E199)&amp;"#"),IF(_xlfn.XLOOKUP(F199,_xlpm.range_ref,_xlpm.range_ref,11,0,2)=11,11,0)),IF(LEN(F199)&gt;0,12,0)),0)</f>
        <v>11</v>
      </c>
      <c r="S199" t="e">
        <v>#NAME?</v>
      </c>
    </row>
    <row r="200" spans="1:20" ht="14">
      <c r="A200" s="164" t="s">
        <v>2999</v>
      </c>
      <c r="B200" s="164" t="s">
        <v>3000</v>
      </c>
      <c r="C200" s="162">
        <v>1191</v>
      </c>
      <c r="D200" s="161" t="s">
        <v>2413</v>
      </c>
      <c r="E200" s="161" t="s">
        <v>556</v>
      </c>
      <c r="F200" s="161"/>
      <c r="G200" s="163">
        <v>596</v>
      </c>
      <c r="H200" s="163">
        <v>357</v>
      </c>
      <c r="I200" s="163">
        <v>60</v>
      </c>
      <c r="J200" s="163">
        <v>178</v>
      </c>
      <c r="K200" s="100" t="str">
        <v/>
      </c>
      <c r="L200" s="1" t="str">
        <v/>
      </c>
      <c r="P200">
        <v>0</v>
      </c>
      <c r="Q200" cm="1">
        <f t="array" ca="1" aca="1" ref="Q200">IF(ISNUMBER(C200)*(P200=0),IFERROR(_xlfn.LET(_xlpm.range_ref,INDIRECT(Map_Sorted_RangeName_Prefix&amp;_TEXTTORANGENAME(D200)&amp;"#"),IF(_xlfn.XLOOKUP(E200,_xlpm.range_ref,_xlpm.range_ref,21,0,2)=21,21,0)),IF(LEN(D200)&gt;0,22,0)),0)</f>
        <v>0</v>
      </c>
      <c r="R200" cm="1">
        <f t="array" ca="1" aca="1" ref="R200">IF(ISNUMBER(C200)*(Q200=0),IFERROR(_xlfn.LET(_xlpm.range_ref,INDIRECT(Map_Sorted_RangeName_Prefix&amp;_TEXTTORANGENAME(E200)&amp;"#"),IF(_xlfn.XLOOKUP(F200,_xlpm.range_ref,_xlpm.range_ref,11,0,2)=11,11,0)),IF(LEN(F200)&gt;0,12,0)),0)</f>
        <v>11</v>
      </c>
      <c r="S200" t="e">
        <v>#NAME?</v>
      </c>
    </row>
    <row r="201" spans="1:20" ht="14">
      <c r="A201" s="164" t="s">
        <v>3001</v>
      </c>
      <c r="B201" s="164" t="s">
        <v>3002</v>
      </c>
      <c r="C201" s="162">
        <v>1192</v>
      </c>
      <c r="D201" s="161" t="s">
        <v>2413</v>
      </c>
      <c r="E201" s="161" t="s">
        <v>41</v>
      </c>
      <c r="F201" s="161"/>
      <c r="G201" s="163">
        <v>596</v>
      </c>
      <c r="H201" s="163">
        <v>358</v>
      </c>
      <c r="I201" s="163">
        <v>60</v>
      </c>
      <c r="J201" s="163">
        <v>178</v>
      </c>
      <c r="K201" s="100" t="str">
        <v/>
      </c>
      <c r="L201" s="1" t="str">
        <v/>
      </c>
      <c r="P201">
        <v>0</v>
      </c>
      <c r="Q201" cm="1">
        <f t="array" ca="1" aca="1" ref="Q201">IF(ISNUMBER(C201)*(P201=0),IFERROR(_xlfn.LET(_xlpm.range_ref,INDIRECT(Map_Sorted_RangeName_Prefix&amp;_TEXTTORANGENAME(D201)&amp;"#"),IF(_xlfn.XLOOKUP(E201,_xlpm.range_ref,_xlpm.range_ref,21,0,2)=21,21,0)),IF(LEN(D201)&gt;0,22,0)),0)</f>
        <v>0</v>
      </c>
      <c r="R201" cm="1">
        <f t="array" ca="1" aca="1" ref="R201">IF(ISNUMBER(C201)*(Q201=0),IFERROR(_xlfn.LET(_xlpm.range_ref,INDIRECT(Map_Sorted_RangeName_Prefix&amp;_TEXTTORANGENAME(E201)&amp;"#"),IF(_xlfn.XLOOKUP(F201,_xlpm.range_ref,_xlpm.range_ref,11,0,2)=11,11,0)),IF(LEN(F201)&gt;0,12,0)),0)</f>
        <v>11</v>
      </c>
      <c r="S201" t="e">
        <v>#NAME?</v>
      </c>
    </row>
    <row r="202" spans="1:20" ht="14">
      <c r="A202" s="164" t="s">
        <v>3003</v>
      </c>
      <c r="B202" s="164" t="s">
        <v>3004</v>
      </c>
      <c r="C202" s="162">
        <v>1193</v>
      </c>
      <c r="D202" s="161" t="s">
        <v>2413</v>
      </c>
      <c r="E202" s="161" t="s">
        <v>729</v>
      </c>
      <c r="F202" s="161"/>
      <c r="G202" s="163">
        <v>597</v>
      </c>
      <c r="H202" s="163">
        <v>358</v>
      </c>
      <c r="I202" s="163">
        <v>60</v>
      </c>
      <c r="J202" s="163">
        <v>178</v>
      </c>
      <c r="K202" s="100" t="str">
        <v/>
      </c>
      <c r="L202" s="1" t="str">
        <v/>
      </c>
      <c r="P202">
        <v>0</v>
      </c>
      <c r="Q202" cm="1">
        <f t="array" ca="1" aca="1" ref="Q202">IF(ISNUMBER(C202)*(P202=0),IFERROR(_xlfn.LET(_xlpm.range_ref,INDIRECT(Map_Sorted_RangeName_Prefix&amp;_TEXTTORANGENAME(D202)&amp;"#"),IF(_xlfn.XLOOKUP(E202,_xlpm.range_ref,_xlpm.range_ref,21,0,2)=21,21,0)),IF(LEN(D202)&gt;0,22,0)),0)</f>
        <v>0</v>
      </c>
      <c r="R202" cm="1">
        <f t="array" ca="1" aca="1" ref="R202">IF(ISNUMBER(C202)*(Q202=0),IFERROR(_xlfn.LET(_xlpm.range_ref,INDIRECT(Map_Sorted_RangeName_Prefix&amp;_TEXTTORANGENAME(E202)&amp;"#"),IF(_xlfn.XLOOKUP(F202,_xlpm.range_ref,_xlpm.range_ref,11,0,2)=11,11,0)),IF(LEN(F202)&gt;0,12,0)),0)</f>
        <v>0</v>
      </c>
      <c r="S202" t="e">
        <v>#NAME?</v>
      </c>
    </row>
    <row r="203" spans="1:20" ht="14">
      <c r="A203" s="164" t="s">
        <v>3005</v>
      </c>
      <c r="B203" s="164" t="s">
        <v>3006</v>
      </c>
      <c r="C203" s="162">
        <v>1194</v>
      </c>
      <c r="D203" s="161" t="s">
        <v>2413</v>
      </c>
      <c r="E203" s="161" t="s">
        <v>730</v>
      </c>
      <c r="F203" s="161"/>
      <c r="G203" s="163">
        <v>597</v>
      </c>
      <c r="H203" s="163">
        <v>358</v>
      </c>
      <c r="I203" s="163">
        <v>60</v>
      </c>
      <c r="J203" s="163">
        <v>179</v>
      </c>
      <c r="K203" s="100" t="str">
        <v/>
      </c>
      <c r="L203" s="1" t="str">
        <v/>
      </c>
      <c r="P203">
        <v>0</v>
      </c>
      <c r="Q203" cm="1">
        <f t="array" ca="1" aca="1" ref="Q203">IF(ISNUMBER(C203)*(P203=0),IFERROR(_xlfn.LET(_xlpm.range_ref,INDIRECT(Map_Sorted_RangeName_Prefix&amp;_TEXTTORANGENAME(D203)&amp;"#"),IF(_xlfn.XLOOKUP(E203,_xlpm.range_ref,_xlpm.range_ref,21,0,2)=21,21,0)),IF(LEN(D203)&gt;0,22,0)),0)</f>
        <v>0</v>
      </c>
      <c r="R203" cm="1">
        <f t="array" ca="1" aca="1" ref="R203">IF(ISNUMBER(C203)*(Q203=0),IFERROR(_xlfn.LET(_xlpm.range_ref,INDIRECT(Map_Sorted_RangeName_Prefix&amp;_TEXTTORANGENAME(E203)&amp;"#"),IF(_xlfn.XLOOKUP(F203,_xlpm.range_ref,_xlpm.range_ref,11,0,2)=11,11,0)),IF(LEN(F203)&gt;0,12,0)),0)</f>
        <v>0</v>
      </c>
      <c r="S203" t="e">
        <v>#NAME?</v>
      </c>
    </row>
    <row r="204" spans="1:20" ht="14">
      <c r="A204" s="164" t="s">
        <v>3007</v>
      </c>
      <c r="B204" s="164" t="s">
        <v>3008</v>
      </c>
      <c r="C204" s="162">
        <v>1195</v>
      </c>
      <c r="D204" s="161" t="s">
        <v>2413</v>
      </c>
      <c r="E204" s="161" t="s">
        <v>1149</v>
      </c>
      <c r="F204" s="161"/>
      <c r="G204" s="163">
        <v>598</v>
      </c>
      <c r="H204" s="163">
        <v>359</v>
      </c>
      <c r="I204" s="163">
        <v>60</v>
      </c>
      <c r="J204" s="163">
        <v>178</v>
      </c>
      <c r="K204" s="100" t="str">
        <v/>
      </c>
      <c r="L204" s="1" t="str">
        <v/>
      </c>
      <c r="P204">
        <v>0</v>
      </c>
      <c r="Q204" cm="1">
        <f t="array" ca="1" aca="1" ref="Q204">IF(ISNUMBER(C204)*(P204=0),IFERROR(_xlfn.LET(_xlpm.range_ref,INDIRECT(Map_Sorted_RangeName_Prefix&amp;_TEXTTORANGENAME(D204)&amp;"#"),IF(_xlfn.XLOOKUP(E204,_xlpm.range_ref,_xlpm.range_ref,21,0,2)=21,21,0)),IF(LEN(D204)&gt;0,22,0)),0)</f>
        <v>0</v>
      </c>
      <c r="R204" cm="1">
        <f t="array" ca="1" aca="1" ref="R204">IF(ISNUMBER(C204)*(Q204=0),IFERROR(_xlfn.LET(_xlpm.range_ref,INDIRECT(Map_Sorted_RangeName_Prefix&amp;_TEXTTORANGENAME(E204)&amp;"#"),IF(_xlfn.XLOOKUP(F204,_xlpm.range_ref,_xlpm.range_ref,11,0,2)=11,11,0)),IF(LEN(F204)&gt;0,12,0)),0)</f>
        <v>0</v>
      </c>
      <c r="S204" t="e">
        <v>#NAME?</v>
      </c>
    </row>
    <row r="205" spans="1:20" ht="14">
      <c r="A205" s="164" t="s">
        <v>3009</v>
      </c>
      <c r="B205" s="164" t="s">
        <v>3010</v>
      </c>
      <c r="C205" s="162">
        <v>1196</v>
      </c>
      <c r="D205" s="161" t="s">
        <v>2413</v>
      </c>
      <c r="E205" s="161" t="s">
        <v>146</v>
      </c>
      <c r="F205" s="161"/>
      <c r="G205" s="163">
        <v>598</v>
      </c>
      <c r="H205" s="163">
        <v>359</v>
      </c>
      <c r="I205" s="163">
        <v>60</v>
      </c>
      <c r="J205" s="163">
        <v>179</v>
      </c>
      <c r="K205" s="100" t="str">
        <v/>
      </c>
      <c r="L205" s="1" t="str">
        <v/>
      </c>
      <c r="P205">
        <v>0</v>
      </c>
      <c r="Q205" cm="1">
        <f t="array" ca="1" aca="1" ref="Q205">IF(ISNUMBER(C205)*(P205=0),IFERROR(_xlfn.LET(_xlpm.range_ref,INDIRECT(Map_Sorted_RangeName_Prefix&amp;_TEXTTORANGENAME(D205)&amp;"#"),IF(_xlfn.XLOOKUP(E205,_xlpm.range_ref,_xlpm.range_ref,21,0,2)=21,21,0)),IF(LEN(D205)&gt;0,22,0)),0)</f>
        <v>0</v>
      </c>
      <c r="R205" cm="1">
        <f t="array" ca="1" aca="1" ref="R205">IF(ISNUMBER(C205)*(Q205=0),IFERROR(_xlfn.LET(_xlpm.range_ref,INDIRECT(Map_Sorted_RangeName_Prefix&amp;_TEXTTORANGENAME(E205)&amp;"#"),IF(_xlfn.XLOOKUP(F205,_xlpm.range_ref,_xlpm.range_ref,11,0,2)=11,11,0)),IF(LEN(F205)&gt;0,12,0)),0)</f>
        <v>0</v>
      </c>
      <c r="S205" t="e">
        <v>#NAME?</v>
      </c>
    </row>
    <row r="206" spans="1:20" ht="14">
      <c r="A206" s="164" t="s">
        <v>3011</v>
      </c>
      <c r="B206" s="164" t="s">
        <v>3012</v>
      </c>
      <c r="C206" s="162">
        <v>1197</v>
      </c>
      <c r="D206" s="161" t="s">
        <v>2413</v>
      </c>
      <c r="E206" s="161" t="s">
        <v>148</v>
      </c>
      <c r="F206" s="161"/>
      <c r="G206" s="163">
        <v>599</v>
      </c>
      <c r="H206" s="163">
        <v>359</v>
      </c>
      <c r="I206" s="163">
        <v>60</v>
      </c>
      <c r="J206" s="163">
        <v>179</v>
      </c>
      <c r="K206" s="100" t="str">
        <v/>
      </c>
      <c r="L206" s="1" t="str">
        <v/>
      </c>
      <c r="P206">
        <v>0</v>
      </c>
      <c r="Q206" cm="1">
        <f t="array" ca="1" aca="1" ref="Q206">IF(ISNUMBER(C206)*(P206=0),IFERROR(_xlfn.LET(_xlpm.range_ref,INDIRECT(Map_Sorted_RangeName_Prefix&amp;_TEXTTORANGENAME(D206)&amp;"#"),IF(_xlfn.XLOOKUP(E206,_xlpm.range_ref,_xlpm.range_ref,21,0,2)=21,21,0)),IF(LEN(D206)&gt;0,22,0)),0)</f>
        <v>0</v>
      </c>
      <c r="R206" cm="1">
        <f t="array" ca="1" aca="1" ref="R206">IF(ISNUMBER(C206)*(Q206=0),IFERROR(_xlfn.LET(_xlpm.range_ref,INDIRECT(Map_Sorted_RangeName_Prefix&amp;_TEXTTORANGENAME(E206)&amp;"#"),IF(_xlfn.XLOOKUP(F206,_xlpm.range_ref,_xlpm.range_ref,11,0,2)=11,11,0)),IF(LEN(F206)&gt;0,12,0)),0)</f>
        <v>0</v>
      </c>
      <c r="S206" t="e">
        <v>#NAME?</v>
      </c>
    </row>
    <row r="207" spans="1:20" ht="14">
      <c r="A207" s="164" t="s">
        <v>3013</v>
      </c>
      <c r="B207" s="164" t="s">
        <v>3014</v>
      </c>
      <c r="C207" s="162">
        <v>1198</v>
      </c>
      <c r="D207" s="161" t="s">
        <v>2413</v>
      </c>
      <c r="E207" s="161" t="s">
        <v>1150</v>
      </c>
      <c r="F207" s="161"/>
      <c r="G207" s="163">
        <v>599</v>
      </c>
      <c r="H207" s="163">
        <v>359</v>
      </c>
      <c r="I207" s="163">
        <v>60</v>
      </c>
      <c r="J207" s="163">
        <v>180</v>
      </c>
      <c r="K207" s="100" t="str">
        <v/>
      </c>
      <c r="L207" s="1" t="str">
        <v/>
      </c>
      <c r="P207">
        <v>0</v>
      </c>
      <c r="Q207" cm="1">
        <f t="array" ca="1" aca="1" ref="Q207">IF(ISNUMBER(C207)*(P207=0),IFERROR(_xlfn.LET(_xlpm.range_ref,INDIRECT(Map_Sorted_RangeName_Prefix&amp;_TEXTTORANGENAME(D207)&amp;"#"),IF(_xlfn.XLOOKUP(E207,_xlpm.range_ref,_xlpm.range_ref,21,0,2)=21,21,0)),IF(LEN(D207)&gt;0,22,0)),0)</f>
        <v>0</v>
      </c>
      <c r="R207" cm="1">
        <f t="array" ca="1" aca="1" ref="R207">IF(ISNUMBER(C207)*(Q207=0),IFERROR(_xlfn.LET(_xlpm.range_ref,INDIRECT(Map_Sorted_RangeName_Prefix&amp;_TEXTTORANGENAME(E207)&amp;"#"),IF(_xlfn.XLOOKUP(F207,_xlpm.range_ref,_xlpm.range_ref,11,0,2)=11,11,0)),IF(LEN(F207)&gt;0,12,0)),0)</f>
        <v>0</v>
      </c>
      <c r="S207" t="e">
        <v>#NAME?</v>
      </c>
    </row>
    <row r="208" spans="1:20" ht="14">
      <c r="A208" s="164" t="s">
        <v>3015</v>
      </c>
      <c r="B208" s="164" t="s">
        <v>3016</v>
      </c>
      <c r="C208" s="162">
        <v>1199</v>
      </c>
      <c r="D208" s="161" t="s">
        <v>2413</v>
      </c>
      <c r="E208" s="161" t="s">
        <v>1151</v>
      </c>
      <c r="F208" s="161"/>
      <c r="G208" s="163">
        <v>600</v>
      </c>
      <c r="H208" s="163">
        <v>360</v>
      </c>
      <c r="I208" s="163">
        <v>60</v>
      </c>
      <c r="J208" s="163">
        <v>179</v>
      </c>
      <c r="K208" s="100" t="str">
        <v/>
      </c>
      <c r="L208" s="1" t="str">
        <v/>
      </c>
      <c r="P208">
        <v>0</v>
      </c>
      <c r="Q208" cm="1">
        <f t="array" ca="1" aca="1" ref="Q208">IF(ISNUMBER(C208)*(P208=0),IFERROR(_xlfn.LET(_xlpm.range_ref,INDIRECT(Map_Sorted_RangeName_Prefix&amp;_TEXTTORANGENAME(D208)&amp;"#"),IF(_xlfn.XLOOKUP(E208,_xlpm.range_ref,_xlpm.range_ref,21,0,2)=21,21,0)),IF(LEN(D208)&gt;0,22,0)),0)</f>
        <v>0</v>
      </c>
      <c r="R208" cm="1">
        <f t="array" ca="1" aca="1" ref="R208">IF(ISNUMBER(C208)*(Q208=0),IFERROR(_xlfn.LET(_xlpm.range_ref,INDIRECT(Map_Sorted_RangeName_Prefix&amp;_TEXTTORANGENAME(E208)&amp;"#"),IF(_xlfn.XLOOKUP(F208,_xlpm.range_ref,_xlpm.range_ref,11,0,2)=11,11,0)),IF(LEN(F208)&gt;0,12,0)),0)</f>
        <v>0</v>
      </c>
      <c r="S208" t="e">
        <v>#NAME?</v>
      </c>
    </row>
    <row r="209" spans="1:20" ht="14">
      <c r="A209" s="164" t="s">
        <v>3017</v>
      </c>
      <c r="B209" s="164" t="s">
        <v>3018</v>
      </c>
      <c r="C209" s="162">
        <v>1200</v>
      </c>
      <c r="D209" s="161" t="s">
        <v>2413</v>
      </c>
      <c r="E209" s="161" t="s">
        <v>1152</v>
      </c>
      <c r="F209" s="161"/>
      <c r="G209" s="163">
        <v>600</v>
      </c>
      <c r="H209" s="163">
        <v>360</v>
      </c>
      <c r="I209" s="163">
        <v>60</v>
      </c>
      <c r="J209" s="163">
        <v>180</v>
      </c>
      <c r="K209" s="100" t="str">
        <v/>
      </c>
      <c r="L209" s="1" t="str">
        <v/>
      </c>
      <c r="P209">
        <v>0</v>
      </c>
      <c r="Q209" cm="1">
        <f t="array" ca="1" aca="1" ref="Q209">IF(ISNUMBER(C209)*(P209=0),IFERROR(_xlfn.LET(_xlpm.range_ref,INDIRECT(Map_Sorted_RangeName_Prefix&amp;_TEXTTORANGENAME(D209)&amp;"#"),IF(_xlfn.XLOOKUP(E209,_xlpm.range_ref,_xlpm.range_ref,21,0,2)=21,21,0)),IF(LEN(D209)&gt;0,22,0)),0)</f>
        <v>0</v>
      </c>
      <c r="R209" cm="1">
        <f t="array" ca="1" aca="1" ref="R209">IF(ISNUMBER(C209)*(Q209=0),IFERROR(_xlfn.LET(_xlpm.range_ref,INDIRECT(Map_Sorted_RangeName_Prefix&amp;_TEXTTORANGENAME(E209)&amp;"#"),IF(_xlfn.XLOOKUP(F209,_xlpm.range_ref,_xlpm.range_ref,11,0,2)=11,11,0)),IF(LEN(F209)&gt;0,12,0)),0)</f>
        <v>0</v>
      </c>
      <c r="S209" t="e">
        <v>#NAME?</v>
      </c>
    </row>
    <row r="210" spans="1:20" ht="14">
      <c r="A210" s="164" t="s">
        <v>3019</v>
      </c>
      <c r="B210" s="164" t="s">
        <v>3020</v>
      </c>
      <c r="C210" s="162">
        <v>1201</v>
      </c>
      <c r="D210" s="161" t="s">
        <v>2413</v>
      </c>
      <c r="E210" s="161" t="s">
        <v>1153</v>
      </c>
      <c r="F210" s="161"/>
      <c r="G210" s="163">
        <v>601</v>
      </c>
      <c r="H210" s="163">
        <v>360</v>
      </c>
      <c r="I210" s="163">
        <v>60</v>
      </c>
      <c r="J210" s="163">
        <v>180</v>
      </c>
      <c r="K210" s="100" t="str">
        <v/>
      </c>
      <c r="L210" s="1" t="str">
        <v/>
      </c>
      <c r="P210">
        <v>0</v>
      </c>
      <c r="Q210" cm="1">
        <f t="array" ca="1" aca="1" ref="Q210">IF(ISNUMBER(C210)*(P210=0),IFERROR(_xlfn.LET(_xlpm.range_ref,INDIRECT(Map_Sorted_RangeName_Prefix&amp;_TEXTTORANGENAME(D210)&amp;"#"),IF(_xlfn.XLOOKUP(E210,_xlpm.range_ref,_xlpm.range_ref,21,0,2)=21,21,0)),IF(LEN(D210)&gt;0,22,0)),0)</f>
        <v>0</v>
      </c>
      <c r="R210" cm="1">
        <f t="array" ca="1" aca="1" ref="R210">IF(ISNUMBER(C210)*(Q210=0),IFERROR(_xlfn.LET(_xlpm.range_ref,INDIRECT(Map_Sorted_RangeName_Prefix&amp;_TEXTTORANGENAME(E210)&amp;"#"),IF(_xlfn.XLOOKUP(F210,_xlpm.range_ref,_xlpm.range_ref,11,0,2)=11,11,0)),IF(LEN(F210)&gt;0,12,0)),0)</f>
        <v>0</v>
      </c>
      <c r="S210" t="e">
        <v>#NAME?</v>
      </c>
    </row>
    <row r="211" spans="1:20" ht="14">
      <c r="A211" s="164" t="s">
        <v>3021</v>
      </c>
      <c r="B211" s="164" t="s">
        <v>3022</v>
      </c>
      <c r="C211" s="162">
        <v>1202</v>
      </c>
      <c r="D211" s="161" t="s">
        <v>2413</v>
      </c>
      <c r="E211" s="161" t="s">
        <v>1154</v>
      </c>
      <c r="F211" s="161"/>
      <c r="G211" s="163">
        <v>601</v>
      </c>
      <c r="H211" s="163">
        <v>361</v>
      </c>
      <c r="I211" s="163">
        <v>60</v>
      </c>
      <c r="J211" s="163">
        <v>180</v>
      </c>
      <c r="K211" s="100" t="str">
        <v/>
      </c>
      <c r="L211" s="1" t="str">
        <v/>
      </c>
      <c r="P211">
        <v>0</v>
      </c>
      <c r="Q211" cm="1">
        <f t="array" ca="1" aca="1" ref="Q211">IF(ISNUMBER(C211)*(P211=0),IFERROR(_xlfn.LET(_xlpm.range_ref,INDIRECT(Map_Sorted_RangeName_Prefix&amp;_TEXTTORANGENAME(D211)&amp;"#"),IF(_xlfn.XLOOKUP(E211,_xlpm.range_ref,_xlpm.range_ref,21,0,2)=21,21,0)),IF(LEN(D211)&gt;0,22,0)),0)</f>
        <v>0</v>
      </c>
      <c r="R211" cm="1">
        <f t="array" ca="1" aca="1" ref="R211">IF(ISNUMBER(C211)*(Q211=0),IFERROR(_xlfn.LET(_xlpm.range_ref,INDIRECT(Map_Sorted_RangeName_Prefix&amp;_TEXTTORANGENAME(E211)&amp;"#"),IF(_xlfn.XLOOKUP(F211,_xlpm.range_ref,_xlpm.range_ref,11,0,2)=11,11,0)),IF(LEN(F211)&gt;0,12,0)),0)</f>
        <v>0</v>
      </c>
      <c r="S211" t="e">
        <v>#NAME?</v>
      </c>
    </row>
    <row r="212" spans="1:20" ht="14">
      <c r="A212" s="164" t="s">
        <v>3023</v>
      </c>
      <c r="B212" s="164" t="s">
        <v>3024</v>
      </c>
      <c r="C212" s="162">
        <v>1203</v>
      </c>
      <c r="D212" s="161" t="s">
        <v>2413</v>
      </c>
      <c r="E212" s="161" t="s">
        <v>1155</v>
      </c>
      <c r="F212" s="161"/>
      <c r="G212" s="163">
        <v>602</v>
      </c>
      <c r="H212" s="163">
        <v>361</v>
      </c>
      <c r="I212" s="163">
        <v>60</v>
      </c>
      <c r="J212" s="163">
        <v>180</v>
      </c>
      <c r="K212" s="100" t="str">
        <v/>
      </c>
      <c r="L212" s="1" t="str">
        <v/>
      </c>
      <c r="P212">
        <v>0</v>
      </c>
      <c r="Q212" cm="1">
        <f t="array" ca="1" aca="1" ref="Q212">IF(ISNUMBER(C212)*(P212=0),IFERROR(_xlfn.LET(_xlpm.range_ref,INDIRECT(Map_Sorted_RangeName_Prefix&amp;_TEXTTORANGENAME(D212)&amp;"#"),IF(_xlfn.XLOOKUP(E212,_xlpm.range_ref,_xlpm.range_ref,21,0,2)=21,21,0)),IF(LEN(D212)&gt;0,22,0)),0)</f>
        <v>0</v>
      </c>
      <c r="R212" cm="1">
        <f t="array" ca="1" aca="1" ref="R212">IF(ISNUMBER(C212)*(Q212=0),IFERROR(_xlfn.LET(_xlpm.range_ref,INDIRECT(Map_Sorted_RangeName_Prefix&amp;_TEXTTORANGENAME(E212)&amp;"#"),IF(_xlfn.XLOOKUP(F212,_xlpm.range_ref,_xlpm.range_ref,11,0,2)=11,11,0)),IF(LEN(F212)&gt;0,12,0)),0)</f>
        <v>0</v>
      </c>
      <c r="S212" t="e">
        <v>#NAME?</v>
      </c>
    </row>
    <row r="213" spans="1:20" ht="14">
      <c r="A213" s="164" t="s">
        <v>3025</v>
      </c>
      <c r="B213" s="164" t="s">
        <v>3026</v>
      </c>
      <c r="C213" s="162">
        <v>1204</v>
      </c>
      <c r="D213" s="161" t="s">
        <v>2413</v>
      </c>
      <c r="E213" s="161" t="s">
        <v>1156</v>
      </c>
      <c r="F213" s="161"/>
      <c r="G213" s="163">
        <v>602</v>
      </c>
      <c r="H213" s="163">
        <v>361</v>
      </c>
      <c r="I213" s="163">
        <v>60</v>
      </c>
      <c r="J213" s="163">
        <v>181</v>
      </c>
      <c r="K213" s="100" t="str">
        <v/>
      </c>
      <c r="L213" s="1" t="str">
        <v/>
      </c>
      <c r="P213">
        <v>0</v>
      </c>
      <c r="Q213" cm="1">
        <f t="array" ca="1" aca="1" ref="Q213">IF(ISNUMBER(C213)*(P213=0),IFERROR(_xlfn.LET(_xlpm.range_ref,INDIRECT(Map_Sorted_RangeName_Prefix&amp;_TEXTTORANGENAME(D213)&amp;"#"),IF(_xlfn.XLOOKUP(E213,_xlpm.range_ref,_xlpm.range_ref,21,0,2)=21,21,0)),IF(LEN(D213)&gt;0,22,0)),0)</f>
        <v>0</v>
      </c>
      <c r="R213" cm="1">
        <f t="array" ca="1" aca="1" ref="R213">IF(ISNUMBER(C213)*(Q213=0),IFERROR(_xlfn.LET(_xlpm.range_ref,INDIRECT(Map_Sorted_RangeName_Prefix&amp;_TEXTTORANGENAME(E213)&amp;"#"),IF(_xlfn.XLOOKUP(F213,_xlpm.range_ref,_xlpm.range_ref,11,0,2)=11,11,0)),IF(LEN(F213)&gt;0,12,0)),0)</f>
        <v>0</v>
      </c>
      <c r="S213" t="e">
        <v>#NAME?</v>
      </c>
    </row>
    <row r="214" spans="1:20" ht="14">
      <c r="A214" s="164" t="s">
        <v>3027</v>
      </c>
      <c r="B214" s="164" t="s">
        <v>3028</v>
      </c>
      <c r="C214" s="162">
        <v>1205</v>
      </c>
      <c r="D214" s="161" t="s">
        <v>2413</v>
      </c>
      <c r="E214" s="161" t="s">
        <v>1157</v>
      </c>
      <c r="F214" s="161"/>
      <c r="G214" s="163">
        <v>603</v>
      </c>
      <c r="H214" s="163">
        <v>362</v>
      </c>
      <c r="I214" s="163">
        <v>60</v>
      </c>
      <c r="J214" s="163">
        <v>180</v>
      </c>
      <c r="K214" s="100" t="str">
        <v/>
      </c>
      <c r="L214" s="1" t="str">
        <v/>
      </c>
      <c r="P214">
        <v>0</v>
      </c>
      <c r="Q214" cm="1">
        <f t="array" ca="1" aca="1" ref="Q214">IF(ISNUMBER(C214)*(P214=0),IFERROR(_xlfn.LET(_xlpm.range_ref,INDIRECT(Map_Sorted_RangeName_Prefix&amp;_TEXTTORANGENAME(D214)&amp;"#"),IF(_xlfn.XLOOKUP(E214,_xlpm.range_ref,_xlpm.range_ref,21,0,2)=21,21,0)),IF(LEN(D214)&gt;0,22,0)),0)</f>
        <v>0</v>
      </c>
      <c r="R214" cm="1">
        <f t="array" ca="1" aca="1" ref="R214">IF(ISNUMBER(C214)*(Q214=0),IFERROR(_xlfn.LET(_xlpm.range_ref,INDIRECT(Map_Sorted_RangeName_Prefix&amp;_TEXTTORANGENAME(E214)&amp;"#"),IF(_xlfn.XLOOKUP(F214,_xlpm.range_ref,_xlpm.range_ref,11,0,2)=11,11,0)),IF(LEN(F214)&gt;0,12,0)),0)</f>
        <v>0</v>
      </c>
      <c r="S214" t="e">
        <v>#NAME?</v>
      </c>
    </row>
    <row r="215" spans="1:20" ht="14">
      <c r="A215" s="164" t="s">
        <v>3029</v>
      </c>
      <c r="B215" s="164" t="s">
        <v>3030</v>
      </c>
      <c r="C215" s="162">
        <v>1206</v>
      </c>
      <c r="D215" s="161" t="s">
        <v>2413</v>
      </c>
      <c r="E215" s="161" t="s">
        <v>1158</v>
      </c>
      <c r="F215" s="161"/>
      <c r="G215" s="163">
        <v>603</v>
      </c>
      <c r="H215" s="163">
        <v>362</v>
      </c>
      <c r="I215" s="163">
        <v>60</v>
      </c>
      <c r="J215" s="163">
        <v>181</v>
      </c>
      <c r="K215" s="100" t="str">
        <v/>
      </c>
      <c r="L215" s="1" t="str">
        <v/>
      </c>
      <c r="P215">
        <v>0</v>
      </c>
      <c r="Q215" cm="1">
        <f t="array" ca="1" aca="1" ref="Q215">IF(ISNUMBER(C215)*(P215=0),IFERROR(_xlfn.LET(_xlpm.range_ref,INDIRECT(Map_Sorted_RangeName_Prefix&amp;_TEXTTORANGENAME(D215)&amp;"#"),IF(_xlfn.XLOOKUP(E215,_xlpm.range_ref,_xlpm.range_ref,21,0,2)=21,21,0)),IF(LEN(D215)&gt;0,22,0)),0)</f>
        <v>0</v>
      </c>
      <c r="R215" cm="1">
        <f t="array" ca="1" aca="1" ref="R215">IF(ISNUMBER(C215)*(Q215=0),IFERROR(_xlfn.LET(_xlpm.range_ref,INDIRECT(Map_Sorted_RangeName_Prefix&amp;_TEXTTORANGENAME(E215)&amp;"#"),IF(_xlfn.XLOOKUP(F215,_xlpm.range_ref,_xlpm.range_ref,11,0,2)=11,11,0)),IF(LEN(F215)&gt;0,12,0)),0)</f>
        <v>0</v>
      </c>
      <c r="S215" t="e">
        <v>#NAME?</v>
      </c>
    </row>
    <row r="216" spans="1:20" ht="14">
      <c r="A216" s="164" t="s">
        <v>3031</v>
      </c>
      <c r="B216" s="164" t="s">
        <v>3032</v>
      </c>
      <c r="C216" s="162">
        <v>1207</v>
      </c>
      <c r="D216" s="161" t="s">
        <v>2413</v>
      </c>
      <c r="E216" s="161" t="s">
        <v>1159</v>
      </c>
      <c r="F216" s="161"/>
      <c r="G216" s="163">
        <v>604</v>
      </c>
      <c r="H216" s="163">
        <v>362</v>
      </c>
      <c r="I216" s="163">
        <v>60</v>
      </c>
      <c r="J216" s="163">
        <v>181</v>
      </c>
      <c r="K216" s="100" t="str">
        <v/>
      </c>
      <c r="L216" s="1" t="str">
        <v/>
      </c>
      <c r="P216">
        <v>0</v>
      </c>
      <c r="Q216" cm="1">
        <f t="array" ca="1" aca="1" ref="Q216">IF(ISNUMBER(C216)*(P216=0),IFERROR(_xlfn.LET(_xlpm.range_ref,INDIRECT(Map_Sorted_RangeName_Prefix&amp;_TEXTTORANGENAME(D216)&amp;"#"),IF(_xlfn.XLOOKUP(E216,_xlpm.range_ref,_xlpm.range_ref,21,0,2)=21,21,0)),IF(LEN(D216)&gt;0,22,0)),0)</f>
        <v>0</v>
      </c>
      <c r="R216" cm="1">
        <f t="array" ca="1" aca="1" ref="R216">IF(ISNUMBER(C216)*(Q216=0),IFERROR(_xlfn.LET(_xlpm.range_ref,INDIRECT(Map_Sorted_RangeName_Prefix&amp;_TEXTTORANGENAME(E216)&amp;"#"),IF(_xlfn.XLOOKUP(F216,_xlpm.range_ref,_xlpm.range_ref,11,0,2)=11,11,0)),IF(LEN(F216)&gt;0,12,0)),0)</f>
        <v>0</v>
      </c>
      <c r="S216" t="e">
        <v>#NAME?</v>
      </c>
    </row>
    <row r="217" spans="1:20" ht="14">
      <c r="A217" s="164" t="s">
        <v>3033</v>
      </c>
      <c r="B217" s="164" t="s">
        <v>3034</v>
      </c>
      <c r="C217" s="162">
        <v>1208</v>
      </c>
      <c r="D217" s="161" t="s">
        <v>2413</v>
      </c>
      <c r="E217" s="161" t="s">
        <v>1160</v>
      </c>
      <c r="F217" s="161"/>
      <c r="G217" s="163">
        <v>604</v>
      </c>
      <c r="H217" s="163">
        <v>362</v>
      </c>
      <c r="I217" s="163">
        <v>60</v>
      </c>
      <c r="J217" s="163">
        <v>182</v>
      </c>
      <c r="K217" s="100" t="str">
        <v/>
      </c>
      <c r="L217" s="1" t="str">
        <v/>
      </c>
      <c r="P217">
        <v>0</v>
      </c>
      <c r="Q217" cm="1">
        <f t="array" ca="1" aca="1" ref="Q217">IF(ISNUMBER(C217)*(P217=0),IFERROR(_xlfn.LET(_xlpm.range_ref,INDIRECT(Map_Sorted_RangeName_Prefix&amp;_TEXTTORANGENAME(D217)&amp;"#"),IF(_xlfn.XLOOKUP(E217,_xlpm.range_ref,_xlpm.range_ref,21,0,2)=21,21,0)),IF(LEN(D217)&gt;0,22,0)),0)</f>
        <v>0</v>
      </c>
      <c r="R217" cm="1">
        <f t="array" ca="1" aca="1" ref="R217">IF(ISNUMBER(C217)*(Q217=0),IFERROR(_xlfn.LET(_xlpm.range_ref,INDIRECT(Map_Sorted_RangeName_Prefix&amp;_TEXTTORANGENAME(E217)&amp;"#"),IF(_xlfn.XLOOKUP(F217,_xlpm.range_ref,_xlpm.range_ref,11,0,2)=11,11,0)),IF(LEN(F217)&gt;0,12,0)),0)</f>
        <v>0</v>
      </c>
      <c r="S217" t="e">
        <v>#NAME?</v>
      </c>
    </row>
    <row r="218" spans="1:20" ht="14">
      <c r="A218" s="164" t="s">
        <v>3035</v>
      </c>
      <c r="B218" s="164" t="s">
        <v>3036</v>
      </c>
      <c r="C218" s="162">
        <v>1209</v>
      </c>
      <c r="D218" s="161" t="s">
        <v>2413</v>
      </c>
      <c r="E218" s="161" t="s">
        <v>1161</v>
      </c>
      <c r="F218" s="161"/>
      <c r="G218" s="163">
        <v>605</v>
      </c>
      <c r="H218" s="163">
        <v>363</v>
      </c>
      <c r="I218" s="163">
        <v>60</v>
      </c>
      <c r="J218" s="163">
        <v>181</v>
      </c>
      <c r="K218" s="100" t="str">
        <v/>
      </c>
      <c r="L218" s="1" t="str">
        <v/>
      </c>
      <c r="P218">
        <v>0</v>
      </c>
      <c r="Q218" cm="1">
        <f t="array" ca="1" aca="1" ref="Q218">IF(ISNUMBER(C218)*(P218=0),IFERROR(_xlfn.LET(_xlpm.range_ref,INDIRECT(Map_Sorted_RangeName_Prefix&amp;_TEXTTORANGENAME(D218)&amp;"#"),IF(_xlfn.XLOOKUP(E218,_xlpm.range_ref,_xlpm.range_ref,21,0,2)=21,21,0)),IF(LEN(D218)&gt;0,22,0)),0)</f>
        <v>0</v>
      </c>
      <c r="R218" cm="1">
        <f t="array" ca="1" aca="1" ref="R218">IF(ISNUMBER(C218)*(Q218=0),IFERROR(_xlfn.LET(_xlpm.range_ref,INDIRECT(Map_Sorted_RangeName_Prefix&amp;_TEXTTORANGENAME(E218)&amp;"#"),IF(_xlfn.XLOOKUP(F218,_xlpm.range_ref,_xlpm.range_ref,11,0,2)=11,11,0)),IF(LEN(F218)&gt;0,12,0)),0)</f>
        <v>0</v>
      </c>
      <c r="S218" t="e">
        <v>#NAME?</v>
      </c>
    </row>
    <row r="219" spans="1:20" ht="14">
      <c r="A219" s="164" t="s">
        <v>3037</v>
      </c>
      <c r="B219" s="164" t="s">
        <v>3038</v>
      </c>
      <c r="C219" s="162">
        <v>1210</v>
      </c>
      <c r="D219" s="161" t="s">
        <v>2413</v>
      </c>
      <c r="E219" s="161" t="s">
        <v>1162</v>
      </c>
      <c r="F219" s="161"/>
      <c r="G219" s="163">
        <v>605</v>
      </c>
      <c r="H219" s="163">
        <v>363</v>
      </c>
      <c r="I219" s="163">
        <v>61</v>
      </c>
      <c r="J219" s="163">
        <v>181</v>
      </c>
      <c r="K219" s="100" t="str">
        <v/>
      </c>
      <c r="L219" s="1" t="str">
        <v/>
      </c>
      <c r="P219">
        <v>0</v>
      </c>
      <c r="Q219" cm="1">
        <f t="array" ca="1" aca="1" ref="Q219">IF(ISNUMBER(C219)*(P219=0),IFERROR(_xlfn.LET(_xlpm.range_ref,INDIRECT(Map_Sorted_RangeName_Prefix&amp;_TEXTTORANGENAME(D219)&amp;"#"),IF(_xlfn.XLOOKUP(E219,_xlpm.range_ref,_xlpm.range_ref,21,0,2)=21,21,0)),IF(LEN(D219)&gt;0,22,0)),0)</f>
        <v>0</v>
      </c>
      <c r="R219" cm="1">
        <f t="array" ca="1" aca="1" ref="R219">IF(ISNUMBER(C219)*(Q219=0),IFERROR(_xlfn.LET(_xlpm.range_ref,INDIRECT(Map_Sorted_RangeName_Prefix&amp;_TEXTTORANGENAME(E219)&amp;"#"),IF(_xlfn.XLOOKUP(F219,_xlpm.range_ref,_xlpm.range_ref,11,0,2)=11,11,0)),IF(LEN(F219)&gt;0,12,0)),0)</f>
        <v>0</v>
      </c>
      <c r="S219" t="e">
        <v>#NAME?</v>
      </c>
    </row>
    <row r="220" spans="1:20" ht="14">
      <c r="A220" s="164" t="s">
        <v>3039</v>
      </c>
      <c r="B220" s="164" t="s">
        <v>3040</v>
      </c>
      <c r="C220" s="162">
        <v>1211</v>
      </c>
      <c r="D220" s="161" t="s">
        <v>2413</v>
      </c>
      <c r="E220" s="161" t="s">
        <v>1163</v>
      </c>
      <c r="F220" s="161"/>
      <c r="G220" s="163">
        <v>606</v>
      </c>
      <c r="H220" s="163">
        <v>363</v>
      </c>
      <c r="I220" s="163">
        <v>61</v>
      </c>
      <c r="J220" s="163">
        <v>181</v>
      </c>
      <c r="K220" s="100" t="str">
        <v/>
      </c>
      <c r="L220" s="1" t="str">
        <v/>
      </c>
      <c r="P220">
        <v>0</v>
      </c>
      <c r="Q220" cm="1">
        <f t="array" ca="1" aca="1" ref="Q220">IF(ISNUMBER(C220)*(P220=0),IFERROR(_xlfn.LET(_xlpm.range_ref,INDIRECT(Map_Sorted_RangeName_Prefix&amp;_TEXTTORANGENAME(D220)&amp;"#"),IF(_xlfn.XLOOKUP(E220,_xlpm.range_ref,_xlpm.range_ref,21,0,2)=21,21,0)),IF(LEN(D220)&gt;0,22,0)),0)</f>
        <v>0</v>
      </c>
      <c r="R220" cm="1">
        <f t="array" ca="1" aca="1" ref="R220">IF(ISNUMBER(C220)*(Q220=0),IFERROR(_xlfn.LET(_xlpm.range_ref,INDIRECT(Map_Sorted_RangeName_Prefix&amp;_TEXTTORANGENAME(E220)&amp;"#"),IF(_xlfn.XLOOKUP(F220,_xlpm.range_ref,_xlpm.range_ref,11,0,2)=11,11,0)),IF(LEN(F220)&gt;0,12,0)),0)</f>
        <v>0</v>
      </c>
      <c r="S220" t="e">
        <v>#NAME?</v>
      </c>
    </row>
    <row r="221" spans="1:20" ht="14">
      <c r="A221" s="164" t="s">
        <v>3041</v>
      </c>
      <c r="B221" s="164" t="s">
        <v>3042</v>
      </c>
      <c r="C221" s="162">
        <v>1212</v>
      </c>
      <c r="D221" s="161" t="s">
        <v>2413</v>
      </c>
      <c r="E221" s="161" t="s">
        <v>1164</v>
      </c>
      <c r="F221" s="161"/>
      <c r="G221" s="163">
        <v>606</v>
      </c>
      <c r="H221" s="163">
        <v>364</v>
      </c>
      <c r="I221" s="163">
        <v>61</v>
      </c>
      <c r="J221" s="163">
        <v>181</v>
      </c>
      <c r="K221" s="100" t="str">
        <v/>
      </c>
      <c r="L221" s="1" t="str">
        <v/>
      </c>
      <c r="P221">
        <v>0</v>
      </c>
      <c r="Q221" cm="1">
        <f t="array" ca="1" aca="1" ref="Q221">IF(ISNUMBER(C221)*(P221=0),IFERROR(_xlfn.LET(_xlpm.range_ref,INDIRECT(Map_Sorted_RangeName_Prefix&amp;_TEXTTORANGENAME(D221)&amp;"#"),IF(_xlfn.XLOOKUP(E221,_xlpm.range_ref,_xlpm.range_ref,21,0,2)=21,21,0)),IF(LEN(D221)&gt;0,22,0)),0)</f>
        <v>0</v>
      </c>
      <c r="R221" cm="1">
        <f t="array" ca="1" aca="1" ref="R221">IF(ISNUMBER(C221)*(Q221=0),IFERROR(_xlfn.LET(_xlpm.range_ref,INDIRECT(Map_Sorted_RangeName_Prefix&amp;_TEXTTORANGENAME(E221)&amp;"#"),IF(_xlfn.XLOOKUP(F221,_xlpm.range_ref,_xlpm.range_ref,11,0,2)=11,11,0)),IF(LEN(F221)&gt;0,12,0)),0)</f>
        <v>0</v>
      </c>
      <c r="S221" t="e">
        <v>#NAME?</v>
      </c>
    </row>
    <row r="222" spans="1:20" ht="14">
      <c r="A222" s="164" t="s">
        <v>3043</v>
      </c>
      <c r="B222" s="164" t="s">
        <v>3044</v>
      </c>
      <c r="C222" s="162">
        <v>1213</v>
      </c>
      <c r="D222" s="161" t="s">
        <v>2413</v>
      </c>
      <c r="E222" s="161" t="s">
        <v>1165</v>
      </c>
      <c r="F222" s="161"/>
      <c r="G222" s="163">
        <v>607</v>
      </c>
      <c r="H222" s="163">
        <v>364</v>
      </c>
      <c r="I222" s="163">
        <v>61</v>
      </c>
      <c r="J222" s="163">
        <v>181</v>
      </c>
      <c r="K222" s="100" t="str">
        <v/>
      </c>
      <c r="L222" s="1" t="str">
        <v/>
      </c>
      <c r="P222">
        <v>0</v>
      </c>
      <c r="Q222" cm="1">
        <f t="array" ca="1" aca="1" ref="Q222">IF(ISNUMBER(C222)*(P222=0),IFERROR(_xlfn.LET(_xlpm.range_ref,INDIRECT(Map_Sorted_RangeName_Prefix&amp;_TEXTTORANGENAME(D222)&amp;"#"),IF(_xlfn.XLOOKUP(E222,_xlpm.range_ref,_xlpm.range_ref,21,0,2)=21,21,0)),IF(LEN(D222)&gt;0,22,0)),0)</f>
        <v>0</v>
      </c>
      <c r="R222" cm="1">
        <f t="array" ca="1" aca="1" ref="R222">IF(ISNUMBER(C222)*(Q222=0),IFERROR(_xlfn.LET(_xlpm.range_ref,INDIRECT(Map_Sorted_RangeName_Prefix&amp;_TEXTTORANGENAME(E222)&amp;"#"),IF(_xlfn.XLOOKUP(F222,_xlpm.range_ref,_xlpm.range_ref,11,0,2)=11,11,0)),IF(LEN(F222)&gt;0,12,0)),0)</f>
        <v>0</v>
      </c>
      <c r="S222" t="e">
        <v>#NAME?</v>
      </c>
    </row>
    <row r="223" spans="1:20" ht="14">
      <c r="A223" s="164" t="s">
        <v>3045</v>
      </c>
      <c r="B223" s="164" t="s">
        <v>3046</v>
      </c>
      <c r="C223" s="162">
        <v>1214</v>
      </c>
      <c r="D223" s="161" t="s">
        <v>2413</v>
      </c>
      <c r="E223" s="161" t="s">
        <v>1166</v>
      </c>
      <c r="F223" s="161"/>
      <c r="G223" s="163">
        <v>607</v>
      </c>
      <c r="H223" s="163">
        <v>364</v>
      </c>
      <c r="I223" s="163">
        <v>61</v>
      </c>
      <c r="J223" s="163">
        <v>182</v>
      </c>
      <c r="K223" s="100" t="str">
        <v/>
      </c>
      <c r="L223" s="1" t="str">
        <v/>
      </c>
      <c r="P223">
        <v>0</v>
      </c>
      <c r="Q223" cm="1">
        <f t="array" ca="1" aca="1" ref="Q223">IF(ISNUMBER(C223)*(P223=0),IFERROR(_xlfn.LET(_xlpm.range_ref,INDIRECT(Map_Sorted_RangeName_Prefix&amp;_TEXTTORANGENAME(D223)&amp;"#"),IF(_xlfn.XLOOKUP(E223,_xlpm.range_ref,_xlpm.range_ref,21,0,2)=21,21,0)),IF(LEN(D223)&gt;0,22,0)),0)</f>
        <v>0</v>
      </c>
      <c r="R223" cm="1">
        <f t="array" ca="1" aca="1" ref="R223">IF(ISNUMBER(C223)*(Q223=0),IFERROR(_xlfn.LET(_xlpm.range_ref,INDIRECT(Map_Sorted_RangeName_Prefix&amp;_TEXTTORANGENAME(E223)&amp;"#"),IF(_xlfn.XLOOKUP(F223,_xlpm.range_ref,_xlpm.range_ref,11,0,2)=11,11,0)),IF(LEN(F223)&gt;0,12,0)),0)</f>
        <v>0</v>
      </c>
      <c r="S223" t="e">
        <v>#NAME?</v>
      </c>
    </row>
    <row r="224" spans="1:20" ht="14">
      <c r="A224" s="164" t="s">
        <v>3047</v>
      </c>
      <c r="B224" s="164" t="s">
        <v>3048</v>
      </c>
      <c r="C224" s="162">
        <v>1215</v>
      </c>
      <c r="D224" s="161" t="s">
        <v>2413</v>
      </c>
      <c r="E224" s="161" t="s">
        <v>1167</v>
      </c>
      <c r="F224" s="161"/>
      <c r="G224" s="163">
        <v>608</v>
      </c>
      <c r="H224" s="163">
        <v>365</v>
      </c>
      <c r="I224" s="163">
        <v>61</v>
      </c>
      <c r="J224" s="163">
        <v>181</v>
      </c>
      <c r="K224" s="100" t="str">
        <v/>
      </c>
      <c r="L224" s="1" t="str">
        <v/>
      </c>
      <c r="P224">
        <v>0</v>
      </c>
      <c r="Q224" cm="1">
        <f t="array" ca="1" aca="1" ref="Q224">IF(ISNUMBER(C224)*(P224=0),IFERROR(_xlfn.LET(_xlpm.range_ref,INDIRECT(Map_Sorted_RangeName_Prefix&amp;_TEXTTORANGENAME(D224)&amp;"#"),IF(_xlfn.XLOOKUP(E224,_xlpm.range_ref,_xlpm.range_ref,21,0,2)=21,21,0)),IF(LEN(D224)&gt;0,22,0)),0)</f>
        <v>0</v>
      </c>
      <c r="R224" cm="1">
        <f t="array" ca="1" aca="1" ref="R224">IF(ISNUMBER(C224)*(Q224=0),IFERROR(_xlfn.LET(_xlpm.range_ref,INDIRECT(Map_Sorted_RangeName_Prefix&amp;_TEXTTORANGENAME(E224)&amp;"#"),IF(_xlfn.XLOOKUP(F224,_xlpm.range_ref,_xlpm.range_ref,11,0,2)=11,11,0)),IF(LEN(F224)&gt;0,12,0)),0)</f>
        <v>0</v>
      </c>
      <c r="S224" t="e">
        <v>#NAME?</v>
      </c>
    </row>
    <row r="225" spans="1:20" ht="14">
      <c r="A225" s="164" t="s">
        <v>3049</v>
      </c>
      <c r="B225" s="164" t="s">
        <v>3050</v>
      </c>
      <c r="C225" s="162">
        <v>1216</v>
      </c>
      <c r="D225" s="161" t="s">
        <v>2413</v>
      </c>
      <c r="E225" s="161" t="s">
        <v>1168</v>
      </c>
      <c r="F225" s="161"/>
      <c r="G225" s="163">
        <v>608</v>
      </c>
      <c r="H225" s="163">
        <v>365</v>
      </c>
      <c r="I225" s="163">
        <v>61</v>
      </c>
      <c r="J225" s="163">
        <v>182</v>
      </c>
      <c r="K225" s="100" t="str">
        <v/>
      </c>
      <c r="L225" s="1" t="str">
        <v/>
      </c>
      <c r="P225">
        <v>0</v>
      </c>
      <c r="Q225" cm="1">
        <f t="array" ca="1" aca="1" ref="Q225">IF(ISNUMBER(C225)*(P225=0),IFERROR(_xlfn.LET(_xlpm.range_ref,INDIRECT(Map_Sorted_RangeName_Prefix&amp;_TEXTTORANGENAME(D225)&amp;"#"),IF(_xlfn.XLOOKUP(E225,_xlpm.range_ref,_xlpm.range_ref,21,0,2)=21,21,0)),IF(LEN(D225)&gt;0,22,0)),0)</f>
        <v>0</v>
      </c>
      <c r="R225" cm="1">
        <f t="array" ca="1" aca="1" ref="R225">IF(ISNUMBER(C225)*(Q225=0),IFERROR(_xlfn.LET(_xlpm.range_ref,INDIRECT(Map_Sorted_RangeName_Prefix&amp;_TEXTTORANGENAME(E225)&amp;"#"),IF(_xlfn.XLOOKUP(F225,_xlpm.range_ref,_xlpm.range_ref,11,0,2)=11,11,0)),IF(LEN(F225)&gt;0,12,0)),0)</f>
        <v>0</v>
      </c>
      <c r="S225" t="e">
        <v>#NAME?</v>
      </c>
    </row>
    <row r="226" spans="1:20" ht="14">
      <c r="A226" s="164" t="s">
        <v>3051</v>
      </c>
      <c r="B226" s="164" t="s">
        <v>3052</v>
      </c>
      <c r="C226" s="162">
        <v>1217</v>
      </c>
      <c r="D226" s="161" t="s">
        <v>2413</v>
      </c>
      <c r="E226" s="161" t="s">
        <v>1169</v>
      </c>
      <c r="F226" s="161"/>
      <c r="G226" s="163">
        <v>609</v>
      </c>
      <c r="H226" s="163">
        <v>365</v>
      </c>
      <c r="I226" s="163">
        <v>61</v>
      </c>
      <c r="J226" s="163">
        <v>182</v>
      </c>
      <c r="K226" s="100" t="str">
        <v/>
      </c>
      <c r="L226" s="1" t="str">
        <v/>
      </c>
      <c r="P226">
        <v>0</v>
      </c>
      <c r="Q226" cm="1">
        <f t="array" ca="1" aca="1" ref="Q226">IF(ISNUMBER(C226)*(P226=0),IFERROR(_xlfn.LET(_xlpm.range_ref,INDIRECT(Map_Sorted_RangeName_Prefix&amp;_TEXTTORANGENAME(D226)&amp;"#"),IF(_xlfn.XLOOKUP(E226,_xlpm.range_ref,_xlpm.range_ref,21,0,2)=21,21,0)),IF(LEN(D226)&gt;0,22,0)),0)</f>
        <v>0</v>
      </c>
      <c r="R226" cm="1">
        <f t="array" ca="1" aca="1" ref="R226">IF(ISNUMBER(C226)*(Q226=0),IFERROR(_xlfn.LET(_xlpm.range_ref,INDIRECT(Map_Sorted_RangeName_Prefix&amp;_TEXTTORANGENAME(E226)&amp;"#"),IF(_xlfn.XLOOKUP(F226,_xlpm.range_ref,_xlpm.range_ref,11,0,2)=11,11,0)),IF(LEN(F226)&gt;0,12,0)),0)</f>
        <v>0</v>
      </c>
      <c r="S226" t="e">
        <v>#NAME?</v>
      </c>
    </row>
    <row r="227" spans="1:20" ht="14">
      <c r="A227" s="164" t="s">
        <v>3053</v>
      </c>
      <c r="B227" s="164" t="s">
        <v>3054</v>
      </c>
      <c r="C227" s="162">
        <v>1218</v>
      </c>
      <c r="D227" s="161" t="s">
        <v>2413</v>
      </c>
      <c r="E227" s="161" t="s">
        <v>1170</v>
      </c>
      <c r="F227" s="161"/>
      <c r="G227" s="163">
        <v>609</v>
      </c>
      <c r="H227" s="163">
        <v>365</v>
      </c>
      <c r="I227" s="163">
        <v>61</v>
      </c>
      <c r="J227" s="163">
        <v>183</v>
      </c>
      <c r="K227" s="100" t="str">
        <v/>
      </c>
      <c r="L227" s="1" t="str">
        <v/>
      </c>
      <c r="P227">
        <v>0</v>
      </c>
      <c r="Q227" cm="1">
        <f t="array" ca="1" aca="1" ref="Q227">IF(ISNUMBER(C227)*(P227=0),IFERROR(_xlfn.LET(_xlpm.range_ref,INDIRECT(Map_Sorted_RangeName_Prefix&amp;_TEXTTORANGENAME(D227)&amp;"#"),IF(_xlfn.XLOOKUP(E227,_xlpm.range_ref,_xlpm.range_ref,21,0,2)=21,21,0)),IF(LEN(D227)&gt;0,22,0)),0)</f>
        <v>0</v>
      </c>
      <c r="R227" cm="1">
        <f t="array" ca="1" aca="1" ref="R227">IF(ISNUMBER(C227)*(Q227=0),IFERROR(_xlfn.LET(_xlpm.range_ref,INDIRECT(Map_Sorted_RangeName_Prefix&amp;_TEXTTORANGENAME(E227)&amp;"#"),IF(_xlfn.XLOOKUP(F227,_xlpm.range_ref,_xlpm.range_ref,11,0,2)=11,11,0)),IF(LEN(F227)&gt;0,12,0)),0)</f>
        <v>0</v>
      </c>
      <c r="S227" t="e">
        <v>#NAME?</v>
      </c>
    </row>
    <row r="228" spans="1:20" ht="14">
      <c r="A228" s="164" t="s">
        <v>3055</v>
      </c>
      <c r="B228" s="164" t="s">
        <v>3056</v>
      </c>
      <c r="C228" s="162">
        <v>1219</v>
      </c>
      <c r="D228" s="161" t="s">
        <v>2413</v>
      </c>
      <c r="E228" s="161" t="s">
        <v>42</v>
      </c>
      <c r="F228" s="161"/>
      <c r="G228" s="163">
        <v>610</v>
      </c>
      <c r="H228" s="163">
        <v>366</v>
      </c>
      <c r="I228" s="163">
        <v>61</v>
      </c>
      <c r="J228" s="163">
        <v>182</v>
      </c>
      <c r="K228" s="100" t="str">
        <v/>
      </c>
      <c r="L228" s="1" t="str">
        <v/>
      </c>
      <c r="P228">
        <v>0</v>
      </c>
      <c r="Q228" cm="1">
        <f t="array" ca="1" aca="1" ref="Q228">IF(ISNUMBER(C228)*(P228=0),IFERROR(_xlfn.LET(_xlpm.range_ref,INDIRECT(Map_Sorted_RangeName_Prefix&amp;_TEXTTORANGENAME(D228)&amp;"#"),IF(_xlfn.XLOOKUP(E228,_xlpm.range_ref,_xlpm.range_ref,21,0,2)=21,21,0)),IF(LEN(D228)&gt;0,22,0)),0)</f>
        <v>0</v>
      </c>
      <c r="R228" cm="1">
        <f t="array" ca="1" aca="1" ref="R228">IF(ISNUMBER(C228)*(Q228=0),IFERROR(_xlfn.LET(_xlpm.range_ref,INDIRECT(Map_Sorted_RangeName_Prefix&amp;_TEXTTORANGENAME(E228)&amp;"#"),IF(_xlfn.XLOOKUP(F228,_xlpm.range_ref,_xlpm.range_ref,11,0,2)=11,11,0)),IF(LEN(F228)&gt;0,12,0)),0)</f>
        <v>11</v>
      </c>
      <c r="S228" t="e">
        <v>#NAME?</v>
      </c>
    </row>
    <row r="229" spans="1:20" ht="14">
      <c r="A229" s="164" t="s">
        <v>3057</v>
      </c>
      <c r="B229" s="164" t="s">
        <v>3058</v>
      </c>
      <c r="C229" s="162">
        <v>1220</v>
      </c>
      <c r="D229" s="161" t="s">
        <v>2413</v>
      </c>
      <c r="E229" s="161" t="s">
        <v>1171</v>
      </c>
      <c r="F229" s="161"/>
      <c r="G229" s="163">
        <v>610</v>
      </c>
      <c r="H229" s="163">
        <v>366</v>
      </c>
      <c r="I229" s="163">
        <v>61</v>
      </c>
      <c r="J229" s="163">
        <v>183</v>
      </c>
      <c r="K229" s="100" t="str">
        <v/>
      </c>
      <c r="L229" s="1" t="str">
        <v/>
      </c>
      <c r="P229">
        <v>0</v>
      </c>
      <c r="Q229" cm="1">
        <f t="array" ca="1" aca="1" ref="Q229">IF(ISNUMBER(C229)*(P229=0),IFERROR(_xlfn.LET(_xlpm.range_ref,INDIRECT(Map_Sorted_RangeName_Prefix&amp;_TEXTTORANGENAME(D229)&amp;"#"),IF(_xlfn.XLOOKUP(E229,_xlpm.range_ref,_xlpm.range_ref,21,0,2)=21,21,0)),IF(LEN(D229)&gt;0,22,0)),0)</f>
        <v>0</v>
      </c>
      <c r="R229" cm="1">
        <f t="array" ca="1" aca="1" ref="R229">IF(ISNUMBER(C229)*(Q229=0),IFERROR(_xlfn.LET(_xlpm.range_ref,INDIRECT(Map_Sorted_RangeName_Prefix&amp;_TEXTTORANGENAME(E229)&amp;"#"),IF(_xlfn.XLOOKUP(F229,_xlpm.range_ref,_xlpm.range_ref,11,0,2)=11,11,0)),IF(LEN(F229)&gt;0,12,0)),0)</f>
        <v>0</v>
      </c>
      <c r="S229" t="e">
        <v>#NAME?</v>
      </c>
    </row>
    <row r="230" spans="1:20" ht="14">
      <c r="A230" s="164" t="s">
        <v>3059</v>
      </c>
      <c r="B230" s="164" t="s">
        <v>3060</v>
      </c>
      <c r="C230" s="162">
        <v>1221</v>
      </c>
      <c r="D230" s="161" t="s">
        <v>2413</v>
      </c>
      <c r="E230" s="161" t="s">
        <v>1172</v>
      </c>
      <c r="F230" s="161"/>
      <c r="G230" s="163">
        <v>611</v>
      </c>
      <c r="H230" s="163">
        <v>366</v>
      </c>
      <c r="I230" s="163">
        <v>61</v>
      </c>
      <c r="J230" s="163">
        <v>183</v>
      </c>
      <c r="K230" s="100" t="str">
        <v/>
      </c>
      <c r="L230" s="1" t="str">
        <v/>
      </c>
      <c r="P230">
        <v>0</v>
      </c>
      <c r="Q230" cm="1">
        <f t="array" ca="1" aca="1" ref="Q230">IF(ISNUMBER(C230)*(P230=0),IFERROR(_xlfn.LET(_xlpm.range_ref,INDIRECT(Map_Sorted_RangeName_Prefix&amp;_TEXTTORANGENAME(D230)&amp;"#"),IF(_xlfn.XLOOKUP(E230,_xlpm.range_ref,_xlpm.range_ref,21,0,2)=21,21,0)),IF(LEN(D230)&gt;0,22,0)),0)</f>
        <v>0</v>
      </c>
      <c r="R230" cm="1">
        <f t="array" ca="1" aca="1" ref="R230">IF(ISNUMBER(C230)*(Q230=0),IFERROR(_xlfn.LET(_xlpm.range_ref,INDIRECT(Map_Sorted_RangeName_Prefix&amp;_TEXTTORANGENAME(E230)&amp;"#"),IF(_xlfn.XLOOKUP(F230,_xlpm.range_ref,_xlpm.range_ref,11,0,2)=11,11,0)),IF(LEN(F230)&gt;0,12,0)),0)</f>
        <v>0</v>
      </c>
      <c r="S230" t="e">
        <v>#NAME?</v>
      </c>
    </row>
    <row r="231" spans="1:20" ht="14">
      <c r="A231" s="164" t="s">
        <v>3061</v>
      </c>
      <c r="B231" s="164" t="s">
        <v>3062</v>
      </c>
      <c r="C231" s="162">
        <v>1222</v>
      </c>
      <c r="D231" s="161" t="s">
        <v>2413</v>
      </c>
      <c r="E231" s="161" t="s">
        <v>1173</v>
      </c>
      <c r="F231" s="161"/>
      <c r="G231" s="163">
        <v>611</v>
      </c>
      <c r="H231" s="163">
        <v>367</v>
      </c>
      <c r="I231" s="163">
        <v>61</v>
      </c>
      <c r="J231" s="163">
        <v>183</v>
      </c>
      <c r="K231" s="100" t="str">
        <v/>
      </c>
      <c r="L231" s="1" t="str">
        <v/>
      </c>
      <c r="P231">
        <v>0</v>
      </c>
      <c r="Q231" cm="1">
        <f t="array" ca="1" aca="1" ref="Q231">IF(ISNUMBER(C231)*(P231=0),IFERROR(_xlfn.LET(_xlpm.range_ref,INDIRECT(Map_Sorted_RangeName_Prefix&amp;_TEXTTORANGENAME(D231)&amp;"#"),IF(_xlfn.XLOOKUP(E231,_xlpm.range_ref,_xlpm.range_ref,21,0,2)=21,21,0)),IF(LEN(D231)&gt;0,22,0)),0)</f>
        <v>0</v>
      </c>
      <c r="R231" cm="1">
        <f t="array" ca="1" aca="1" ref="R231">IF(ISNUMBER(C231)*(Q231=0),IFERROR(_xlfn.LET(_xlpm.range_ref,INDIRECT(Map_Sorted_RangeName_Prefix&amp;_TEXTTORANGENAME(E231)&amp;"#"),IF(_xlfn.XLOOKUP(F231,_xlpm.range_ref,_xlpm.range_ref,11,0,2)=11,11,0)),IF(LEN(F231)&gt;0,12,0)),0)</f>
        <v>0</v>
      </c>
      <c r="S231" t="e">
        <v>#NAME?</v>
      </c>
    </row>
    <row r="232" spans="1:20" ht="14">
      <c r="A232" s="164" t="s">
        <v>3063</v>
      </c>
      <c r="B232" s="164" t="s">
        <v>3064</v>
      </c>
      <c r="C232" s="162">
        <v>1223</v>
      </c>
      <c r="D232" s="161" t="s">
        <v>2413</v>
      </c>
      <c r="E232" s="161" t="s">
        <v>192</v>
      </c>
      <c r="F232" s="161"/>
      <c r="G232" s="163">
        <v>612</v>
      </c>
      <c r="H232" s="163">
        <v>367</v>
      </c>
      <c r="I232" s="163">
        <v>61</v>
      </c>
      <c r="J232" s="163">
        <v>183</v>
      </c>
      <c r="K232" s="100" t="str">
        <v/>
      </c>
      <c r="L232" s="1" t="str">
        <v/>
      </c>
      <c r="P232">
        <v>0</v>
      </c>
      <c r="Q232" cm="1">
        <f t="array" ca="1" aca="1" ref="Q232">IF(ISNUMBER(C232)*(P232=0),IFERROR(_xlfn.LET(_xlpm.range_ref,INDIRECT(Map_Sorted_RangeName_Prefix&amp;_TEXTTORANGENAME(D232)&amp;"#"),IF(_xlfn.XLOOKUP(E232,_xlpm.range_ref,_xlpm.range_ref,21,0,2)=21,21,0)),IF(LEN(D232)&gt;0,22,0)),0)</f>
        <v>0</v>
      </c>
      <c r="R232" cm="1">
        <f t="array" ca="1" aca="1" ref="R232">IF(ISNUMBER(C232)*(Q232=0),IFERROR(_xlfn.LET(_xlpm.range_ref,INDIRECT(Map_Sorted_RangeName_Prefix&amp;_TEXTTORANGENAME(E232)&amp;"#"),IF(_xlfn.XLOOKUP(F232,_xlpm.range_ref,_xlpm.range_ref,11,0,2)=11,11,0)),IF(LEN(F232)&gt;0,12,0)),0)</f>
        <v>0</v>
      </c>
      <c r="S232" t="e">
        <v>#NAME?</v>
      </c>
    </row>
    <row r="233" spans="1:20" ht="14">
      <c r="A233" s="164" t="s">
        <v>3065</v>
      </c>
      <c r="B233" s="164" t="s">
        <v>3066</v>
      </c>
      <c r="C233" s="162">
        <v>1224</v>
      </c>
      <c r="D233" s="161" t="s">
        <v>2413</v>
      </c>
      <c r="E233" s="161" t="s">
        <v>166</v>
      </c>
      <c r="F233" s="161"/>
      <c r="G233" s="163">
        <v>612</v>
      </c>
      <c r="H233" s="163">
        <v>367</v>
      </c>
      <c r="I233" s="163">
        <v>61</v>
      </c>
      <c r="J233" s="163">
        <v>184</v>
      </c>
      <c r="K233" s="100" t="str">
        <v/>
      </c>
      <c r="L233" s="1" t="str">
        <v/>
      </c>
      <c r="P233">
        <v>0</v>
      </c>
      <c r="Q233" cm="1">
        <f t="array" ca="1" aca="1" ref="Q233">IF(ISNUMBER(C233)*(P233=0),IFERROR(_xlfn.LET(_xlpm.range_ref,INDIRECT(Map_Sorted_RangeName_Prefix&amp;_TEXTTORANGENAME(D233)&amp;"#"),IF(_xlfn.XLOOKUP(E233,_xlpm.range_ref,_xlpm.range_ref,21,0,2)=21,21,0)),IF(LEN(D233)&gt;0,22,0)),0)</f>
        <v>0</v>
      </c>
      <c r="R233" cm="1">
        <f t="array" ca="1" aca="1" ref="R233">IF(ISNUMBER(C233)*(Q233=0),IFERROR(_xlfn.LET(_xlpm.range_ref,INDIRECT(Map_Sorted_RangeName_Prefix&amp;_TEXTTORANGENAME(E233)&amp;"#"),IF(_xlfn.XLOOKUP(F233,_xlpm.range_ref,_xlpm.range_ref,11,0,2)=11,11,0)),IF(LEN(F233)&gt;0,12,0)),0)</f>
        <v>0</v>
      </c>
      <c r="S233" t="e">
        <v>#NAME?</v>
      </c>
    </row>
    <row r="234" spans="1:20" ht="14">
      <c r="A234" s="164" t="s">
        <v>3067</v>
      </c>
      <c r="B234" s="164" t="s">
        <v>3068</v>
      </c>
      <c r="C234" s="162">
        <v>1225</v>
      </c>
      <c r="D234" s="161" t="s">
        <v>2413</v>
      </c>
      <c r="E234" s="161" t="s">
        <v>1174</v>
      </c>
      <c r="F234" s="161"/>
      <c r="G234" s="163">
        <v>613</v>
      </c>
      <c r="H234" s="163">
        <v>368</v>
      </c>
      <c r="I234" s="163">
        <v>61</v>
      </c>
      <c r="J234" s="163">
        <v>183</v>
      </c>
      <c r="K234" s="100" t="str">
        <v/>
      </c>
      <c r="L234" s="1" t="str">
        <v/>
      </c>
      <c r="P234">
        <v>0</v>
      </c>
      <c r="Q234" cm="1">
        <f t="array" ca="1" aca="1" ref="Q234">IF(ISNUMBER(C234)*(P234=0),IFERROR(_xlfn.LET(_xlpm.range_ref,INDIRECT(Map_Sorted_RangeName_Prefix&amp;_TEXTTORANGENAME(D234)&amp;"#"),IF(_xlfn.XLOOKUP(E234,_xlpm.range_ref,_xlpm.range_ref,21,0,2)=21,21,0)),IF(LEN(D234)&gt;0,22,0)),0)</f>
        <v>0</v>
      </c>
      <c r="R234" cm="1">
        <f t="array" ca="1" aca="1" ref="R234">IF(ISNUMBER(C234)*(Q234=0),IFERROR(_xlfn.LET(_xlpm.range_ref,INDIRECT(Map_Sorted_RangeName_Prefix&amp;_TEXTTORANGENAME(E234)&amp;"#"),IF(_xlfn.XLOOKUP(F234,_xlpm.range_ref,_xlpm.range_ref,11,0,2)=11,11,0)),IF(LEN(F234)&gt;0,12,0)),0)</f>
        <v>0</v>
      </c>
      <c r="S234" t="e">
        <v>#NAME?</v>
      </c>
    </row>
    <row r="235" spans="1:20" ht="14">
      <c r="A235" s="164" t="s">
        <v>3069</v>
      </c>
      <c r="B235" s="164" t="s">
        <v>3070</v>
      </c>
      <c r="C235" s="162">
        <v>1226</v>
      </c>
      <c r="D235" s="161" t="s">
        <v>2413</v>
      </c>
      <c r="E235" s="161" t="s">
        <v>168</v>
      </c>
      <c r="F235" s="161"/>
      <c r="G235" s="163">
        <v>613</v>
      </c>
      <c r="H235" s="163">
        <v>368</v>
      </c>
      <c r="I235" s="163">
        <v>61</v>
      </c>
      <c r="J235" s="163">
        <v>184</v>
      </c>
      <c r="K235" s="100" t="str">
        <v/>
      </c>
      <c r="L235" s="1" t="str">
        <v/>
      </c>
      <c r="P235">
        <v>0</v>
      </c>
      <c r="Q235" cm="1">
        <f t="array" ca="1" aca="1" ref="Q235">IF(ISNUMBER(C235)*(P235=0),IFERROR(_xlfn.LET(_xlpm.range_ref,INDIRECT(Map_Sorted_RangeName_Prefix&amp;_TEXTTORANGENAME(D235)&amp;"#"),IF(_xlfn.XLOOKUP(E235,_xlpm.range_ref,_xlpm.range_ref,21,0,2)=21,21,0)),IF(LEN(D235)&gt;0,22,0)),0)</f>
        <v>0</v>
      </c>
      <c r="R235" cm="1">
        <f t="array" ca="1" aca="1" ref="R235">IF(ISNUMBER(C235)*(Q235=0),IFERROR(_xlfn.LET(_xlpm.range_ref,INDIRECT(Map_Sorted_RangeName_Prefix&amp;_TEXTTORANGENAME(E235)&amp;"#"),IF(_xlfn.XLOOKUP(F235,_xlpm.range_ref,_xlpm.range_ref,11,0,2)=11,11,0)),IF(LEN(F235)&gt;0,12,0)),0)</f>
        <v>0</v>
      </c>
      <c r="S235" t="e">
        <v>#NAME?</v>
      </c>
    </row>
    <row r="236" spans="1:20" ht="14">
      <c r="A236" s="164" t="s">
        <v>3071</v>
      </c>
      <c r="B236" s="164" t="s">
        <v>3072</v>
      </c>
      <c r="C236" s="162">
        <v>1227</v>
      </c>
      <c r="D236" s="161" t="s">
        <v>2413</v>
      </c>
      <c r="E236" s="161" t="s">
        <v>31</v>
      </c>
      <c r="F236" s="161" t="s">
        <v>1197</v>
      </c>
      <c r="G236" s="163">
        <v>614</v>
      </c>
      <c r="H236" s="163">
        <v>368</v>
      </c>
      <c r="I236" s="163">
        <v>61</v>
      </c>
      <c r="J236" s="163">
        <v>184</v>
      </c>
      <c r="K236" s="100" t="str">
        <v/>
      </c>
      <c r="L236" s="1" t="str">
        <v/>
      </c>
      <c r="P236">
        <v>0</v>
      </c>
      <c r="Q236" cm="1">
        <f t="array" ca="1" aca="1" ref="Q236">IF(ISNUMBER(C236)*(P236=0),IFERROR(_xlfn.LET(_xlpm.range_ref,INDIRECT(Map_Sorted_RangeName_Prefix&amp;_TEXTTORANGENAME(D236)&amp;"#"),IF(_xlfn.XLOOKUP(E236,_xlpm.range_ref,_xlpm.range_ref,21,0,2)=21,21,0)),IF(LEN(D236)&gt;0,22,0)),0)</f>
        <v>0</v>
      </c>
      <c r="R236" cm="1">
        <f t="array" ca="1" aca="1" ref="R236">IF(ISNUMBER(C236)*(Q236=0),IFERROR(_xlfn.LET(_xlpm.range_ref,INDIRECT(Map_Sorted_RangeName_Prefix&amp;_TEXTTORANGENAME(E236)&amp;"#"),IF(_xlfn.XLOOKUP(F236,_xlpm.range_ref,_xlpm.range_ref,11,0,2)=11,11,0)),IF(LEN(F236)&gt;0,12,0)),0)</f>
        <v>11</v>
      </c>
      <c r="S236" t="e">
        <v>#NAME?</v>
      </c>
    </row>
    <row r="237" spans="1:20" ht="14">
      <c r="A237" s="164" t="s">
        <v>3073</v>
      </c>
      <c r="B237" s="164" t="s">
        <v>3074</v>
      </c>
      <c r="C237" s="162">
        <v>1228</v>
      </c>
      <c r="D237" s="161" t="s">
        <v>2413</v>
      </c>
      <c r="E237" s="161" t="s">
        <v>31</v>
      </c>
      <c r="F237" s="161" t="s">
        <v>233</v>
      </c>
      <c r="G237" s="163">
        <v>614</v>
      </c>
      <c r="H237" s="163">
        <v>368</v>
      </c>
      <c r="I237" s="163">
        <v>61</v>
      </c>
      <c r="J237" s="163">
        <v>185</v>
      </c>
      <c r="K237" s="100" t="str">
        <v/>
      </c>
      <c r="L237" s="1" t="str">
        <v/>
      </c>
      <c r="P237">
        <v>0</v>
      </c>
      <c r="Q237" cm="1">
        <f t="array" ca="1" aca="1" ref="Q237">IF(ISNUMBER(C237)*(P237=0),IFERROR(_xlfn.LET(_xlpm.range_ref,INDIRECT(Map_Sorted_RangeName_Prefix&amp;_TEXTTORANGENAME(D237)&amp;"#"),IF(_xlfn.XLOOKUP(E237,_xlpm.range_ref,_xlpm.range_ref,21,0,2)=21,21,0)),IF(LEN(D237)&gt;0,22,0)),0)</f>
        <v>0</v>
      </c>
      <c r="R237" cm="1">
        <f t="array" ca="1" aca="1" ref="R237">IF(ISNUMBER(C237)*(Q237=0),IFERROR(_xlfn.LET(_xlpm.range_ref,INDIRECT(Map_Sorted_RangeName_Prefix&amp;_TEXTTORANGENAME(E237)&amp;"#"),IF(_xlfn.XLOOKUP(F237,_xlpm.range_ref,_xlpm.range_ref,11,0,2)=11,11,0)),IF(LEN(F237)&gt;0,12,0)),0)</f>
        <v>0</v>
      </c>
      <c r="S237" t="e">
        <v>#NAME?</v>
      </c>
    </row>
    <row r="238" spans="1:20" ht="14">
      <c r="A238" s="164" t="s">
        <v>3075</v>
      </c>
      <c r="B238" s="164" t="s">
        <v>3076</v>
      </c>
      <c r="C238" s="162">
        <v>1229</v>
      </c>
      <c r="D238" s="161" t="s">
        <v>2413</v>
      </c>
      <c r="E238" s="161" t="s">
        <v>31</v>
      </c>
      <c r="F238" s="161" t="s">
        <v>1199</v>
      </c>
      <c r="G238" s="163">
        <v>615</v>
      </c>
      <c r="H238" s="163">
        <v>369</v>
      </c>
      <c r="I238" s="163">
        <v>61</v>
      </c>
      <c r="J238" s="163">
        <v>184</v>
      </c>
      <c r="K238" s="100" t="str">
        <v/>
      </c>
      <c r="L238" s="1" t="str">
        <v/>
      </c>
      <c r="P238">
        <v>0</v>
      </c>
      <c r="Q238" cm="1">
        <f t="array" ca="1" aca="1" ref="Q238">IF(ISNUMBER(C238)*(P238=0),IFERROR(_xlfn.LET(_xlpm.range_ref,INDIRECT(Map_Sorted_RangeName_Prefix&amp;_TEXTTORANGENAME(D238)&amp;"#"),IF(_xlfn.XLOOKUP(E238,_xlpm.range_ref,_xlpm.range_ref,21,0,2)=21,21,0)),IF(LEN(D238)&gt;0,22,0)),0)</f>
        <v>0</v>
      </c>
      <c r="R238" cm="1">
        <f t="array" ca="1" aca="1" ref="R238">IF(ISNUMBER(C238)*(Q238=0),IFERROR(_xlfn.LET(_xlpm.range_ref,INDIRECT(Map_Sorted_RangeName_Prefix&amp;_TEXTTORANGENAME(E238)&amp;"#"),IF(_xlfn.XLOOKUP(F238,_xlpm.range_ref,_xlpm.range_ref,11,0,2)=11,11,0)),IF(LEN(F238)&gt;0,12,0)),0)</f>
        <v>0</v>
      </c>
      <c r="S238" t="e">
        <v>#NAME?</v>
      </c>
    </row>
    <row r="239" spans="1:20" ht="14">
      <c r="A239" s="164" t="s">
        <v>3077</v>
      </c>
      <c r="B239" s="164" t="s">
        <v>3078</v>
      </c>
      <c r="C239" s="162">
        <v>1230</v>
      </c>
      <c r="D239" s="161" t="s">
        <v>2413</v>
      </c>
      <c r="E239" s="161" t="s">
        <v>31</v>
      </c>
      <c r="F239" s="161" t="s">
        <v>240</v>
      </c>
      <c r="G239" s="163">
        <v>615</v>
      </c>
      <c r="H239" s="163">
        <v>369</v>
      </c>
      <c r="I239" s="163">
        <v>62</v>
      </c>
      <c r="J239" s="163">
        <v>184</v>
      </c>
      <c r="K239" s="100" t="str">
        <v/>
      </c>
      <c r="L239" s="1" t="str">
        <v/>
      </c>
      <c r="P239">
        <v>0</v>
      </c>
      <c r="Q239" cm="1">
        <f t="array" ca="1" aca="1" ref="Q239">IF(ISNUMBER(C239)*(P239=0),IFERROR(_xlfn.LET(_xlpm.range_ref,INDIRECT(Map_Sorted_RangeName_Prefix&amp;_TEXTTORANGENAME(D239)&amp;"#"),IF(_xlfn.XLOOKUP(E239,_xlpm.range_ref,_xlpm.range_ref,21,0,2)=21,21,0)),IF(LEN(D239)&gt;0,22,0)),0)</f>
        <v>0</v>
      </c>
      <c r="R239" cm="1">
        <f t="array" ca="1" aca="1" ref="R239">IF(ISNUMBER(C239)*(Q239=0),IFERROR(_xlfn.LET(_xlpm.range_ref,INDIRECT(Map_Sorted_RangeName_Prefix&amp;_TEXTTORANGENAME(E239)&amp;"#"),IF(_xlfn.XLOOKUP(F239,_xlpm.range_ref,_xlpm.range_ref,11,0,2)=11,11,0)),IF(LEN(F239)&gt;0,12,0)),0)</f>
        <v>0</v>
      </c>
      <c r="S239" t="e">
        <v>#NAME?</v>
      </c>
    </row>
    <row r="240" spans="1:20" ht="14">
      <c r="A240" s="164" t="s">
        <v>3079</v>
      </c>
      <c r="B240" s="164" t="s">
        <v>3080</v>
      </c>
      <c r="C240" s="162">
        <v>1231</v>
      </c>
      <c r="D240" s="161" t="s">
        <v>2413</v>
      </c>
      <c r="E240" s="161" t="s">
        <v>31</v>
      </c>
      <c r="F240" s="161" t="s">
        <v>242</v>
      </c>
      <c r="G240" s="163">
        <v>616</v>
      </c>
      <c r="H240" s="163">
        <v>369</v>
      </c>
      <c r="I240" s="163">
        <v>62</v>
      </c>
      <c r="J240" s="163">
        <v>184</v>
      </c>
      <c r="K240" s="100" t="str">
        <v/>
      </c>
      <c r="L240" s="1" t="str">
        <v/>
      </c>
      <c r="P240">
        <v>0</v>
      </c>
      <c r="Q240" cm="1">
        <f t="array" ca="1" aca="1" ref="Q240">IF(ISNUMBER(C240)*(P240=0),IFERROR(_xlfn.LET(_xlpm.range_ref,INDIRECT(Map_Sorted_RangeName_Prefix&amp;_TEXTTORANGENAME(D240)&amp;"#"),IF(_xlfn.XLOOKUP(E240,_xlpm.range_ref,_xlpm.range_ref,21,0,2)=21,21,0)),IF(LEN(D240)&gt;0,22,0)),0)</f>
        <v>0</v>
      </c>
      <c r="R240" cm="1">
        <f t="array" ca="1" aca="1" ref="R240">IF(ISNUMBER(C240)*(Q240=0),IFERROR(_xlfn.LET(_xlpm.range_ref,INDIRECT(Map_Sorted_RangeName_Prefix&amp;_TEXTTORANGENAME(E240)&amp;"#"),IF(_xlfn.XLOOKUP(F240,_xlpm.range_ref,_xlpm.range_ref,11,0,2)=11,11,0)),IF(LEN(F240)&gt;0,12,0)),0)</f>
        <v>0</v>
      </c>
      <c r="S240" t="e">
        <v>#NAME?</v>
      </c>
    </row>
    <row r="241" spans="1:20" ht="14">
      <c r="A241" s="164" t="s">
        <v>3081</v>
      </c>
      <c r="B241" s="164" t="s">
        <v>3082</v>
      </c>
      <c r="C241" s="162">
        <v>1232</v>
      </c>
      <c r="D241" s="161" t="s">
        <v>2413</v>
      </c>
      <c r="E241" s="161" t="s">
        <v>31</v>
      </c>
      <c r="F241" s="161" t="s">
        <v>1201</v>
      </c>
      <c r="G241" s="163">
        <v>616</v>
      </c>
      <c r="H241" s="163">
        <v>370</v>
      </c>
      <c r="I241" s="163">
        <v>62</v>
      </c>
      <c r="J241" s="163">
        <v>184</v>
      </c>
      <c r="K241" s="100" t="str">
        <v/>
      </c>
      <c r="L241" s="1" t="str">
        <v/>
      </c>
      <c r="P241">
        <v>0</v>
      </c>
      <c r="Q241" cm="1">
        <f t="array" ca="1" aca="1" ref="Q241">IF(ISNUMBER(C241)*(P241=0),IFERROR(_xlfn.LET(_xlpm.range_ref,INDIRECT(Map_Sorted_RangeName_Prefix&amp;_TEXTTORANGENAME(D241)&amp;"#"),IF(_xlfn.XLOOKUP(E241,_xlpm.range_ref,_xlpm.range_ref,21,0,2)=21,21,0)),IF(LEN(D241)&gt;0,22,0)),0)</f>
        <v>0</v>
      </c>
      <c r="R241" cm="1">
        <f t="array" ca="1" aca="1" ref="R241">IF(ISNUMBER(C241)*(Q241=0),IFERROR(_xlfn.LET(_xlpm.range_ref,INDIRECT(Map_Sorted_RangeName_Prefix&amp;_TEXTTORANGENAME(E241)&amp;"#"),IF(_xlfn.XLOOKUP(F241,_xlpm.range_ref,_xlpm.range_ref,11,0,2)=11,11,0)),IF(LEN(F241)&gt;0,12,0)),0)</f>
        <v>0</v>
      </c>
      <c r="S241" t="e">
        <v>#NAME?</v>
      </c>
    </row>
    <row r="242" spans="1:20" ht="14">
      <c r="A242" s="164" t="s">
        <v>3083</v>
      </c>
      <c r="B242" s="164" t="s">
        <v>3084</v>
      </c>
      <c r="C242" s="162">
        <v>1233</v>
      </c>
      <c r="D242" s="161" t="s">
        <v>2413</v>
      </c>
      <c r="E242" s="161" t="s">
        <v>31</v>
      </c>
      <c r="F242" s="161" t="s">
        <v>1202</v>
      </c>
      <c r="G242" s="163">
        <v>617</v>
      </c>
      <c r="H242" s="163">
        <v>370</v>
      </c>
      <c r="I242" s="163">
        <v>62</v>
      </c>
      <c r="J242" s="163">
        <v>184</v>
      </c>
      <c r="K242" s="100" t="str">
        <v/>
      </c>
      <c r="L242" s="1" t="str">
        <v/>
      </c>
      <c r="P242">
        <v>0</v>
      </c>
      <c r="Q242" cm="1">
        <f t="array" ca="1" aca="1" ref="Q242">IF(ISNUMBER(C242)*(P242=0),IFERROR(_xlfn.LET(_xlpm.range_ref,INDIRECT(Map_Sorted_RangeName_Prefix&amp;_TEXTTORANGENAME(D242)&amp;"#"),IF(_xlfn.XLOOKUP(E242,_xlpm.range_ref,_xlpm.range_ref,21,0,2)=21,21,0)),IF(LEN(D242)&gt;0,22,0)),0)</f>
        <v>0</v>
      </c>
      <c r="R242" cm="1">
        <f t="array" ca="1" aca="1" ref="R242">IF(ISNUMBER(C242)*(Q242=0),IFERROR(_xlfn.LET(_xlpm.range_ref,INDIRECT(Map_Sorted_RangeName_Prefix&amp;_TEXTTORANGENAME(E242)&amp;"#"),IF(_xlfn.XLOOKUP(F242,_xlpm.range_ref,_xlpm.range_ref,11,0,2)=11,11,0)),IF(LEN(F242)&gt;0,12,0)),0)</f>
        <v>0</v>
      </c>
      <c r="S242" t="e">
        <v>#NAME?</v>
      </c>
    </row>
    <row r="243" spans="1:20" ht="14">
      <c r="A243" s="164" t="s">
        <v>3085</v>
      </c>
      <c r="B243" s="164" t="s">
        <v>3086</v>
      </c>
      <c r="C243" s="162">
        <v>1234</v>
      </c>
      <c r="D243" s="161" t="s">
        <v>2413</v>
      </c>
      <c r="E243" s="161" t="s">
        <v>31</v>
      </c>
      <c r="F243" s="161" t="s">
        <v>246</v>
      </c>
      <c r="G243" s="163">
        <v>617</v>
      </c>
      <c r="H243" s="163">
        <v>370</v>
      </c>
      <c r="I243" s="163">
        <v>62</v>
      </c>
      <c r="J243" s="163">
        <v>185</v>
      </c>
      <c r="K243" s="100" t="str">
        <v/>
      </c>
      <c r="L243" s="1" t="str">
        <v/>
      </c>
      <c r="P243">
        <v>0</v>
      </c>
      <c r="Q243" cm="1">
        <f t="array" ca="1" aca="1" ref="Q243">IF(ISNUMBER(C243)*(P243=0),IFERROR(_xlfn.LET(_xlpm.range_ref,INDIRECT(Map_Sorted_RangeName_Prefix&amp;_TEXTTORANGENAME(D243)&amp;"#"),IF(_xlfn.XLOOKUP(E243,_xlpm.range_ref,_xlpm.range_ref,21,0,2)=21,21,0)),IF(LEN(D243)&gt;0,22,0)),0)</f>
        <v>0</v>
      </c>
      <c r="R243" cm="1">
        <f t="array" ca="1" aca="1" ref="R243">IF(ISNUMBER(C243)*(Q243=0),IFERROR(_xlfn.LET(_xlpm.range_ref,INDIRECT(Map_Sorted_RangeName_Prefix&amp;_TEXTTORANGENAME(E243)&amp;"#"),IF(_xlfn.XLOOKUP(F243,_xlpm.range_ref,_xlpm.range_ref,11,0,2)=11,11,0)),IF(LEN(F243)&gt;0,12,0)),0)</f>
        <v>0</v>
      </c>
      <c r="S243" t="e">
        <v>#NAME?</v>
      </c>
    </row>
    <row r="244" spans="1:20" ht="14">
      <c r="A244" s="164" t="s">
        <v>3087</v>
      </c>
      <c r="B244" s="164" t="s">
        <v>3088</v>
      </c>
      <c r="C244" s="162">
        <v>1235</v>
      </c>
      <c r="D244" s="161" t="s">
        <v>2413</v>
      </c>
      <c r="E244" s="161" t="s">
        <v>31</v>
      </c>
      <c r="F244" s="161" t="s">
        <v>254</v>
      </c>
      <c r="G244" s="163">
        <v>618</v>
      </c>
      <c r="H244" s="163">
        <v>371</v>
      </c>
      <c r="I244" s="163">
        <v>62</v>
      </c>
      <c r="J244" s="163">
        <v>184</v>
      </c>
      <c r="K244" s="100" t="str">
        <v/>
      </c>
      <c r="L244" s="1" t="str">
        <v/>
      </c>
      <c r="P244">
        <v>0</v>
      </c>
      <c r="Q244" cm="1">
        <f t="array" ca="1" aca="1" ref="Q244">IF(ISNUMBER(C244)*(P244=0),IFERROR(_xlfn.LET(_xlpm.range_ref,INDIRECT(Map_Sorted_RangeName_Prefix&amp;_TEXTTORANGENAME(D244)&amp;"#"),IF(_xlfn.XLOOKUP(E244,_xlpm.range_ref,_xlpm.range_ref,21,0,2)=21,21,0)),IF(LEN(D244)&gt;0,22,0)),0)</f>
        <v>0</v>
      </c>
      <c r="R244" cm="1">
        <f t="array" ca="1" aca="1" ref="R244">IF(ISNUMBER(C244)*(Q244=0),IFERROR(_xlfn.LET(_xlpm.range_ref,INDIRECT(Map_Sorted_RangeName_Prefix&amp;_TEXTTORANGENAME(E244)&amp;"#"),IF(_xlfn.XLOOKUP(F244,_xlpm.range_ref,_xlpm.range_ref,11,0,2)=11,11,0)),IF(LEN(F244)&gt;0,12,0)),0)</f>
        <v>0</v>
      </c>
      <c r="S244" t="e">
        <v>#NAME?</v>
      </c>
    </row>
    <row r="245" spans="1:20" ht="14">
      <c r="A245" s="164" t="s">
        <v>3089</v>
      </c>
      <c r="B245" s="164" t="s">
        <v>3090</v>
      </c>
      <c r="C245" s="162">
        <v>1236</v>
      </c>
      <c r="D245" s="161" t="s">
        <v>2413</v>
      </c>
      <c r="E245" s="161" t="s">
        <v>31</v>
      </c>
      <c r="F245" s="161" t="s">
        <v>257</v>
      </c>
      <c r="G245" s="163">
        <v>618</v>
      </c>
      <c r="H245" s="163">
        <v>371</v>
      </c>
      <c r="I245" s="163">
        <v>62</v>
      </c>
      <c r="J245" s="163">
        <v>185</v>
      </c>
      <c r="K245" s="100" t="str">
        <v/>
      </c>
      <c r="L245" s="1" t="str">
        <v/>
      </c>
      <c r="P245">
        <v>0</v>
      </c>
      <c r="Q245" cm="1">
        <f t="array" ca="1" aca="1" ref="Q245">IF(ISNUMBER(C245)*(P245=0),IFERROR(_xlfn.LET(_xlpm.range_ref,INDIRECT(Map_Sorted_RangeName_Prefix&amp;_TEXTTORANGENAME(D245)&amp;"#"),IF(_xlfn.XLOOKUP(E245,_xlpm.range_ref,_xlpm.range_ref,21,0,2)=21,21,0)),IF(LEN(D245)&gt;0,22,0)),0)</f>
        <v>0</v>
      </c>
      <c r="R245" cm="1">
        <f t="array" ca="1" aca="1" ref="R245">IF(ISNUMBER(C245)*(Q245=0),IFERROR(_xlfn.LET(_xlpm.range_ref,INDIRECT(Map_Sorted_RangeName_Prefix&amp;_TEXTTORANGENAME(E245)&amp;"#"),IF(_xlfn.XLOOKUP(F245,_xlpm.range_ref,_xlpm.range_ref,11,0,2)=11,11,0)),IF(LEN(F245)&gt;0,12,0)),0)</f>
        <v>0</v>
      </c>
      <c r="S245" t="e">
        <v>#NAME?</v>
      </c>
    </row>
    <row r="246" spans="1:20" ht="14">
      <c r="A246" s="164" t="s">
        <v>3091</v>
      </c>
      <c r="B246" s="164" t="s">
        <v>3092</v>
      </c>
      <c r="C246" s="162">
        <v>1237</v>
      </c>
      <c r="D246" s="161" t="s">
        <v>2413</v>
      </c>
      <c r="E246" s="161" t="s">
        <v>31</v>
      </c>
      <c r="F246" s="161" t="s">
        <v>1203</v>
      </c>
      <c r="G246" s="163">
        <v>619</v>
      </c>
      <c r="H246" s="163">
        <v>371</v>
      </c>
      <c r="I246" s="163">
        <v>62</v>
      </c>
      <c r="J246" s="163">
        <v>185</v>
      </c>
      <c r="K246" s="100" t="str">
        <v/>
      </c>
      <c r="L246" s="1" t="str">
        <v/>
      </c>
      <c r="P246">
        <v>0</v>
      </c>
      <c r="Q246" cm="1">
        <f t="array" ca="1" aca="1" ref="Q246">IF(ISNUMBER(C246)*(P246=0),IFERROR(_xlfn.LET(_xlpm.range_ref,INDIRECT(Map_Sorted_RangeName_Prefix&amp;_TEXTTORANGENAME(D246)&amp;"#"),IF(_xlfn.XLOOKUP(E246,_xlpm.range_ref,_xlpm.range_ref,21,0,2)=21,21,0)),IF(LEN(D246)&gt;0,22,0)),0)</f>
        <v>0</v>
      </c>
      <c r="R246" cm="1">
        <f t="array" ca="1" aca="1" ref="R246">IF(ISNUMBER(C246)*(Q246=0),IFERROR(_xlfn.LET(_xlpm.range_ref,INDIRECT(Map_Sorted_RangeName_Prefix&amp;_TEXTTORANGENAME(E246)&amp;"#"),IF(_xlfn.XLOOKUP(F246,_xlpm.range_ref,_xlpm.range_ref,11,0,2)=11,11,0)),IF(LEN(F246)&gt;0,12,0)),0)</f>
        <v>0</v>
      </c>
      <c r="S246" t="e">
        <v>#NAME?</v>
      </c>
    </row>
    <row r="247" spans="1:20" ht="14">
      <c r="A247" s="164" t="s">
        <v>3093</v>
      </c>
      <c r="B247" s="164" t="s">
        <v>3094</v>
      </c>
      <c r="C247" s="162">
        <v>1238</v>
      </c>
      <c r="D247" s="161" t="s">
        <v>2413</v>
      </c>
      <c r="E247" s="161" t="s">
        <v>31</v>
      </c>
      <c r="F247" s="161" t="s">
        <v>1204</v>
      </c>
      <c r="G247" s="163">
        <v>619</v>
      </c>
      <c r="H247" s="163">
        <v>371</v>
      </c>
      <c r="I247" s="163">
        <v>62</v>
      </c>
      <c r="J247" s="163">
        <v>186</v>
      </c>
      <c r="K247" s="100" t="str">
        <v/>
      </c>
      <c r="L247" s="1" t="str">
        <v/>
      </c>
      <c r="P247">
        <v>0</v>
      </c>
      <c r="Q247" cm="1">
        <f t="array" ca="1" aca="1" ref="Q247">IF(ISNUMBER(C247)*(P247=0),IFERROR(_xlfn.LET(_xlpm.range_ref,INDIRECT(Map_Sorted_RangeName_Prefix&amp;_TEXTTORANGENAME(D247)&amp;"#"),IF(_xlfn.XLOOKUP(E247,_xlpm.range_ref,_xlpm.range_ref,21,0,2)=21,21,0)),IF(LEN(D247)&gt;0,22,0)),0)</f>
        <v>0</v>
      </c>
      <c r="R247" cm="1">
        <f t="array" ca="1" aca="1" ref="R247">IF(ISNUMBER(C247)*(Q247=0),IFERROR(_xlfn.LET(_xlpm.range_ref,INDIRECT(Map_Sorted_RangeName_Prefix&amp;_TEXTTORANGENAME(E247)&amp;"#"),IF(_xlfn.XLOOKUP(F247,_xlpm.range_ref,_xlpm.range_ref,11,0,2)=11,11,0)),IF(LEN(F247)&gt;0,12,0)),0)</f>
        <v>0</v>
      </c>
      <c r="S247" t="e">
        <v>#NAME?</v>
      </c>
    </row>
    <row r="248" spans="1:20" ht="14">
      <c r="A248" s="164" t="s">
        <v>3095</v>
      </c>
      <c r="B248" s="164" t="s">
        <v>3096</v>
      </c>
      <c r="C248" s="162">
        <v>1239</v>
      </c>
      <c r="D248" s="161" t="s">
        <v>2413</v>
      </c>
      <c r="E248" s="161" t="s">
        <v>31</v>
      </c>
      <c r="F248" s="161" t="s">
        <v>1205</v>
      </c>
      <c r="G248" s="163">
        <v>620</v>
      </c>
      <c r="H248" s="163">
        <v>372</v>
      </c>
      <c r="I248" s="163">
        <v>62</v>
      </c>
      <c r="J248" s="163">
        <v>185</v>
      </c>
      <c r="K248" s="100" t="str">
        <v/>
      </c>
      <c r="L248" s="1" t="str">
        <v/>
      </c>
      <c r="P248">
        <v>0</v>
      </c>
      <c r="Q248" cm="1">
        <f t="array" ca="1" aca="1" ref="Q248">IF(ISNUMBER(C248)*(P248=0),IFERROR(_xlfn.LET(_xlpm.range_ref,INDIRECT(Map_Sorted_RangeName_Prefix&amp;_TEXTTORANGENAME(D248)&amp;"#"),IF(_xlfn.XLOOKUP(E248,_xlpm.range_ref,_xlpm.range_ref,21,0,2)=21,21,0)),IF(LEN(D248)&gt;0,22,0)),0)</f>
        <v>0</v>
      </c>
      <c r="R248" cm="1">
        <f t="array" ca="1" aca="1" ref="R248">IF(ISNUMBER(C248)*(Q248=0),IFERROR(_xlfn.LET(_xlpm.range_ref,INDIRECT(Map_Sorted_RangeName_Prefix&amp;_TEXTTORANGENAME(E248)&amp;"#"),IF(_xlfn.XLOOKUP(F248,_xlpm.range_ref,_xlpm.range_ref,11,0,2)=11,11,0)),IF(LEN(F248)&gt;0,12,0)),0)</f>
        <v>0</v>
      </c>
      <c r="S248" t="e">
        <v>#NAME?</v>
      </c>
    </row>
    <row r="249" spans="1:20" ht="14">
      <c r="A249" s="164" t="s">
        <v>3097</v>
      </c>
      <c r="B249" s="164" t="s">
        <v>3098</v>
      </c>
      <c r="C249" s="162">
        <v>1240</v>
      </c>
      <c r="D249" s="161" t="s">
        <v>2413</v>
      </c>
      <c r="E249" s="161" t="s">
        <v>31</v>
      </c>
      <c r="F249" s="161" t="s">
        <v>1206</v>
      </c>
      <c r="G249" s="163">
        <v>620</v>
      </c>
      <c r="H249" s="163">
        <v>372</v>
      </c>
      <c r="I249" s="163">
        <v>62</v>
      </c>
      <c r="J249" s="163">
        <v>186</v>
      </c>
      <c r="K249" s="100" t="str">
        <v/>
      </c>
      <c r="L249" s="1" t="str">
        <v/>
      </c>
      <c r="P249">
        <v>0</v>
      </c>
      <c r="Q249" cm="1">
        <f t="array" ca="1" aca="1" ref="Q249">IF(ISNUMBER(C249)*(P249=0),IFERROR(_xlfn.LET(_xlpm.range_ref,INDIRECT(Map_Sorted_RangeName_Prefix&amp;_TEXTTORANGENAME(D249)&amp;"#"),IF(_xlfn.XLOOKUP(E249,_xlpm.range_ref,_xlpm.range_ref,21,0,2)=21,21,0)),IF(LEN(D249)&gt;0,22,0)),0)</f>
        <v>0</v>
      </c>
      <c r="R249" cm="1">
        <f t="array" ca="1" aca="1" ref="R249">IF(ISNUMBER(C249)*(Q249=0),IFERROR(_xlfn.LET(_xlpm.range_ref,INDIRECT(Map_Sorted_RangeName_Prefix&amp;_TEXTTORANGENAME(E249)&amp;"#"),IF(_xlfn.XLOOKUP(F249,_xlpm.range_ref,_xlpm.range_ref,11,0,2)=11,11,0)),IF(LEN(F249)&gt;0,12,0)),0)</f>
        <v>0</v>
      </c>
      <c r="S249" t="e">
        <v>#NAME?</v>
      </c>
    </row>
    <row r="250" spans="1:20" ht="14">
      <c r="A250" s="164" t="s">
        <v>3099</v>
      </c>
      <c r="B250" s="164" t="s">
        <v>3100</v>
      </c>
      <c r="C250" s="162">
        <v>1241</v>
      </c>
      <c r="D250" s="161" t="s">
        <v>2413</v>
      </c>
      <c r="E250" s="161" t="s">
        <v>31</v>
      </c>
      <c r="F250" s="161" t="s">
        <v>1207</v>
      </c>
      <c r="G250" s="163">
        <v>621</v>
      </c>
      <c r="H250" s="163">
        <v>372</v>
      </c>
      <c r="I250" s="163">
        <v>62</v>
      </c>
      <c r="J250" s="163">
        <v>186</v>
      </c>
      <c r="K250" s="100" t="str">
        <v/>
      </c>
      <c r="L250" s="1" t="str">
        <v/>
      </c>
      <c r="P250">
        <v>0</v>
      </c>
      <c r="Q250" cm="1">
        <f t="array" ca="1" aca="1" ref="Q250">IF(ISNUMBER(C250)*(P250=0),IFERROR(_xlfn.LET(_xlpm.range_ref,INDIRECT(Map_Sorted_RangeName_Prefix&amp;_TEXTTORANGENAME(D250)&amp;"#"),IF(_xlfn.XLOOKUP(E250,_xlpm.range_ref,_xlpm.range_ref,21,0,2)=21,21,0)),IF(LEN(D250)&gt;0,22,0)),0)</f>
        <v>0</v>
      </c>
      <c r="R250" cm="1">
        <f t="array" ca="1" aca="1" ref="R250">IF(ISNUMBER(C250)*(Q250=0),IFERROR(_xlfn.LET(_xlpm.range_ref,INDIRECT(Map_Sorted_RangeName_Prefix&amp;_TEXTTORANGENAME(E250)&amp;"#"),IF(_xlfn.XLOOKUP(F250,_xlpm.range_ref,_xlpm.range_ref,11,0,2)=11,11,0)),IF(LEN(F250)&gt;0,12,0)),0)</f>
        <v>0</v>
      </c>
      <c r="S250" t="e">
        <v>#NAME?</v>
      </c>
    </row>
    <row r="251" spans="1:20" ht="14">
      <c r="A251" s="164" t="s">
        <v>3101</v>
      </c>
      <c r="B251" s="164" t="s">
        <v>3102</v>
      </c>
      <c r="C251" s="162">
        <v>1242</v>
      </c>
      <c r="D251" s="161" t="s">
        <v>2413</v>
      </c>
      <c r="E251" s="161" t="s">
        <v>31</v>
      </c>
      <c r="F251" s="161" t="s">
        <v>1208</v>
      </c>
      <c r="G251" s="163">
        <v>621</v>
      </c>
      <c r="H251" s="163">
        <v>373</v>
      </c>
      <c r="I251" s="163">
        <v>62</v>
      </c>
      <c r="J251" s="163">
        <v>186</v>
      </c>
      <c r="K251" s="100" t="str">
        <v/>
      </c>
      <c r="L251" s="1" t="str">
        <v/>
      </c>
      <c r="P251">
        <v>0</v>
      </c>
      <c r="Q251" cm="1">
        <f t="array" ca="1" aca="1" ref="Q251">IF(ISNUMBER(C251)*(P251=0),IFERROR(_xlfn.LET(_xlpm.range_ref,INDIRECT(Map_Sorted_RangeName_Prefix&amp;_TEXTTORANGENAME(D251)&amp;"#"),IF(_xlfn.XLOOKUP(E251,_xlpm.range_ref,_xlpm.range_ref,21,0,2)=21,21,0)),IF(LEN(D251)&gt;0,22,0)),0)</f>
        <v>0</v>
      </c>
      <c r="R251" cm="1">
        <f t="array" ca="1" aca="1" ref="R251">IF(ISNUMBER(C251)*(Q251=0),IFERROR(_xlfn.LET(_xlpm.range_ref,INDIRECT(Map_Sorted_RangeName_Prefix&amp;_TEXTTORANGENAME(E251)&amp;"#"),IF(_xlfn.XLOOKUP(F251,_xlpm.range_ref,_xlpm.range_ref,11,0,2)=11,11,0)),IF(LEN(F251)&gt;0,12,0)),0)</f>
        <v>0</v>
      </c>
      <c r="S251" t="e">
        <v>#NAME?</v>
      </c>
    </row>
    <row r="252" spans="1:20" ht="14">
      <c r="A252" s="164" t="s">
        <v>3103</v>
      </c>
      <c r="B252" s="164" t="s">
        <v>3104</v>
      </c>
      <c r="C252" s="162">
        <v>1243</v>
      </c>
      <c r="D252" s="161" t="s">
        <v>2413</v>
      </c>
      <c r="E252" s="161" t="s">
        <v>31</v>
      </c>
      <c r="F252" s="161" t="s">
        <v>2811</v>
      </c>
      <c r="G252" s="163">
        <v>622</v>
      </c>
      <c r="H252" s="163">
        <v>373</v>
      </c>
      <c r="I252" s="163">
        <v>62</v>
      </c>
      <c r="J252" s="163">
        <v>186</v>
      </c>
      <c r="K252" s="100" t="str">
        <v/>
      </c>
      <c r="L252" s="1" t="str">
        <v/>
      </c>
      <c r="P252">
        <v>0</v>
      </c>
      <c r="Q252" cm="1">
        <f t="array" ca="1" aca="1" ref="Q252">IF(ISNUMBER(C252)*(P252=0),IFERROR(_xlfn.LET(_xlpm.range_ref,INDIRECT(Map_Sorted_RangeName_Prefix&amp;_TEXTTORANGENAME(D252)&amp;"#"),IF(_xlfn.XLOOKUP(E252,_xlpm.range_ref,_xlpm.range_ref,21,0,2)=21,21,0)),IF(LEN(D252)&gt;0,22,0)),0)</f>
        <v>0</v>
      </c>
      <c r="R252" cm="1">
        <f t="array" ca="1" aca="1" ref="R252">IF(ISNUMBER(C252)*(Q252=0),IFERROR(_xlfn.LET(_xlpm.range_ref,INDIRECT(Map_Sorted_RangeName_Prefix&amp;_TEXTTORANGENAME(E252)&amp;"#"),IF(_xlfn.XLOOKUP(F252,_xlpm.range_ref,_xlpm.range_ref,11,0,2)=11,11,0)),IF(LEN(F252)&gt;0,12,0)),0)</f>
        <v>11</v>
      </c>
      <c r="S252" t="e">
        <v>#NAME?</v>
      </c>
    </row>
    <row r="253" spans="1:20" ht="14">
      <c r="A253" s="164" t="s">
        <v>3105</v>
      </c>
      <c r="B253" s="164" t="s">
        <v>3106</v>
      </c>
      <c r="C253" s="162">
        <v>1244</v>
      </c>
      <c r="D253" s="161" t="s">
        <v>2413</v>
      </c>
      <c r="E253" s="161" t="s">
        <v>31</v>
      </c>
      <c r="F253" s="161" t="s">
        <v>1209</v>
      </c>
      <c r="G253" s="163">
        <v>622</v>
      </c>
      <c r="H253" s="163">
        <v>373</v>
      </c>
      <c r="I253" s="163">
        <v>62</v>
      </c>
      <c r="J253" s="163">
        <v>187</v>
      </c>
      <c r="K253" s="100" t="str">
        <v/>
      </c>
      <c r="L253" s="1" t="str">
        <v/>
      </c>
      <c r="P253">
        <v>0</v>
      </c>
      <c r="Q253" cm="1">
        <f t="array" ca="1" aca="1" ref="Q253">IF(ISNUMBER(C253)*(P253=0),IFERROR(_xlfn.LET(_xlpm.range_ref,INDIRECT(Map_Sorted_RangeName_Prefix&amp;_TEXTTORANGENAME(D253)&amp;"#"),IF(_xlfn.XLOOKUP(E253,_xlpm.range_ref,_xlpm.range_ref,21,0,2)=21,21,0)),IF(LEN(D253)&gt;0,22,0)),0)</f>
        <v>0</v>
      </c>
      <c r="R253" cm="1">
        <f t="array" ca="1" aca="1" ref="R253">IF(ISNUMBER(C253)*(Q253=0),IFERROR(_xlfn.LET(_xlpm.range_ref,INDIRECT(Map_Sorted_RangeName_Prefix&amp;_TEXTTORANGENAME(E253)&amp;"#"),IF(_xlfn.XLOOKUP(F253,_xlpm.range_ref,_xlpm.range_ref,11,0,2)=11,11,0)),IF(LEN(F253)&gt;0,12,0)),0)</f>
        <v>0</v>
      </c>
      <c r="S253" t="e">
        <v>#NAME?</v>
      </c>
    </row>
    <row r="254" spans="1:20" ht="14">
      <c r="A254" s="164" t="s">
        <v>3107</v>
      </c>
      <c r="B254" s="164" t="s">
        <v>3108</v>
      </c>
      <c r="C254" s="162">
        <v>1245</v>
      </c>
      <c r="D254" s="161" t="s">
        <v>2413</v>
      </c>
      <c r="E254" s="161" t="s">
        <v>31</v>
      </c>
      <c r="F254" s="161" t="s">
        <v>1210</v>
      </c>
      <c r="G254" s="163">
        <v>623</v>
      </c>
      <c r="H254" s="163">
        <v>374</v>
      </c>
      <c r="I254" s="163">
        <v>62</v>
      </c>
      <c r="J254" s="163">
        <v>186</v>
      </c>
      <c r="K254" s="100" t="str">
        <v/>
      </c>
      <c r="L254" s="1" t="str">
        <v/>
      </c>
      <c r="P254">
        <v>0</v>
      </c>
      <c r="Q254" cm="1">
        <f t="array" ca="1" aca="1" ref="Q254">IF(ISNUMBER(C254)*(P254=0),IFERROR(_xlfn.LET(_xlpm.range_ref,INDIRECT(Map_Sorted_RangeName_Prefix&amp;_TEXTTORANGENAME(D254)&amp;"#"),IF(_xlfn.XLOOKUP(E254,_xlpm.range_ref,_xlpm.range_ref,21,0,2)=21,21,0)),IF(LEN(D254)&gt;0,22,0)),0)</f>
        <v>0</v>
      </c>
      <c r="R254" cm="1">
        <f t="array" ca="1" aca="1" ref="R254">IF(ISNUMBER(C254)*(Q254=0),IFERROR(_xlfn.LET(_xlpm.range_ref,INDIRECT(Map_Sorted_RangeName_Prefix&amp;_TEXTTORANGENAME(E254)&amp;"#"),IF(_xlfn.XLOOKUP(F254,_xlpm.range_ref,_xlpm.range_ref,11,0,2)=11,11,0)),IF(LEN(F254)&gt;0,12,0)),0)</f>
        <v>0</v>
      </c>
      <c r="S254" t="e">
        <v>#NAME?</v>
      </c>
    </row>
    <row r="255" spans="1:20" ht="14">
      <c r="A255" s="164" t="s">
        <v>3109</v>
      </c>
      <c r="B255" s="164" t="s">
        <v>3110</v>
      </c>
      <c r="C255" s="162">
        <v>1246</v>
      </c>
      <c r="D255" s="161" t="s">
        <v>2413</v>
      </c>
      <c r="E255" s="161" t="s">
        <v>31</v>
      </c>
      <c r="F255" s="161" t="s">
        <v>1211</v>
      </c>
      <c r="G255" s="163">
        <v>623</v>
      </c>
      <c r="H255" s="163">
        <v>374</v>
      </c>
      <c r="I255" s="163">
        <v>62</v>
      </c>
      <c r="J255" s="163">
        <v>187</v>
      </c>
      <c r="K255" s="100" t="str">
        <v/>
      </c>
      <c r="L255" s="1" t="str">
        <v/>
      </c>
      <c r="P255">
        <v>0</v>
      </c>
      <c r="Q255" cm="1">
        <f t="array" ca="1" aca="1" ref="Q255">IF(ISNUMBER(C255)*(P255=0),IFERROR(_xlfn.LET(_xlpm.range_ref,INDIRECT(Map_Sorted_RangeName_Prefix&amp;_TEXTTORANGENAME(D255)&amp;"#"),IF(_xlfn.XLOOKUP(E255,_xlpm.range_ref,_xlpm.range_ref,21,0,2)=21,21,0)),IF(LEN(D255)&gt;0,22,0)),0)</f>
        <v>0</v>
      </c>
      <c r="R255" cm="1">
        <f t="array" ca="1" aca="1" ref="R255">IF(ISNUMBER(C255)*(Q255=0),IFERROR(_xlfn.LET(_xlpm.range_ref,INDIRECT(Map_Sorted_RangeName_Prefix&amp;_TEXTTORANGENAME(E255)&amp;"#"),IF(_xlfn.XLOOKUP(F255,_xlpm.range_ref,_xlpm.range_ref,11,0,2)=11,11,0)),IF(LEN(F255)&gt;0,12,0)),0)</f>
        <v>0</v>
      </c>
      <c r="S255" t="e">
        <v>#NAME?</v>
      </c>
    </row>
    <row r="256" spans="1:20" ht="14">
      <c r="A256" s="164" t="s">
        <v>3111</v>
      </c>
      <c r="B256" s="164" t="s">
        <v>3112</v>
      </c>
      <c r="C256" s="162">
        <v>1247</v>
      </c>
      <c r="D256" s="161" t="s">
        <v>2413</v>
      </c>
      <c r="E256" s="161" t="s">
        <v>31</v>
      </c>
      <c r="F256" s="161" t="s">
        <v>1212</v>
      </c>
      <c r="G256" s="163">
        <v>624</v>
      </c>
      <c r="H256" s="163">
        <v>374</v>
      </c>
      <c r="I256" s="163">
        <v>62</v>
      </c>
      <c r="J256" s="163">
        <v>187</v>
      </c>
      <c r="K256" s="100" t="str">
        <v/>
      </c>
      <c r="L256" s="1" t="str">
        <v/>
      </c>
      <c r="P256">
        <v>0</v>
      </c>
      <c r="Q256" cm="1">
        <f t="array" ca="1" aca="1" ref="Q256">IF(ISNUMBER(C256)*(P256=0),IFERROR(_xlfn.LET(_xlpm.range_ref,INDIRECT(Map_Sorted_RangeName_Prefix&amp;_TEXTTORANGENAME(D256)&amp;"#"),IF(_xlfn.XLOOKUP(E256,_xlpm.range_ref,_xlpm.range_ref,21,0,2)=21,21,0)),IF(LEN(D256)&gt;0,22,0)),0)</f>
        <v>0</v>
      </c>
      <c r="R256" cm="1">
        <f t="array" ca="1" aca="1" ref="R256">IF(ISNUMBER(C256)*(Q256=0),IFERROR(_xlfn.LET(_xlpm.range_ref,INDIRECT(Map_Sorted_RangeName_Prefix&amp;_TEXTTORANGENAME(E256)&amp;"#"),IF(_xlfn.XLOOKUP(F256,_xlpm.range_ref,_xlpm.range_ref,11,0,2)=11,11,0)),IF(LEN(F256)&gt;0,12,0)),0)</f>
        <v>0</v>
      </c>
      <c r="S256" t="e">
        <v>#NAME?</v>
      </c>
    </row>
    <row r="257" spans="1:20" ht="14">
      <c r="A257" s="164" t="s">
        <v>3113</v>
      </c>
      <c r="B257" s="164" t="s">
        <v>3114</v>
      </c>
      <c r="C257" s="162">
        <v>1248</v>
      </c>
      <c r="D257" s="161" t="s">
        <v>2413</v>
      </c>
      <c r="E257" s="161" t="s">
        <v>31</v>
      </c>
      <c r="F257" s="161" t="s">
        <v>307</v>
      </c>
      <c r="G257" s="163">
        <v>624</v>
      </c>
      <c r="H257" s="163">
        <v>374</v>
      </c>
      <c r="I257" s="163">
        <v>62</v>
      </c>
      <c r="J257" s="163">
        <v>188</v>
      </c>
      <c r="K257" s="100" t="str">
        <v/>
      </c>
      <c r="L257" s="1" t="str">
        <v/>
      </c>
      <c r="P257">
        <v>0</v>
      </c>
      <c r="Q257" cm="1">
        <f t="array" ca="1" aca="1" ref="Q257">IF(ISNUMBER(C257)*(P257=0),IFERROR(_xlfn.LET(_xlpm.range_ref,INDIRECT(Map_Sorted_RangeName_Prefix&amp;_TEXTTORANGENAME(D257)&amp;"#"),IF(_xlfn.XLOOKUP(E257,_xlpm.range_ref,_xlpm.range_ref,21,0,2)=21,21,0)),IF(LEN(D257)&gt;0,22,0)),0)</f>
        <v>0</v>
      </c>
      <c r="R257" cm="1">
        <f t="array" ca="1" aca="1" ref="R257">IF(ISNUMBER(C257)*(Q257=0),IFERROR(_xlfn.LET(_xlpm.range_ref,INDIRECT(Map_Sorted_RangeName_Prefix&amp;_TEXTTORANGENAME(E257)&amp;"#"),IF(_xlfn.XLOOKUP(F257,_xlpm.range_ref,_xlpm.range_ref,11,0,2)=11,11,0)),IF(LEN(F257)&gt;0,12,0)),0)</f>
        <v>11</v>
      </c>
      <c r="S257" t="e">
        <v>#NAME?</v>
      </c>
    </row>
    <row r="258" spans="1:20" ht="14">
      <c r="A258" s="164" t="s">
        <v>3115</v>
      </c>
      <c r="B258" s="164" t="s">
        <v>3116</v>
      </c>
      <c r="C258" s="162">
        <v>1249</v>
      </c>
      <c r="D258" s="161" t="s">
        <v>2413</v>
      </c>
      <c r="E258" s="161" t="s">
        <v>31</v>
      </c>
      <c r="F258" s="161" t="s">
        <v>309</v>
      </c>
      <c r="G258" s="163">
        <v>625</v>
      </c>
      <c r="H258" s="163">
        <v>375</v>
      </c>
      <c r="I258" s="163">
        <v>62</v>
      </c>
      <c r="J258" s="163">
        <v>187</v>
      </c>
      <c r="K258" s="100" t="str">
        <v/>
      </c>
      <c r="L258" s="1" t="str">
        <v/>
      </c>
      <c r="P258">
        <v>0</v>
      </c>
      <c r="Q258" cm="1">
        <f t="array" ca="1" aca="1" ref="Q258">IF(ISNUMBER(C258)*(P258=0),IFERROR(_xlfn.LET(_xlpm.range_ref,INDIRECT(Map_Sorted_RangeName_Prefix&amp;_TEXTTORANGENAME(D258)&amp;"#"),IF(_xlfn.XLOOKUP(E258,_xlpm.range_ref,_xlpm.range_ref,21,0,2)=21,21,0)),IF(LEN(D258)&gt;0,22,0)),0)</f>
        <v>0</v>
      </c>
      <c r="R258" cm="1">
        <f t="array" ca="1" aca="1" ref="R258">IF(ISNUMBER(C258)*(Q258=0),IFERROR(_xlfn.LET(_xlpm.range_ref,INDIRECT(Map_Sorted_RangeName_Prefix&amp;_TEXTTORANGENAME(E258)&amp;"#"),IF(_xlfn.XLOOKUP(F258,_xlpm.range_ref,_xlpm.range_ref,11,0,2)=11,11,0)),IF(LEN(F258)&gt;0,12,0)),0)</f>
        <v>0</v>
      </c>
      <c r="S258" t="e">
        <v>#NAME?</v>
      </c>
    </row>
    <row r="259" spans="1:20" ht="14">
      <c r="A259" s="164" t="s">
        <v>3117</v>
      </c>
      <c r="B259" s="164" t="s">
        <v>3118</v>
      </c>
      <c r="C259" s="162">
        <v>1250</v>
      </c>
      <c r="D259" s="161" t="s">
        <v>2413</v>
      </c>
      <c r="E259" s="161" t="s">
        <v>31</v>
      </c>
      <c r="F259" s="161" t="s">
        <v>313</v>
      </c>
      <c r="G259" s="163">
        <v>625</v>
      </c>
      <c r="H259" s="163">
        <v>375</v>
      </c>
      <c r="I259" s="163">
        <v>63</v>
      </c>
      <c r="J259" s="163">
        <v>187</v>
      </c>
      <c r="K259" s="100" t="str">
        <v/>
      </c>
      <c r="L259" s="1" t="str">
        <v/>
      </c>
      <c r="P259">
        <v>0</v>
      </c>
      <c r="Q259" cm="1">
        <f t="array" ca="1" aca="1" ref="Q259">IF(ISNUMBER(C259)*(P259=0),IFERROR(_xlfn.LET(_xlpm.range_ref,INDIRECT(Map_Sorted_RangeName_Prefix&amp;_TEXTTORANGENAME(D259)&amp;"#"),IF(_xlfn.XLOOKUP(E259,_xlpm.range_ref,_xlpm.range_ref,21,0,2)=21,21,0)),IF(LEN(D259)&gt;0,22,0)),0)</f>
        <v>0</v>
      </c>
      <c r="R259" cm="1">
        <f t="array" ca="1" aca="1" ref="R259">IF(ISNUMBER(C259)*(Q259=0),IFERROR(_xlfn.LET(_xlpm.range_ref,INDIRECT(Map_Sorted_RangeName_Prefix&amp;_TEXTTORANGENAME(E259)&amp;"#"),IF(_xlfn.XLOOKUP(F259,_xlpm.range_ref,_xlpm.range_ref,11,0,2)=11,11,0)),IF(LEN(F259)&gt;0,12,0)),0)</f>
        <v>0</v>
      </c>
      <c r="S259" t="e">
        <v>#NAME?</v>
      </c>
    </row>
    <row r="260" spans="1:20" ht="14">
      <c r="A260" s="164" t="s">
        <v>3119</v>
      </c>
      <c r="B260" s="164" t="s">
        <v>3120</v>
      </c>
      <c r="C260" s="162">
        <v>1251</v>
      </c>
      <c r="D260" s="161" t="s">
        <v>2413</v>
      </c>
      <c r="E260" s="161" t="s">
        <v>31</v>
      </c>
      <c r="F260" s="161" t="s">
        <v>317</v>
      </c>
      <c r="G260" s="163">
        <v>626</v>
      </c>
      <c r="H260" s="163">
        <v>375</v>
      </c>
      <c r="I260" s="163">
        <v>63</v>
      </c>
      <c r="J260" s="163">
        <v>187</v>
      </c>
      <c r="K260" s="100" t="str">
        <v/>
      </c>
      <c r="L260" s="1" t="str">
        <v/>
      </c>
      <c r="P260">
        <v>0</v>
      </c>
      <c r="Q260" cm="1">
        <f t="array" ca="1" aca="1" ref="Q260">IF(ISNUMBER(C260)*(P260=0),IFERROR(_xlfn.LET(_xlpm.range_ref,INDIRECT(Map_Sorted_RangeName_Prefix&amp;_TEXTTORANGENAME(D260)&amp;"#"),IF(_xlfn.XLOOKUP(E260,_xlpm.range_ref,_xlpm.range_ref,21,0,2)=21,21,0)),IF(LEN(D260)&gt;0,22,0)),0)</f>
        <v>0</v>
      </c>
      <c r="R260" cm="1">
        <f t="array" ca="1" aca="1" ref="R260">IF(ISNUMBER(C260)*(Q260=0),IFERROR(_xlfn.LET(_xlpm.range_ref,INDIRECT(Map_Sorted_RangeName_Prefix&amp;_TEXTTORANGENAME(E260)&amp;"#"),IF(_xlfn.XLOOKUP(F260,_xlpm.range_ref,_xlpm.range_ref,11,0,2)=11,11,0)),IF(LEN(F260)&gt;0,12,0)),0)</f>
        <v>0</v>
      </c>
      <c r="S260" t="e">
        <v>#NAME?</v>
      </c>
    </row>
    <row r="261" spans="1:20" ht="14">
      <c r="A261" s="164" t="s">
        <v>3121</v>
      </c>
      <c r="B261" s="164" t="s">
        <v>3122</v>
      </c>
      <c r="C261" s="162">
        <v>1252</v>
      </c>
      <c r="D261" s="161" t="s">
        <v>2413</v>
      </c>
      <c r="E261" s="161" t="s">
        <v>31</v>
      </c>
      <c r="F261" s="161" t="s">
        <v>320</v>
      </c>
      <c r="G261" s="163">
        <v>626</v>
      </c>
      <c r="H261" s="163">
        <v>376</v>
      </c>
      <c r="I261" s="163">
        <v>63</v>
      </c>
      <c r="J261" s="163">
        <v>187</v>
      </c>
      <c r="K261" s="100" t="str">
        <v/>
      </c>
      <c r="L261" s="1" t="str">
        <v/>
      </c>
      <c r="P261">
        <v>0</v>
      </c>
      <c r="Q261" cm="1">
        <f t="array" ca="1" aca="1" ref="Q261">IF(ISNUMBER(C261)*(P261=0),IFERROR(_xlfn.LET(_xlpm.range_ref,INDIRECT(Map_Sorted_RangeName_Prefix&amp;_TEXTTORANGENAME(D261)&amp;"#"),IF(_xlfn.XLOOKUP(E261,_xlpm.range_ref,_xlpm.range_ref,21,0,2)=21,21,0)),IF(LEN(D261)&gt;0,22,0)),0)</f>
        <v>0</v>
      </c>
      <c r="R261" cm="1">
        <f t="array" ca="1" aca="1" ref="R261">IF(ISNUMBER(C261)*(Q261=0),IFERROR(_xlfn.LET(_xlpm.range_ref,INDIRECT(Map_Sorted_RangeName_Prefix&amp;_TEXTTORANGENAME(E261)&amp;"#"),IF(_xlfn.XLOOKUP(F261,_xlpm.range_ref,_xlpm.range_ref,11,0,2)=11,11,0)),IF(LEN(F261)&gt;0,12,0)),0)</f>
        <v>0</v>
      </c>
      <c r="S261" t="e">
        <v>#NAME?</v>
      </c>
    </row>
    <row r="262" spans="1:20" ht="14">
      <c r="A262" s="164" t="s">
        <v>3123</v>
      </c>
      <c r="B262" s="164" t="s">
        <v>3124</v>
      </c>
      <c r="C262" s="162">
        <v>1253</v>
      </c>
      <c r="D262" s="161" t="s">
        <v>2413</v>
      </c>
      <c r="E262" s="161" t="s">
        <v>31</v>
      </c>
      <c r="F262" s="161" t="s">
        <v>322</v>
      </c>
      <c r="G262" s="163">
        <v>627</v>
      </c>
      <c r="H262" s="163">
        <v>376</v>
      </c>
      <c r="I262" s="163">
        <v>63</v>
      </c>
      <c r="J262" s="163">
        <v>187</v>
      </c>
      <c r="K262" s="100" t="str">
        <v/>
      </c>
      <c r="L262" s="1" t="str">
        <v/>
      </c>
      <c r="P262">
        <v>0</v>
      </c>
      <c r="Q262" cm="1">
        <f t="array" ca="1" aca="1" ref="Q262">IF(ISNUMBER(C262)*(P262=0),IFERROR(_xlfn.LET(_xlpm.range_ref,INDIRECT(Map_Sorted_RangeName_Prefix&amp;_TEXTTORANGENAME(D262)&amp;"#"),IF(_xlfn.XLOOKUP(E262,_xlpm.range_ref,_xlpm.range_ref,21,0,2)=21,21,0)),IF(LEN(D262)&gt;0,22,0)),0)</f>
        <v>0</v>
      </c>
      <c r="R262" cm="1">
        <f t="array" ca="1" aca="1" ref="R262">IF(ISNUMBER(C262)*(Q262=0),IFERROR(_xlfn.LET(_xlpm.range_ref,INDIRECT(Map_Sorted_RangeName_Prefix&amp;_TEXTTORANGENAME(E262)&amp;"#"),IF(_xlfn.XLOOKUP(F262,_xlpm.range_ref,_xlpm.range_ref,11,0,2)=11,11,0)),IF(LEN(F262)&gt;0,12,0)),0)</f>
        <v>0</v>
      </c>
      <c r="S262" t="e">
        <v>#NAME?</v>
      </c>
    </row>
    <row r="263" spans="1:20" ht="14">
      <c r="A263" s="164" t="s">
        <v>3125</v>
      </c>
      <c r="B263" s="164" t="s">
        <v>3126</v>
      </c>
      <c r="C263" s="162">
        <v>1254</v>
      </c>
      <c r="D263" s="161" t="s">
        <v>2413</v>
      </c>
      <c r="E263" s="161" t="s">
        <v>31</v>
      </c>
      <c r="F263" s="161" t="s">
        <v>324</v>
      </c>
      <c r="G263" s="163">
        <v>627</v>
      </c>
      <c r="H263" s="163">
        <v>376</v>
      </c>
      <c r="I263" s="163">
        <v>63</v>
      </c>
      <c r="J263" s="163">
        <v>188</v>
      </c>
      <c r="K263" s="100" t="str">
        <v/>
      </c>
      <c r="L263" s="1" t="str">
        <v/>
      </c>
      <c r="P263">
        <v>0</v>
      </c>
      <c r="Q263" cm="1">
        <f t="array" ca="1" aca="1" ref="Q263">IF(ISNUMBER(C263)*(P263=0),IFERROR(_xlfn.LET(_xlpm.range_ref,INDIRECT(Map_Sorted_RangeName_Prefix&amp;_TEXTTORANGENAME(D263)&amp;"#"),IF(_xlfn.XLOOKUP(E263,_xlpm.range_ref,_xlpm.range_ref,21,0,2)=21,21,0)),IF(LEN(D263)&gt;0,22,0)),0)</f>
        <v>0</v>
      </c>
      <c r="R263" cm="1">
        <f t="array" ca="1" aca="1" ref="R263">IF(ISNUMBER(C263)*(Q263=0),IFERROR(_xlfn.LET(_xlpm.range_ref,INDIRECT(Map_Sorted_RangeName_Prefix&amp;_TEXTTORANGENAME(E263)&amp;"#"),IF(_xlfn.XLOOKUP(F263,_xlpm.range_ref,_xlpm.range_ref,11,0,2)=11,11,0)),IF(LEN(F263)&gt;0,12,0)),0)</f>
        <v>0</v>
      </c>
      <c r="S263" t="e">
        <v>#NAME?</v>
      </c>
    </row>
    <row r="264" spans="1:20" ht="14">
      <c r="A264" s="164" t="s">
        <v>3127</v>
      </c>
      <c r="B264" s="164" t="s">
        <v>3128</v>
      </c>
      <c r="C264" s="162">
        <v>1255</v>
      </c>
      <c r="D264" s="161" t="s">
        <v>2413</v>
      </c>
      <c r="E264" s="161" t="s">
        <v>31</v>
      </c>
      <c r="F264" s="161" t="s">
        <v>327</v>
      </c>
      <c r="G264" s="163">
        <v>628</v>
      </c>
      <c r="H264" s="163">
        <v>377</v>
      </c>
      <c r="I264" s="163">
        <v>63</v>
      </c>
      <c r="J264" s="163">
        <v>187</v>
      </c>
      <c r="K264" s="100" t="str">
        <v/>
      </c>
      <c r="L264" s="1" t="str">
        <v/>
      </c>
      <c r="P264">
        <v>0</v>
      </c>
      <c r="Q264" cm="1">
        <f t="array" ca="1" aca="1" ref="Q264">IF(ISNUMBER(C264)*(P264=0),IFERROR(_xlfn.LET(_xlpm.range_ref,INDIRECT(Map_Sorted_RangeName_Prefix&amp;_TEXTTORANGENAME(D264)&amp;"#"),IF(_xlfn.XLOOKUP(E264,_xlpm.range_ref,_xlpm.range_ref,21,0,2)=21,21,0)),IF(LEN(D264)&gt;0,22,0)),0)</f>
        <v>0</v>
      </c>
      <c r="R264" cm="1">
        <f t="array" ca="1" aca="1" ref="R264">IF(ISNUMBER(C264)*(Q264=0),IFERROR(_xlfn.LET(_xlpm.range_ref,INDIRECT(Map_Sorted_RangeName_Prefix&amp;_TEXTTORANGENAME(E264)&amp;"#"),IF(_xlfn.XLOOKUP(F264,_xlpm.range_ref,_xlpm.range_ref,11,0,2)=11,11,0)),IF(LEN(F264)&gt;0,12,0)),0)</f>
        <v>0</v>
      </c>
      <c r="S264" t="e">
        <v>#NAME?</v>
      </c>
    </row>
    <row r="265" spans="1:20" ht="14">
      <c r="A265" s="164" t="s">
        <v>3129</v>
      </c>
      <c r="B265" s="164" t="s">
        <v>3130</v>
      </c>
      <c r="C265" s="162">
        <v>1256</v>
      </c>
      <c r="D265" s="161" t="s">
        <v>2413</v>
      </c>
      <c r="E265" s="161" t="s">
        <v>31</v>
      </c>
      <c r="F265" s="161" t="s">
        <v>1197</v>
      </c>
      <c r="G265" s="163">
        <v>628</v>
      </c>
      <c r="H265" s="163">
        <v>377</v>
      </c>
      <c r="I265" s="163">
        <v>63</v>
      </c>
      <c r="J265" s="163">
        <v>188</v>
      </c>
      <c r="K265" s="100" t="str">
        <v/>
      </c>
      <c r="L265" s="1" t="str">
        <v/>
      </c>
      <c r="P265">
        <v>0</v>
      </c>
      <c r="Q265" cm="1">
        <f t="array" ca="1" aca="1" ref="Q265">IF(ISNUMBER(C265)*(P265=0),IFERROR(_xlfn.LET(_xlpm.range_ref,INDIRECT(Map_Sorted_RangeName_Prefix&amp;_TEXTTORANGENAME(D265)&amp;"#"),IF(_xlfn.XLOOKUP(E265,_xlpm.range_ref,_xlpm.range_ref,21,0,2)=21,21,0)),IF(LEN(D265)&gt;0,22,0)),0)</f>
        <v>0</v>
      </c>
      <c r="R265" cm="1">
        <f t="array" ca="1" aca="1" ref="R265">IF(ISNUMBER(C265)*(Q265=0),IFERROR(_xlfn.LET(_xlpm.range_ref,INDIRECT(Map_Sorted_RangeName_Prefix&amp;_TEXTTORANGENAME(E265)&amp;"#"),IF(_xlfn.XLOOKUP(F265,_xlpm.range_ref,_xlpm.range_ref,11,0,2)=11,11,0)),IF(LEN(F265)&gt;0,12,0)),0)</f>
        <v>11</v>
      </c>
      <c r="S265" t="e">
        <v>#NAME?</v>
      </c>
    </row>
    <row r="266" spans="1:20" ht="14">
      <c r="A266" s="164" t="s">
        <v>3131</v>
      </c>
      <c r="B266" s="164" t="s">
        <v>3132</v>
      </c>
      <c r="C266" s="162">
        <v>1257</v>
      </c>
      <c r="D266" s="161" t="s">
        <v>2413</v>
      </c>
      <c r="E266" s="161" t="s">
        <v>31</v>
      </c>
      <c r="F266" s="161" t="s">
        <v>332</v>
      </c>
      <c r="G266" s="163">
        <v>629</v>
      </c>
      <c r="H266" s="163">
        <v>377</v>
      </c>
      <c r="I266" s="163">
        <v>63</v>
      </c>
      <c r="J266" s="163">
        <v>188</v>
      </c>
      <c r="K266" s="100" t="str">
        <v/>
      </c>
      <c r="L266" s="1" t="str">
        <v/>
      </c>
      <c r="P266">
        <v>0</v>
      </c>
      <c r="Q266" cm="1">
        <f t="array" ca="1" aca="1" ref="Q266">IF(ISNUMBER(C266)*(P266=0),IFERROR(_xlfn.LET(_xlpm.range_ref,INDIRECT(Map_Sorted_RangeName_Prefix&amp;_TEXTTORANGENAME(D266)&amp;"#"),IF(_xlfn.XLOOKUP(E266,_xlpm.range_ref,_xlpm.range_ref,21,0,2)=21,21,0)),IF(LEN(D266)&gt;0,22,0)),0)</f>
        <v>0</v>
      </c>
      <c r="R266" cm="1">
        <f t="array" ca="1" aca="1" ref="R266">IF(ISNUMBER(C266)*(Q266=0),IFERROR(_xlfn.LET(_xlpm.range_ref,INDIRECT(Map_Sorted_RangeName_Prefix&amp;_TEXTTORANGENAME(E266)&amp;"#"),IF(_xlfn.XLOOKUP(F266,_xlpm.range_ref,_xlpm.range_ref,11,0,2)=11,11,0)),IF(LEN(F266)&gt;0,12,0)),0)</f>
        <v>0</v>
      </c>
      <c r="S266" t="e">
        <v>#NAME?</v>
      </c>
    </row>
    <row r="267" spans="1:20" ht="14">
      <c r="A267" s="164" t="s">
        <v>3133</v>
      </c>
      <c r="B267" s="164" t="s">
        <v>3134</v>
      </c>
      <c r="C267" s="162">
        <v>1258</v>
      </c>
      <c r="D267" s="161" t="s">
        <v>2413</v>
      </c>
      <c r="E267" s="161" t="s">
        <v>31</v>
      </c>
      <c r="F267" s="161" t="s">
        <v>1215</v>
      </c>
      <c r="G267" s="163">
        <v>629</v>
      </c>
      <c r="H267" s="163">
        <v>377</v>
      </c>
      <c r="I267" s="163">
        <v>63</v>
      </c>
      <c r="J267" s="163">
        <v>189</v>
      </c>
      <c r="K267" s="100" t="str">
        <v/>
      </c>
      <c r="L267" s="1" t="str">
        <v/>
      </c>
      <c r="P267">
        <v>0</v>
      </c>
      <c r="Q267" cm="1">
        <f t="array" ca="1" aca="1" ref="Q267">IF(ISNUMBER(C267)*(P267=0),IFERROR(_xlfn.LET(_xlpm.range_ref,INDIRECT(Map_Sorted_RangeName_Prefix&amp;_TEXTTORANGENAME(D267)&amp;"#"),IF(_xlfn.XLOOKUP(E267,_xlpm.range_ref,_xlpm.range_ref,21,0,2)=21,21,0)),IF(LEN(D267)&gt;0,22,0)),0)</f>
        <v>0</v>
      </c>
      <c r="R267" cm="1">
        <f t="array" ca="1" aca="1" ref="R267">IF(ISNUMBER(C267)*(Q267=0),IFERROR(_xlfn.LET(_xlpm.range_ref,INDIRECT(Map_Sorted_RangeName_Prefix&amp;_TEXTTORANGENAME(E267)&amp;"#"),IF(_xlfn.XLOOKUP(F267,_xlpm.range_ref,_xlpm.range_ref,11,0,2)=11,11,0)),IF(LEN(F267)&gt;0,12,0)),0)</f>
        <v>0</v>
      </c>
      <c r="S267" t="e">
        <v>#NAME?</v>
      </c>
    </row>
    <row r="268" spans="1:20" ht="14">
      <c r="A268" s="164" t="s">
        <v>3135</v>
      </c>
      <c r="B268" s="164" t="s">
        <v>3136</v>
      </c>
      <c r="C268" s="162">
        <v>1259</v>
      </c>
      <c r="D268" s="161" t="s">
        <v>2413</v>
      </c>
      <c r="E268" s="161" t="s">
        <v>31</v>
      </c>
      <c r="F268" s="161" t="s">
        <v>1216</v>
      </c>
      <c r="G268" s="163">
        <v>630</v>
      </c>
      <c r="H268" s="163">
        <v>378</v>
      </c>
      <c r="I268" s="163">
        <v>63</v>
      </c>
      <c r="J268" s="163">
        <v>188</v>
      </c>
      <c r="K268" s="100" t="str">
        <v/>
      </c>
      <c r="L268" s="1" t="str">
        <v/>
      </c>
      <c r="P268">
        <v>0</v>
      </c>
      <c r="Q268" cm="1">
        <f t="array" ca="1" aca="1" ref="Q268">IF(ISNUMBER(C268)*(P268=0),IFERROR(_xlfn.LET(_xlpm.range_ref,INDIRECT(Map_Sorted_RangeName_Prefix&amp;_TEXTTORANGENAME(D268)&amp;"#"),IF(_xlfn.XLOOKUP(E268,_xlpm.range_ref,_xlpm.range_ref,21,0,2)=21,21,0)),IF(LEN(D268)&gt;0,22,0)),0)</f>
        <v>0</v>
      </c>
      <c r="R268" cm="1">
        <f t="array" ca="1" aca="1" ref="R268">IF(ISNUMBER(C268)*(Q268=0),IFERROR(_xlfn.LET(_xlpm.range_ref,INDIRECT(Map_Sorted_RangeName_Prefix&amp;_TEXTTORANGENAME(E268)&amp;"#"),IF(_xlfn.XLOOKUP(F268,_xlpm.range_ref,_xlpm.range_ref,11,0,2)=11,11,0)),IF(LEN(F268)&gt;0,12,0)),0)</f>
        <v>0</v>
      </c>
      <c r="S268" t="e">
        <v>#NAME?</v>
      </c>
    </row>
    <row r="269" spans="1:20" ht="14">
      <c r="A269" s="164" t="s">
        <v>3137</v>
      </c>
      <c r="B269" s="164" t="s">
        <v>3138</v>
      </c>
      <c r="C269" s="162">
        <v>1260</v>
      </c>
      <c r="D269" s="161" t="s">
        <v>2413</v>
      </c>
      <c r="E269" s="161" t="s">
        <v>31</v>
      </c>
      <c r="F269" s="161" t="s">
        <v>2846</v>
      </c>
      <c r="G269" s="163">
        <v>630</v>
      </c>
      <c r="H269" s="163">
        <v>378</v>
      </c>
      <c r="I269" s="163">
        <v>63</v>
      </c>
      <c r="J269" s="163">
        <v>189</v>
      </c>
      <c r="K269" s="100" t="str">
        <v/>
      </c>
      <c r="L269" s="1" t="str">
        <v/>
      </c>
      <c r="P269">
        <v>0</v>
      </c>
      <c r="Q269" cm="1">
        <f t="array" ca="1" aca="1" ref="Q269">IF(ISNUMBER(C269)*(P269=0),IFERROR(_xlfn.LET(_xlpm.range_ref,INDIRECT(Map_Sorted_RangeName_Prefix&amp;_TEXTTORANGENAME(D269)&amp;"#"),IF(_xlfn.XLOOKUP(E269,_xlpm.range_ref,_xlpm.range_ref,21,0,2)=21,21,0)),IF(LEN(D269)&gt;0,22,0)),0)</f>
        <v>0</v>
      </c>
      <c r="R269" cm="1">
        <f t="array" ca="1" aca="1" ref="R269">IF(ISNUMBER(C269)*(Q269=0),IFERROR(_xlfn.LET(_xlpm.range_ref,INDIRECT(Map_Sorted_RangeName_Prefix&amp;_TEXTTORANGENAME(E269)&amp;"#"),IF(_xlfn.XLOOKUP(F269,_xlpm.range_ref,_xlpm.range_ref,11,0,2)=11,11,0)),IF(LEN(F269)&gt;0,12,0)),0)</f>
        <v>11</v>
      </c>
      <c r="S269" t="e">
        <v>#NAME?</v>
      </c>
    </row>
    <row r="270" spans="1:20" ht="14">
      <c r="A270" s="164" t="s">
        <v>3139</v>
      </c>
      <c r="B270" s="164" t="s">
        <v>3140</v>
      </c>
      <c r="C270" s="162">
        <v>1261</v>
      </c>
      <c r="D270" s="161" t="s">
        <v>2413</v>
      </c>
      <c r="E270" s="161" t="s">
        <v>31</v>
      </c>
      <c r="F270" s="161" t="s">
        <v>453</v>
      </c>
      <c r="G270" s="163">
        <v>631</v>
      </c>
      <c r="H270" s="163">
        <v>378</v>
      </c>
      <c r="I270" s="163">
        <v>63</v>
      </c>
      <c r="J270" s="163">
        <v>189</v>
      </c>
      <c r="K270" s="100" t="str">
        <v/>
      </c>
      <c r="L270" s="1" t="str">
        <v/>
      </c>
      <c r="P270">
        <v>0</v>
      </c>
      <c r="Q270" cm="1">
        <f t="array" ca="1" aca="1" ref="Q270">IF(ISNUMBER(C270)*(P270=0),IFERROR(_xlfn.LET(_xlpm.range_ref,INDIRECT(Map_Sorted_RangeName_Prefix&amp;_TEXTTORANGENAME(D270)&amp;"#"),IF(_xlfn.XLOOKUP(E270,_xlpm.range_ref,_xlpm.range_ref,21,0,2)=21,21,0)),IF(LEN(D270)&gt;0,22,0)),0)</f>
        <v>0</v>
      </c>
      <c r="R270" cm="1">
        <f t="array" ca="1" aca="1" ref="R270">IF(ISNUMBER(C270)*(Q270=0),IFERROR(_xlfn.LET(_xlpm.range_ref,INDIRECT(Map_Sorted_RangeName_Prefix&amp;_TEXTTORANGENAME(E270)&amp;"#"),IF(_xlfn.XLOOKUP(F270,_xlpm.range_ref,_xlpm.range_ref,11,0,2)=11,11,0)),IF(LEN(F270)&gt;0,12,0)),0)</f>
        <v>0</v>
      </c>
      <c r="S270" t="e">
        <v>#NAME?</v>
      </c>
    </row>
    <row r="271" spans="1:20" ht="14">
      <c r="A271" s="164" t="s">
        <v>3141</v>
      </c>
      <c r="B271" s="164" t="s">
        <v>3142</v>
      </c>
      <c r="C271" s="162">
        <v>1262</v>
      </c>
      <c r="D271" s="161" t="s">
        <v>2413</v>
      </c>
      <c r="E271" s="161" t="s">
        <v>31</v>
      </c>
      <c r="F271" s="161" t="s">
        <v>1170</v>
      </c>
      <c r="G271" s="163">
        <v>631</v>
      </c>
      <c r="H271" s="163">
        <v>379</v>
      </c>
      <c r="I271" s="163">
        <v>63</v>
      </c>
      <c r="J271" s="163">
        <v>189</v>
      </c>
      <c r="K271" s="100" t="str">
        <v/>
      </c>
      <c r="L271" s="1" t="str">
        <v/>
      </c>
      <c r="P271">
        <v>0</v>
      </c>
      <c r="Q271" cm="1">
        <f t="array" ca="1" aca="1" ref="Q271">IF(ISNUMBER(C271)*(P271=0),IFERROR(_xlfn.LET(_xlpm.range_ref,INDIRECT(Map_Sorted_RangeName_Prefix&amp;_TEXTTORANGENAME(D271)&amp;"#"),IF(_xlfn.XLOOKUP(E271,_xlpm.range_ref,_xlpm.range_ref,21,0,2)=21,21,0)),IF(LEN(D271)&gt;0,22,0)),0)</f>
        <v>0</v>
      </c>
      <c r="R271" cm="1">
        <f t="array" ca="1" aca="1" ref="R271">IF(ISNUMBER(C271)*(Q271=0),IFERROR(_xlfn.LET(_xlpm.range_ref,INDIRECT(Map_Sorted_RangeName_Prefix&amp;_TEXTTORANGENAME(E271)&amp;"#"),IF(_xlfn.XLOOKUP(F271,_xlpm.range_ref,_xlpm.range_ref,11,0,2)=11,11,0)),IF(LEN(F271)&gt;0,12,0)),0)</f>
        <v>0</v>
      </c>
      <c r="S271" t="e">
        <v>#NAME?</v>
      </c>
    </row>
    <row r="272" spans="1:20" ht="14">
      <c r="A272" s="164" t="s">
        <v>3143</v>
      </c>
      <c r="B272" s="164" t="s">
        <v>3144</v>
      </c>
      <c r="C272" s="162">
        <v>1263</v>
      </c>
      <c r="D272" s="161" t="s">
        <v>2413</v>
      </c>
      <c r="E272" s="161" t="s">
        <v>31</v>
      </c>
      <c r="F272" s="161" t="s">
        <v>1171</v>
      </c>
      <c r="G272" s="163">
        <v>632</v>
      </c>
      <c r="H272" s="163">
        <v>379</v>
      </c>
      <c r="I272" s="163">
        <v>63</v>
      </c>
      <c r="J272" s="163">
        <v>189</v>
      </c>
      <c r="K272" s="100" t="str">
        <v/>
      </c>
      <c r="L272" s="1" t="str">
        <v/>
      </c>
      <c r="P272">
        <v>0</v>
      </c>
      <c r="Q272" cm="1">
        <f t="array" ca="1" aca="1" ref="Q272">IF(ISNUMBER(C272)*(P272=0),IFERROR(_xlfn.LET(_xlpm.range_ref,INDIRECT(Map_Sorted_RangeName_Prefix&amp;_TEXTTORANGENAME(D272)&amp;"#"),IF(_xlfn.XLOOKUP(E272,_xlpm.range_ref,_xlpm.range_ref,21,0,2)=21,21,0)),IF(LEN(D272)&gt;0,22,0)),0)</f>
        <v>0</v>
      </c>
      <c r="R272" cm="1">
        <f t="array" ca="1" aca="1" ref="R272">IF(ISNUMBER(C272)*(Q272=0),IFERROR(_xlfn.LET(_xlpm.range_ref,INDIRECT(Map_Sorted_RangeName_Prefix&amp;_TEXTTORANGENAME(E272)&amp;"#"),IF(_xlfn.XLOOKUP(F272,_xlpm.range_ref,_xlpm.range_ref,11,0,2)=11,11,0)),IF(LEN(F272)&gt;0,12,0)),0)</f>
        <v>0</v>
      </c>
      <c r="S272" t="e">
        <v>#NAME?</v>
      </c>
    </row>
    <row r="273" spans="1:20" ht="14">
      <c r="A273" s="164" t="s">
        <v>3145</v>
      </c>
      <c r="B273" s="164" t="s">
        <v>3146</v>
      </c>
      <c r="C273" s="162">
        <v>1264</v>
      </c>
      <c r="D273" s="161" t="s">
        <v>2413</v>
      </c>
      <c r="E273" s="161" t="s">
        <v>31</v>
      </c>
      <c r="F273" s="161" t="s">
        <v>1197</v>
      </c>
      <c r="G273" s="163">
        <v>632</v>
      </c>
      <c r="H273" s="163">
        <v>379</v>
      </c>
      <c r="I273" s="163">
        <v>63</v>
      </c>
      <c r="J273" s="163">
        <v>190</v>
      </c>
      <c r="K273" s="100" t="str">
        <v/>
      </c>
      <c r="L273" s="1" t="str">
        <v/>
      </c>
      <c r="P273">
        <v>0</v>
      </c>
      <c r="Q273" cm="1">
        <f t="array" ca="1" aca="1" ref="Q273">IF(ISNUMBER(C273)*(P273=0),IFERROR(_xlfn.LET(_xlpm.range_ref,INDIRECT(Map_Sorted_RangeName_Prefix&amp;_TEXTTORANGENAME(D273)&amp;"#"),IF(_xlfn.XLOOKUP(E273,_xlpm.range_ref,_xlpm.range_ref,21,0,2)=21,21,0)),IF(LEN(D273)&gt;0,22,0)),0)</f>
        <v>0</v>
      </c>
      <c r="R273" cm="1">
        <f t="array" ca="1" aca="1" ref="R273">IF(ISNUMBER(C273)*(Q273=0),IFERROR(_xlfn.LET(_xlpm.range_ref,INDIRECT(Map_Sorted_RangeName_Prefix&amp;_TEXTTORANGENAME(E273)&amp;"#"),IF(_xlfn.XLOOKUP(F273,_xlpm.range_ref,_xlpm.range_ref,11,0,2)=11,11,0)),IF(LEN(F273)&gt;0,12,0)),0)</f>
        <v>11</v>
      </c>
      <c r="S273" t="e">
        <v>#NAME?</v>
      </c>
    </row>
    <row r="274" spans="1:20" ht="14">
      <c r="A274" s="164" t="s">
        <v>3147</v>
      </c>
      <c r="B274" s="164" t="s">
        <v>3148</v>
      </c>
      <c r="C274" s="162">
        <v>1265</v>
      </c>
      <c r="D274" s="161" t="s">
        <v>2413</v>
      </c>
      <c r="E274" s="161" t="s">
        <v>31</v>
      </c>
      <c r="F274" s="161" t="s">
        <v>233</v>
      </c>
      <c r="G274" s="163">
        <v>633</v>
      </c>
      <c r="H274" s="163">
        <v>380</v>
      </c>
      <c r="I274" s="163">
        <v>63</v>
      </c>
      <c r="J274" s="163">
        <v>189</v>
      </c>
      <c r="K274" s="100" t="str">
        <v/>
      </c>
      <c r="L274" s="1" t="str">
        <v/>
      </c>
      <c r="P274">
        <v>0</v>
      </c>
      <c r="Q274" cm="1">
        <f t="array" ca="1" aca="1" ref="Q274">IF(ISNUMBER(C274)*(P274=0),IFERROR(_xlfn.LET(_xlpm.range_ref,INDIRECT(Map_Sorted_RangeName_Prefix&amp;_TEXTTORANGENAME(D274)&amp;"#"),IF(_xlfn.XLOOKUP(E274,_xlpm.range_ref,_xlpm.range_ref,21,0,2)=21,21,0)),IF(LEN(D274)&gt;0,22,0)),0)</f>
        <v>0</v>
      </c>
      <c r="R274" cm="1">
        <f t="array" ca="1" aca="1" ref="R274">IF(ISNUMBER(C274)*(Q274=0),IFERROR(_xlfn.LET(_xlpm.range_ref,INDIRECT(Map_Sorted_RangeName_Prefix&amp;_TEXTTORANGENAME(E274)&amp;"#"),IF(_xlfn.XLOOKUP(F274,_xlpm.range_ref,_xlpm.range_ref,11,0,2)=11,11,0)),IF(LEN(F274)&gt;0,12,0)),0)</f>
        <v>0</v>
      </c>
      <c r="S274" t="e">
        <v>#NAME?</v>
      </c>
    </row>
    <row r="275" spans="1:20" ht="14">
      <c r="A275" s="164" t="s">
        <v>3149</v>
      </c>
      <c r="B275" s="164" t="s">
        <v>3150</v>
      </c>
      <c r="C275" s="162">
        <v>1266</v>
      </c>
      <c r="D275" s="161" t="s">
        <v>2413</v>
      </c>
      <c r="E275" s="161" t="s">
        <v>31</v>
      </c>
      <c r="F275" s="161" t="s">
        <v>1199</v>
      </c>
      <c r="G275" s="163">
        <v>633</v>
      </c>
      <c r="H275" s="163">
        <v>380</v>
      </c>
      <c r="I275" s="163">
        <v>63</v>
      </c>
      <c r="J275" s="163">
        <v>190</v>
      </c>
      <c r="K275" s="100" t="str">
        <v/>
      </c>
      <c r="L275" s="1" t="str">
        <v/>
      </c>
      <c r="P275">
        <v>0</v>
      </c>
      <c r="Q275" cm="1">
        <f t="array" ca="1" aca="1" ref="Q275">IF(ISNUMBER(C275)*(P275=0),IFERROR(_xlfn.LET(_xlpm.range_ref,INDIRECT(Map_Sorted_RangeName_Prefix&amp;_TEXTTORANGENAME(D275)&amp;"#"),IF(_xlfn.XLOOKUP(E275,_xlpm.range_ref,_xlpm.range_ref,21,0,2)=21,21,0)),IF(LEN(D275)&gt;0,22,0)),0)</f>
        <v>0</v>
      </c>
      <c r="R275" cm="1">
        <f t="array" ca="1" aca="1" ref="R275">IF(ISNUMBER(C275)*(Q275=0),IFERROR(_xlfn.LET(_xlpm.range_ref,INDIRECT(Map_Sorted_RangeName_Prefix&amp;_TEXTTORANGENAME(E275)&amp;"#"),IF(_xlfn.XLOOKUP(F275,_xlpm.range_ref,_xlpm.range_ref,11,0,2)=11,11,0)),IF(LEN(F275)&gt;0,12,0)),0)</f>
        <v>0</v>
      </c>
      <c r="S275" t="e">
        <v>#NAME?</v>
      </c>
    </row>
    <row r="276" spans="1:20" ht="14">
      <c r="A276" s="164" t="s">
        <v>3151</v>
      </c>
      <c r="B276" s="164" t="s">
        <v>3152</v>
      </c>
      <c r="C276" s="162">
        <v>1267</v>
      </c>
      <c r="D276" s="161" t="s">
        <v>2413</v>
      </c>
      <c r="E276" s="161" t="s">
        <v>31</v>
      </c>
      <c r="F276" s="161" t="s">
        <v>240</v>
      </c>
      <c r="G276" s="163">
        <v>634</v>
      </c>
      <c r="H276" s="163">
        <v>380</v>
      </c>
      <c r="I276" s="163">
        <v>63</v>
      </c>
      <c r="J276" s="163">
        <v>190</v>
      </c>
      <c r="K276" s="100" t="str">
        <v/>
      </c>
      <c r="L276" s="1" t="str">
        <v/>
      </c>
      <c r="P276">
        <v>0</v>
      </c>
      <c r="Q276" cm="1">
        <f t="array" ca="1" aca="1" ref="Q276">IF(ISNUMBER(C276)*(P276=0),IFERROR(_xlfn.LET(_xlpm.range_ref,INDIRECT(Map_Sorted_RangeName_Prefix&amp;_TEXTTORANGENAME(D276)&amp;"#"),IF(_xlfn.XLOOKUP(E276,_xlpm.range_ref,_xlpm.range_ref,21,0,2)=21,21,0)),IF(LEN(D276)&gt;0,22,0)),0)</f>
        <v>0</v>
      </c>
      <c r="R276" cm="1">
        <f t="array" ca="1" aca="1" ref="R276">IF(ISNUMBER(C276)*(Q276=0),IFERROR(_xlfn.LET(_xlpm.range_ref,INDIRECT(Map_Sorted_RangeName_Prefix&amp;_TEXTTORANGENAME(E276)&amp;"#"),IF(_xlfn.XLOOKUP(F276,_xlpm.range_ref,_xlpm.range_ref,11,0,2)=11,11,0)),IF(LEN(F276)&gt;0,12,0)),0)</f>
        <v>0</v>
      </c>
      <c r="S276" t="e">
        <v>#NAME?</v>
      </c>
    </row>
    <row r="277" spans="1:20" ht="14">
      <c r="A277" s="164" t="s">
        <v>3153</v>
      </c>
      <c r="B277" s="164" t="s">
        <v>3154</v>
      </c>
      <c r="C277" s="162">
        <v>1268</v>
      </c>
      <c r="D277" s="161" t="s">
        <v>2413</v>
      </c>
      <c r="E277" s="161" t="s">
        <v>31</v>
      </c>
      <c r="F277" s="161" t="s">
        <v>242</v>
      </c>
      <c r="G277" s="163">
        <v>634</v>
      </c>
      <c r="H277" s="163">
        <v>380</v>
      </c>
      <c r="I277" s="163">
        <v>63</v>
      </c>
      <c r="J277" s="163">
        <v>191</v>
      </c>
      <c r="K277" s="100" t="str">
        <v/>
      </c>
      <c r="L277" s="1" t="str">
        <v/>
      </c>
      <c r="P277">
        <v>0</v>
      </c>
      <c r="Q277" cm="1">
        <f t="array" ca="1" aca="1" ref="Q277">IF(ISNUMBER(C277)*(P277=0),IFERROR(_xlfn.LET(_xlpm.range_ref,INDIRECT(Map_Sorted_RangeName_Prefix&amp;_TEXTTORANGENAME(D277)&amp;"#"),IF(_xlfn.XLOOKUP(E277,_xlpm.range_ref,_xlpm.range_ref,21,0,2)=21,21,0)),IF(LEN(D277)&gt;0,22,0)),0)</f>
        <v>0</v>
      </c>
      <c r="R277" cm="1">
        <f t="array" ca="1" aca="1" ref="R277">IF(ISNUMBER(C277)*(Q277=0),IFERROR(_xlfn.LET(_xlpm.range_ref,INDIRECT(Map_Sorted_RangeName_Prefix&amp;_TEXTTORANGENAME(E277)&amp;"#"),IF(_xlfn.XLOOKUP(F277,_xlpm.range_ref,_xlpm.range_ref,11,0,2)=11,11,0)),IF(LEN(F277)&gt;0,12,0)),0)</f>
        <v>0</v>
      </c>
      <c r="S277" t="e">
        <v>#NAME?</v>
      </c>
    </row>
    <row r="278" spans="1:20" ht="14">
      <c r="A278" s="164" t="s">
        <v>3155</v>
      </c>
      <c r="B278" s="164" t="s">
        <v>3156</v>
      </c>
      <c r="C278" s="162">
        <v>1269</v>
      </c>
      <c r="D278" s="161" t="s">
        <v>2413</v>
      </c>
      <c r="E278" s="161" t="s">
        <v>31</v>
      </c>
      <c r="F278" s="161" t="s">
        <v>1201</v>
      </c>
      <c r="G278" s="163">
        <v>635</v>
      </c>
      <c r="H278" s="163">
        <v>381</v>
      </c>
      <c r="I278" s="163">
        <v>63</v>
      </c>
      <c r="J278" s="163">
        <v>190</v>
      </c>
      <c r="K278" s="100" t="str">
        <v/>
      </c>
      <c r="L278" s="1" t="str">
        <v/>
      </c>
      <c r="P278">
        <v>0</v>
      </c>
      <c r="Q278" cm="1">
        <f t="array" ca="1" aca="1" ref="Q278">IF(ISNUMBER(C278)*(P278=0),IFERROR(_xlfn.LET(_xlpm.range_ref,INDIRECT(Map_Sorted_RangeName_Prefix&amp;_TEXTTORANGENAME(D278)&amp;"#"),IF(_xlfn.XLOOKUP(E278,_xlpm.range_ref,_xlpm.range_ref,21,0,2)=21,21,0)),IF(LEN(D278)&gt;0,22,0)),0)</f>
        <v>0</v>
      </c>
      <c r="R278" cm="1">
        <f t="array" ca="1" aca="1" ref="R278">IF(ISNUMBER(C278)*(Q278=0),IFERROR(_xlfn.LET(_xlpm.range_ref,INDIRECT(Map_Sorted_RangeName_Prefix&amp;_TEXTTORANGENAME(E278)&amp;"#"),IF(_xlfn.XLOOKUP(F278,_xlpm.range_ref,_xlpm.range_ref,11,0,2)=11,11,0)),IF(LEN(F278)&gt;0,12,0)),0)</f>
        <v>0</v>
      </c>
      <c r="S278" t="e">
        <v>#NAME?</v>
      </c>
    </row>
    <row r="279" spans="1:20" ht="14">
      <c r="A279" s="164" t="s">
        <v>3157</v>
      </c>
      <c r="B279" s="164" t="s">
        <v>3158</v>
      </c>
      <c r="C279" s="162">
        <v>1270</v>
      </c>
      <c r="D279" s="161" t="s">
        <v>2413</v>
      </c>
      <c r="E279" s="161" t="s">
        <v>31</v>
      </c>
      <c r="F279" s="161" t="s">
        <v>1202</v>
      </c>
      <c r="G279" s="163">
        <v>635</v>
      </c>
      <c r="H279" s="163">
        <v>381</v>
      </c>
      <c r="I279" s="163">
        <v>64</v>
      </c>
      <c r="J279" s="163">
        <v>190</v>
      </c>
      <c r="K279" s="100" t="str">
        <v/>
      </c>
      <c r="L279" s="1" t="str">
        <v/>
      </c>
      <c r="P279">
        <v>0</v>
      </c>
      <c r="Q279" cm="1">
        <f t="array" ca="1" aca="1" ref="Q279">IF(ISNUMBER(C279)*(P279=0),IFERROR(_xlfn.LET(_xlpm.range_ref,INDIRECT(Map_Sorted_RangeName_Prefix&amp;_TEXTTORANGENAME(D279)&amp;"#"),IF(_xlfn.XLOOKUP(E279,_xlpm.range_ref,_xlpm.range_ref,21,0,2)=21,21,0)),IF(LEN(D279)&gt;0,22,0)),0)</f>
        <v>0</v>
      </c>
      <c r="R279" cm="1">
        <f t="array" ca="1" aca="1" ref="R279">IF(ISNUMBER(C279)*(Q279=0),IFERROR(_xlfn.LET(_xlpm.range_ref,INDIRECT(Map_Sorted_RangeName_Prefix&amp;_TEXTTORANGENAME(E279)&amp;"#"),IF(_xlfn.XLOOKUP(F279,_xlpm.range_ref,_xlpm.range_ref,11,0,2)=11,11,0)),IF(LEN(F279)&gt;0,12,0)),0)</f>
        <v>0</v>
      </c>
      <c r="S279" t="e">
        <v>#NAME?</v>
      </c>
    </row>
    <row r="280" spans="1:20" ht="14">
      <c r="A280" s="164" t="s">
        <v>3159</v>
      </c>
      <c r="B280" s="164" t="s">
        <v>3160</v>
      </c>
      <c r="C280" s="162">
        <v>1271</v>
      </c>
      <c r="D280" s="161" t="s">
        <v>2413</v>
      </c>
      <c r="E280" s="161" t="s">
        <v>31</v>
      </c>
      <c r="F280" s="161" t="s">
        <v>246</v>
      </c>
      <c r="G280" s="163">
        <v>636</v>
      </c>
      <c r="H280" s="163">
        <v>381</v>
      </c>
      <c r="I280" s="163">
        <v>64</v>
      </c>
      <c r="J280" s="163">
        <v>190</v>
      </c>
      <c r="K280" s="100" t="str">
        <v/>
      </c>
      <c r="L280" s="1" t="str">
        <v/>
      </c>
      <c r="P280">
        <v>0</v>
      </c>
      <c r="Q280" cm="1">
        <f t="array" ca="1" aca="1" ref="Q280">IF(ISNUMBER(C280)*(P280=0),IFERROR(_xlfn.LET(_xlpm.range_ref,INDIRECT(Map_Sorted_RangeName_Prefix&amp;_TEXTTORANGENAME(D280)&amp;"#"),IF(_xlfn.XLOOKUP(E280,_xlpm.range_ref,_xlpm.range_ref,21,0,2)=21,21,0)),IF(LEN(D280)&gt;0,22,0)),0)</f>
        <v>0</v>
      </c>
      <c r="R280" cm="1">
        <f t="array" ca="1" aca="1" ref="R280">IF(ISNUMBER(C280)*(Q280=0),IFERROR(_xlfn.LET(_xlpm.range_ref,INDIRECT(Map_Sorted_RangeName_Prefix&amp;_TEXTTORANGENAME(E280)&amp;"#"),IF(_xlfn.XLOOKUP(F280,_xlpm.range_ref,_xlpm.range_ref,11,0,2)=11,11,0)),IF(LEN(F280)&gt;0,12,0)),0)</f>
        <v>0</v>
      </c>
      <c r="S280" t="e">
        <v>#NAME?</v>
      </c>
    </row>
    <row r="281" spans="1:20" ht="14">
      <c r="A281" s="164" t="s">
        <v>3161</v>
      </c>
      <c r="B281" s="164" t="s">
        <v>3162</v>
      </c>
      <c r="C281" s="162">
        <v>1272</v>
      </c>
      <c r="D281" s="161" t="s">
        <v>2413</v>
      </c>
      <c r="E281" s="161" t="s">
        <v>31</v>
      </c>
      <c r="F281" s="161" t="s">
        <v>254</v>
      </c>
      <c r="G281" s="163">
        <v>636</v>
      </c>
      <c r="H281" s="163">
        <v>382</v>
      </c>
      <c r="I281" s="163">
        <v>64</v>
      </c>
      <c r="J281" s="163">
        <v>190</v>
      </c>
      <c r="K281" s="100" t="str">
        <v/>
      </c>
      <c r="L281" s="1" t="str">
        <v/>
      </c>
      <c r="P281">
        <v>0</v>
      </c>
      <c r="Q281" cm="1">
        <f t="array" ca="1" aca="1" ref="Q281">IF(ISNUMBER(C281)*(P281=0),IFERROR(_xlfn.LET(_xlpm.range_ref,INDIRECT(Map_Sorted_RangeName_Prefix&amp;_TEXTTORANGENAME(D281)&amp;"#"),IF(_xlfn.XLOOKUP(E281,_xlpm.range_ref,_xlpm.range_ref,21,0,2)=21,21,0)),IF(LEN(D281)&gt;0,22,0)),0)</f>
        <v>0</v>
      </c>
      <c r="R281" cm="1">
        <f t="array" ca="1" aca="1" ref="R281">IF(ISNUMBER(C281)*(Q281=0),IFERROR(_xlfn.LET(_xlpm.range_ref,INDIRECT(Map_Sorted_RangeName_Prefix&amp;_TEXTTORANGENAME(E281)&amp;"#"),IF(_xlfn.XLOOKUP(F281,_xlpm.range_ref,_xlpm.range_ref,11,0,2)=11,11,0)),IF(LEN(F281)&gt;0,12,0)),0)</f>
        <v>0</v>
      </c>
      <c r="S281" t="e">
        <v>#NAME?</v>
      </c>
    </row>
    <row r="282" spans="1:20" ht="14">
      <c r="A282" s="164" t="s">
        <v>3163</v>
      </c>
      <c r="B282" s="164" t="s">
        <v>3164</v>
      </c>
      <c r="C282" s="162">
        <v>1273</v>
      </c>
      <c r="D282" s="161" t="s">
        <v>2413</v>
      </c>
      <c r="E282" s="161" t="s">
        <v>31</v>
      </c>
      <c r="F282" s="161" t="s">
        <v>257</v>
      </c>
      <c r="G282" s="163">
        <v>637</v>
      </c>
      <c r="H282" s="163">
        <v>382</v>
      </c>
      <c r="I282" s="163">
        <v>64</v>
      </c>
      <c r="J282" s="163">
        <v>190</v>
      </c>
      <c r="K282" s="100" t="str">
        <v/>
      </c>
      <c r="L282" s="1" t="str">
        <v/>
      </c>
      <c r="P282">
        <v>0</v>
      </c>
      <c r="Q282" cm="1">
        <f t="array" ca="1" aca="1" ref="Q282">IF(ISNUMBER(C282)*(P282=0),IFERROR(_xlfn.LET(_xlpm.range_ref,INDIRECT(Map_Sorted_RangeName_Prefix&amp;_TEXTTORANGENAME(D282)&amp;"#"),IF(_xlfn.XLOOKUP(E282,_xlpm.range_ref,_xlpm.range_ref,21,0,2)=21,21,0)),IF(LEN(D282)&gt;0,22,0)),0)</f>
        <v>0</v>
      </c>
      <c r="R282" cm="1">
        <f t="array" ca="1" aca="1" ref="R282">IF(ISNUMBER(C282)*(Q282=0),IFERROR(_xlfn.LET(_xlpm.range_ref,INDIRECT(Map_Sorted_RangeName_Prefix&amp;_TEXTTORANGENAME(E282)&amp;"#"),IF(_xlfn.XLOOKUP(F282,_xlpm.range_ref,_xlpm.range_ref,11,0,2)=11,11,0)),IF(LEN(F282)&gt;0,12,0)),0)</f>
        <v>0</v>
      </c>
      <c r="S282" t="e">
        <v>#NAME?</v>
      </c>
    </row>
    <row r="283" spans="1:20" ht="14">
      <c r="A283" s="164" t="s">
        <v>3165</v>
      </c>
      <c r="B283" s="164" t="s">
        <v>3166</v>
      </c>
      <c r="C283" s="162">
        <v>1274</v>
      </c>
      <c r="D283" s="161" t="s">
        <v>2413</v>
      </c>
      <c r="E283" s="161" t="s">
        <v>31</v>
      </c>
      <c r="F283" s="161" t="s">
        <v>1203</v>
      </c>
      <c r="G283" s="163">
        <v>637</v>
      </c>
      <c r="H283" s="163">
        <v>382</v>
      </c>
      <c r="I283" s="163">
        <v>64</v>
      </c>
      <c r="J283" s="163">
        <v>191</v>
      </c>
      <c r="K283" s="100" t="str">
        <v/>
      </c>
      <c r="L283" s="1" t="str">
        <v/>
      </c>
      <c r="P283">
        <v>0</v>
      </c>
      <c r="Q283" cm="1">
        <f t="array" ca="1" aca="1" ref="Q283">IF(ISNUMBER(C283)*(P283=0),IFERROR(_xlfn.LET(_xlpm.range_ref,INDIRECT(Map_Sorted_RangeName_Prefix&amp;_TEXTTORANGENAME(D283)&amp;"#"),IF(_xlfn.XLOOKUP(E283,_xlpm.range_ref,_xlpm.range_ref,21,0,2)=21,21,0)),IF(LEN(D283)&gt;0,22,0)),0)</f>
        <v>0</v>
      </c>
      <c r="R283" cm="1">
        <f t="array" ca="1" aca="1" ref="R283">IF(ISNUMBER(C283)*(Q283=0),IFERROR(_xlfn.LET(_xlpm.range_ref,INDIRECT(Map_Sorted_RangeName_Prefix&amp;_TEXTTORANGENAME(E283)&amp;"#"),IF(_xlfn.XLOOKUP(F283,_xlpm.range_ref,_xlpm.range_ref,11,0,2)=11,11,0)),IF(LEN(F283)&gt;0,12,0)),0)</f>
        <v>0</v>
      </c>
      <c r="S283" t="e">
        <v>#NAME?</v>
      </c>
    </row>
    <row r="284" spans="1:20" ht="14">
      <c r="A284" s="164" t="s">
        <v>3167</v>
      </c>
      <c r="B284" s="164" t="s">
        <v>3168</v>
      </c>
      <c r="C284" s="162">
        <v>1275</v>
      </c>
      <c r="D284" s="161" t="s">
        <v>2413</v>
      </c>
      <c r="E284" s="161" t="s">
        <v>31</v>
      </c>
      <c r="F284" s="161" t="s">
        <v>1204</v>
      </c>
      <c r="G284" s="163">
        <v>638</v>
      </c>
      <c r="H284" s="163">
        <v>383</v>
      </c>
      <c r="I284" s="163">
        <v>64</v>
      </c>
      <c r="J284" s="163">
        <v>190</v>
      </c>
      <c r="K284" s="100" t="str">
        <v/>
      </c>
      <c r="L284" s="1" t="str">
        <v/>
      </c>
      <c r="P284">
        <v>0</v>
      </c>
      <c r="Q284" cm="1">
        <f t="array" ca="1" aca="1" ref="Q284">IF(ISNUMBER(C284)*(P284=0),IFERROR(_xlfn.LET(_xlpm.range_ref,INDIRECT(Map_Sorted_RangeName_Prefix&amp;_TEXTTORANGENAME(D284)&amp;"#"),IF(_xlfn.XLOOKUP(E284,_xlpm.range_ref,_xlpm.range_ref,21,0,2)=21,21,0)),IF(LEN(D284)&gt;0,22,0)),0)</f>
        <v>0</v>
      </c>
      <c r="R284" cm="1">
        <f t="array" ca="1" aca="1" ref="R284">IF(ISNUMBER(C284)*(Q284=0),IFERROR(_xlfn.LET(_xlpm.range_ref,INDIRECT(Map_Sorted_RangeName_Prefix&amp;_TEXTTORANGENAME(E284)&amp;"#"),IF(_xlfn.XLOOKUP(F284,_xlpm.range_ref,_xlpm.range_ref,11,0,2)=11,11,0)),IF(LEN(F284)&gt;0,12,0)),0)</f>
        <v>0</v>
      </c>
      <c r="S284" t="e">
        <v>#NAME?</v>
      </c>
    </row>
    <row r="285" spans="1:20" ht="14">
      <c r="A285" s="164" t="s">
        <v>3169</v>
      </c>
      <c r="B285" s="164" t="s">
        <v>3170</v>
      </c>
      <c r="C285" s="162">
        <v>1276</v>
      </c>
      <c r="D285" s="161" t="s">
        <v>2413</v>
      </c>
      <c r="E285" s="161" t="s">
        <v>31</v>
      </c>
      <c r="F285" s="161" t="s">
        <v>1205</v>
      </c>
      <c r="G285" s="163">
        <v>638</v>
      </c>
      <c r="H285" s="163">
        <v>383</v>
      </c>
      <c r="I285" s="163">
        <v>64</v>
      </c>
      <c r="J285" s="163">
        <v>191</v>
      </c>
      <c r="K285" s="100" t="str">
        <v/>
      </c>
      <c r="L285" s="1" t="str">
        <v/>
      </c>
      <c r="P285">
        <v>0</v>
      </c>
      <c r="Q285" cm="1">
        <f t="array" ca="1" aca="1" ref="Q285">IF(ISNUMBER(C285)*(P285=0),IFERROR(_xlfn.LET(_xlpm.range_ref,INDIRECT(Map_Sorted_RangeName_Prefix&amp;_TEXTTORANGENAME(D285)&amp;"#"),IF(_xlfn.XLOOKUP(E285,_xlpm.range_ref,_xlpm.range_ref,21,0,2)=21,21,0)),IF(LEN(D285)&gt;0,22,0)),0)</f>
        <v>0</v>
      </c>
      <c r="R285" cm="1">
        <f t="array" ca="1" aca="1" ref="R285">IF(ISNUMBER(C285)*(Q285=0),IFERROR(_xlfn.LET(_xlpm.range_ref,INDIRECT(Map_Sorted_RangeName_Prefix&amp;_TEXTTORANGENAME(E285)&amp;"#"),IF(_xlfn.XLOOKUP(F285,_xlpm.range_ref,_xlpm.range_ref,11,0,2)=11,11,0)),IF(LEN(F285)&gt;0,12,0)),0)</f>
        <v>0</v>
      </c>
      <c r="S285" t="e">
        <v>#NAME?</v>
      </c>
    </row>
    <row r="286" spans="1:20" ht="14">
      <c r="A286" s="164" t="s">
        <v>3171</v>
      </c>
      <c r="B286" s="164" t="s">
        <v>3172</v>
      </c>
      <c r="C286" s="162">
        <v>1277</v>
      </c>
      <c r="D286" s="161" t="s">
        <v>2413</v>
      </c>
      <c r="E286" s="161" t="s">
        <v>31</v>
      </c>
      <c r="F286" s="161" t="s">
        <v>1206</v>
      </c>
      <c r="G286" s="163">
        <v>639</v>
      </c>
      <c r="H286" s="163">
        <v>383</v>
      </c>
      <c r="I286" s="163">
        <v>64</v>
      </c>
      <c r="J286" s="163">
        <v>191</v>
      </c>
      <c r="K286" s="100" t="str">
        <v/>
      </c>
      <c r="L286" s="1" t="str">
        <v/>
      </c>
      <c r="P286">
        <v>0</v>
      </c>
      <c r="Q286" cm="1">
        <f t="array" ca="1" aca="1" ref="Q286">IF(ISNUMBER(C286)*(P286=0),IFERROR(_xlfn.LET(_xlpm.range_ref,INDIRECT(Map_Sorted_RangeName_Prefix&amp;_TEXTTORANGENAME(D286)&amp;"#"),IF(_xlfn.XLOOKUP(E286,_xlpm.range_ref,_xlpm.range_ref,21,0,2)=21,21,0)),IF(LEN(D286)&gt;0,22,0)),0)</f>
        <v>0</v>
      </c>
      <c r="R286" cm="1">
        <f t="array" ca="1" aca="1" ref="R286">IF(ISNUMBER(C286)*(Q286=0),IFERROR(_xlfn.LET(_xlpm.range_ref,INDIRECT(Map_Sorted_RangeName_Prefix&amp;_TEXTTORANGENAME(E286)&amp;"#"),IF(_xlfn.XLOOKUP(F286,_xlpm.range_ref,_xlpm.range_ref,11,0,2)=11,11,0)),IF(LEN(F286)&gt;0,12,0)),0)</f>
        <v>0</v>
      </c>
      <c r="S286" t="e">
        <v>#NAME?</v>
      </c>
    </row>
    <row r="287" spans="1:20" ht="14">
      <c r="A287" s="164" t="s">
        <v>3173</v>
      </c>
      <c r="B287" s="164" t="s">
        <v>3174</v>
      </c>
      <c r="C287" s="162">
        <v>1278</v>
      </c>
      <c r="D287" s="161" t="s">
        <v>2413</v>
      </c>
      <c r="E287" s="161" t="s">
        <v>31</v>
      </c>
      <c r="F287" s="161" t="s">
        <v>1207</v>
      </c>
      <c r="G287" s="163">
        <v>639</v>
      </c>
      <c r="H287" s="163">
        <v>383</v>
      </c>
      <c r="I287" s="163">
        <v>64</v>
      </c>
      <c r="J287" s="163">
        <v>192</v>
      </c>
      <c r="K287" s="100" t="str">
        <v/>
      </c>
      <c r="L287" s="1" t="str">
        <v/>
      </c>
      <c r="P287">
        <v>0</v>
      </c>
      <c r="Q287" cm="1">
        <f t="array" ca="1" aca="1" ref="Q287">IF(ISNUMBER(C287)*(P287=0),IFERROR(_xlfn.LET(_xlpm.range_ref,INDIRECT(Map_Sorted_RangeName_Prefix&amp;_TEXTTORANGENAME(D287)&amp;"#"),IF(_xlfn.XLOOKUP(E287,_xlpm.range_ref,_xlpm.range_ref,21,0,2)=21,21,0)),IF(LEN(D287)&gt;0,22,0)),0)</f>
        <v>0</v>
      </c>
      <c r="R287" cm="1">
        <f t="array" ca="1" aca="1" ref="R287">IF(ISNUMBER(C287)*(Q287=0),IFERROR(_xlfn.LET(_xlpm.range_ref,INDIRECT(Map_Sorted_RangeName_Prefix&amp;_TEXTTORANGENAME(E287)&amp;"#"),IF(_xlfn.XLOOKUP(F287,_xlpm.range_ref,_xlpm.range_ref,11,0,2)=11,11,0)),IF(LEN(F287)&gt;0,12,0)),0)</f>
        <v>0</v>
      </c>
      <c r="S287" t="e">
        <v>#NAME?</v>
      </c>
    </row>
    <row r="288" spans="1:20" ht="14">
      <c r="A288" s="164" t="s">
        <v>3175</v>
      </c>
      <c r="B288" s="164" t="s">
        <v>3176</v>
      </c>
      <c r="C288" s="162">
        <v>1279</v>
      </c>
      <c r="D288" s="161" t="s">
        <v>2413</v>
      </c>
      <c r="E288" s="161" t="s">
        <v>31</v>
      </c>
      <c r="F288" s="161" t="s">
        <v>1208</v>
      </c>
      <c r="G288" s="163">
        <v>640</v>
      </c>
      <c r="H288" s="163">
        <v>384</v>
      </c>
      <c r="I288" s="163">
        <v>64</v>
      </c>
      <c r="J288" s="163">
        <v>191</v>
      </c>
      <c r="K288" s="100" t="str">
        <v/>
      </c>
      <c r="L288" s="1" t="str">
        <v/>
      </c>
      <c r="P288">
        <v>0</v>
      </c>
      <c r="Q288" cm="1">
        <f t="array" ca="1" aca="1" ref="Q288">IF(ISNUMBER(C288)*(P288=0),IFERROR(_xlfn.LET(_xlpm.range_ref,INDIRECT(Map_Sorted_RangeName_Prefix&amp;_TEXTTORANGENAME(D288)&amp;"#"),IF(_xlfn.XLOOKUP(E288,_xlpm.range_ref,_xlpm.range_ref,21,0,2)=21,21,0)),IF(LEN(D288)&gt;0,22,0)),0)</f>
        <v>0</v>
      </c>
      <c r="R288" cm="1">
        <f t="array" ca="1" aca="1" ref="R288">IF(ISNUMBER(C288)*(Q288=0),IFERROR(_xlfn.LET(_xlpm.range_ref,INDIRECT(Map_Sorted_RangeName_Prefix&amp;_TEXTTORANGENAME(E288)&amp;"#"),IF(_xlfn.XLOOKUP(F288,_xlpm.range_ref,_xlpm.range_ref,11,0,2)=11,11,0)),IF(LEN(F288)&gt;0,12,0)),0)</f>
        <v>0</v>
      </c>
      <c r="S288" t="e">
        <v>#NAME?</v>
      </c>
    </row>
    <row r="289" spans="1:20" ht="14">
      <c r="A289" s="164" t="s">
        <v>3177</v>
      </c>
      <c r="B289" s="164" t="s">
        <v>3178</v>
      </c>
      <c r="C289" s="162">
        <v>1280</v>
      </c>
      <c r="D289" s="161" t="s">
        <v>2413</v>
      </c>
      <c r="E289" s="161" t="s">
        <v>31</v>
      </c>
      <c r="F289" s="161" t="s">
        <v>2811</v>
      </c>
      <c r="G289" s="163">
        <v>640</v>
      </c>
      <c r="H289" s="163">
        <v>384</v>
      </c>
      <c r="I289" s="163">
        <v>64</v>
      </c>
      <c r="J289" s="163">
        <v>192</v>
      </c>
      <c r="K289" s="100" t="str">
        <v/>
      </c>
      <c r="L289" s="1" t="str">
        <v/>
      </c>
      <c r="P289">
        <v>0</v>
      </c>
      <c r="Q289" cm="1">
        <f t="array" ca="1" aca="1" ref="Q289">IF(ISNUMBER(C289)*(P289=0),IFERROR(_xlfn.LET(_xlpm.range_ref,INDIRECT(Map_Sorted_RangeName_Prefix&amp;_TEXTTORANGENAME(D289)&amp;"#"),IF(_xlfn.XLOOKUP(E289,_xlpm.range_ref,_xlpm.range_ref,21,0,2)=21,21,0)),IF(LEN(D289)&gt;0,22,0)),0)</f>
        <v>0</v>
      </c>
      <c r="R289" cm="1">
        <f t="array" ca="1" aca="1" ref="R289">IF(ISNUMBER(C289)*(Q289=0),IFERROR(_xlfn.LET(_xlpm.range_ref,INDIRECT(Map_Sorted_RangeName_Prefix&amp;_TEXTTORANGENAME(E289)&amp;"#"),IF(_xlfn.XLOOKUP(F289,_xlpm.range_ref,_xlpm.range_ref,11,0,2)=11,11,0)),IF(LEN(F289)&gt;0,12,0)),0)</f>
        <v>11</v>
      </c>
      <c r="S289" t="e">
        <v>#NAME?</v>
      </c>
    </row>
    <row r="290" spans="1:20" ht="14">
      <c r="A290" s="164" t="s">
        <v>3179</v>
      </c>
      <c r="B290" s="164" t="s">
        <v>3180</v>
      </c>
      <c r="C290" s="162">
        <v>1281</v>
      </c>
      <c r="D290" s="161" t="s">
        <v>2413</v>
      </c>
      <c r="E290" s="161" t="s">
        <v>31</v>
      </c>
      <c r="F290" s="161" t="s">
        <v>1209</v>
      </c>
      <c r="G290" s="163">
        <v>641</v>
      </c>
      <c r="H290" s="163">
        <v>384</v>
      </c>
      <c r="I290" s="163">
        <v>64</v>
      </c>
      <c r="J290" s="163">
        <v>192</v>
      </c>
      <c r="K290" s="100" t="str">
        <v/>
      </c>
      <c r="L290" s="1" t="str">
        <v/>
      </c>
      <c r="P290">
        <v>0</v>
      </c>
      <c r="Q290" cm="1">
        <f t="array" ca="1" aca="1" ref="Q290">IF(ISNUMBER(C290)*(P290=0),IFERROR(_xlfn.LET(_xlpm.range_ref,INDIRECT(Map_Sorted_RangeName_Prefix&amp;_TEXTTORANGENAME(D290)&amp;"#"),IF(_xlfn.XLOOKUP(E290,_xlpm.range_ref,_xlpm.range_ref,21,0,2)=21,21,0)),IF(LEN(D290)&gt;0,22,0)),0)</f>
        <v>0</v>
      </c>
      <c r="R290" cm="1">
        <f t="array" ca="1" aca="1" ref="R290">IF(ISNUMBER(C290)*(Q290=0),IFERROR(_xlfn.LET(_xlpm.range_ref,INDIRECT(Map_Sorted_RangeName_Prefix&amp;_TEXTTORANGENAME(E290)&amp;"#"),IF(_xlfn.XLOOKUP(F290,_xlpm.range_ref,_xlpm.range_ref,11,0,2)=11,11,0)),IF(LEN(F290)&gt;0,12,0)),0)</f>
        <v>0</v>
      </c>
      <c r="S290" t="e">
        <v>#NAME?</v>
      </c>
    </row>
    <row r="291" spans="1:20" ht="14">
      <c r="A291" s="164" t="s">
        <v>3181</v>
      </c>
      <c r="B291" s="164" t="s">
        <v>3182</v>
      </c>
      <c r="C291" s="162">
        <v>1282</v>
      </c>
      <c r="D291" s="161" t="s">
        <v>2413</v>
      </c>
      <c r="E291" s="161" t="s">
        <v>31</v>
      </c>
      <c r="F291" s="161" t="s">
        <v>1210</v>
      </c>
      <c r="G291" s="163">
        <v>641</v>
      </c>
      <c r="H291" s="163">
        <v>385</v>
      </c>
      <c r="I291" s="163">
        <v>64</v>
      </c>
      <c r="J291" s="163">
        <v>192</v>
      </c>
      <c r="K291" s="100" t="str">
        <v/>
      </c>
      <c r="L291" s="1" t="str">
        <v/>
      </c>
      <c r="P291">
        <v>0</v>
      </c>
      <c r="Q291" cm="1">
        <f t="array" ca="1" aca="1" ref="Q291">IF(ISNUMBER(C291)*(P291=0),IFERROR(_xlfn.LET(_xlpm.range_ref,INDIRECT(Map_Sorted_RangeName_Prefix&amp;_TEXTTORANGENAME(D291)&amp;"#"),IF(_xlfn.XLOOKUP(E291,_xlpm.range_ref,_xlpm.range_ref,21,0,2)=21,21,0)),IF(LEN(D291)&gt;0,22,0)),0)</f>
        <v>0</v>
      </c>
      <c r="R291" cm="1">
        <f t="array" ca="1" aca="1" ref="R291">IF(ISNUMBER(C291)*(Q291=0),IFERROR(_xlfn.LET(_xlpm.range_ref,INDIRECT(Map_Sorted_RangeName_Prefix&amp;_TEXTTORANGENAME(E291)&amp;"#"),IF(_xlfn.XLOOKUP(F291,_xlpm.range_ref,_xlpm.range_ref,11,0,2)=11,11,0)),IF(LEN(F291)&gt;0,12,0)),0)</f>
        <v>0</v>
      </c>
      <c r="S291" t="e">
        <v>#NAME?</v>
      </c>
    </row>
    <row r="292" spans="1:20" ht="14">
      <c r="A292" s="164" t="s">
        <v>3183</v>
      </c>
      <c r="B292" s="164" t="s">
        <v>3184</v>
      </c>
      <c r="C292" s="162">
        <v>1283</v>
      </c>
      <c r="D292" s="161" t="s">
        <v>2413</v>
      </c>
      <c r="E292" s="161" t="s">
        <v>31</v>
      </c>
      <c r="F292" s="161" t="s">
        <v>1211</v>
      </c>
      <c r="G292" s="163">
        <v>642</v>
      </c>
      <c r="H292" s="163">
        <v>385</v>
      </c>
      <c r="I292" s="163">
        <v>64</v>
      </c>
      <c r="J292" s="163">
        <v>192</v>
      </c>
      <c r="K292" s="100" t="str">
        <v/>
      </c>
      <c r="L292" s="1" t="str">
        <v/>
      </c>
      <c r="P292">
        <v>0</v>
      </c>
      <c r="Q292" cm="1">
        <f t="array" ca="1" aca="1" ref="Q292">IF(ISNUMBER(C292)*(P292=0),IFERROR(_xlfn.LET(_xlpm.range_ref,INDIRECT(Map_Sorted_RangeName_Prefix&amp;_TEXTTORANGENAME(D292)&amp;"#"),IF(_xlfn.XLOOKUP(E292,_xlpm.range_ref,_xlpm.range_ref,21,0,2)=21,21,0)),IF(LEN(D292)&gt;0,22,0)),0)</f>
        <v>0</v>
      </c>
      <c r="R292" cm="1">
        <f t="array" ca="1" aca="1" ref="R292">IF(ISNUMBER(C292)*(Q292=0),IFERROR(_xlfn.LET(_xlpm.range_ref,INDIRECT(Map_Sorted_RangeName_Prefix&amp;_TEXTTORANGENAME(E292)&amp;"#"),IF(_xlfn.XLOOKUP(F292,_xlpm.range_ref,_xlpm.range_ref,11,0,2)=11,11,0)),IF(LEN(F292)&gt;0,12,0)),0)</f>
        <v>0</v>
      </c>
      <c r="S292" t="e">
        <v>#NAME?</v>
      </c>
    </row>
    <row r="293" spans="1:20" ht="14">
      <c r="A293" s="164" t="s">
        <v>3185</v>
      </c>
      <c r="B293" s="164" t="s">
        <v>3186</v>
      </c>
      <c r="C293" s="162">
        <v>1284</v>
      </c>
      <c r="D293" s="161" t="s">
        <v>2413</v>
      </c>
      <c r="E293" s="161" t="s">
        <v>31</v>
      </c>
      <c r="F293" s="161" t="s">
        <v>1212</v>
      </c>
      <c r="G293" s="163">
        <v>642</v>
      </c>
      <c r="H293" s="163">
        <v>385</v>
      </c>
      <c r="I293" s="163">
        <v>64</v>
      </c>
      <c r="J293" s="163">
        <v>193</v>
      </c>
      <c r="K293" s="100" t="str">
        <v/>
      </c>
      <c r="L293" s="1" t="str">
        <v/>
      </c>
      <c r="P293">
        <v>0</v>
      </c>
      <c r="Q293" cm="1">
        <f t="array" ca="1" aca="1" ref="Q293">IF(ISNUMBER(C293)*(P293=0),IFERROR(_xlfn.LET(_xlpm.range_ref,INDIRECT(Map_Sorted_RangeName_Prefix&amp;_TEXTTORANGENAME(D293)&amp;"#"),IF(_xlfn.XLOOKUP(E293,_xlpm.range_ref,_xlpm.range_ref,21,0,2)=21,21,0)),IF(LEN(D293)&gt;0,22,0)),0)</f>
        <v>0</v>
      </c>
      <c r="R293" cm="1">
        <f t="array" ca="1" aca="1" ref="R293">IF(ISNUMBER(C293)*(Q293=0),IFERROR(_xlfn.LET(_xlpm.range_ref,INDIRECT(Map_Sorted_RangeName_Prefix&amp;_TEXTTORANGENAME(E293)&amp;"#"),IF(_xlfn.XLOOKUP(F293,_xlpm.range_ref,_xlpm.range_ref,11,0,2)=11,11,0)),IF(LEN(F293)&gt;0,12,0)),0)</f>
        <v>0</v>
      </c>
      <c r="S293" t="e">
        <v>#NAME?</v>
      </c>
    </row>
    <row r="294" spans="1:20" ht="14">
      <c r="A294" s="164" t="s">
        <v>3187</v>
      </c>
      <c r="B294" s="164" t="s">
        <v>3188</v>
      </c>
      <c r="C294" s="162">
        <v>1285</v>
      </c>
      <c r="D294" s="161" t="s">
        <v>2413</v>
      </c>
      <c r="E294" s="161" t="s">
        <v>31</v>
      </c>
      <c r="F294" s="161" t="s">
        <v>307</v>
      </c>
      <c r="G294" s="163">
        <v>643</v>
      </c>
      <c r="H294" s="163">
        <v>386</v>
      </c>
      <c r="I294" s="163">
        <v>64</v>
      </c>
      <c r="J294" s="163">
        <v>192</v>
      </c>
      <c r="K294" s="100" t="str">
        <v/>
      </c>
      <c r="L294" s="1" t="str">
        <v/>
      </c>
      <c r="P294">
        <v>0</v>
      </c>
      <c r="Q294" cm="1">
        <f t="array" ca="1" aca="1" ref="Q294">IF(ISNUMBER(C294)*(P294=0),IFERROR(_xlfn.LET(_xlpm.range_ref,INDIRECT(Map_Sorted_RangeName_Prefix&amp;_TEXTTORANGENAME(D294)&amp;"#"),IF(_xlfn.XLOOKUP(E294,_xlpm.range_ref,_xlpm.range_ref,21,0,2)=21,21,0)),IF(LEN(D294)&gt;0,22,0)),0)</f>
        <v>0</v>
      </c>
      <c r="R294" cm="1">
        <f t="array" ca="1" aca="1" ref="R294">IF(ISNUMBER(C294)*(Q294=0),IFERROR(_xlfn.LET(_xlpm.range_ref,INDIRECT(Map_Sorted_RangeName_Prefix&amp;_TEXTTORANGENAME(E294)&amp;"#"),IF(_xlfn.XLOOKUP(F294,_xlpm.range_ref,_xlpm.range_ref,11,0,2)=11,11,0)),IF(LEN(F294)&gt;0,12,0)),0)</f>
        <v>11</v>
      </c>
      <c r="S294" t="e">
        <v>#NAME?</v>
      </c>
    </row>
    <row r="295" spans="1:20" ht="14">
      <c r="A295" s="164" t="s">
        <v>3189</v>
      </c>
      <c r="B295" s="164" t="s">
        <v>3190</v>
      </c>
      <c r="C295" s="162">
        <v>1286</v>
      </c>
      <c r="D295" s="161" t="s">
        <v>2413</v>
      </c>
      <c r="E295" s="161" t="s">
        <v>31</v>
      </c>
      <c r="F295" s="161" t="s">
        <v>309</v>
      </c>
      <c r="G295" s="163">
        <v>643</v>
      </c>
      <c r="H295" s="163">
        <v>386</v>
      </c>
      <c r="I295" s="163">
        <v>64</v>
      </c>
      <c r="J295" s="163">
        <v>193</v>
      </c>
      <c r="K295" s="100" t="str">
        <v/>
      </c>
      <c r="L295" s="1" t="str">
        <v/>
      </c>
      <c r="P295">
        <v>0</v>
      </c>
      <c r="Q295" cm="1">
        <f t="array" ca="1" aca="1" ref="Q295">IF(ISNUMBER(C295)*(P295=0),IFERROR(_xlfn.LET(_xlpm.range_ref,INDIRECT(Map_Sorted_RangeName_Prefix&amp;_TEXTTORANGENAME(D295)&amp;"#"),IF(_xlfn.XLOOKUP(E295,_xlpm.range_ref,_xlpm.range_ref,21,0,2)=21,21,0)),IF(LEN(D295)&gt;0,22,0)),0)</f>
        <v>0</v>
      </c>
      <c r="R295" cm="1">
        <f t="array" ca="1" aca="1" ref="R295">IF(ISNUMBER(C295)*(Q295=0),IFERROR(_xlfn.LET(_xlpm.range_ref,INDIRECT(Map_Sorted_RangeName_Prefix&amp;_TEXTTORANGENAME(E295)&amp;"#"),IF(_xlfn.XLOOKUP(F295,_xlpm.range_ref,_xlpm.range_ref,11,0,2)=11,11,0)),IF(LEN(F295)&gt;0,12,0)),0)</f>
        <v>0</v>
      </c>
      <c r="S295" t="e">
        <v>#NAME?</v>
      </c>
    </row>
    <row r="296" spans="1:20" ht="14">
      <c r="A296" s="164" t="s">
        <v>3191</v>
      </c>
      <c r="B296" s="164" t="s">
        <v>3192</v>
      </c>
      <c r="C296" s="162">
        <v>1287</v>
      </c>
      <c r="D296" s="161" t="s">
        <v>2413</v>
      </c>
      <c r="E296" s="161" t="s">
        <v>31</v>
      </c>
      <c r="F296" s="161" t="s">
        <v>313</v>
      </c>
      <c r="G296" s="163">
        <v>644</v>
      </c>
      <c r="H296" s="163">
        <v>386</v>
      </c>
      <c r="I296" s="163">
        <v>64</v>
      </c>
      <c r="J296" s="163">
        <v>193</v>
      </c>
      <c r="K296" s="100" t="str">
        <v/>
      </c>
      <c r="L296" s="1" t="str">
        <v/>
      </c>
      <c r="P296">
        <v>0</v>
      </c>
      <c r="Q296" cm="1">
        <f t="array" ca="1" aca="1" ref="Q296">IF(ISNUMBER(C296)*(P296=0),IFERROR(_xlfn.LET(_xlpm.range_ref,INDIRECT(Map_Sorted_RangeName_Prefix&amp;_TEXTTORANGENAME(D296)&amp;"#"),IF(_xlfn.XLOOKUP(E296,_xlpm.range_ref,_xlpm.range_ref,21,0,2)=21,21,0)),IF(LEN(D296)&gt;0,22,0)),0)</f>
        <v>0</v>
      </c>
      <c r="R296" cm="1">
        <f t="array" ca="1" aca="1" ref="R296">IF(ISNUMBER(C296)*(Q296=0),IFERROR(_xlfn.LET(_xlpm.range_ref,INDIRECT(Map_Sorted_RangeName_Prefix&amp;_TEXTTORANGENAME(E296)&amp;"#"),IF(_xlfn.XLOOKUP(F296,_xlpm.range_ref,_xlpm.range_ref,11,0,2)=11,11,0)),IF(LEN(F296)&gt;0,12,0)),0)</f>
        <v>0</v>
      </c>
      <c r="S296" t="e">
        <v>#NAME?</v>
      </c>
    </row>
    <row r="297" spans="1:20" ht="14">
      <c r="A297" s="164" t="s">
        <v>3193</v>
      </c>
      <c r="B297" s="164" t="s">
        <v>3194</v>
      </c>
      <c r="C297" s="162">
        <v>1288</v>
      </c>
      <c r="D297" s="161" t="s">
        <v>2413</v>
      </c>
      <c r="E297" s="161" t="s">
        <v>31</v>
      </c>
      <c r="F297" s="161" t="s">
        <v>317</v>
      </c>
      <c r="G297" s="163">
        <v>644</v>
      </c>
      <c r="H297" s="163">
        <v>386</v>
      </c>
      <c r="I297" s="163">
        <v>64</v>
      </c>
      <c r="J297" s="163">
        <v>194</v>
      </c>
      <c r="K297" s="100" t="str">
        <v/>
      </c>
      <c r="L297" s="1" t="str">
        <v/>
      </c>
      <c r="P297">
        <v>0</v>
      </c>
      <c r="Q297" cm="1">
        <f t="array" ca="1" aca="1" ref="Q297">IF(ISNUMBER(C297)*(P297=0),IFERROR(_xlfn.LET(_xlpm.range_ref,INDIRECT(Map_Sorted_RangeName_Prefix&amp;_TEXTTORANGENAME(D297)&amp;"#"),IF(_xlfn.XLOOKUP(E297,_xlpm.range_ref,_xlpm.range_ref,21,0,2)=21,21,0)),IF(LEN(D297)&gt;0,22,0)),0)</f>
        <v>0</v>
      </c>
      <c r="R297" cm="1">
        <f t="array" ca="1" aca="1" ref="R297">IF(ISNUMBER(C297)*(Q297=0),IFERROR(_xlfn.LET(_xlpm.range_ref,INDIRECT(Map_Sorted_RangeName_Prefix&amp;_TEXTTORANGENAME(E297)&amp;"#"),IF(_xlfn.XLOOKUP(F297,_xlpm.range_ref,_xlpm.range_ref,11,0,2)=11,11,0)),IF(LEN(F297)&gt;0,12,0)),0)</f>
        <v>0</v>
      </c>
      <c r="S297" t="e">
        <v>#NAME?</v>
      </c>
    </row>
    <row r="298" spans="1:20" ht="14">
      <c r="A298" s="164" t="s">
        <v>3195</v>
      </c>
      <c r="B298" s="164" t="s">
        <v>3196</v>
      </c>
      <c r="C298" s="162">
        <v>1289</v>
      </c>
      <c r="D298" s="161" t="s">
        <v>2413</v>
      </c>
      <c r="E298" s="161" t="s">
        <v>31</v>
      </c>
      <c r="F298" s="161" t="s">
        <v>320</v>
      </c>
      <c r="G298" s="163">
        <v>645</v>
      </c>
      <c r="H298" s="163">
        <v>387</v>
      </c>
      <c r="I298" s="163">
        <v>64</v>
      </c>
      <c r="J298" s="163">
        <v>193</v>
      </c>
      <c r="K298" s="100" t="str">
        <v/>
      </c>
      <c r="L298" s="1" t="str">
        <v/>
      </c>
      <c r="P298">
        <v>0</v>
      </c>
      <c r="Q298" cm="1">
        <f t="array" ca="1" aca="1" ref="Q298">IF(ISNUMBER(C298)*(P298=0),IFERROR(_xlfn.LET(_xlpm.range_ref,INDIRECT(Map_Sorted_RangeName_Prefix&amp;_TEXTTORANGENAME(D298)&amp;"#"),IF(_xlfn.XLOOKUP(E298,_xlpm.range_ref,_xlpm.range_ref,21,0,2)=21,21,0)),IF(LEN(D298)&gt;0,22,0)),0)</f>
        <v>0</v>
      </c>
      <c r="R298" cm="1">
        <f t="array" ca="1" aca="1" ref="R298">IF(ISNUMBER(C298)*(Q298=0),IFERROR(_xlfn.LET(_xlpm.range_ref,INDIRECT(Map_Sorted_RangeName_Prefix&amp;_TEXTTORANGENAME(E298)&amp;"#"),IF(_xlfn.XLOOKUP(F298,_xlpm.range_ref,_xlpm.range_ref,11,0,2)=11,11,0)),IF(LEN(F298)&gt;0,12,0)),0)</f>
        <v>0</v>
      </c>
      <c r="S298" t="e">
        <v>#NAME?</v>
      </c>
    </row>
    <row r="299" spans="1:20" ht="14">
      <c r="A299" s="164" t="s">
        <v>3197</v>
      </c>
      <c r="B299" s="164" t="s">
        <v>3198</v>
      </c>
      <c r="C299" s="162">
        <v>1290</v>
      </c>
      <c r="D299" s="161" t="s">
        <v>2413</v>
      </c>
      <c r="E299" s="161" t="s">
        <v>31</v>
      </c>
      <c r="F299" s="161" t="s">
        <v>322</v>
      </c>
      <c r="G299" s="163">
        <v>645</v>
      </c>
      <c r="H299" s="163">
        <v>387</v>
      </c>
      <c r="I299" s="163">
        <v>65</v>
      </c>
      <c r="J299" s="163">
        <v>193</v>
      </c>
      <c r="K299" s="100" t="str">
        <v/>
      </c>
      <c r="L299" s="1" t="str">
        <v/>
      </c>
      <c r="P299">
        <v>0</v>
      </c>
      <c r="Q299" cm="1">
        <f t="array" ca="1" aca="1" ref="Q299">IF(ISNUMBER(C299)*(P299=0),IFERROR(_xlfn.LET(_xlpm.range_ref,INDIRECT(Map_Sorted_RangeName_Prefix&amp;_TEXTTORANGENAME(D299)&amp;"#"),IF(_xlfn.XLOOKUP(E299,_xlpm.range_ref,_xlpm.range_ref,21,0,2)=21,21,0)),IF(LEN(D299)&gt;0,22,0)),0)</f>
        <v>0</v>
      </c>
      <c r="R299" cm="1">
        <f t="array" ca="1" aca="1" ref="R299">IF(ISNUMBER(C299)*(Q299=0),IFERROR(_xlfn.LET(_xlpm.range_ref,INDIRECT(Map_Sorted_RangeName_Prefix&amp;_TEXTTORANGENAME(E299)&amp;"#"),IF(_xlfn.XLOOKUP(F299,_xlpm.range_ref,_xlpm.range_ref,11,0,2)=11,11,0)),IF(LEN(F299)&gt;0,12,0)),0)</f>
        <v>0</v>
      </c>
      <c r="S299" t="e">
        <v>#NAME?</v>
      </c>
    </row>
    <row r="300" spans="1:20" ht="14">
      <c r="A300" s="164" t="s">
        <v>3199</v>
      </c>
      <c r="B300" s="164" t="s">
        <v>3200</v>
      </c>
      <c r="C300" s="162">
        <v>1291</v>
      </c>
      <c r="D300" s="161" t="s">
        <v>2413</v>
      </c>
      <c r="E300" s="161" t="s">
        <v>31</v>
      </c>
      <c r="F300" s="161" t="s">
        <v>324</v>
      </c>
      <c r="G300" s="163">
        <v>646</v>
      </c>
      <c r="H300" s="163">
        <v>387</v>
      </c>
      <c r="I300" s="163">
        <v>65</v>
      </c>
      <c r="J300" s="163">
        <v>193</v>
      </c>
      <c r="K300" s="100" t="str">
        <v/>
      </c>
      <c r="L300" s="1" t="str">
        <v/>
      </c>
      <c r="P300">
        <v>0</v>
      </c>
      <c r="Q300" cm="1">
        <f t="array" ca="1" aca="1" ref="Q300">IF(ISNUMBER(C300)*(P300=0),IFERROR(_xlfn.LET(_xlpm.range_ref,INDIRECT(Map_Sorted_RangeName_Prefix&amp;_TEXTTORANGENAME(D300)&amp;"#"),IF(_xlfn.XLOOKUP(E300,_xlpm.range_ref,_xlpm.range_ref,21,0,2)=21,21,0)),IF(LEN(D300)&gt;0,22,0)),0)</f>
        <v>0</v>
      </c>
      <c r="R300" cm="1">
        <f t="array" ca="1" aca="1" ref="R300">IF(ISNUMBER(C300)*(Q300=0),IFERROR(_xlfn.LET(_xlpm.range_ref,INDIRECT(Map_Sorted_RangeName_Prefix&amp;_TEXTTORANGENAME(E300)&amp;"#"),IF(_xlfn.XLOOKUP(F300,_xlpm.range_ref,_xlpm.range_ref,11,0,2)=11,11,0)),IF(LEN(F300)&gt;0,12,0)),0)</f>
        <v>0</v>
      </c>
      <c r="S300" t="e">
        <v>#NAME?</v>
      </c>
    </row>
    <row r="301" spans="1:20" ht="14">
      <c r="A301" s="164" t="s">
        <v>3201</v>
      </c>
      <c r="B301" s="164" t="s">
        <v>3202</v>
      </c>
      <c r="C301" s="162">
        <v>1292</v>
      </c>
      <c r="D301" s="161" t="s">
        <v>2413</v>
      </c>
      <c r="E301" s="161" t="s">
        <v>31</v>
      </c>
      <c r="F301" s="161" t="s">
        <v>327</v>
      </c>
      <c r="G301" s="163">
        <v>646</v>
      </c>
      <c r="H301" s="163">
        <v>388</v>
      </c>
      <c r="I301" s="163">
        <v>65</v>
      </c>
      <c r="J301" s="163">
        <v>193</v>
      </c>
      <c r="K301" s="100" t="str">
        <v/>
      </c>
      <c r="L301" s="1" t="str">
        <v/>
      </c>
      <c r="P301">
        <v>0</v>
      </c>
      <c r="Q301" cm="1">
        <f t="array" ca="1" aca="1" ref="Q301">IF(ISNUMBER(C301)*(P301=0),IFERROR(_xlfn.LET(_xlpm.range_ref,INDIRECT(Map_Sorted_RangeName_Prefix&amp;_TEXTTORANGENAME(D301)&amp;"#"),IF(_xlfn.XLOOKUP(E301,_xlpm.range_ref,_xlpm.range_ref,21,0,2)=21,21,0)),IF(LEN(D301)&gt;0,22,0)),0)</f>
        <v>0</v>
      </c>
      <c r="R301" cm="1">
        <f t="array" ca="1" aca="1" ref="R301">IF(ISNUMBER(C301)*(Q301=0),IFERROR(_xlfn.LET(_xlpm.range_ref,INDIRECT(Map_Sorted_RangeName_Prefix&amp;_TEXTTORANGENAME(E301)&amp;"#"),IF(_xlfn.XLOOKUP(F301,_xlpm.range_ref,_xlpm.range_ref,11,0,2)=11,11,0)),IF(LEN(F301)&gt;0,12,0)),0)</f>
        <v>0</v>
      </c>
      <c r="S301" t="e">
        <v>#NAME?</v>
      </c>
    </row>
    <row r="302" spans="1:20" ht="14">
      <c r="A302" s="164" t="s">
        <v>3203</v>
      </c>
      <c r="B302" s="164" t="s">
        <v>3204</v>
      </c>
      <c r="C302" s="162">
        <v>1293</v>
      </c>
      <c r="D302" s="161" t="s">
        <v>2413</v>
      </c>
      <c r="E302" s="161" t="s">
        <v>31</v>
      </c>
      <c r="F302" s="161" t="s">
        <v>1197</v>
      </c>
      <c r="G302" s="163">
        <v>647</v>
      </c>
      <c r="H302" s="163">
        <v>388</v>
      </c>
      <c r="I302" s="163">
        <v>65</v>
      </c>
      <c r="J302" s="163">
        <v>193</v>
      </c>
      <c r="K302" s="100" t="str">
        <v/>
      </c>
      <c r="L302" s="1" t="str">
        <v/>
      </c>
      <c r="P302">
        <v>0</v>
      </c>
      <c r="Q302" cm="1">
        <f t="array" ca="1" aca="1" ref="Q302">IF(ISNUMBER(C302)*(P302=0),IFERROR(_xlfn.LET(_xlpm.range_ref,INDIRECT(Map_Sorted_RangeName_Prefix&amp;_TEXTTORANGENAME(D302)&amp;"#"),IF(_xlfn.XLOOKUP(E302,_xlpm.range_ref,_xlpm.range_ref,21,0,2)=21,21,0)),IF(LEN(D302)&gt;0,22,0)),0)</f>
        <v>0</v>
      </c>
      <c r="R302" cm="1">
        <f t="array" ca="1" aca="1" ref="R302">IF(ISNUMBER(C302)*(Q302=0),IFERROR(_xlfn.LET(_xlpm.range_ref,INDIRECT(Map_Sorted_RangeName_Prefix&amp;_TEXTTORANGENAME(E302)&amp;"#"),IF(_xlfn.XLOOKUP(F302,_xlpm.range_ref,_xlpm.range_ref,11,0,2)=11,11,0)),IF(LEN(F302)&gt;0,12,0)),0)</f>
        <v>11</v>
      </c>
      <c r="S302" t="e">
        <v>#NAME?</v>
      </c>
    </row>
    <row r="303" spans="1:20" ht="14">
      <c r="A303" s="164" t="s">
        <v>3205</v>
      </c>
      <c r="B303" s="164" t="s">
        <v>3206</v>
      </c>
      <c r="C303" s="162">
        <v>1294</v>
      </c>
      <c r="D303" s="161" t="s">
        <v>2413</v>
      </c>
      <c r="E303" s="161" t="s">
        <v>31</v>
      </c>
      <c r="F303" s="161" t="s">
        <v>332</v>
      </c>
      <c r="G303" s="163">
        <v>647</v>
      </c>
      <c r="H303" s="163">
        <v>388</v>
      </c>
      <c r="I303" s="163">
        <v>65</v>
      </c>
      <c r="J303" s="163">
        <v>194</v>
      </c>
      <c r="K303" s="100" t="str">
        <v/>
      </c>
      <c r="L303" s="1" t="str">
        <v/>
      </c>
      <c r="P303">
        <v>0</v>
      </c>
      <c r="Q303" cm="1">
        <f t="array" ca="1" aca="1" ref="Q303">IF(ISNUMBER(C303)*(P303=0),IFERROR(_xlfn.LET(_xlpm.range_ref,INDIRECT(Map_Sorted_RangeName_Prefix&amp;_TEXTTORANGENAME(D303)&amp;"#"),IF(_xlfn.XLOOKUP(E303,_xlpm.range_ref,_xlpm.range_ref,21,0,2)=21,21,0)),IF(LEN(D303)&gt;0,22,0)),0)</f>
        <v>0</v>
      </c>
      <c r="R303" cm="1">
        <f t="array" ca="1" aca="1" ref="R303">IF(ISNUMBER(C303)*(Q303=0),IFERROR(_xlfn.LET(_xlpm.range_ref,INDIRECT(Map_Sorted_RangeName_Prefix&amp;_TEXTTORANGENAME(E303)&amp;"#"),IF(_xlfn.XLOOKUP(F303,_xlpm.range_ref,_xlpm.range_ref,11,0,2)=11,11,0)),IF(LEN(F303)&gt;0,12,0)),0)</f>
        <v>0</v>
      </c>
      <c r="S303" t="e">
        <v>#NAME?</v>
      </c>
    </row>
    <row r="304" spans="1:20" ht="14">
      <c r="A304" s="164" t="s">
        <v>3207</v>
      </c>
      <c r="B304" s="164" t="s">
        <v>3208</v>
      </c>
      <c r="C304" s="162">
        <v>1295</v>
      </c>
      <c r="D304" s="161" t="s">
        <v>2413</v>
      </c>
      <c r="E304" s="161" t="s">
        <v>31</v>
      </c>
      <c r="F304" s="161" t="s">
        <v>1215</v>
      </c>
      <c r="G304" s="163">
        <v>648</v>
      </c>
      <c r="H304" s="163">
        <v>389</v>
      </c>
      <c r="I304" s="163">
        <v>65</v>
      </c>
      <c r="J304" s="163">
        <v>193</v>
      </c>
      <c r="K304" s="100" t="str">
        <v/>
      </c>
      <c r="L304" s="1" t="str">
        <v/>
      </c>
      <c r="P304">
        <v>0</v>
      </c>
      <c r="Q304" cm="1">
        <f t="array" ca="1" aca="1" ref="Q304">IF(ISNUMBER(C304)*(P304=0),IFERROR(_xlfn.LET(_xlpm.range_ref,INDIRECT(Map_Sorted_RangeName_Prefix&amp;_TEXTTORANGENAME(D304)&amp;"#"),IF(_xlfn.XLOOKUP(E304,_xlpm.range_ref,_xlpm.range_ref,21,0,2)=21,21,0)),IF(LEN(D304)&gt;0,22,0)),0)</f>
        <v>0</v>
      </c>
      <c r="R304" cm="1">
        <f t="array" ca="1" aca="1" ref="R304">IF(ISNUMBER(C304)*(Q304=0),IFERROR(_xlfn.LET(_xlpm.range_ref,INDIRECT(Map_Sorted_RangeName_Prefix&amp;_TEXTTORANGENAME(E304)&amp;"#"),IF(_xlfn.XLOOKUP(F304,_xlpm.range_ref,_xlpm.range_ref,11,0,2)=11,11,0)),IF(LEN(F304)&gt;0,12,0)),0)</f>
        <v>0</v>
      </c>
      <c r="S304" t="e">
        <v>#NAME?</v>
      </c>
    </row>
    <row r="305" spans="1:20" ht="14">
      <c r="A305" s="164" t="s">
        <v>3209</v>
      </c>
      <c r="B305" s="164" t="s">
        <v>3210</v>
      </c>
      <c r="C305" s="162">
        <v>1296</v>
      </c>
      <c r="D305" s="161" t="s">
        <v>2413</v>
      </c>
      <c r="E305" s="161" t="s">
        <v>31</v>
      </c>
      <c r="F305" s="161" t="s">
        <v>1216</v>
      </c>
      <c r="G305" s="163">
        <v>648</v>
      </c>
      <c r="H305" s="163">
        <v>389</v>
      </c>
      <c r="I305" s="163">
        <v>65</v>
      </c>
      <c r="J305" s="163">
        <v>194</v>
      </c>
      <c r="K305" s="100" t="str">
        <v/>
      </c>
      <c r="L305" s="1" t="str">
        <v/>
      </c>
      <c r="P305">
        <v>0</v>
      </c>
      <c r="Q305" cm="1">
        <f t="array" ca="1" aca="1" ref="Q305">IF(ISNUMBER(C305)*(P305=0),IFERROR(_xlfn.LET(_xlpm.range_ref,INDIRECT(Map_Sorted_RangeName_Prefix&amp;_TEXTTORANGENAME(D305)&amp;"#"),IF(_xlfn.XLOOKUP(E305,_xlpm.range_ref,_xlpm.range_ref,21,0,2)=21,21,0)),IF(LEN(D305)&gt;0,22,0)),0)</f>
        <v>0</v>
      </c>
      <c r="R305" cm="1">
        <f t="array" ca="1" aca="1" ref="R305">IF(ISNUMBER(C305)*(Q305=0),IFERROR(_xlfn.LET(_xlpm.range_ref,INDIRECT(Map_Sorted_RangeName_Prefix&amp;_TEXTTORANGENAME(E305)&amp;"#"),IF(_xlfn.XLOOKUP(F305,_xlpm.range_ref,_xlpm.range_ref,11,0,2)=11,11,0)),IF(LEN(F305)&gt;0,12,0)),0)</f>
        <v>0</v>
      </c>
      <c r="S305" t="e">
        <v>#NAME?</v>
      </c>
    </row>
    <row r="306" spans="1:20" ht="14">
      <c r="A306" s="164" t="s">
        <v>3211</v>
      </c>
      <c r="B306" s="164" t="s">
        <v>3212</v>
      </c>
      <c r="C306" s="162">
        <v>1297</v>
      </c>
      <c r="D306" s="161" t="s">
        <v>2413</v>
      </c>
      <c r="E306" s="161" t="s">
        <v>31</v>
      </c>
      <c r="F306" s="161" t="s">
        <v>2846</v>
      </c>
      <c r="G306" s="163">
        <v>649</v>
      </c>
      <c r="H306" s="163">
        <v>389</v>
      </c>
      <c r="I306" s="163">
        <v>65</v>
      </c>
      <c r="J306" s="163">
        <v>194</v>
      </c>
      <c r="K306" s="100" t="str">
        <v/>
      </c>
      <c r="L306" s="1" t="str">
        <v/>
      </c>
      <c r="P306">
        <v>0</v>
      </c>
      <c r="Q306" cm="1">
        <f t="array" ca="1" aca="1" ref="Q306">IF(ISNUMBER(C306)*(P306=0),IFERROR(_xlfn.LET(_xlpm.range_ref,INDIRECT(Map_Sorted_RangeName_Prefix&amp;_TEXTTORANGENAME(D306)&amp;"#"),IF(_xlfn.XLOOKUP(E306,_xlpm.range_ref,_xlpm.range_ref,21,0,2)=21,21,0)),IF(LEN(D306)&gt;0,22,0)),0)</f>
        <v>0</v>
      </c>
      <c r="R306" cm="1">
        <f t="array" ca="1" aca="1" ref="R306">IF(ISNUMBER(C306)*(Q306=0),IFERROR(_xlfn.LET(_xlpm.range_ref,INDIRECT(Map_Sorted_RangeName_Prefix&amp;_TEXTTORANGENAME(E306)&amp;"#"),IF(_xlfn.XLOOKUP(F306,_xlpm.range_ref,_xlpm.range_ref,11,0,2)=11,11,0)),IF(LEN(F306)&gt;0,12,0)),0)</f>
        <v>11</v>
      </c>
      <c r="S306" t="e">
        <v>#NAME?</v>
      </c>
    </row>
    <row r="307" spans="1:20" ht="14">
      <c r="A307" s="164" t="s">
        <v>3213</v>
      </c>
      <c r="B307" s="164" t="s">
        <v>3214</v>
      </c>
      <c r="C307" s="162">
        <v>1298</v>
      </c>
      <c r="D307" s="161" t="s">
        <v>2413</v>
      </c>
      <c r="E307" s="161" t="s">
        <v>31</v>
      </c>
      <c r="F307" s="161" t="s">
        <v>453</v>
      </c>
      <c r="G307" s="163">
        <v>649</v>
      </c>
      <c r="H307" s="163">
        <v>389</v>
      </c>
      <c r="I307" s="163">
        <v>65</v>
      </c>
      <c r="J307" s="163">
        <v>195</v>
      </c>
      <c r="K307" s="100" t="str">
        <v/>
      </c>
      <c r="L307" s="1" t="str">
        <v/>
      </c>
      <c r="P307">
        <v>0</v>
      </c>
      <c r="Q307" cm="1">
        <f t="array" ca="1" aca="1" ref="Q307">IF(ISNUMBER(C307)*(P307=0),IFERROR(_xlfn.LET(_xlpm.range_ref,INDIRECT(Map_Sorted_RangeName_Prefix&amp;_TEXTTORANGENAME(D307)&amp;"#"),IF(_xlfn.XLOOKUP(E307,_xlpm.range_ref,_xlpm.range_ref,21,0,2)=21,21,0)),IF(LEN(D307)&gt;0,22,0)),0)</f>
        <v>0</v>
      </c>
      <c r="R307" cm="1">
        <f t="array" ca="1" aca="1" ref="R307">IF(ISNUMBER(C307)*(Q307=0),IFERROR(_xlfn.LET(_xlpm.range_ref,INDIRECT(Map_Sorted_RangeName_Prefix&amp;_TEXTTORANGENAME(E307)&amp;"#"),IF(_xlfn.XLOOKUP(F307,_xlpm.range_ref,_xlpm.range_ref,11,0,2)=11,11,0)),IF(LEN(F307)&gt;0,12,0)),0)</f>
        <v>0</v>
      </c>
      <c r="S307" t="e">
        <v>#NAME?</v>
      </c>
    </row>
    <row r="308" spans="1:20" ht="14">
      <c r="A308" s="164" t="s">
        <v>3215</v>
      </c>
      <c r="B308" s="164" t="s">
        <v>3216</v>
      </c>
      <c r="C308" s="162">
        <v>1299</v>
      </c>
      <c r="D308" s="161" t="s">
        <v>2413</v>
      </c>
      <c r="E308" s="161" t="s">
        <v>31</v>
      </c>
      <c r="F308" s="161" t="s">
        <v>1170</v>
      </c>
      <c r="G308" s="163">
        <v>650</v>
      </c>
      <c r="H308" s="163">
        <v>390</v>
      </c>
      <c r="I308" s="163">
        <v>65</v>
      </c>
      <c r="J308" s="163">
        <v>194</v>
      </c>
      <c r="K308" s="100" t="str">
        <v/>
      </c>
      <c r="L308" s="1" t="str">
        <v/>
      </c>
      <c r="P308">
        <v>0</v>
      </c>
      <c r="Q308" cm="1">
        <f t="array" ca="1" aca="1" ref="Q308">IF(ISNUMBER(C308)*(P308=0),IFERROR(_xlfn.LET(_xlpm.range_ref,INDIRECT(Map_Sorted_RangeName_Prefix&amp;_TEXTTORANGENAME(D308)&amp;"#"),IF(_xlfn.XLOOKUP(E308,_xlpm.range_ref,_xlpm.range_ref,21,0,2)=21,21,0)),IF(LEN(D308)&gt;0,22,0)),0)</f>
        <v>0</v>
      </c>
      <c r="R308" cm="1">
        <f t="array" ca="1" aca="1" ref="R308">IF(ISNUMBER(C308)*(Q308=0),IFERROR(_xlfn.LET(_xlpm.range_ref,INDIRECT(Map_Sorted_RangeName_Prefix&amp;_TEXTTORANGENAME(E308)&amp;"#"),IF(_xlfn.XLOOKUP(F308,_xlpm.range_ref,_xlpm.range_ref,11,0,2)=11,11,0)),IF(LEN(F308)&gt;0,12,0)),0)</f>
        <v>0</v>
      </c>
      <c r="S308" t="e">
        <v>#NAME?</v>
      </c>
    </row>
    <row r="309" spans="1:20" ht="14">
      <c r="A309" s="164" t="s">
        <v>3217</v>
      </c>
      <c r="B309" s="164" t="s">
        <v>3218</v>
      </c>
      <c r="C309" s="162">
        <v>1300</v>
      </c>
      <c r="D309" s="161" t="s">
        <v>2413</v>
      </c>
      <c r="E309" s="161" t="s">
        <v>31</v>
      </c>
      <c r="F309" s="161" t="s">
        <v>1171</v>
      </c>
      <c r="G309" s="163">
        <v>650</v>
      </c>
      <c r="H309" s="163">
        <v>390</v>
      </c>
      <c r="I309" s="163">
        <v>65</v>
      </c>
      <c r="J309" s="163">
        <v>195</v>
      </c>
      <c r="K309" s="100" t="str">
        <v/>
      </c>
      <c r="L309" s="1" t="str">
        <v/>
      </c>
      <c r="P309">
        <v>0</v>
      </c>
      <c r="Q309" cm="1">
        <f t="array" ca="1" aca="1" ref="Q309">IF(ISNUMBER(C309)*(P309=0),IFERROR(_xlfn.LET(_xlpm.range_ref,INDIRECT(Map_Sorted_RangeName_Prefix&amp;_TEXTTORANGENAME(D309)&amp;"#"),IF(_xlfn.XLOOKUP(E309,_xlpm.range_ref,_xlpm.range_ref,21,0,2)=21,21,0)),IF(LEN(D309)&gt;0,22,0)),0)</f>
        <v>0</v>
      </c>
      <c r="R309" cm="1">
        <f t="array" ca="1" aca="1" ref="R309">IF(ISNUMBER(C309)*(Q309=0),IFERROR(_xlfn.LET(_xlpm.range_ref,INDIRECT(Map_Sorted_RangeName_Prefix&amp;_TEXTTORANGENAME(E309)&amp;"#"),IF(_xlfn.XLOOKUP(F309,_xlpm.range_ref,_xlpm.range_ref,11,0,2)=11,11,0)),IF(LEN(F309)&gt;0,12,0)),0)</f>
        <v>0</v>
      </c>
      <c r="S309" t="e">
        <v>#NAME?</v>
      </c>
    </row>
    <row r="310" spans="1:20" ht="14">
      <c r="A310" s="164" t="s">
        <v>3219</v>
      </c>
      <c r="B310" s="164" t="s">
        <v>3220</v>
      </c>
      <c r="C310" s="162">
        <v>1301</v>
      </c>
      <c r="D310" s="161" t="s">
        <v>2413</v>
      </c>
      <c r="E310" s="161" t="s">
        <v>31</v>
      </c>
      <c r="F310" s="161" t="s">
        <v>1197</v>
      </c>
      <c r="G310" s="163">
        <v>651</v>
      </c>
      <c r="H310" s="163">
        <v>390</v>
      </c>
      <c r="I310" s="163">
        <v>65</v>
      </c>
      <c r="J310" s="163">
        <v>195</v>
      </c>
      <c r="K310" s="100" t="str">
        <v/>
      </c>
      <c r="L310" s="1" t="str">
        <v/>
      </c>
      <c r="P310">
        <v>0</v>
      </c>
      <c r="Q310" cm="1">
        <f t="array" ca="1" aca="1" ref="Q310">IF(ISNUMBER(C310)*(P310=0),IFERROR(_xlfn.LET(_xlpm.range_ref,INDIRECT(Map_Sorted_RangeName_Prefix&amp;_TEXTTORANGENAME(D310)&amp;"#"),IF(_xlfn.XLOOKUP(E310,_xlpm.range_ref,_xlpm.range_ref,21,0,2)=21,21,0)),IF(LEN(D310)&gt;0,22,0)),0)</f>
        <v>0</v>
      </c>
      <c r="R310" cm="1">
        <f t="array" ca="1" aca="1" ref="R310">IF(ISNUMBER(C310)*(Q310=0),IFERROR(_xlfn.LET(_xlpm.range_ref,INDIRECT(Map_Sorted_RangeName_Prefix&amp;_TEXTTORANGENAME(E310)&amp;"#"),IF(_xlfn.XLOOKUP(F310,_xlpm.range_ref,_xlpm.range_ref,11,0,2)=11,11,0)),IF(LEN(F310)&gt;0,12,0)),0)</f>
        <v>11</v>
      </c>
      <c r="S310" t="e">
        <v>#NAME?</v>
      </c>
    </row>
    <row r="311" spans="1:20" ht="14">
      <c r="A311" s="164" t="s">
        <v>3221</v>
      </c>
      <c r="B311" s="164" t="s">
        <v>3222</v>
      </c>
      <c r="C311" s="162">
        <v>1302</v>
      </c>
      <c r="D311" s="161" t="s">
        <v>2413</v>
      </c>
      <c r="E311" s="161" t="s">
        <v>31</v>
      </c>
      <c r="F311" s="161" t="s">
        <v>233</v>
      </c>
      <c r="G311" s="163">
        <v>651</v>
      </c>
      <c r="H311" s="163">
        <v>391</v>
      </c>
      <c r="I311" s="163">
        <v>65</v>
      </c>
      <c r="J311" s="163">
        <v>195</v>
      </c>
      <c r="K311" s="100" t="str">
        <v/>
      </c>
      <c r="L311" s="1" t="str">
        <v/>
      </c>
      <c r="P311">
        <v>0</v>
      </c>
      <c r="Q311" cm="1">
        <f t="array" ca="1" aca="1" ref="Q311">IF(ISNUMBER(C311)*(P311=0),IFERROR(_xlfn.LET(_xlpm.range_ref,INDIRECT(Map_Sorted_RangeName_Prefix&amp;_TEXTTORANGENAME(D311)&amp;"#"),IF(_xlfn.XLOOKUP(E311,_xlpm.range_ref,_xlpm.range_ref,21,0,2)=21,21,0)),IF(LEN(D311)&gt;0,22,0)),0)</f>
        <v>0</v>
      </c>
      <c r="R311" cm="1">
        <f t="array" ca="1" aca="1" ref="R311">IF(ISNUMBER(C311)*(Q311=0),IFERROR(_xlfn.LET(_xlpm.range_ref,INDIRECT(Map_Sorted_RangeName_Prefix&amp;_TEXTTORANGENAME(E311)&amp;"#"),IF(_xlfn.XLOOKUP(F311,_xlpm.range_ref,_xlpm.range_ref,11,0,2)=11,11,0)),IF(LEN(F311)&gt;0,12,0)),0)</f>
        <v>0</v>
      </c>
      <c r="S311" t="e">
        <v>#NAME?</v>
      </c>
    </row>
    <row r="312" spans="1:20" ht="14">
      <c r="A312" s="164" t="s">
        <v>3223</v>
      </c>
      <c r="B312" s="164" t="s">
        <v>3224</v>
      </c>
      <c r="C312" s="162">
        <v>1303</v>
      </c>
      <c r="D312" s="161" t="s">
        <v>2413</v>
      </c>
      <c r="E312" s="161" t="s">
        <v>31</v>
      </c>
      <c r="F312" s="161" t="s">
        <v>1199</v>
      </c>
      <c r="G312" s="163">
        <v>652</v>
      </c>
      <c r="H312" s="163">
        <v>391</v>
      </c>
      <c r="I312" s="163">
        <v>65</v>
      </c>
      <c r="J312" s="163">
        <v>195</v>
      </c>
      <c r="K312" s="100" t="str">
        <v/>
      </c>
      <c r="L312" s="1" t="str">
        <v/>
      </c>
      <c r="P312">
        <v>0</v>
      </c>
      <c r="Q312" cm="1">
        <f t="array" ca="1" aca="1" ref="Q312">IF(ISNUMBER(C312)*(P312=0),IFERROR(_xlfn.LET(_xlpm.range_ref,INDIRECT(Map_Sorted_RangeName_Prefix&amp;_TEXTTORANGENAME(D312)&amp;"#"),IF(_xlfn.XLOOKUP(E312,_xlpm.range_ref,_xlpm.range_ref,21,0,2)=21,21,0)),IF(LEN(D312)&gt;0,22,0)),0)</f>
        <v>0</v>
      </c>
      <c r="R312" cm="1">
        <f t="array" ca="1" aca="1" ref="R312">IF(ISNUMBER(C312)*(Q312=0),IFERROR(_xlfn.LET(_xlpm.range_ref,INDIRECT(Map_Sorted_RangeName_Prefix&amp;_TEXTTORANGENAME(E312)&amp;"#"),IF(_xlfn.XLOOKUP(F312,_xlpm.range_ref,_xlpm.range_ref,11,0,2)=11,11,0)),IF(LEN(F312)&gt;0,12,0)),0)</f>
        <v>0</v>
      </c>
      <c r="S312" t="e">
        <v>#NAME?</v>
      </c>
    </row>
    <row r="313" spans="1:20" ht="14">
      <c r="A313" s="164" t="s">
        <v>3225</v>
      </c>
      <c r="B313" s="164" t="s">
        <v>3226</v>
      </c>
      <c r="C313" s="162">
        <v>1304</v>
      </c>
      <c r="D313" s="161" t="s">
        <v>2413</v>
      </c>
      <c r="E313" s="161" t="s">
        <v>31</v>
      </c>
      <c r="F313" s="161" t="s">
        <v>240</v>
      </c>
      <c r="G313" s="163">
        <v>652</v>
      </c>
      <c r="H313" s="163">
        <v>391</v>
      </c>
      <c r="I313" s="163">
        <v>65</v>
      </c>
      <c r="J313" s="163">
        <v>196</v>
      </c>
      <c r="K313" s="100" t="str">
        <v/>
      </c>
      <c r="L313" s="1" t="str">
        <v/>
      </c>
      <c r="P313">
        <v>0</v>
      </c>
      <c r="Q313" cm="1">
        <f t="array" ca="1" aca="1" ref="Q313">IF(ISNUMBER(C313)*(P313=0),IFERROR(_xlfn.LET(_xlpm.range_ref,INDIRECT(Map_Sorted_RangeName_Prefix&amp;_TEXTTORANGENAME(D313)&amp;"#"),IF(_xlfn.XLOOKUP(E313,_xlpm.range_ref,_xlpm.range_ref,21,0,2)=21,21,0)),IF(LEN(D313)&gt;0,22,0)),0)</f>
        <v>0</v>
      </c>
      <c r="R313" cm="1">
        <f t="array" ca="1" aca="1" ref="R313">IF(ISNUMBER(C313)*(Q313=0),IFERROR(_xlfn.LET(_xlpm.range_ref,INDIRECT(Map_Sorted_RangeName_Prefix&amp;_TEXTTORANGENAME(E313)&amp;"#"),IF(_xlfn.XLOOKUP(F313,_xlpm.range_ref,_xlpm.range_ref,11,0,2)=11,11,0)),IF(LEN(F313)&gt;0,12,0)),0)</f>
        <v>0</v>
      </c>
      <c r="S313" t="e">
        <v>#NAME?</v>
      </c>
    </row>
    <row r="314" spans="1:20" ht="14">
      <c r="A314" s="164" t="s">
        <v>3227</v>
      </c>
      <c r="B314" s="164" t="s">
        <v>3228</v>
      </c>
      <c r="C314" s="162">
        <v>1305</v>
      </c>
      <c r="D314" s="161" t="s">
        <v>2413</v>
      </c>
      <c r="E314" s="161" t="s">
        <v>31</v>
      </c>
      <c r="F314" s="161" t="s">
        <v>242</v>
      </c>
      <c r="G314" s="163">
        <v>653</v>
      </c>
      <c r="H314" s="163">
        <v>392</v>
      </c>
      <c r="I314" s="163">
        <v>65</v>
      </c>
      <c r="J314" s="163">
        <v>195</v>
      </c>
      <c r="K314" s="100" t="str">
        <v/>
      </c>
      <c r="L314" s="1" t="str">
        <v/>
      </c>
      <c r="P314">
        <v>0</v>
      </c>
      <c r="Q314" cm="1">
        <f t="array" ca="1" aca="1" ref="Q314">IF(ISNUMBER(C314)*(P314=0),IFERROR(_xlfn.LET(_xlpm.range_ref,INDIRECT(Map_Sorted_RangeName_Prefix&amp;_TEXTTORANGENAME(D314)&amp;"#"),IF(_xlfn.XLOOKUP(E314,_xlpm.range_ref,_xlpm.range_ref,21,0,2)=21,21,0)),IF(LEN(D314)&gt;0,22,0)),0)</f>
        <v>0</v>
      </c>
      <c r="R314" cm="1">
        <f t="array" ca="1" aca="1" ref="R314">IF(ISNUMBER(C314)*(Q314=0),IFERROR(_xlfn.LET(_xlpm.range_ref,INDIRECT(Map_Sorted_RangeName_Prefix&amp;_TEXTTORANGENAME(E314)&amp;"#"),IF(_xlfn.XLOOKUP(F314,_xlpm.range_ref,_xlpm.range_ref,11,0,2)=11,11,0)),IF(LEN(F314)&gt;0,12,0)),0)</f>
        <v>0</v>
      </c>
      <c r="S314" t="e">
        <v>#NAME?</v>
      </c>
    </row>
    <row r="315" spans="1:20" ht="14">
      <c r="A315" s="164" t="s">
        <v>3229</v>
      </c>
      <c r="B315" s="164" t="s">
        <v>3230</v>
      </c>
      <c r="C315" s="162">
        <v>1306</v>
      </c>
      <c r="D315" s="161" t="s">
        <v>2413</v>
      </c>
      <c r="E315" s="161" t="s">
        <v>31</v>
      </c>
      <c r="F315" s="161" t="s">
        <v>1201</v>
      </c>
      <c r="G315" s="163">
        <v>653</v>
      </c>
      <c r="H315" s="163">
        <v>392</v>
      </c>
      <c r="I315" s="163">
        <v>65</v>
      </c>
      <c r="J315" s="163">
        <v>196</v>
      </c>
      <c r="K315" s="100" t="str">
        <v/>
      </c>
      <c r="L315" s="1" t="str">
        <v/>
      </c>
      <c r="P315">
        <v>0</v>
      </c>
      <c r="Q315" cm="1">
        <f t="array" ca="1" aca="1" ref="Q315">IF(ISNUMBER(C315)*(P315=0),IFERROR(_xlfn.LET(_xlpm.range_ref,INDIRECT(Map_Sorted_RangeName_Prefix&amp;_TEXTTORANGENAME(D315)&amp;"#"),IF(_xlfn.XLOOKUP(E315,_xlpm.range_ref,_xlpm.range_ref,21,0,2)=21,21,0)),IF(LEN(D315)&gt;0,22,0)),0)</f>
        <v>0</v>
      </c>
      <c r="R315" cm="1">
        <f t="array" ca="1" aca="1" ref="R315">IF(ISNUMBER(C315)*(Q315=0),IFERROR(_xlfn.LET(_xlpm.range_ref,INDIRECT(Map_Sorted_RangeName_Prefix&amp;_TEXTTORANGENAME(E315)&amp;"#"),IF(_xlfn.XLOOKUP(F315,_xlpm.range_ref,_xlpm.range_ref,11,0,2)=11,11,0)),IF(LEN(F315)&gt;0,12,0)),0)</f>
        <v>0</v>
      </c>
      <c r="S315" t="e">
        <v>#NAME?</v>
      </c>
    </row>
    <row r="316" spans="1:20" ht="14">
      <c r="A316" s="164" t="s">
        <v>3231</v>
      </c>
      <c r="B316" s="164" t="s">
        <v>3232</v>
      </c>
      <c r="C316" s="162">
        <v>1307</v>
      </c>
      <c r="D316" s="161" t="s">
        <v>2413</v>
      </c>
      <c r="E316" s="161" t="s">
        <v>31</v>
      </c>
      <c r="F316" s="161" t="s">
        <v>1202</v>
      </c>
      <c r="G316" s="163">
        <v>654</v>
      </c>
      <c r="H316" s="163">
        <v>392</v>
      </c>
      <c r="I316" s="163">
        <v>65</v>
      </c>
      <c r="J316" s="163">
        <v>196</v>
      </c>
      <c r="K316" s="100" t="str">
        <v/>
      </c>
      <c r="L316" s="1" t="str">
        <v/>
      </c>
      <c r="P316">
        <v>0</v>
      </c>
      <c r="Q316" cm="1">
        <f t="array" ca="1" aca="1" ref="Q316">IF(ISNUMBER(C316)*(P316=0),IFERROR(_xlfn.LET(_xlpm.range_ref,INDIRECT(Map_Sorted_RangeName_Prefix&amp;_TEXTTORANGENAME(D316)&amp;"#"),IF(_xlfn.XLOOKUP(E316,_xlpm.range_ref,_xlpm.range_ref,21,0,2)=21,21,0)),IF(LEN(D316)&gt;0,22,0)),0)</f>
        <v>0</v>
      </c>
      <c r="R316" cm="1">
        <f t="array" ca="1" aca="1" ref="R316">IF(ISNUMBER(C316)*(Q316=0),IFERROR(_xlfn.LET(_xlpm.range_ref,INDIRECT(Map_Sorted_RangeName_Prefix&amp;_TEXTTORANGENAME(E316)&amp;"#"),IF(_xlfn.XLOOKUP(F316,_xlpm.range_ref,_xlpm.range_ref,11,0,2)=11,11,0)),IF(LEN(F316)&gt;0,12,0)),0)</f>
        <v>0</v>
      </c>
      <c r="S316" t="e">
        <v>#NAME?</v>
      </c>
    </row>
    <row r="317" spans="1:20" ht="14">
      <c r="A317" s="164" t="s">
        <v>3233</v>
      </c>
      <c r="B317" s="164" t="s">
        <v>3234</v>
      </c>
      <c r="C317" s="162">
        <v>1308</v>
      </c>
      <c r="D317" s="161" t="s">
        <v>2413</v>
      </c>
      <c r="E317" s="161" t="s">
        <v>31</v>
      </c>
      <c r="F317" s="161" t="s">
        <v>246</v>
      </c>
      <c r="G317" s="163">
        <v>654</v>
      </c>
      <c r="H317" s="163">
        <v>392</v>
      </c>
      <c r="I317" s="163">
        <v>65</v>
      </c>
      <c r="J317" s="163">
        <v>197</v>
      </c>
      <c r="K317" s="100" t="str">
        <v/>
      </c>
      <c r="L317" s="1" t="str">
        <v/>
      </c>
      <c r="P317">
        <v>0</v>
      </c>
      <c r="Q317" cm="1">
        <f t="array" ca="1" aca="1" ref="Q317">IF(ISNUMBER(C317)*(P317=0),IFERROR(_xlfn.LET(_xlpm.range_ref,INDIRECT(Map_Sorted_RangeName_Prefix&amp;_TEXTTORANGENAME(D317)&amp;"#"),IF(_xlfn.XLOOKUP(E317,_xlpm.range_ref,_xlpm.range_ref,21,0,2)=21,21,0)),IF(LEN(D317)&gt;0,22,0)),0)</f>
        <v>0</v>
      </c>
      <c r="R317" cm="1">
        <f t="array" ca="1" aca="1" ref="R317">IF(ISNUMBER(C317)*(Q317=0),IFERROR(_xlfn.LET(_xlpm.range_ref,INDIRECT(Map_Sorted_RangeName_Prefix&amp;_TEXTTORANGENAME(E317)&amp;"#"),IF(_xlfn.XLOOKUP(F317,_xlpm.range_ref,_xlpm.range_ref,11,0,2)=11,11,0)),IF(LEN(F317)&gt;0,12,0)),0)</f>
        <v>0</v>
      </c>
      <c r="S317" t="e">
        <v>#NAME?</v>
      </c>
    </row>
    <row r="318" spans="1:20" ht="14">
      <c r="A318" s="164" t="s">
        <v>3235</v>
      </c>
      <c r="B318" s="164" t="s">
        <v>3236</v>
      </c>
      <c r="C318" s="162">
        <v>1309</v>
      </c>
      <c r="D318" s="161" t="s">
        <v>2413</v>
      </c>
      <c r="E318" s="161" t="s">
        <v>31</v>
      </c>
      <c r="F318" s="161" t="s">
        <v>254</v>
      </c>
      <c r="G318" s="163">
        <v>655</v>
      </c>
      <c r="H318" s="163">
        <v>393</v>
      </c>
      <c r="I318" s="163">
        <v>65</v>
      </c>
      <c r="J318" s="163">
        <v>196</v>
      </c>
      <c r="K318" s="100" t="str">
        <v/>
      </c>
      <c r="L318" s="1" t="str">
        <v/>
      </c>
      <c r="P318">
        <v>0</v>
      </c>
      <c r="Q318" cm="1">
        <f t="array" ca="1" aca="1" ref="Q318">IF(ISNUMBER(C318)*(P318=0),IFERROR(_xlfn.LET(_xlpm.range_ref,INDIRECT(Map_Sorted_RangeName_Prefix&amp;_TEXTTORANGENAME(D318)&amp;"#"),IF(_xlfn.XLOOKUP(E318,_xlpm.range_ref,_xlpm.range_ref,21,0,2)=21,21,0)),IF(LEN(D318)&gt;0,22,0)),0)</f>
        <v>0</v>
      </c>
      <c r="R318" cm="1">
        <f t="array" ca="1" aca="1" ref="R318">IF(ISNUMBER(C318)*(Q318=0),IFERROR(_xlfn.LET(_xlpm.range_ref,INDIRECT(Map_Sorted_RangeName_Prefix&amp;_TEXTTORANGENAME(E318)&amp;"#"),IF(_xlfn.XLOOKUP(F318,_xlpm.range_ref,_xlpm.range_ref,11,0,2)=11,11,0)),IF(LEN(F318)&gt;0,12,0)),0)</f>
        <v>0</v>
      </c>
      <c r="S318" t="e">
        <v>#NAME?</v>
      </c>
    </row>
    <row r="319" spans="1:20" ht="14">
      <c r="A319" s="164" t="s">
        <v>3237</v>
      </c>
      <c r="B319" s="164" t="s">
        <v>3238</v>
      </c>
      <c r="C319" s="162">
        <v>1310</v>
      </c>
      <c r="D319" s="161" t="s">
        <v>2413</v>
      </c>
      <c r="E319" s="161" t="s">
        <v>31</v>
      </c>
      <c r="F319" s="161" t="s">
        <v>257</v>
      </c>
      <c r="G319" s="163">
        <v>655</v>
      </c>
      <c r="H319" s="163">
        <v>393</v>
      </c>
      <c r="I319" s="163">
        <v>66</v>
      </c>
      <c r="J319" s="163">
        <v>196</v>
      </c>
      <c r="K319" s="100" t="str">
        <v/>
      </c>
      <c r="L319" s="1" t="str">
        <v/>
      </c>
      <c r="P319">
        <v>0</v>
      </c>
      <c r="Q319" cm="1">
        <f t="array" ca="1" aca="1" ref="Q319">IF(ISNUMBER(C319)*(P319=0),IFERROR(_xlfn.LET(_xlpm.range_ref,INDIRECT(Map_Sorted_RangeName_Prefix&amp;_TEXTTORANGENAME(D319)&amp;"#"),IF(_xlfn.XLOOKUP(E319,_xlpm.range_ref,_xlpm.range_ref,21,0,2)=21,21,0)),IF(LEN(D319)&gt;0,22,0)),0)</f>
        <v>0</v>
      </c>
      <c r="R319" cm="1">
        <f t="array" ca="1" aca="1" ref="R319">IF(ISNUMBER(C319)*(Q319=0),IFERROR(_xlfn.LET(_xlpm.range_ref,INDIRECT(Map_Sorted_RangeName_Prefix&amp;_TEXTTORANGENAME(E319)&amp;"#"),IF(_xlfn.XLOOKUP(F319,_xlpm.range_ref,_xlpm.range_ref,11,0,2)=11,11,0)),IF(LEN(F319)&gt;0,12,0)),0)</f>
        <v>0</v>
      </c>
      <c r="S319" t="e">
        <v>#NAME?</v>
      </c>
    </row>
    <row r="320" spans="1:20" ht="14">
      <c r="A320" s="164" t="s">
        <v>3239</v>
      </c>
      <c r="B320" s="164" t="s">
        <v>3240</v>
      </c>
      <c r="C320" s="162">
        <v>1311</v>
      </c>
      <c r="D320" s="161" t="s">
        <v>2413</v>
      </c>
      <c r="E320" s="161" t="s">
        <v>31</v>
      </c>
      <c r="F320" s="161" t="s">
        <v>1203</v>
      </c>
      <c r="G320" s="163">
        <v>656</v>
      </c>
      <c r="H320" s="163">
        <v>393</v>
      </c>
      <c r="I320" s="163">
        <v>66</v>
      </c>
      <c r="J320" s="163">
        <v>196</v>
      </c>
      <c r="K320" s="100" t="str">
        <v/>
      </c>
      <c r="L320" s="1" t="str">
        <v/>
      </c>
      <c r="P320">
        <v>0</v>
      </c>
      <c r="Q320" cm="1">
        <f t="array" ca="1" aca="1" ref="Q320">IF(ISNUMBER(C320)*(P320=0),IFERROR(_xlfn.LET(_xlpm.range_ref,INDIRECT(Map_Sorted_RangeName_Prefix&amp;_TEXTTORANGENAME(D320)&amp;"#"),IF(_xlfn.XLOOKUP(E320,_xlpm.range_ref,_xlpm.range_ref,21,0,2)=21,21,0)),IF(LEN(D320)&gt;0,22,0)),0)</f>
        <v>0</v>
      </c>
      <c r="R320" cm="1">
        <f t="array" ca="1" aca="1" ref="R320">IF(ISNUMBER(C320)*(Q320=0),IFERROR(_xlfn.LET(_xlpm.range_ref,INDIRECT(Map_Sorted_RangeName_Prefix&amp;_TEXTTORANGENAME(E320)&amp;"#"),IF(_xlfn.XLOOKUP(F320,_xlpm.range_ref,_xlpm.range_ref,11,0,2)=11,11,0)),IF(LEN(F320)&gt;0,12,0)),0)</f>
        <v>0</v>
      </c>
      <c r="S320" t="e">
        <v>#NAME?</v>
      </c>
    </row>
    <row r="321" spans="1:20" ht="14">
      <c r="A321" s="164" t="s">
        <v>3241</v>
      </c>
      <c r="B321" s="164" t="s">
        <v>3242</v>
      </c>
      <c r="C321" s="162">
        <v>1312</v>
      </c>
      <c r="D321" s="161" t="s">
        <v>2413</v>
      </c>
      <c r="E321" s="161" t="s">
        <v>31</v>
      </c>
      <c r="F321" s="161" t="s">
        <v>1204</v>
      </c>
      <c r="G321" s="163">
        <v>656</v>
      </c>
      <c r="H321" s="163">
        <v>394</v>
      </c>
      <c r="I321" s="163">
        <v>66</v>
      </c>
      <c r="J321" s="163">
        <v>196</v>
      </c>
      <c r="K321" s="100" t="str">
        <v/>
      </c>
      <c r="L321" s="1" t="str">
        <v/>
      </c>
      <c r="P321">
        <v>0</v>
      </c>
      <c r="Q321" cm="1">
        <f t="array" ca="1" aca="1" ref="Q321">IF(ISNUMBER(C321)*(P321=0),IFERROR(_xlfn.LET(_xlpm.range_ref,INDIRECT(Map_Sorted_RangeName_Prefix&amp;_TEXTTORANGENAME(D321)&amp;"#"),IF(_xlfn.XLOOKUP(E321,_xlpm.range_ref,_xlpm.range_ref,21,0,2)=21,21,0)),IF(LEN(D321)&gt;0,22,0)),0)</f>
        <v>0</v>
      </c>
      <c r="R321" cm="1">
        <f t="array" ca="1" aca="1" ref="R321">IF(ISNUMBER(C321)*(Q321=0),IFERROR(_xlfn.LET(_xlpm.range_ref,INDIRECT(Map_Sorted_RangeName_Prefix&amp;_TEXTTORANGENAME(E321)&amp;"#"),IF(_xlfn.XLOOKUP(F321,_xlpm.range_ref,_xlpm.range_ref,11,0,2)=11,11,0)),IF(LEN(F321)&gt;0,12,0)),0)</f>
        <v>0</v>
      </c>
      <c r="S321" t="e">
        <v>#NAME?</v>
      </c>
    </row>
    <row r="322" spans="1:20" ht="14">
      <c r="A322" s="164" t="s">
        <v>3243</v>
      </c>
      <c r="B322" s="164" t="s">
        <v>3244</v>
      </c>
      <c r="C322" s="162">
        <v>1313</v>
      </c>
      <c r="D322" s="161" t="s">
        <v>2413</v>
      </c>
      <c r="E322" s="161" t="s">
        <v>31</v>
      </c>
      <c r="F322" s="161" t="s">
        <v>1205</v>
      </c>
      <c r="G322" s="163">
        <v>657</v>
      </c>
      <c r="H322" s="163">
        <v>394</v>
      </c>
      <c r="I322" s="163">
        <v>66</v>
      </c>
      <c r="J322" s="163">
        <v>196</v>
      </c>
      <c r="K322" s="100" t="str">
        <v/>
      </c>
      <c r="L322" s="1" t="str">
        <v/>
      </c>
      <c r="P322">
        <v>0</v>
      </c>
      <c r="Q322" cm="1">
        <f t="array" ca="1" aca="1" ref="Q322">IF(ISNUMBER(C322)*(P322=0),IFERROR(_xlfn.LET(_xlpm.range_ref,INDIRECT(Map_Sorted_RangeName_Prefix&amp;_TEXTTORANGENAME(D322)&amp;"#"),IF(_xlfn.XLOOKUP(E322,_xlpm.range_ref,_xlpm.range_ref,21,0,2)=21,21,0)),IF(LEN(D322)&gt;0,22,0)),0)</f>
        <v>0</v>
      </c>
      <c r="R322" cm="1">
        <f t="array" ca="1" aca="1" ref="R322">IF(ISNUMBER(C322)*(Q322=0),IFERROR(_xlfn.LET(_xlpm.range_ref,INDIRECT(Map_Sorted_RangeName_Prefix&amp;_TEXTTORANGENAME(E322)&amp;"#"),IF(_xlfn.XLOOKUP(F322,_xlpm.range_ref,_xlpm.range_ref,11,0,2)=11,11,0)),IF(LEN(F322)&gt;0,12,0)),0)</f>
        <v>0</v>
      </c>
      <c r="S322" t="e">
        <v>#NAME?</v>
      </c>
    </row>
    <row r="323" spans="1:20" ht="14">
      <c r="A323" s="164" t="s">
        <v>3245</v>
      </c>
      <c r="B323" s="164" t="s">
        <v>3246</v>
      </c>
      <c r="C323" s="162">
        <v>1314</v>
      </c>
      <c r="D323" s="161" t="s">
        <v>2413</v>
      </c>
      <c r="E323" s="161" t="s">
        <v>31</v>
      </c>
      <c r="F323" s="161" t="s">
        <v>1206</v>
      </c>
      <c r="G323" s="163">
        <v>657</v>
      </c>
      <c r="H323" s="163">
        <v>394</v>
      </c>
      <c r="I323" s="163">
        <v>66</v>
      </c>
      <c r="J323" s="163">
        <v>197</v>
      </c>
      <c r="K323" s="100" t="str">
        <v/>
      </c>
      <c r="L323" s="1" t="str">
        <v/>
      </c>
      <c r="P323">
        <v>0</v>
      </c>
      <c r="Q323" cm="1">
        <f t="array" ca="1" aca="1" ref="Q323">IF(ISNUMBER(C323)*(P323=0),IFERROR(_xlfn.LET(_xlpm.range_ref,INDIRECT(Map_Sorted_RangeName_Prefix&amp;_TEXTTORANGENAME(D323)&amp;"#"),IF(_xlfn.XLOOKUP(E323,_xlpm.range_ref,_xlpm.range_ref,21,0,2)=21,21,0)),IF(LEN(D323)&gt;0,22,0)),0)</f>
        <v>0</v>
      </c>
      <c r="R323" cm="1">
        <f t="array" ca="1" aca="1" ref="R323">IF(ISNUMBER(C323)*(Q323=0),IFERROR(_xlfn.LET(_xlpm.range_ref,INDIRECT(Map_Sorted_RangeName_Prefix&amp;_TEXTTORANGENAME(E323)&amp;"#"),IF(_xlfn.XLOOKUP(F323,_xlpm.range_ref,_xlpm.range_ref,11,0,2)=11,11,0)),IF(LEN(F323)&gt;0,12,0)),0)</f>
        <v>0</v>
      </c>
      <c r="S323" t="e">
        <v>#NAME?</v>
      </c>
    </row>
    <row r="324" spans="1:20" ht="14">
      <c r="A324" s="164" t="s">
        <v>3247</v>
      </c>
      <c r="B324" s="164" t="s">
        <v>3248</v>
      </c>
      <c r="C324" s="162">
        <v>1315</v>
      </c>
      <c r="D324" s="161" t="s">
        <v>2413</v>
      </c>
      <c r="E324" s="161" t="s">
        <v>31</v>
      </c>
      <c r="F324" s="161" t="s">
        <v>1207</v>
      </c>
      <c r="G324" s="163">
        <v>658</v>
      </c>
      <c r="H324" s="163">
        <v>395</v>
      </c>
      <c r="I324" s="163">
        <v>66</v>
      </c>
      <c r="J324" s="163">
        <v>196</v>
      </c>
      <c r="K324" s="100" t="str">
        <v/>
      </c>
      <c r="L324" s="1" t="str">
        <v/>
      </c>
      <c r="P324">
        <v>0</v>
      </c>
      <c r="Q324" cm="1">
        <f t="array" ca="1" aca="1" ref="Q324">IF(ISNUMBER(C324)*(P324=0),IFERROR(_xlfn.LET(_xlpm.range_ref,INDIRECT(Map_Sorted_RangeName_Prefix&amp;_TEXTTORANGENAME(D324)&amp;"#"),IF(_xlfn.XLOOKUP(E324,_xlpm.range_ref,_xlpm.range_ref,21,0,2)=21,21,0)),IF(LEN(D324)&gt;0,22,0)),0)</f>
        <v>0</v>
      </c>
      <c r="R324" cm="1">
        <f t="array" ca="1" aca="1" ref="R324">IF(ISNUMBER(C324)*(Q324=0),IFERROR(_xlfn.LET(_xlpm.range_ref,INDIRECT(Map_Sorted_RangeName_Prefix&amp;_TEXTTORANGENAME(E324)&amp;"#"),IF(_xlfn.XLOOKUP(F324,_xlpm.range_ref,_xlpm.range_ref,11,0,2)=11,11,0)),IF(LEN(F324)&gt;0,12,0)),0)</f>
        <v>0</v>
      </c>
      <c r="S324" t="e">
        <v>#NAME?</v>
      </c>
    </row>
    <row r="325" spans="1:20" ht="14">
      <c r="A325" s="164" t="s">
        <v>3249</v>
      </c>
      <c r="B325" s="164" t="s">
        <v>3250</v>
      </c>
      <c r="C325" s="162">
        <v>1316</v>
      </c>
      <c r="D325" s="161" t="s">
        <v>2413</v>
      </c>
      <c r="E325" s="161" t="s">
        <v>31</v>
      </c>
      <c r="F325" s="161" t="s">
        <v>1208</v>
      </c>
      <c r="G325" s="163">
        <v>658</v>
      </c>
      <c r="H325" s="163">
        <v>395</v>
      </c>
      <c r="I325" s="163">
        <v>66</v>
      </c>
      <c r="J325" s="163">
        <v>197</v>
      </c>
      <c r="K325" s="100" t="str">
        <v/>
      </c>
      <c r="L325" s="1" t="str">
        <v/>
      </c>
      <c r="P325">
        <v>0</v>
      </c>
      <c r="Q325" cm="1">
        <f t="array" ca="1" aca="1" ref="Q325">IF(ISNUMBER(C325)*(P325=0),IFERROR(_xlfn.LET(_xlpm.range_ref,INDIRECT(Map_Sorted_RangeName_Prefix&amp;_TEXTTORANGENAME(D325)&amp;"#"),IF(_xlfn.XLOOKUP(E325,_xlpm.range_ref,_xlpm.range_ref,21,0,2)=21,21,0)),IF(LEN(D325)&gt;0,22,0)),0)</f>
        <v>0</v>
      </c>
      <c r="R325" cm="1">
        <f t="array" ca="1" aca="1" ref="R325">IF(ISNUMBER(C325)*(Q325=0),IFERROR(_xlfn.LET(_xlpm.range_ref,INDIRECT(Map_Sorted_RangeName_Prefix&amp;_TEXTTORANGENAME(E325)&amp;"#"),IF(_xlfn.XLOOKUP(F325,_xlpm.range_ref,_xlpm.range_ref,11,0,2)=11,11,0)),IF(LEN(F325)&gt;0,12,0)),0)</f>
        <v>0</v>
      </c>
      <c r="S325" t="e">
        <v>#NAME?</v>
      </c>
    </row>
    <row r="326" spans="1:20" ht="14">
      <c r="A326" s="164" t="s">
        <v>3251</v>
      </c>
      <c r="B326" s="164" t="s">
        <v>3252</v>
      </c>
      <c r="C326" s="162">
        <v>1317</v>
      </c>
      <c r="D326" s="161" t="s">
        <v>2413</v>
      </c>
      <c r="E326" s="161" t="s">
        <v>31</v>
      </c>
      <c r="F326" s="161" t="s">
        <v>2811</v>
      </c>
      <c r="G326" s="163">
        <v>659</v>
      </c>
      <c r="H326" s="163">
        <v>395</v>
      </c>
      <c r="I326" s="163">
        <v>66</v>
      </c>
      <c r="J326" s="163">
        <v>197</v>
      </c>
      <c r="K326" s="100" t="str">
        <v/>
      </c>
      <c r="L326" s="1" t="str">
        <v/>
      </c>
      <c r="P326">
        <v>0</v>
      </c>
      <c r="Q326" cm="1">
        <f t="array" ca="1" aca="1" ref="Q326">IF(ISNUMBER(C326)*(P326=0),IFERROR(_xlfn.LET(_xlpm.range_ref,INDIRECT(Map_Sorted_RangeName_Prefix&amp;_TEXTTORANGENAME(D326)&amp;"#"),IF(_xlfn.XLOOKUP(E326,_xlpm.range_ref,_xlpm.range_ref,21,0,2)=21,21,0)),IF(LEN(D326)&gt;0,22,0)),0)</f>
        <v>0</v>
      </c>
      <c r="R326" cm="1">
        <f t="array" ca="1" aca="1" ref="R326">IF(ISNUMBER(C326)*(Q326=0),IFERROR(_xlfn.LET(_xlpm.range_ref,INDIRECT(Map_Sorted_RangeName_Prefix&amp;_TEXTTORANGENAME(E326)&amp;"#"),IF(_xlfn.XLOOKUP(F326,_xlpm.range_ref,_xlpm.range_ref,11,0,2)=11,11,0)),IF(LEN(F326)&gt;0,12,0)),0)</f>
        <v>11</v>
      </c>
      <c r="S326" t="e">
        <v>#NAME?</v>
      </c>
    </row>
    <row r="327" spans="1:20" ht="14">
      <c r="A327" s="164" t="s">
        <v>3253</v>
      </c>
      <c r="B327" s="164" t="s">
        <v>3254</v>
      </c>
      <c r="C327" s="162">
        <v>1318</v>
      </c>
      <c r="D327" s="161" t="s">
        <v>2413</v>
      </c>
      <c r="E327" s="161" t="s">
        <v>31</v>
      </c>
      <c r="F327" s="161" t="s">
        <v>1209</v>
      </c>
      <c r="G327" s="163">
        <v>659</v>
      </c>
      <c r="H327" s="163">
        <v>395</v>
      </c>
      <c r="I327" s="163">
        <v>66</v>
      </c>
      <c r="J327" s="163">
        <v>198</v>
      </c>
      <c r="K327" s="100" t="str">
        <v/>
      </c>
      <c r="L327" s="1" t="str">
        <v/>
      </c>
      <c r="P327">
        <v>0</v>
      </c>
      <c r="Q327" cm="1">
        <f t="array" ca="1" aca="1" ref="Q327">IF(ISNUMBER(C327)*(P327=0),IFERROR(_xlfn.LET(_xlpm.range_ref,INDIRECT(Map_Sorted_RangeName_Prefix&amp;_TEXTTORANGENAME(D327)&amp;"#"),IF(_xlfn.XLOOKUP(E327,_xlpm.range_ref,_xlpm.range_ref,21,0,2)=21,21,0)),IF(LEN(D327)&gt;0,22,0)),0)</f>
        <v>0</v>
      </c>
      <c r="R327" cm="1">
        <f t="array" ca="1" aca="1" ref="R327">IF(ISNUMBER(C327)*(Q327=0),IFERROR(_xlfn.LET(_xlpm.range_ref,INDIRECT(Map_Sorted_RangeName_Prefix&amp;_TEXTTORANGENAME(E327)&amp;"#"),IF(_xlfn.XLOOKUP(F327,_xlpm.range_ref,_xlpm.range_ref,11,0,2)=11,11,0)),IF(LEN(F327)&gt;0,12,0)),0)</f>
        <v>0</v>
      </c>
      <c r="S327" t="e">
        <v>#NAME?</v>
      </c>
    </row>
    <row r="328" spans="1:20" ht="14">
      <c r="A328" s="164" t="s">
        <v>3255</v>
      </c>
      <c r="B328" s="164" t="s">
        <v>3256</v>
      </c>
      <c r="C328" s="162">
        <v>1319</v>
      </c>
      <c r="D328" s="161" t="s">
        <v>2413</v>
      </c>
      <c r="E328" s="161" t="s">
        <v>31</v>
      </c>
      <c r="F328" s="161" t="s">
        <v>1210</v>
      </c>
      <c r="G328" s="163">
        <v>660</v>
      </c>
      <c r="H328" s="163">
        <v>396</v>
      </c>
      <c r="I328" s="163">
        <v>66</v>
      </c>
      <c r="J328" s="163">
        <v>197</v>
      </c>
      <c r="K328" s="100" t="str">
        <v/>
      </c>
      <c r="L328" s="1" t="str">
        <v/>
      </c>
      <c r="P328">
        <v>0</v>
      </c>
      <c r="Q328" cm="1">
        <f t="array" ca="1" aca="1" ref="Q328">IF(ISNUMBER(C328)*(P328=0),IFERROR(_xlfn.LET(_xlpm.range_ref,INDIRECT(Map_Sorted_RangeName_Prefix&amp;_TEXTTORANGENAME(D328)&amp;"#"),IF(_xlfn.XLOOKUP(E328,_xlpm.range_ref,_xlpm.range_ref,21,0,2)=21,21,0)),IF(LEN(D328)&gt;0,22,0)),0)</f>
        <v>0</v>
      </c>
      <c r="R328" cm="1">
        <f t="array" ca="1" aca="1" ref="R328">IF(ISNUMBER(C328)*(Q328=0),IFERROR(_xlfn.LET(_xlpm.range_ref,INDIRECT(Map_Sorted_RangeName_Prefix&amp;_TEXTTORANGENAME(E328)&amp;"#"),IF(_xlfn.XLOOKUP(F328,_xlpm.range_ref,_xlpm.range_ref,11,0,2)=11,11,0)),IF(LEN(F328)&gt;0,12,0)),0)</f>
        <v>0</v>
      </c>
      <c r="S328" t="e">
        <v>#NAME?</v>
      </c>
    </row>
    <row r="329" spans="1:20" ht="14">
      <c r="A329" s="164" t="s">
        <v>3257</v>
      </c>
      <c r="B329" s="164" t="s">
        <v>3258</v>
      </c>
      <c r="C329" s="162">
        <v>1320</v>
      </c>
      <c r="D329" s="161" t="s">
        <v>2413</v>
      </c>
      <c r="E329" s="161" t="s">
        <v>31</v>
      </c>
      <c r="F329" s="161" t="s">
        <v>1211</v>
      </c>
      <c r="G329" s="163">
        <v>660</v>
      </c>
      <c r="H329" s="163">
        <v>396</v>
      </c>
      <c r="I329" s="163">
        <v>66</v>
      </c>
      <c r="J329" s="163">
        <v>198</v>
      </c>
      <c r="K329" s="100" t="str">
        <v/>
      </c>
      <c r="L329" s="1" t="str">
        <v/>
      </c>
      <c r="P329">
        <v>0</v>
      </c>
      <c r="Q329" cm="1">
        <f t="array" ca="1" aca="1" ref="Q329">IF(ISNUMBER(C329)*(P329=0),IFERROR(_xlfn.LET(_xlpm.range_ref,INDIRECT(Map_Sorted_RangeName_Prefix&amp;_TEXTTORANGENAME(D329)&amp;"#"),IF(_xlfn.XLOOKUP(E329,_xlpm.range_ref,_xlpm.range_ref,21,0,2)=21,21,0)),IF(LEN(D329)&gt;0,22,0)),0)</f>
        <v>0</v>
      </c>
      <c r="R329" cm="1">
        <f t="array" ca="1" aca="1" ref="R329">IF(ISNUMBER(C329)*(Q329=0),IFERROR(_xlfn.LET(_xlpm.range_ref,INDIRECT(Map_Sorted_RangeName_Prefix&amp;_TEXTTORANGENAME(E329)&amp;"#"),IF(_xlfn.XLOOKUP(F329,_xlpm.range_ref,_xlpm.range_ref,11,0,2)=11,11,0)),IF(LEN(F329)&gt;0,12,0)),0)</f>
        <v>0</v>
      </c>
      <c r="S329" t="e">
        <v>#NAME?</v>
      </c>
    </row>
    <row r="330" spans="1:20" ht="14">
      <c r="A330" s="164" t="s">
        <v>3259</v>
      </c>
      <c r="B330" s="164" t="s">
        <v>3260</v>
      </c>
      <c r="C330" s="162">
        <v>1321</v>
      </c>
      <c r="D330" s="161" t="s">
        <v>2413</v>
      </c>
      <c r="E330" s="161" t="s">
        <v>31</v>
      </c>
      <c r="F330" s="161" t="s">
        <v>1212</v>
      </c>
      <c r="G330" s="163">
        <v>661</v>
      </c>
      <c r="H330" s="163">
        <v>396</v>
      </c>
      <c r="I330" s="163">
        <v>66</v>
      </c>
      <c r="J330" s="163">
        <v>198</v>
      </c>
      <c r="K330" s="100" t="str">
        <v/>
      </c>
      <c r="L330" s="1" t="str">
        <v/>
      </c>
      <c r="P330">
        <v>0</v>
      </c>
      <c r="Q330" cm="1">
        <f t="array" ca="1" aca="1" ref="Q330">IF(ISNUMBER(C330)*(P330=0),IFERROR(_xlfn.LET(_xlpm.range_ref,INDIRECT(Map_Sorted_RangeName_Prefix&amp;_TEXTTORANGENAME(D330)&amp;"#"),IF(_xlfn.XLOOKUP(E330,_xlpm.range_ref,_xlpm.range_ref,21,0,2)=21,21,0)),IF(LEN(D330)&gt;0,22,0)),0)</f>
        <v>0</v>
      </c>
      <c r="R330" cm="1">
        <f t="array" ca="1" aca="1" ref="R330">IF(ISNUMBER(C330)*(Q330=0),IFERROR(_xlfn.LET(_xlpm.range_ref,INDIRECT(Map_Sorted_RangeName_Prefix&amp;_TEXTTORANGENAME(E330)&amp;"#"),IF(_xlfn.XLOOKUP(F330,_xlpm.range_ref,_xlpm.range_ref,11,0,2)=11,11,0)),IF(LEN(F330)&gt;0,12,0)),0)</f>
        <v>0</v>
      </c>
      <c r="S330" t="e">
        <v>#NAME?</v>
      </c>
    </row>
    <row r="331" spans="1:20" ht="14">
      <c r="A331" s="164" t="s">
        <v>3261</v>
      </c>
      <c r="B331" s="164" t="s">
        <v>3262</v>
      </c>
      <c r="C331" s="162">
        <v>1322</v>
      </c>
      <c r="D331" s="161" t="s">
        <v>2413</v>
      </c>
      <c r="E331" s="161" t="s">
        <v>31</v>
      </c>
      <c r="F331" s="161" t="s">
        <v>307</v>
      </c>
      <c r="G331" s="163">
        <v>661</v>
      </c>
      <c r="H331" s="163">
        <v>397</v>
      </c>
      <c r="I331" s="163">
        <v>66</v>
      </c>
      <c r="J331" s="163">
        <v>198</v>
      </c>
      <c r="K331" s="100" t="str">
        <v/>
      </c>
      <c r="L331" s="1" t="str">
        <v/>
      </c>
      <c r="P331">
        <v>0</v>
      </c>
      <c r="Q331" cm="1">
        <f t="array" ca="1" aca="1" ref="Q331">IF(ISNUMBER(C331)*(P331=0),IFERROR(_xlfn.LET(_xlpm.range_ref,INDIRECT(Map_Sorted_RangeName_Prefix&amp;_TEXTTORANGENAME(D331)&amp;"#"),IF(_xlfn.XLOOKUP(E331,_xlpm.range_ref,_xlpm.range_ref,21,0,2)=21,21,0)),IF(LEN(D331)&gt;0,22,0)),0)</f>
        <v>0</v>
      </c>
      <c r="R331" cm="1">
        <f t="array" ca="1" aca="1" ref="R331">IF(ISNUMBER(C331)*(Q331=0),IFERROR(_xlfn.LET(_xlpm.range_ref,INDIRECT(Map_Sorted_RangeName_Prefix&amp;_TEXTTORANGENAME(E331)&amp;"#"),IF(_xlfn.XLOOKUP(F331,_xlpm.range_ref,_xlpm.range_ref,11,0,2)=11,11,0)),IF(LEN(F331)&gt;0,12,0)),0)</f>
        <v>11</v>
      </c>
      <c r="S331" t="e">
        <v>#NAME?</v>
      </c>
    </row>
    <row r="332" spans="1:20" ht="14">
      <c r="A332" s="164" t="s">
        <v>3263</v>
      </c>
      <c r="B332" s="164" t="s">
        <v>3264</v>
      </c>
      <c r="C332" s="162">
        <v>1323</v>
      </c>
      <c r="D332" s="161" t="s">
        <v>2413</v>
      </c>
      <c r="E332" s="161" t="s">
        <v>31</v>
      </c>
      <c r="F332" s="161" t="s">
        <v>309</v>
      </c>
      <c r="G332" s="163">
        <v>662</v>
      </c>
      <c r="H332" s="163">
        <v>397</v>
      </c>
      <c r="I332" s="163">
        <v>66</v>
      </c>
      <c r="J332" s="163">
        <v>198</v>
      </c>
      <c r="K332" s="100" t="str">
        <v/>
      </c>
      <c r="L332" s="1" t="str">
        <v/>
      </c>
      <c r="P332">
        <v>0</v>
      </c>
      <c r="Q332" cm="1">
        <f t="array" ca="1" aca="1" ref="Q332">IF(ISNUMBER(C332)*(P332=0),IFERROR(_xlfn.LET(_xlpm.range_ref,INDIRECT(Map_Sorted_RangeName_Prefix&amp;_TEXTTORANGENAME(D332)&amp;"#"),IF(_xlfn.XLOOKUP(E332,_xlpm.range_ref,_xlpm.range_ref,21,0,2)=21,21,0)),IF(LEN(D332)&gt;0,22,0)),0)</f>
        <v>0</v>
      </c>
      <c r="R332" cm="1">
        <f t="array" ca="1" aca="1" ref="R332">IF(ISNUMBER(C332)*(Q332=0),IFERROR(_xlfn.LET(_xlpm.range_ref,INDIRECT(Map_Sorted_RangeName_Prefix&amp;_TEXTTORANGENAME(E332)&amp;"#"),IF(_xlfn.XLOOKUP(F332,_xlpm.range_ref,_xlpm.range_ref,11,0,2)=11,11,0)),IF(LEN(F332)&gt;0,12,0)),0)</f>
        <v>0</v>
      </c>
      <c r="S332" t="e">
        <v>#NAME?</v>
      </c>
    </row>
    <row r="333" spans="1:20" ht="14">
      <c r="A333" s="164" t="s">
        <v>3265</v>
      </c>
      <c r="B333" s="164" t="s">
        <v>3266</v>
      </c>
      <c r="C333" s="162">
        <v>1324</v>
      </c>
      <c r="D333" s="161" t="s">
        <v>2413</v>
      </c>
      <c r="E333" s="161" t="s">
        <v>31</v>
      </c>
      <c r="F333" s="161" t="s">
        <v>313</v>
      </c>
      <c r="G333" s="163">
        <v>662</v>
      </c>
      <c r="H333" s="163">
        <v>397</v>
      </c>
      <c r="I333" s="163">
        <v>66</v>
      </c>
      <c r="J333" s="163">
        <v>199</v>
      </c>
      <c r="K333" s="100" t="str">
        <v/>
      </c>
      <c r="L333" s="1" t="str">
        <v/>
      </c>
      <c r="P333">
        <v>0</v>
      </c>
      <c r="Q333" cm="1">
        <f t="array" ca="1" aca="1" ref="Q333">IF(ISNUMBER(C333)*(P333=0),IFERROR(_xlfn.LET(_xlpm.range_ref,INDIRECT(Map_Sorted_RangeName_Prefix&amp;_TEXTTORANGENAME(D333)&amp;"#"),IF(_xlfn.XLOOKUP(E333,_xlpm.range_ref,_xlpm.range_ref,21,0,2)=21,21,0)),IF(LEN(D333)&gt;0,22,0)),0)</f>
        <v>0</v>
      </c>
      <c r="R333" cm="1">
        <f t="array" ca="1" aca="1" ref="R333">IF(ISNUMBER(C333)*(Q333=0),IFERROR(_xlfn.LET(_xlpm.range_ref,INDIRECT(Map_Sorted_RangeName_Prefix&amp;_TEXTTORANGENAME(E333)&amp;"#"),IF(_xlfn.XLOOKUP(F333,_xlpm.range_ref,_xlpm.range_ref,11,0,2)=11,11,0)),IF(LEN(F333)&gt;0,12,0)),0)</f>
        <v>0</v>
      </c>
      <c r="S333" t="e">
        <v>#NAME?</v>
      </c>
    </row>
    <row r="334" spans="1:20" ht="14">
      <c r="A334" s="164" t="s">
        <v>3267</v>
      </c>
      <c r="B334" s="164" t="s">
        <v>3268</v>
      </c>
      <c r="C334" s="162">
        <v>1325</v>
      </c>
      <c r="D334" s="161" t="s">
        <v>2413</v>
      </c>
      <c r="E334" s="161" t="s">
        <v>31</v>
      </c>
      <c r="F334" s="161" t="s">
        <v>317</v>
      </c>
      <c r="G334" s="163">
        <v>663</v>
      </c>
      <c r="H334" s="163">
        <v>398</v>
      </c>
      <c r="I334" s="163">
        <v>66</v>
      </c>
      <c r="J334" s="163">
        <v>198</v>
      </c>
      <c r="K334" s="100" t="str">
        <v/>
      </c>
      <c r="L334" s="1" t="str">
        <v/>
      </c>
      <c r="P334">
        <v>0</v>
      </c>
      <c r="Q334" cm="1">
        <f t="array" ca="1" aca="1" ref="Q334">IF(ISNUMBER(C334)*(P334=0),IFERROR(_xlfn.LET(_xlpm.range_ref,INDIRECT(Map_Sorted_RangeName_Prefix&amp;_TEXTTORANGENAME(D334)&amp;"#"),IF(_xlfn.XLOOKUP(E334,_xlpm.range_ref,_xlpm.range_ref,21,0,2)=21,21,0)),IF(LEN(D334)&gt;0,22,0)),0)</f>
        <v>0</v>
      </c>
      <c r="R334" cm="1">
        <f t="array" ca="1" aca="1" ref="R334">IF(ISNUMBER(C334)*(Q334=0),IFERROR(_xlfn.LET(_xlpm.range_ref,INDIRECT(Map_Sorted_RangeName_Prefix&amp;_TEXTTORANGENAME(E334)&amp;"#"),IF(_xlfn.XLOOKUP(F334,_xlpm.range_ref,_xlpm.range_ref,11,0,2)=11,11,0)),IF(LEN(F334)&gt;0,12,0)),0)</f>
        <v>0</v>
      </c>
      <c r="S334" t="e">
        <v>#NAME?</v>
      </c>
    </row>
    <row r="335" spans="1:20" ht="14">
      <c r="A335" s="164" t="s">
        <v>3269</v>
      </c>
      <c r="B335" s="164" t="s">
        <v>3270</v>
      </c>
      <c r="C335" s="162">
        <v>1326</v>
      </c>
      <c r="D335" s="161" t="s">
        <v>2413</v>
      </c>
      <c r="E335" s="161" t="s">
        <v>31</v>
      </c>
      <c r="F335" s="161" t="s">
        <v>320</v>
      </c>
      <c r="G335" s="163">
        <v>663</v>
      </c>
      <c r="H335" s="163">
        <v>398</v>
      </c>
      <c r="I335" s="163">
        <v>66</v>
      </c>
      <c r="J335" s="163">
        <v>199</v>
      </c>
      <c r="K335" s="100" t="str">
        <v/>
      </c>
      <c r="L335" s="1" t="str">
        <v/>
      </c>
      <c r="P335">
        <v>0</v>
      </c>
      <c r="Q335" cm="1">
        <f t="array" ca="1" aca="1" ref="Q335">IF(ISNUMBER(C335)*(P335=0),IFERROR(_xlfn.LET(_xlpm.range_ref,INDIRECT(Map_Sorted_RangeName_Prefix&amp;_TEXTTORANGENAME(D335)&amp;"#"),IF(_xlfn.XLOOKUP(E335,_xlpm.range_ref,_xlpm.range_ref,21,0,2)=21,21,0)),IF(LEN(D335)&gt;0,22,0)),0)</f>
        <v>0</v>
      </c>
      <c r="R335" cm="1">
        <f t="array" ca="1" aca="1" ref="R335">IF(ISNUMBER(C335)*(Q335=0),IFERROR(_xlfn.LET(_xlpm.range_ref,INDIRECT(Map_Sorted_RangeName_Prefix&amp;_TEXTTORANGENAME(E335)&amp;"#"),IF(_xlfn.XLOOKUP(F335,_xlpm.range_ref,_xlpm.range_ref,11,0,2)=11,11,0)),IF(LEN(F335)&gt;0,12,0)),0)</f>
        <v>0</v>
      </c>
      <c r="S335" t="e">
        <v>#NAME?</v>
      </c>
    </row>
    <row r="336" spans="1:20" ht="14">
      <c r="A336" s="164" t="s">
        <v>3271</v>
      </c>
      <c r="B336" s="164" t="s">
        <v>3272</v>
      </c>
      <c r="C336" s="162">
        <v>1327</v>
      </c>
      <c r="D336" s="161" t="s">
        <v>2413</v>
      </c>
      <c r="E336" s="161" t="s">
        <v>31</v>
      </c>
      <c r="F336" s="161" t="s">
        <v>322</v>
      </c>
      <c r="G336" s="163">
        <v>664</v>
      </c>
      <c r="H336" s="163">
        <v>398</v>
      </c>
      <c r="I336" s="163">
        <v>66</v>
      </c>
      <c r="J336" s="163">
        <v>199</v>
      </c>
      <c r="K336" s="100" t="str">
        <v/>
      </c>
      <c r="L336" s="1" t="str">
        <v/>
      </c>
      <c r="P336">
        <v>0</v>
      </c>
      <c r="Q336" cm="1">
        <f t="array" ca="1" aca="1" ref="Q336">IF(ISNUMBER(C336)*(P336=0),IFERROR(_xlfn.LET(_xlpm.range_ref,INDIRECT(Map_Sorted_RangeName_Prefix&amp;_TEXTTORANGENAME(D336)&amp;"#"),IF(_xlfn.XLOOKUP(E336,_xlpm.range_ref,_xlpm.range_ref,21,0,2)=21,21,0)),IF(LEN(D336)&gt;0,22,0)),0)</f>
        <v>0</v>
      </c>
      <c r="R336" cm="1">
        <f t="array" ca="1" aca="1" ref="R336">IF(ISNUMBER(C336)*(Q336=0),IFERROR(_xlfn.LET(_xlpm.range_ref,INDIRECT(Map_Sorted_RangeName_Prefix&amp;_TEXTTORANGENAME(E336)&amp;"#"),IF(_xlfn.XLOOKUP(F336,_xlpm.range_ref,_xlpm.range_ref,11,0,2)=11,11,0)),IF(LEN(F336)&gt;0,12,0)),0)</f>
        <v>0</v>
      </c>
      <c r="S336" t="e">
        <v>#NAME?</v>
      </c>
    </row>
    <row r="337" spans="1:20" ht="14">
      <c r="A337" s="164" t="s">
        <v>3273</v>
      </c>
      <c r="B337" s="164" t="s">
        <v>3274</v>
      </c>
      <c r="C337" s="162">
        <v>1328</v>
      </c>
      <c r="D337" s="161" t="s">
        <v>2413</v>
      </c>
      <c r="E337" s="161" t="s">
        <v>31</v>
      </c>
      <c r="F337" s="161" t="s">
        <v>324</v>
      </c>
      <c r="G337" s="163">
        <v>664</v>
      </c>
      <c r="H337" s="163">
        <v>398</v>
      </c>
      <c r="I337" s="163">
        <v>66</v>
      </c>
      <c r="J337" s="163">
        <v>200</v>
      </c>
      <c r="K337" s="100" t="str">
        <v/>
      </c>
      <c r="L337" s="1" t="str">
        <v/>
      </c>
      <c r="P337">
        <v>0</v>
      </c>
      <c r="Q337" cm="1">
        <f t="array" ca="1" aca="1" ref="Q337">IF(ISNUMBER(C337)*(P337=0),IFERROR(_xlfn.LET(_xlpm.range_ref,INDIRECT(Map_Sorted_RangeName_Prefix&amp;_TEXTTORANGENAME(D337)&amp;"#"),IF(_xlfn.XLOOKUP(E337,_xlpm.range_ref,_xlpm.range_ref,21,0,2)=21,21,0)),IF(LEN(D337)&gt;0,22,0)),0)</f>
        <v>0</v>
      </c>
      <c r="R337" cm="1">
        <f t="array" ca="1" aca="1" ref="R337">IF(ISNUMBER(C337)*(Q337=0),IFERROR(_xlfn.LET(_xlpm.range_ref,INDIRECT(Map_Sorted_RangeName_Prefix&amp;_TEXTTORANGENAME(E337)&amp;"#"),IF(_xlfn.XLOOKUP(F337,_xlpm.range_ref,_xlpm.range_ref,11,0,2)=11,11,0)),IF(LEN(F337)&gt;0,12,0)),0)</f>
        <v>0</v>
      </c>
      <c r="S337" t="e">
        <v>#NAME?</v>
      </c>
    </row>
    <row r="338" spans="1:20" ht="14">
      <c r="A338" s="164" t="s">
        <v>3275</v>
      </c>
      <c r="B338" s="164" t="s">
        <v>3276</v>
      </c>
      <c r="C338" s="162">
        <v>1329</v>
      </c>
      <c r="D338" s="161" t="s">
        <v>2413</v>
      </c>
      <c r="E338" s="161" t="s">
        <v>1147</v>
      </c>
      <c r="F338" s="161" t="s">
        <v>1223</v>
      </c>
      <c r="G338" s="163">
        <v>665</v>
      </c>
      <c r="H338" s="163">
        <v>399</v>
      </c>
      <c r="I338" s="163">
        <v>66</v>
      </c>
      <c r="J338" s="163">
        <v>199</v>
      </c>
      <c r="K338" s="100" t="str">
        <v/>
      </c>
      <c r="L338" s="1" t="str">
        <v/>
      </c>
      <c r="P338">
        <v>0</v>
      </c>
      <c r="Q338" cm="1">
        <f t="array" ca="1" aca="1" ref="Q338">IF(ISNUMBER(C338)*(P338=0),IFERROR(_xlfn.LET(_xlpm.range_ref,INDIRECT(Map_Sorted_RangeName_Prefix&amp;_TEXTTORANGENAME(D338)&amp;"#"),IF(_xlfn.XLOOKUP(E338,_xlpm.range_ref,_xlpm.range_ref,21,0,2)=21,21,0)),IF(LEN(D338)&gt;0,22,0)),0)</f>
        <v>0</v>
      </c>
      <c r="R338" cm="1">
        <f t="array" ca="1" aca="1" ref="R338">IF(ISNUMBER(C338)*(Q338=0),IFERROR(_xlfn.LET(_xlpm.range_ref,INDIRECT(Map_Sorted_RangeName_Prefix&amp;_TEXTTORANGENAME(E338)&amp;"#"),IF(_xlfn.XLOOKUP(F338,_xlpm.range_ref,_xlpm.range_ref,11,0,2)=11,11,0)),IF(LEN(F338)&gt;0,12,0)),0)</f>
        <v>11</v>
      </c>
      <c r="S338" t="e">
        <v>#NAME?</v>
      </c>
    </row>
    <row r="339" spans="1:20" ht="14">
      <c r="A339" s="164" t="s">
        <v>3277</v>
      </c>
      <c r="B339" s="164" t="s">
        <v>3278</v>
      </c>
      <c r="C339" s="162">
        <v>1330</v>
      </c>
      <c r="D339" s="161" t="s">
        <v>2413</v>
      </c>
      <c r="E339" s="161" t="s">
        <v>1147</v>
      </c>
      <c r="F339" s="161" t="s">
        <v>373</v>
      </c>
      <c r="G339" s="163">
        <v>665</v>
      </c>
      <c r="H339" s="163">
        <v>399</v>
      </c>
      <c r="I339" s="163">
        <v>67</v>
      </c>
      <c r="J339" s="163">
        <v>199</v>
      </c>
      <c r="K339" s="100" t="str">
        <v/>
      </c>
      <c r="L339" s="1" t="str">
        <v/>
      </c>
      <c r="P339">
        <v>0</v>
      </c>
      <c r="Q339" cm="1">
        <f t="array" ca="1" aca="1" ref="Q339">IF(ISNUMBER(C339)*(P339=0),IFERROR(_xlfn.LET(_xlpm.range_ref,INDIRECT(Map_Sorted_RangeName_Prefix&amp;_TEXTTORANGENAME(D339)&amp;"#"),IF(_xlfn.XLOOKUP(E339,_xlpm.range_ref,_xlpm.range_ref,21,0,2)=21,21,0)),IF(LEN(D339)&gt;0,22,0)),0)</f>
        <v>0</v>
      </c>
      <c r="R339" cm="1">
        <f t="array" ca="1" aca="1" ref="R339">IF(ISNUMBER(C339)*(Q339=0),IFERROR(_xlfn.LET(_xlpm.range_ref,INDIRECT(Map_Sorted_RangeName_Prefix&amp;_TEXTTORANGENAME(E339)&amp;"#"),IF(_xlfn.XLOOKUP(F339,_xlpm.range_ref,_xlpm.range_ref,11,0,2)=11,11,0)),IF(LEN(F339)&gt;0,12,0)),0)</f>
        <v>0</v>
      </c>
      <c r="S339" t="e">
        <v>#NAME?</v>
      </c>
    </row>
    <row r="340" spans="1:20" ht="14">
      <c r="A340" s="164" t="s">
        <v>3279</v>
      </c>
      <c r="B340" s="164" t="s">
        <v>3280</v>
      </c>
      <c r="C340" s="162">
        <v>1331</v>
      </c>
      <c r="D340" s="161" t="s">
        <v>2413</v>
      </c>
      <c r="E340" s="161" t="s">
        <v>1147</v>
      </c>
      <c r="F340" s="161" t="s">
        <v>375</v>
      </c>
      <c r="G340" s="163">
        <v>666</v>
      </c>
      <c r="H340" s="163">
        <v>399</v>
      </c>
      <c r="I340" s="163">
        <v>67</v>
      </c>
      <c r="J340" s="163">
        <v>199</v>
      </c>
      <c r="K340" s="100" t="str">
        <v/>
      </c>
      <c r="L340" s="1" t="str">
        <v/>
      </c>
      <c r="P340">
        <v>0</v>
      </c>
      <c r="Q340" cm="1">
        <f t="array" ca="1" aca="1" ref="Q340">IF(ISNUMBER(C340)*(P340=0),IFERROR(_xlfn.LET(_xlpm.range_ref,INDIRECT(Map_Sorted_RangeName_Prefix&amp;_TEXTTORANGENAME(D340)&amp;"#"),IF(_xlfn.XLOOKUP(E340,_xlpm.range_ref,_xlpm.range_ref,21,0,2)=21,21,0)),IF(LEN(D340)&gt;0,22,0)),0)</f>
        <v>0</v>
      </c>
      <c r="R340" cm="1">
        <f t="array" ca="1" aca="1" ref="R340">IF(ISNUMBER(C340)*(Q340=0),IFERROR(_xlfn.LET(_xlpm.range_ref,INDIRECT(Map_Sorted_RangeName_Prefix&amp;_TEXTTORANGENAME(E340)&amp;"#"),IF(_xlfn.XLOOKUP(F340,_xlpm.range_ref,_xlpm.range_ref,11,0,2)=11,11,0)),IF(LEN(F340)&gt;0,12,0)),0)</f>
        <v>11</v>
      </c>
      <c r="S340" t="e">
        <v>#NAME?</v>
      </c>
    </row>
    <row r="341" spans="1:20" ht="14">
      <c r="A341" s="164" t="s">
        <v>3281</v>
      </c>
      <c r="B341" s="164" t="s">
        <v>3282</v>
      </c>
      <c r="C341" s="162">
        <v>1332</v>
      </c>
      <c r="D341" s="161" t="s">
        <v>2413</v>
      </c>
      <c r="E341" s="161" t="s">
        <v>1147</v>
      </c>
      <c r="F341" s="161" t="s">
        <v>380</v>
      </c>
      <c r="G341" s="163">
        <v>666</v>
      </c>
      <c r="H341" s="163">
        <v>400</v>
      </c>
      <c r="I341" s="163">
        <v>67</v>
      </c>
      <c r="J341" s="163">
        <v>199</v>
      </c>
      <c r="K341" s="100" t="str">
        <v/>
      </c>
      <c r="L341" s="1" t="str">
        <v/>
      </c>
      <c r="P341">
        <v>0</v>
      </c>
      <c r="Q341" cm="1">
        <f t="array" ca="1" aca="1" ref="Q341">IF(ISNUMBER(C341)*(P341=0),IFERROR(_xlfn.LET(_xlpm.range_ref,INDIRECT(Map_Sorted_RangeName_Prefix&amp;_TEXTTORANGENAME(D341)&amp;"#"),IF(_xlfn.XLOOKUP(E341,_xlpm.range_ref,_xlpm.range_ref,21,0,2)=21,21,0)),IF(LEN(D341)&gt;0,22,0)),0)</f>
        <v>0</v>
      </c>
      <c r="R341" cm="1">
        <f t="array" ca="1" aca="1" ref="R341">IF(ISNUMBER(C341)*(Q341=0),IFERROR(_xlfn.LET(_xlpm.range_ref,INDIRECT(Map_Sorted_RangeName_Prefix&amp;_TEXTTORANGENAME(E341)&amp;"#"),IF(_xlfn.XLOOKUP(F341,_xlpm.range_ref,_xlpm.range_ref,11,0,2)=11,11,0)),IF(LEN(F341)&gt;0,12,0)),0)</f>
        <v>11</v>
      </c>
      <c r="S341" t="e">
        <v>#NAME?</v>
      </c>
    </row>
    <row r="342" spans="1:20" ht="14">
      <c r="A342" s="164" t="s">
        <v>3283</v>
      </c>
      <c r="B342" s="164" t="s">
        <v>3284</v>
      </c>
      <c r="C342" s="162">
        <v>1333</v>
      </c>
      <c r="D342" s="161" t="s">
        <v>2413</v>
      </c>
      <c r="E342" s="161" t="s">
        <v>1147</v>
      </c>
      <c r="F342" s="161" t="s">
        <v>387</v>
      </c>
      <c r="G342" s="163">
        <v>667</v>
      </c>
      <c r="H342" s="163">
        <v>400</v>
      </c>
      <c r="I342" s="163">
        <v>67</v>
      </c>
      <c r="J342" s="163">
        <v>199</v>
      </c>
      <c r="K342" s="100" t="str">
        <v/>
      </c>
      <c r="L342" s="1" t="str">
        <v/>
      </c>
      <c r="P342">
        <v>0</v>
      </c>
      <c r="Q342" cm="1">
        <f t="array" ca="1" aca="1" ref="Q342">IF(ISNUMBER(C342)*(P342=0),IFERROR(_xlfn.LET(_xlpm.range_ref,INDIRECT(Map_Sorted_RangeName_Prefix&amp;_TEXTTORANGENAME(D342)&amp;"#"),IF(_xlfn.XLOOKUP(E342,_xlpm.range_ref,_xlpm.range_ref,21,0,2)=21,21,0)),IF(LEN(D342)&gt;0,22,0)),0)</f>
        <v>0</v>
      </c>
      <c r="R342" cm="1">
        <f t="array" ca="1" aca="1" ref="R342">IF(ISNUMBER(C342)*(Q342=0),IFERROR(_xlfn.LET(_xlpm.range_ref,INDIRECT(Map_Sorted_RangeName_Prefix&amp;_TEXTTORANGENAME(E342)&amp;"#"),IF(_xlfn.XLOOKUP(F342,_xlpm.range_ref,_xlpm.range_ref,11,0,2)=11,11,0)),IF(LEN(F342)&gt;0,12,0)),0)</f>
        <v>11</v>
      </c>
      <c r="S342" t="e">
        <v>#NAME?</v>
      </c>
    </row>
    <row r="343" spans="1:20" ht="14">
      <c r="A343" s="164" t="s">
        <v>3285</v>
      </c>
      <c r="B343" s="164" t="s">
        <v>3286</v>
      </c>
      <c r="C343" s="162">
        <v>1334</v>
      </c>
      <c r="D343" s="161" t="s">
        <v>2413</v>
      </c>
      <c r="E343" s="161" t="s">
        <v>1147</v>
      </c>
      <c r="F343" s="161" t="s">
        <v>2859</v>
      </c>
      <c r="G343" s="163">
        <v>667</v>
      </c>
      <c r="H343" s="163">
        <v>400</v>
      </c>
      <c r="I343" s="163">
        <v>67</v>
      </c>
      <c r="J343" s="163">
        <v>200</v>
      </c>
      <c r="K343" s="100" t="str">
        <v/>
      </c>
      <c r="L343" s="1" t="str">
        <v/>
      </c>
      <c r="P343">
        <v>0</v>
      </c>
      <c r="Q343" cm="1">
        <f t="array" ca="1" aca="1" ref="Q343">IF(ISNUMBER(C343)*(P343=0),IFERROR(_xlfn.LET(_xlpm.range_ref,INDIRECT(Map_Sorted_RangeName_Prefix&amp;_TEXTTORANGENAME(D343)&amp;"#"),IF(_xlfn.XLOOKUP(E343,_xlpm.range_ref,_xlpm.range_ref,21,0,2)=21,21,0)),IF(LEN(D343)&gt;0,22,0)),0)</f>
        <v>0</v>
      </c>
      <c r="R343" cm="1">
        <f t="array" ca="1" aca="1" ref="R343">IF(ISNUMBER(C343)*(Q343=0),IFERROR(_xlfn.LET(_xlpm.range_ref,INDIRECT(Map_Sorted_RangeName_Prefix&amp;_TEXTTORANGENAME(E343)&amp;"#"),IF(_xlfn.XLOOKUP(F343,_xlpm.range_ref,_xlpm.range_ref,11,0,2)=11,11,0)),IF(LEN(F343)&gt;0,12,0)),0)</f>
        <v>11</v>
      </c>
      <c r="S343" t="e">
        <v>#NAME?</v>
      </c>
    </row>
    <row r="344" spans="1:20" ht="14">
      <c r="A344" s="164" t="s">
        <v>3287</v>
      </c>
      <c r="B344" s="164" t="s">
        <v>3288</v>
      </c>
      <c r="C344" s="162">
        <v>1335</v>
      </c>
      <c r="D344" s="161" t="s">
        <v>2413</v>
      </c>
      <c r="E344" s="161" t="s">
        <v>1147</v>
      </c>
      <c r="F344" s="161" t="s">
        <v>391</v>
      </c>
      <c r="G344" s="163">
        <v>668</v>
      </c>
      <c r="H344" s="163">
        <v>401</v>
      </c>
      <c r="I344" s="163">
        <v>67</v>
      </c>
      <c r="J344" s="163">
        <v>199</v>
      </c>
      <c r="K344" s="100" t="str">
        <v/>
      </c>
      <c r="L344" s="1" t="str">
        <v/>
      </c>
      <c r="P344">
        <v>0</v>
      </c>
      <c r="Q344" cm="1">
        <f t="array" ca="1" aca="1" ref="Q344">IF(ISNUMBER(C344)*(P344=0),IFERROR(_xlfn.LET(_xlpm.range_ref,INDIRECT(Map_Sorted_RangeName_Prefix&amp;_TEXTTORANGENAME(D344)&amp;"#"),IF(_xlfn.XLOOKUP(E344,_xlpm.range_ref,_xlpm.range_ref,21,0,2)=21,21,0)),IF(LEN(D344)&gt;0,22,0)),0)</f>
        <v>0</v>
      </c>
      <c r="R344" cm="1">
        <f t="array" ca="1" aca="1" ref="R344">IF(ISNUMBER(C344)*(Q344=0),IFERROR(_xlfn.LET(_xlpm.range_ref,INDIRECT(Map_Sorted_RangeName_Prefix&amp;_TEXTTORANGENAME(E344)&amp;"#"),IF(_xlfn.XLOOKUP(F344,_xlpm.range_ref,_xlpm.range_ref,11,0,2)=11,11,0)),IF(LEN(F344)&gt;0,12,0)),0)</f>
        <v>11</v>
      </c>
      <c r="S344" t="e">
        <v>#NAME?</v>
      </c>
    </row>
    <row r="345" spans="1:20" ht="14">
      <c r="A345" s="164" t="s">
        <v>3289</v>
      </c>
      <c r="B345" s="164" t="s">
        <v>3290</v>
      </c>
      <c r="C345" s="162">
        <v>1336</v>
      </c>
      <c r="D345" s="161" t="s">
        <v>2413</v>
      </c>
      <c r="E345" s="161" t="s">
        <v>1147</v>
      </c>
      <c r="F345" s="161" t="s">
        <v>393</v>
      </c>
      <c r="G345" s="163">
        <v>668</v>
      </c>
      <c r="H345" s="163">
        <v>401</v>
      </c>
      <c r="I345" s="163">
        <v>67</v>
      </c>
      <c r="J345" s="163">
        <v>200</v>
      </c>
      <c r="K345" s="100" t="str">
        <v/>
      </c>
      <c r="L345" s="1" t="str">
        <v/>
      </c>
      <c r="P345">
        <v>0</v>
      </c>
      <c r="Q345" cm="1">
        <f t="array" ca="1" aca="1" ref="Q345">IF(ISNUMBER(C345)*(P345=0),IFERROR(_xlfn.LET(_xlpm.range_ref,INDIRECT(Map_Sorted_RangeName_Prefix&amp;_TEXTTORANGENAME(D345)&amp;"#"),IF(_xlfn.XLOOKUP(E345,_xlpm.range_ref,_xlpm.range_ref,21,0,2)=21,21,0)),IF(LEN(D345)&gt;0,22,0)),0)</f>
        <v>0</v>
      </c>
      <c r="R345" cm="1">
        <f t="array" ca="1" aca="1" ref="R345">IF(ISNUMBER(C345)*(Q345=0),IFERROR(_xlfn.LET(_xlpm.range_ref,INDIRECT(Map_Sorted_RangeName_Prefix&amp;_TEXTTORANGENAME(E345)&amp;"#"),IF(_xlfn.XLOOKUP(F345,_xlpm.range_ref,_xlpm.range_ref,11,0,2)=11,11,0)),IF(LEN(F345)&gt;0,12,0)),0)</f>
        <v>0</v>
      </c>
      <c r="S345" t="e">
        <v>#NAME?</v>
      </c>
    </row>
    <row r="346" spans="1:20" ht="14">
      <c r="A346" s="164" t="s">
        <v>3291</v>
      </c>
      <c r="B346" s="164" t="s">
        <v>3292</v>
      </c>
      <c r="C346" s="162">
        <v>1337</v>
      </c>
      <c r="D346" s="161" t="s">
        <v>2413</v>
      </c>
      <c r="E346" s="161" t="s">
        <v>31</v>
      </c>
      <c r="F346" s="161" t="s">
        <v>1171</v>
      </c>
      <c r="G346" s="163">
        <v>669</v>
      </c>
      <c r="H346" s="163">
        <v>401</v>
      </c>
      <c r="I346" s="163">
        <v>67</v>
      </c>
      <c r="J346" s="163">
        <v>200</v>
      </c>
      <c r="K346" s="100" t="str">
        <v/>
      </c>
      <c r="L346" s="1" t="str">
        <v/>
      </c>
      <c r="P346">
        <v>0</v>
      </c>
      <c r="Q346" cm="1">
        <f t="array" ca="1" aca="1" ref="Q346">IF(ISNUMBER(C346)*(P346=0),IFERROR(_xlfn.LET(_xlpm.range_ref,INDIRECT(Map_Sorted_RangeName_Prefix&amp;_TEXTTORANGENAME(D346)&amp;"#"),IF(_xlfn.XLOOKUP(E346,_xlpm.range_ref,_xlpm.range_ref,21,0,2)=21,21,0)),IF(LEN(D346)&gt;0,22,0)),0)</f>
        <v>0</v>
      </c>
      <c r="R346" cm="1">
        <f t="array" ca="1" aca="1" ref="R346">IF(ISNUMBER(C346)*(Q346=0),IFERROR(_xlfn.LET(_xlpm.range_ref,INDIRECT(Map_Sorted_RangeName_Prefix&amp;_TEXTTORANGENAME(E346)&amp;"#"),IF(_xlfn.XLOOKUP(F346,_xlpm.range_ref,_xlpm.range_ref,11,0,2)=11,11,0)),IF(LEN(F346)&gt;0,12,0)),0)</f>
        <v>0</v>
      </c>
      <c r="S346" t="e">
        <v>#NAME?</v>
      </c>
    </row>
    <row r="347" spans="1:20" ht="14">
      <c r="A347" s="164" t="s">
        <v>3293</v>
      </c>
      <c r="B347" s="164" t="s">
        <v>3294</v>
      </c>
      <c r="C347" s="162">
        <v>1338</v>
      </c>
      <c r="D347" s="161" t="s">
        <v>2413</v>
      </c>
      <c r="E347" s="161" t="s">
        <v>31</v>
      </c>
      <c r="F347" s="161" t="s">
        <v>330</v>
      </c>
      <c r="G347" s="163">
        <v>669</v>
      </c>
      <c r="H347" s="163">
        <v>401</v>
      </c>
      <c r="I347" s="163">
        <v>67</v>
      </c>
      <c r="J347" s="163">
        <v>201</v>
      </c>
      <c r="K347" s="100" t="str">
        <v/>
      </c>
      <c r="L347" s="1" t="str">
        <v/>
      </c>
      <c r="P347">
        <v>0</v>
      </c>
      <c r="Q347" cm="1">
        <f t="array" ca="1" aca="1" ref="Q347">IF(ISNUMBER(C347)*(P347=0),IFERROR(_xlfn.LET(_xlpm.range_ref,INDIRECT(Map_Sorted_RangeName_Prefix&amp;_TEXTTORANGENAME(D347)&amp;"#"),IF(_xlfn.XLOOKUP(E347,_xlpm.range_ref,_xlpm.range_ref,21,0,2)=21,21,0)),IF(LEN(D347)&gt;0,22,0)),0)</f>
        <v>0</v>
      </c>
      <c r="R347" cm="1">
        <f t="array" ca="1" aca="1" ref="R347">IF(ISNUMBER(C347)*(Q347=0),IFERROR(_xlfn.LET(_xlpm.range_ref,INDIRECT(Map_Sorted_RangeName_Prefix&amp;_TEXTTORANGENAME(E347)&amp;"#"),IF(_xlfn.XLOOKUP(F347,_xlpm.range_ref,_xlpm.range_ref,11,0,2)=11,11,0)),IF(LEN(F347)&gt;0,12,0)),0)</f>
        <v>0</v>
      </c>
      <c r="S347" t="e">
        <v>#NAME?</v>
      </c>
    </row>
    <row r="348" spans="1:20" ht="14">
      <c r="A348" s="164" t="s">
        <v>3295</v>
      </c>
      <c r="B348" s="164" t="s">
        <v>3296</v>
      </c>
      <c r="C348" s="162">
        <v>1339</v>
      </c>
      <c r="D348" s="161" t="s">
        <v>2413</v>
      </c>
      <c r="E348" s="161" t="s">
        <v>31</v>
      </c>
      <c r="F348" s="161" t="s">
        <v>233</v>
      </c>
      <c r="G348" s="163">
        <v>670</v>
      </c>
      <c r="H348" s="163">
        <v>402</v>
      </c>
      <c r="I348" s="163">
        <v>67</v>
      </c>
      <c r="J348" s="163">
        <v>200</v>
      </c>
      <c r="K348" s="100" t="str">
        <v/>
      </c>
      <c r="L348" s="1" t="str">
        <v/>
      </c>
      <c r="P348">
        <v>0</v>
      </c>
      <c r="Q348" cm="1">
        <f t="array" ca="1" aca="1" ref="Q348">IF(ISNUMBER(C348)*(P348=0),IFERROR(_xlfn.LET(_xlpm.range_ref,INDIRECT(Map_Sorted_RangeName_Prefix&amp;_TEXTTORANGENAME(D348)&amp;"#"),IF(_xlfn.XLOOKUP(E348,_xlpm.range_ref,_xlpm.range_ref,21,0,2)=21,21,0)),IF(LEN(D348)&gt;0,22,0)),0)</f>
        <v>0</v>
      </c>
      <c r="R348" cm="1">
        <f t="array" ca="1" aca="1" ref="R348">IF(ISNUMBER(C348)*(Q348=0),IFERROR(_xlfn.LET(_xlpm.range_ref,INDIRECT(Map_Sorted_RangeName_Prefix&amp;_TEXTTORANGENAME(E348)&amp;"#"),IF(_xlfn.XLOOKUP(F348,_xlpm.range_ref,_xlpm.range_ref,11,0,2)=11,11,0)),IF(LEN(F348)&gt;0,12,0)),0)</f>
        <v>0</v>
      </c>
      <c r="S348" t="e">
        <v>#NAME?</v>
      </c>
    </row>
    <row r="349" spans="1:20" ht="14">
      <c r="A349" s="164" t="s">
        <v>3297</v>
      </c>
      <c r="B349" s="164" t="s">
        <v>3298</v>
      </c>
      <c r="C349" s="162">
        <v>1340</v>
      </c>
      <c r="D349" s="161" t="s">
        <v>2413</v>
      </c>
      <c r="E349" s="161" t="s">
        <v>31</v>
      </c>
      <c r="F349" s="161" t="s">
        <v>1199</v>
      </c>
      <c r="G349" s="163">
        <v>670</v>
      </c>
      <c r="H349" s="163">
        <v>402</v>
      </c>
      <c r="I349" s="163">
        <v>67</v>
      </c>
      <c r="J349" s="163">
        <v>201</v>
      </c>
      <c r="K349" s="100" t="str">
        <v/>
      </c>
      <c r="L349" s="1" t="str">
        <v/>
      </c>
      <c r="P349">
        <v>0</v>
      </c>
      <c r="Q349" cm="1">
        <f t="array" ca="1" aca="1" ref="Q349">IF(ISNUMBER(C349)*(P349=0),IFERROR(_xlfn.LET(_xlpm.range_ref,INDIRECT(Map_Sorted_RangeName_Prefix&amp;_TEXTTORANGENAME(D349)&amp;"#"),IF(_xlfn.XLOOKUP(E349,_xlpm.range_ref,_xlpm.range_ref,21,0,2)=21,21,0)),IF(LEN(D349)&gt;0,22,0)),0)</f>
        <v>0</v>
      </c>
      <c r="R349" cm="1">
        <f t="array" ca="1" aca="1" ref="R349">IF(ISNUMBER(C349)*(Q349=0),IFERROR(_xlfn.LET(_xlpm.range_ref,INDIRECT(Map_Sorted_RangeName_Prefix&amp;_TEXTTORANGENAME(E349)&amp;"#"),IF(_xlfn.XLOOKUP(F349,_xlpm.range_ref,_xlpm.range_ref,11,0,2)=11,11,0)),IF(LEN(F349)&gt;0,12,0)),0)</f>
        <v>0</v>
      </c>
      <c r="S349" t="e">
        <v>#NAME?</v>
      </c>
    </row>
    <row r="350" spans="1:20" ht="14">
      <c r="A350" s="164" t="s">
        <v>3299</v>
      </c>
      <c r="B350" s="164" t="s">
        <v>3300</v>
      </c>
      <c r="C350" s="162">
        <v>1341</v>
      </c>
      <c r="D350" s="161" t="s">
        <v>2413</v>
      </c>
      <c r="E350" s="161" t="s">
        <v>31</v>
      </c>
      <c r="F350" s="161" t="s">
        <v>240</v>
      </c>
      <c r="G350" s="163">
        <v>671</v>
      </c>
      <c r="H350" s="163">
        <v>402</v>
      </c>
      <c r="I350" s="163">
        <v>67</v>
      </c>
      <c r="J350" s="163">
        <v>201</v>
      </c>
      <c r="K350" s="100" t="str">
        <v/>
      </c>
      <c r="L350" s="1" t="str">
        <v/>
      </c>
      <c r="P350">
        <v>0</v>
      </c>
      <c r="Q350" cm="1">
        <f t="array" ca="1" aca="1" ref="Q350">IF(ISNUMBER(C350)*(P350=0),IFERROR(_xlfn.LET(_xlpm.range_ref,INDIRECT(Map_Sorted_RangeName_Prefix&amp;_TEXTTORANGENAME(D350)&amp;"#"),IF(_xlfn.XLOOKUP(E350,_xlpm.range_ref,_xlpm.range_ref,21,0,2)=21,21,0)),IF(LEN(D350)&gt;0,22,0)),0)</f>
        <v>0</v>
      </c>
      <c r="R350" cm="1">
        <f t="array" ca="1" aca="1" ref="R350">IF(ISNUMBER(C350)*(Q350=0),IFERROR(_xlfn.LET(_xlpm.range_ref,INDIRECT(Map_Sorted_RangeName_Prefix&amp;_TEXTTORANGENAME(E350)&amp;"#"),IF(_xlfn.XLOOKUP(F350,_xlpm.range_ref,_xlpm.range_ref,11,0,2)=11,11,0)),IF(LEN(F350)&gt;0,12,0)),0)</f>
        <v>0</v>
      </c>
      <c r="S350" t="e">
        <v>#NAME?</v>
      </c>
    </row>
    <row r="351" spans="1:20" ht="14">
      <c r="A351" s="164" t="s">
        <v>3301</v>
      </c>
      <c r="B351" s="164" t="s">
        <v>3302</v>
      </c>
      <c r="C351" s="162">
        <v>1342</v>
      </c>
      <c r="D351" s="161" t="s">
        <v>2413</v>
      </c>
      <c r="E351" s="161" t="s">
        <v>31</v>
      </c>
      <c r="F351" s="161" t="s">
        <v>242</v>
      </c>
      <c r="G351" s="163">
        <v>671</v>
      </c>
      <c r="H351" s="163">
        <v>403</v>
      </c>
      <c r="I351" s="163">
        <v>67</v>
      </c>
      <c r="J351" s="163">
        <v>201</v>
      </c>
      <c r="K351" s="100" t="str">
        <v/>
      </c>
      <c r="L351" s="1" t="str">
        <v/>
      </c>
      <c r="P351">
        <v>0</v>
      </c>
      <c r="Q351" cm="1">
        <f t="array" ca="1" aca="1" ref="Q351">IF(ISNUMBER(C351)*(P351=0),IFERROR(_xlfn.LET(_xlpm.range_ref,INDIRECT(Map_Sorted_RangeName_Prefix&amp;_TEXTTORANGENAME(D351)&amp;"#"),IF(_xlfn.XLOOKUP(E351,_xlpm.range_ref,_xlpm.range_ref,21,0,2)=21,21,0)),IF(LEN(D351)&gt;0,22,0)),0)</f>
        <v>0</v>
      </c>
      <c r="R351" cm="1">
        <f t="array" ca="1" aca="1" ref="R351">IF(ISNUMBER(C351)*(Q351=0),IFERROR(_xlfn.LET(_xlpm.range_ref,INDIRECT(Map_Sorted_RangeName_Prefix&amp;_TEXTTORANGENAME(E351)&amp;"#"),IF(_xlfn.XLOOKUP(F351,_xlpm.range_ref,_xlpm.range_ref,11,0,2)=11,11,0)),IF(LEN(F351)&gt;0,12,0)),0)</f>
        <v>0</v>
      </c>
      <c r="S351" t="e">
        <v>#NAME?</v>
      </c>
    </row>
    <row r="352" spans="1:20" ht="14">
      <c r="A352" s="164" t="s">
        <v>3303</v>
      </c>
      <c r="B352" s="164" t="s">
        <v>3304</v>
      </c>
      <c r="C352" s="162">
        <v>1343</v>
      </c>
      <c r="D352" s="161" t="s">
        <v>2413</v>
      </c>
      <c r="E352" s="161" t="s">
        <v>31</v>
      </c>
      <c r="F352" s="161" t="s">
        <v>1201</v>
      </c>
      <c r="G352" s="163">
        <v>672</v>
      </c>
      <c r="H352" s="163">
        <v>403</v>
      </c>
      <c r="I352" s="163">
        <v>67</v>
      </c>
      <c r="J352" s="163">
        <v>201</v>
      </c>
      <c r="K352" s="100" t="str">
        <v/>
      </c>
      <c r="L352" s="1" t="str">
        <v/>
      </c>
      <c r="P352">
        <v>0</v>
      </c>
      <c r="Q352" cm="1">
        <f t="array" ca="1" aca="1" ref="Q352">IF(ISNUMBER(C352)*(P352=0),IFERROR(_xlfn.LET(_xlpm.range_ref,INDIRECT(Map_Sorted_RangeName_Prefix&amp;_TEXTTORANGENAME(D352)&amp;"#"),IF(_xlfn.XLOOKUP(E352,_xlpm.range_ref,_xlpm.range_ref,21,0,2)=21,21,0)),IF(LEN(D352)&gt;0,22,0)),0)</f>
        <v>0</v>
      </c>
      <c r="R352" cm="1">
        <f t="array" ca="1" aca="1" ref="R352">IF(ISNUMBER(C352)*(Q352=0),IFERROR(_xlfn.LET(_xlpm.range_ref,INDIRECT(Map_Sorted_RangeName_Prefix&amp;_TEXTTORANGENAME(E352)&amp;"#"),IF(_xlfn.XLOOKUP(F352,_xlpm.range_ref,_xlpm.range_ref,11,0,2)=11,11,0)),IF(LEN(F352)&gt;0,12,0)),0)</f>
        <v>0</v>
      </c>
      <c r="S352" t="e">
        <v>#NAME?</v>
      </c>
    </row>
    <row r="353" spans="1:20" ht="14">
      <c r="A353" s="164" t="s">
        <v>3305</v>
      </c>
      <c r="B353" s="164" t="s">
        <v>3306</v>
      </c>
      <c r="C353" s="162">
        <v>1344</v>
      </c>
      <c r="D353" s="161" t="s">
        <v>2413</v>
      </c>
      <c r="E353" s="161" t="s">
        <v>31</v>
      </c>
      <c r="F353" s="161" t="s">
        <v>1202</v>
      </c>
      <c r="G353" s="163">
        <v>672</v>
      </c>
      <c r="H353" s="163">
        <v>403</v>
      </c>
      <c r="I353" s="163">
        <v>67</v>
      </c>
      <c r="J353" s="163">
        <v>202</v>
      </c>
      <c r="K353" s="100" t="str">
        <v/>
      </c>
      <c r="L353" s="1" t="str">
        <v/>
      </c>
      <c r="P353">
        <v>0</v>
      </c>
      <c r="Q353" cm="1">
        <f t="array" ca="1" aca="1" ref="Q353">IF(ISNUMBER(C353)*(P353=0),IFERROR(_xlfn.LET(_xlpm.range_ref,INDIRECT(Map_Sorted_RangeName_Prefix&amp;_TEXTTORANGENAME(D353)&amp;"#"),IF(_xlfn.XLOOKUP(E353,_xlpm.range_ref,_xlpm.range_ref,21,0,2)=21,21,0)),IF(LEN(D353)&gt;0,22,0)),0)</f>
        <v>0</v>
      </c>
      <c r="R353" cm="1">
        <f t="array" ca="1" aca="1" ref="R353">IF(ISNUMBER(C353)*(Q353=0),IFERROR(_xlfn.LET(_xlpm.range_ref,INDIRECT(Map_Sorted_RangeName_Prefix&amp;_TEXTTORANGENAME(E353)&amp;"#"),IF(_xlfn.XLOOKUP(F353,_xlpm.range_ref,_xlpm.range_ref,11,0,2)=11,11,0)),IF(LEN(F353)&gt;0,12,0)),0)</f>
        <v>0</v>
      </c>
      <c r="S353" t="e">
        <v>#NAME?</v>
      </c>
    </row>
    <row r="354" spans="1:20" ht="14">
      <c r="A354" s="164" t="s">
        <v>3307</v>
      </c>
      <c r="B354" s="164" t="s">
        <v>3308</v>
      </c>
      <c r="C354" s="162">
        <v>1345</v>
      </c>
      <c r="D354" s="161" t="s">
        <v>2413</v>
      </c>
      <c r="E354" s="161" t="s">
        <v>31</v>
      </c>
      <c r="F354" s="161" t="s">
        <v>246</v>
      </c>
      <c r="G354" s="163">
        <v>673</v>
      </c>
      <c r="H354" s="163">
        <v>404</v>
      </c>
      <c r="I354" s="163">
        <v>67</v>
      </c>
      <c r="J354" s="163">
        <v>201</v>
      </c>
      <c r="K354" s="100" t="str">
        <v/>
      </c>
      <c r="L354" s="1" t="str">
        <v/>
      </c>
      <c r="P354">
        <v>0</v>
      </c>
      <c r="Q354" cm="1">
        <f t="array" ca="1" aca="1" ref="Q354">IF(ISNUMBER(C354)*(P354=0),IFERROR(_xlfn.LET(_xlpm.range_ref,INDIRECT(Map_Sorted_RangeName_Prefix&amp;_TEXTTORANGENAME(D354)&amp;"#"),IF(_xlfn.XLOOKUP(E354,_xlpm.range_ref,_xlpm.range_ref,21,0,2)=21,21,0)),IF(LEN(D354)&gt;0,22,0)),0)</f>
        <v>0</v>
      </c>
      <c r="R354" cm="1">
        <f t="array" ca="1" aca="1" ref="R354">IF(ISNUMBER(C354)*(Q354=0),IFERROR(_xlfn.LET(_xlpm.range_ref,INDIRECT(Map_Sorted_RangeName_Prefix&amp;_TEXTTORANGENAME(E354)&amp;"#"),IF(_xlfn.XLOOKUP(F354,_xlpm.range_ref,_xlpm.range_ref,11,0,2)=11,11,0)),IF(LEN(F354)&gt;0,12,0)),0)</f>
        <v>0</v>
      </c>
      <c r="S354" t="e">
        <v>#NAME?</v>
      </c>
    </row>
    <row r="355" spans="1:20" ht="14">
      <c r="A355" s="164" t="s">
        <v>3309</v>
      </c>
      <c r="B355" s="164" t="s">
        <v>3310</v>
      </c>
      <c r="C355" s="162">
        <v>1346</v>
      </c>
      <c r="D355" s="161" t="s">
        <v>2413</v>
      </c>
      <c r="E355" s="161" t="s">
        <v>31</v>
      </c>
      <c r="F355" s="161" t="s">
        <v>254</v>
      </c>
      <c r="G355" s="163">
        <v>673</v>
      </c>
      <c r="H355" s="163">
        <v>404</v>
      </c>
      <c r="I355" s="163">
        <v>67</v>
      </c>
      <c r="J355" s="163">
        <v>202</v>
      </c>
      <c r="K355" s="100" t="str">
        <v/>
      </c>
      <c r="L355" s="1" t="str">
        <v/>
      </c>
      <c r="P355">
        <v>0</v>
      </c>
      <c r="Q355" cm="1">
        <f t="array" ca="1" aca="1" ref="Q355">IF(ISNUMBER(C355)*(P355=0),IFERROR(_xlfn.LET(_xlpm.range_ref,INDIRECT(Map_Sorted_RangeName_Prefix&amp;_TEXTTORANGENAME(D355)&amp;"#"),IF(_xlfn.XLOOKUP(E355,_xlpm.range_ref,_xlpm.range_ref,21,0,2)=21,21,0)),IF(LEN(D355)&gt;0,22,0)),0)</f>
        <v>0</v>
      </c>
      <c r="R355" cm="1">
        <f t="array" ca="1" aca="1" ref="R355">IF(ISNUMBER(C355)*(Q355=0),IFERROR(_xlfn.LET(_xlpm.range_ref,INDIRECT(Map_Sorted_RangeName_Prefix&amp;_TEXTTORANGENAME(E355)&amp;"#"),IF(_xlfn.XLOOKUP(F355,_xlpm.range_ref,_xlpm.range_ref,11,0,2)=11,11,0)),IF(LEN(F355)&gt;0,12,0)),0)</f>
        <v>0</v>
      </c>
      <c r="S355" t="e">
        <v>#NAME?</v>
      </c>
    </row>
    <row r="356" spans="1:20" ht="14">
      <c r="A356" s="164" t="s">
        <v>3311</v>
      </c>
      <c r="B356" s="164" t="s">
        <v>3312</v>
      </c>
      <c r="C356" s="162">
        <v>1347</v>
      </c>
      <c r="D356" s="161" t="s">
        <v>2413</v>
      </c>
      <c r="E356" s="161" t="s">
        <v>31</v>
      </c>
      <c r="F356" s="161" t="s">
        <v>257</v>
      </c>
      <c r="G356" s="163">
        <v>674</v>
      </c>
      <c r="H356" s="163">
        <v>404</v>
      </c>
      <c r="I356" s="163">
        <v>67</v>
      </c>
      <c r="J356" s="163">
        <v>202</v>
      </c>
      <c r="K356" s="100" t="str">
        <v/>
      </c>
      <c r="L356" s="1" t="str">
        <v/>
      </c>
      <c r="P356">
        <v>0</v>
      </c>
      <c r="Q356" cm="1">
        <f t="array" ca="1" aca="1" ref="Q356">IF(ISNUMBER(C356)*(P356=0),IFERROR(_xlfn.LET(_xlpm.range_ref,INDIRECT(Map_Sorted_RangeName_Prefix&amp;_TEXTTORANGENAME(D356)&amp;"#"),IF(_xlfn.XLOOKUP(E356,_xlpm.range_ref,_xlpm.range_ref,21,0,2)=21,21,0)),IF(LEN(D356)&gt;0,22,0)),0)</f>
        <v>0</v>
      </c>
      <c r="R356" cm="1">
        <f t="array" ca="1" aca="1" ref="R356">IF(ISNUMBER(C356)*(Q356=0),IFERROR(_xlfn.LET(_xlpm.range_ref,INDIRECT(Map_Sorted_RangeName_Prefix&amp;_TEXTTORANGENAME(E356)&amp;"#"),IF(_xlfn.XLOOKUP(F356,_xlpm.range_ref,_xlpm.range_ref,11,0,2)=11,11,0)),IF(LEN(F356)&gt;0,12,0)),0)</f>
        <v>0</v>
      </c>
      <c r="S356" t="e">
        <v>#NAME?</v>
      </c>
    </row>
    <row r="357" spans="1:20" ht="14">
      <c r="A357" s="164" t="s">
        <v>3313</v>
      </c>
      <c r="B357" s="164" t="s">
        <v>3314</v>
      </c>
      <c r="C357" s="162">
        <v>1348</v>
      </c>
      <c r="D357" s="161" t="s">
        <v>2413</v>
      </c>
      <c r="E357" s="161" t="s">
        <v>31</v>
      </c>
      <c r="F357" s="161" t="s">
        <v>1203</v>
      </c>
      <c r="G357" s="163">
        <v>674</v>
      </c>
      <c r="H357" s="163">
        <v>404</v>
      </c>
      <c r="I357" s="163">
        <v>67</v>
      </c>
      <c r="J357" s="163">
        <v>203</v>
      </c>
      <c r="K357" s="100" t="str">
        <v/>
      </c>
      <c r="L357" s="1" t="str">
        <v/>
      </c>
      <c r="P357">
        <v>0</v>
      </c>
      <c r="Q357" cm="1">
        <f t="array" ca="1" aca="1" ref="Q357">IF(ISNUMBER(C357)*(P357=0),IFERROR(_xlfn.LET(_xlpm.range_ref,INDIRECT(Map_Sorted_RangeName_Prefix&amp;_TEXTTORANGENAME(D357)&amp;"#"),IF(_xlfn.XLOOKUP(E357,_xlpm.range_ref,_xlpm.range_ref,21,0,2)=21,21,0)),IF(LEN(D357)&gt;0,22,0)),0)</f>
        <v>0</v>
      </c>
      <c r="R357" cm="1">
        <f t="array" ca="1" aca="1" ref="R357">IF(ISNUMBER(C357)*(Q357=0),IFERROR(_xlfn.LET(_xlpm.range_ref,INDIRECT(Map_Sorted_RangeName_Prefix&amp;_TEXTTORANGENAME(E357)&amp;"#"),IF(_xlfn.XLOOKUP(F357,_xlpm.range_ref,_xlpm.range_ref,11,0,2)=11,11,0)),IF(LEN(F357)&gt;0,12,0)),0)</f>
        <v>0</v>
      </c>
      <c r="S357" t="e">
        <v>#NAME?</v>
      </c>
    </row>
    <row r="358" spans="1:20" ht="14">
      <c r="A358" s="164" t="s">
        <v>3315</v>
      </c>
      <c r="B358" s="164" t="s">
        <v>3316</v>
      </c>
      <c r="C358" s="162">
        <v>1349</v>
      </c>
      <c r="D358" s="161" t="s">
        <v>2413</v>
      </c>
      <c r="E358" s="161" t="s">
        <v>31</v>
      </c>
      <c r="F358" s="161" t="s">
        <v>1204</v>
      </c>
      <c r="G358" s="163">
        <v>675</v>
      </c>
      <c r="H358" s="163">
        <v>405</v>
      </c>
      <c r="I358" s="163">
        <v>67</v>
      </c>
      <c r="J358" s="163">
        <v>202</v>
      </c>
      <c r="K358" s="100" t="str">
        <v/>
      </c>
      <c r="L358" s="1" t="str">
        <v/>
      </c>
      <c r="P358">
        <v>0</v>
      </c>
      <c r="Q358" cm="1">
        <f t="array" ca="1" aca="1" ref="Q358">IF(ISNUMBER(C358)*(P358=0),IFERROR(_xlfn.LET(_xlpm.range_ref,INDIRECT(Map_Sorted_RangeName_Prefix&amp;_TEXTTORANGENAME(D358)&amp;"#"),IF(_xlfn.XLOOKUP(E358,_xlpm.range_ref,_xlpm.range_ref,21,0,2)=21,21,0)),IF(LEN(D358)&gt;0,22,0)),0)</f>
        <v>0</v>
      </c>
      <c r="R358" cm="1">
        <f t="array" ca="1" aca="1" ref="R358">IF(ISNUMBER(C358)*(Q358=0),IFERROR(_xlfn.LET(_xlpm.range_ref,INDIRECT(Map_Sorted_RangeName_Prefix&amp;_TEXTTORANGENAME(E358)&amp;"#"),IF(_xlfn.XLOOKUP(F358,_xlpm.range_ref,_xlpm.range_ref,11,0,2)=11,11,0)),IF(LEN(F358)&gt;0,12,0)),0)</f>
        <v>0</v>
      </c>
      <c r="S358" t="e">
        <v>#NAME?</v>
      </c>
    </row>
    <row r="359" spans="1:20" ht="14">
      <c r="A359" s="164" t="s">
        <v>3317</v>
      </c>
      <c r="B359" s="164" t="s">
        <v>3318</v>
      </c>
      <c r="C359" s="162">
        <v>1350</v>
      </c>
      <c r="D359" s="161" t="s">
        <v>2413</v>
      </c>
      <c r="E359" s="161" t="s">
        <v>31</v>
      </c>
      <c r="F359" s="161" t="s">
        <v>1205</v>
      </c>
      <c r="G359" s="163">
        <v>675</v>
      </c>
      <c r="H359" s="163">
        <v>405</v>
      </c>
      <c r="I359" s="163">
        <v>68</v>
      </c>
      <c r="J359" s="163">
        <v>202</v>
      </c>
      <c r="K359" s="100" t="str">
        <v/>
      </c>
      <c r="L359" s="1" t="str">
        <v/>
      </c>
      <c r="P359">
        <v>0</v>
      </c>
      <c r="Q359" cm="1">
        <f t="array" ca="1" aca="1" ref="Q359">IF(ISNUMBER(C359)*(P359=0),IFERROR(_xlfn.LET(_xlpm.range_ref,INDIRECT(Map_Sorted_RangeName_Prefix&amp;_TEXTTORANGENAME(D359)&amp;"#"),IF(_xlfn.XLOOKUP(E359,_xlpm.range_ref,_xlpm.range_ref,21,0,2)=21,21,0)),IF(LEN(D359)&gt;0,22,0)),0)</f>
        <v>0</v>
      </c>
      <c r="R359" cm="1">
        <f t="array" ca="1" aca="1" ref="R359">IF(ISNUMBER(C359)*(Q359=0),IFERROR(_xlfn.LET(_xlpm.range_ref,INDIRECT(Map_Sorted_RangeName_Prefix&amp;_TEXTTORANGENAME(E359)&amp;"#"),IF(_xlfn.XLOOKUP(F359,_xlpm.range_ref,_xlpm.range_ref,11,0,2)=11,11,0)),IF(LEN(F359)&gt;0,12,0)),0)</f>
        <v>0</v>
      </c>
      <c r="S359" t="e">
        <v>#NAME?</v>
      </c>
    </row>
    <row r="360" spans="1:20" ht="14">
      <c r="A360" s="164" t="s">
        <v>3319</v>
      </c>
      <c r="B360" s="164" t="s">
        <v>3320</v>
      </c>
      <c r="C360" s="162">
        <v>1351</v>
      </c>
      <c r="D360" s="161" t="s">
        <v>2413</v>
      </c>
      <c r="E360" s="161" t="s">
        <v>31</v>
      </c>
      <c r="F360" s="161" t="s">
        <v>1206</v>
      </c>
      <c r="G360" s="163">
        <v>676</v>
      </c>
      <c r="H360" s="163">
        <v>405</v>
      </c>
      <c r="I360" s="163">
        <v>68</v>
      </c>
      <c r="J360" s="163">
        <v>202</v>
      </c>
      <c r="K360" s="100" t="str">
        <v/>
      </c>
      <c r="L360" s="1" t="str">
        <v/>
      </c>
      <c r="P360">
        <v>0</v>
      </c>
      <c r="Q360" cm="1">
        <f t="array" ca="1" aca="1" ref="Q360">IF(ISNUMBER(C360)*(P360=0),IFERROR(_xlfn.LET(_xlpm.range_ref,INDIRECT(Map_Sorted_RangeName_Prefix&amp;_TEXTTORANGENAME(D360)&amp;"#"),IF(_xlfn.XLOOKUP(E360,_xlpm.range_ref,_xlpm.range_ref,21,0,2)=21,21,0)),IF(LEN(D360)&gt;0,22,0)),0)</f>
        <v>0</v>
      </c>
      <c r="R360" cm="1">
        <f t="array" ca="1" aca="1" ref="R360">IF(ISNUMBER(C360)*(Q360=0),IFERROR(_xlfn.LET(_xlpm.range_ref,INDIRECT(Map_Sorted_RangeName_Prefix&amp;_TEXTTORANGENAME(E360)&amp;"#"),IF(_xlfn.XLOOKUP(F360,_xlpm.range_ref,_xlpm.range_ref,11,0,2)=11,11,0)),IF(LEN(F360)&gt;0,12,0)),0)</f>
        <v>0</v>
      </c>
      <c r="S360" t="e">
        <v>#NAME?</v>
      </c>
    </row>
    <row r="361" spans="1:20" ht="14">
      <c r="A361" s="164" t="s">
        <v>3321</v>
      </c>
      <c r="B361" s="164" t="s">
        <v>3322</v>
      </c>
      <c r="C361" s="162">
        <v>1352</v>
      </c>
      <c r="D361" s="161" t="s">
        <v>2413</v>
      </c>
      <c r="E361" s="161" t="s">
        <v>31</v>
      </c>
      <c r="F361" s="161" t="s">
        <v>1207</v>
      </c>
      <c r="G361" s="163">
        <v>676</v>
      </c>
      <c r="H361" s="163">
        <v>406</v>
      </c>
      <c r="I361" s="163">
        <v>68</v>
      </c>
      <c r="J361" s="163">
        <v>202</v>
      </c>
      <c r="K361" s="100" t="str">
        <v/>
      </c>
      <c r="L361" s="1" t="str">
        <v/>
      </c>
      <c r="P361">
        <v>0</v>
      </c>
      <c r="Q361" cm="1">
        <f t="array" ca="1" aca="1" ref="Q361">IF(ISNUMBER(C361)*(P361=0),IFERROR(_xlfn.LET(_xlpm.range_ref,INDIRECT(Map_Sorted_RangeName_Prefix&amp;_TEXTTORANGENAME(D361)&amp;"#"),IF(_xlfn.XLOOKUP(E361,_xlpm.range_ref,_xlpm.range_ref,21,0,2)=21,21,0)),IF(LEN(D361)&gt;0,22,0)),0)</f>
        <v>0</v>
      </c>
      <c r="R361" cm="1">
        <f t="array" ca="1" aca="1" ref="R361">IF(ISNUMBER(C361)*(Q361=0),IFERROR(_xlfn.LET(_xlpm.range_ref,INDIRECT(Map_Sorted_RangeName_Prefix&amp;_TEXTTORANGENAME(E361)&amp;"#"),IF(_xlfn.XLOOKUP(F361,_xlpm.range_ref,_xlpm.range_ref,11,0,2)=11,11,0)),IF(LEN(F361)&gt;0,12,0)),0)</f>
        <v>0</v>
      </c>
      <c r="S361" t="e">
        <v>#NAME?</v>
      </c>
    </row>
    <row r="362" spans="1:20" ht="14">
      <c r="A362" s="164" t="s">
        <v>3323</v>
      </c>
      <c r="B362" s="164" t="s">
        <v>3324</v>
      </c>
      <c r="C362" s="162">
        <v>1353</v>
      </c>
      <c r="D362" s="161" t="s">
        <v>2413</v>
      </c>
      <c r="E362" s="161" t="s">
        <v>31</v>
      </c>
      <c r="F362" s="161" t="s">
        <v>1208</v>
      </c>
      <c r="G362" s="163">
        <v>677</v>
      </c>
      <c r="H362" s="163">
        <v>406</v>
      </c>
      <c r="I362" s="163">
        <v>68</v>
      </c>
      <c r="J362" s="163">
        <v>202</v>
      </c>
      <c r="K362" s="100" t="str">
        <v/>
      </c>
      <c r="L362" s="1" t="str">
        <v/>
      </c>
      <c r="P362">
        <v>0</v>
      </c>
      <c r="Q362" cm="1">
        <f t="array" ca="1" aca="1" ref="Q362">IF(ISNUMBER(C362)*(P362=0),IFERROR(_xlfn.LET(_xlpm.range_ref,INDIRECT(Map_Sorted_RangeName_Prefix&amp;_TEXTTORANGENAME(D362)&amp;"#"),IF(_xlfn.XLOOKUP(E362,_xlpm.range_ref,_xlpm.range_ref,21,0,2)=21,21,0)),IF(LEN(D362)&gt;0,22,0)),0)</f>
        <v>0</v>
      </c>
      <c r="R362" cm="1">
        <f t="array" ca="1" aca="1" ref="R362">IF(ISNUMBER(C362)*(Q362=0),IFERROR(_xlfn.LET(_xlpm.range_ref,INDIRECT(Map_Sorted_RangeName_Prefix&amp;_TEXTTORANGENAME(E362)&amp;"#"),IF(_xlfn.XLOOKUP(F362,_xlpm.range_ref,_xlpm.range_ref,11,0,2)=11,11,0)),IF(LEN(F362)&gt;0,12,0)),0)</f>
        <v>0</v>
      </c>
      <c r="S362" t="e">
        <v>#NAME?</v>
      </c>
    </row>
    <row r="363" spans="1:20" ht="14">
      <c r="A363" s="164" t="s">
        <v>3325</v>
      </c>
      <c r="B363" s="164" t="s">
        <v>3326</v>
      </c>
      <c r="C363" s="162">
        <v>1354</v>
      </c>
      <c r="D363" s="161" t="s">
        <v>2413</v>
      </c>
      <c r="E363" s="161" t="s">
        <v>31</v>
      </c>
      <c r="F363" s="161" t="s">
        <v>2811</v>
      </c>
      <c r="G363" s="163">
        <v>677</v>
      </c>
      <c r="H363" s="163">
        <v>406</v>
      </c>
      <c r="I363" s="163">
        <v>68</v>
      </c>
      <c r="J363" s="163">
        <v>203</v>
      </c>
      <c r="K363" s="100" t="str">
        <v/>
      </c>
      <c r="L363" s="1" t="str">
        <v/>
      </c>
      <c r="P363">
        <v>0</v>
      </c>
      <c r="Q363" cm="1">
        <f t="array" ca="1" aca="1" ref="Q363">IF(ISNUMBER(C363)*(P363=0),IFERROR(_xlfn.LET(_xlpm.range_ref,INDIRECT(Map_Sorted_RangeName_Prefix&amp;_TEXTTORANGENAME(D363)&amp;"#"),IF(_xlfn.XLOOKUP(E363,_xlpm.range_ref,_xlpm.range_ref,21,0,2)=21,21,0)),IF(LEN(D363)&gt;0,22,0)),0)</f>
        <v>0</v>
      </c>
      <c r="R363" cm="1">
        <f t="array" ca="1" aca="1" ref="R363">IF(ISNUMBER(C363)*(Q363=0),IFERROR(_xlfn.LET(_xlpm.range_ref,INDIRECT(Map_Sorted_RangeName_Prefix&amp;_TEXTTORANGENAME(E363)&amp;"#"),IF(_xlfn.XLOOKUP(F363,_xlpm.range_ref,_xlpm.range_ref,11,0,2)=11,11,0)),IF(LEN(F363)&gt;0,12,0)),0)</f>
        <v>11</v>
      </c>
      <c r="S363" t="e">
        <v>#NAME?</v>
      </c>
    </row>
    <row r="364" spans="1:20" ht="14">
      <c r="A364" s="164" t="s">
        <v>3327</v>
      </c>
      <c r="B364" s="164" t="s">
        <v>3328</v>
      </c>
      <c r="C364" s="162">
        <v>1355</v>
      </c>
      <c r="D364" s="161" t="s">
        <v>2413</v>
      </c>
      <c r="E364" s="161" t="s">
        <v>31</v>
      </c>
      <c r="F364" s="161" t="s">
        <v>1209</v>
      </c>
      <c r="G364" s="163">
        <v>678</v>
      </c>
      <c r="H364" s="163">
        <v>407</v>
      </c>
      <c r="I364" s="163">
        <v>68</v>
      </c>
      <c r="J364" s="163">
        <v>202</v>
      </c>
      <c r="K364" s="100" t="str">
        <v/>
      </c>
      <c r="L364" s="1" t="str">
        <v/>
      </c>
      <c r="P364">
        <v>0</v>
      </c>
      <c r="Q364" cm="1">
        <f t="array" ca="1" aca="1" ref="Q364">IF(ISNUMBER(C364)*(P364=0),IFERROR(_xlfn.LET(_xlpm.range_ref,INDIRECT(Map_Sorted_RangeName_Prefix&amp;_TEXTTORANGENAME(D364)&amp;"#"),IF(_xlfn.XLOOKUP(E364,_xlpm.range_ref,_xlpm.range_ref,21,0,2)=21,21,0)),IF(LEN(D364)&gt;0,22,0)),0)</f>
        <v>0</v>
      </c>
      <c r="R364" cm="1">
        <f t="array" ca="1" aca="1" ref="R364">IF(ISNUMBER(C364)*(Q364=0),IFERROR(_xlfn.LET(_xlpm.range_ref,INDIRECT(Map_Sorted_RangeName_Prefix&amp;_TEXTTORANGENAME(E364)&amp;"#"),IF(_xlfn.XLOOKUP(F364,_xlpm.range_ref,_xlpm.range_ref,11,0,2)=11,11,0)),IF(LEN(F364)&gt;0,12,0)),0)</f>
        <v>0</v>
      </c>
      <c r="S364" t="e">
        <v>#NAME?</v>
      </c>
    </row>
    <row r="365" spans="1:20" ht="14">
      <c r="A365" s="164" t="s">
        <v>3329</v>
      </c>
      <c r="B365" s="164" t="s">
        <v>3330</v>
      </c>
      <c r="C365" s="162">
        <v>1356</v>
      </c>
      <c r="D365" s="161" t="s">
        <v>2413</v>
      </c>
      <c r="E365" s="161" t="s">
        <v>31</v>
      </c>
      <c r="F365" s="161" t="s">
        <v>1210</v>
      </c>
      <c r="G365" s="163">
        <v>678</v>
      </c>
      <c r="H365" s="163">
        <v>407</v>
      </c>
      <c r="I365" s="163">
        <v>68</v>
      </c>
      <c r="J365" s="163">
        <v>203</v>
      </c>
      <c r="K365" s="100" t="str">
        <v/>
      </c>
      <c r="L365" s="1" t="str">
        <v/>
      </c>
      <c r="P365">
        <v>0</v>
      </c>
      <c r="Q365" cm="1">
        <f t="array" ca="1" aca="1" ref="Q365">IF(ISNUMBER(C365)*(P365=0),IFERROR(_xlfn.LET(_xlpm.range_ref,INDIRECT(Map_Sorted_RangeName_Prefix&amp;_TEXTTORANGENAME(D365)&amp;"#"),IF(_xlfn.XLOOKUP(E365,_xlpm.range_ref,_xlpm.range_ref,21,0,2)=21,21,0)),IF(LEN(D365)&gt;0,22,0)),0)</f>
        <v>0</v>
      </c>
      <c r="R365" cm="1">
        <f t="array" ca="1" aca="1" ref="R365">IF(ISNUMBER(C365)*(Q365=0),IFERROR(_xlfn.LET(_xlpm.range_ref,INDIRECT(Map_Sorted_RangeName_Prefix&amp;_TEXTTORANGENAME(E365)&amp;"#"),IF(_xlfn.XLOOKUP(F365,_xlpm.range_ref,_xlpm.range_ref,11,0,2)=11,11,0)),IF(LEN(F365)&gt;0,12,0)),0)</f>
        <v>0</v>
      </c>
      <c r="S365" t="e">
        <v>#NAME?</v>
      </c>
    </row>
    <row r="366" spans="1:20" ht="14">
      <c r="A366" s="164" t="s">
        <v>3331</v>
      </c>
      <c r="B366" s="164" t="s">
        <v>3332</v>
      </c>
      <c r="C366" s="162">
        <v>1357</v>
      </c>
      <c r="D366" s="161" t="s">
        <v>2413</v>
      </c>
      <c r="E366" s="161" t="s">
        <v>31</v>
      </c>
      <c r="F366" s="161" t="s">
        <v>1211</v>
      </c>
      <c r="G366" s="163">
        <v>679</v>
      </c>
      <c r="H366" s="163">
        <v>407</v>
      </c>
      <c r="I366" s="163">
        <v>68</v>
      </c>
      <c r="J366" s="163">
        <v>203</v>
      </c>
      <c r="K366" s="100" t="str">
        <v/>
      </c>
      <c r="L366" s="1" t="str">
        <v/>
      </c>
      <c r="P366">
        <v>0</v>
      </c>
      <c r="Q366" cm="1">
        <f t="array" ca="1" aca="1" ref="Q366">IF(ISNUMBER(C366)*(P366=0),IFERROR(_xlfn.LET(_xlpm.range_ref,INDIRECT(Map_Sorted_RangeName_Prefix&amp;_TEXTTORANGENAME(D366)&amp;"#"),IF(_xlfn.XLOOKUP(E366,_xlpm.range_ref,_xlpm.range_ref,21,0,2)=21,21,0)),IF(LEN(D366)&gt;0,22,0)),0)</f>
        <v>0</v>
      </c>
      <c r="R366" cm="1">
        <f t="array" ca="1" aca="1" ref="R366">IF(ISNUMBER(C366)*(Q366=0),IFERROR(_xlfn.LET(_xlpm.range_ref,INDIRECT(Map_Sorted_RangeName_Prefix&amp;_TEXTTORANGENAME(E366)&amp;"#"),IF(_xlfn.XLOOKUP(F366,_xlpm.range_ref,_xlpm.range_ref,11,0,2)=11,11,0)),IF(LEN(F366)&gt;0,12,0)),0)</f>
        <v>0</v>
      </c>
      <c r="S366" t="e">
        <v>#NAME?</v>
      </c>
    </row>
    <row r="367" spans="1:20" ht="14">
      <c r="A367" s="164" t="s">
        <v>3333</v>
      </c>
      <c r="B367" s="164" t="s">
        <v>3334</v>
      </c>
      <c r="C367" s="162">
        <v>1358</v>
      </c>
      <c r="D367" s="161" t="s">
        <v>2413</v>
      </c>
      <c r="E367" s="161" t="s">
        <v>31</v>
      </c>
      <c r="F367" s="161" t="s">
        <v>1212</v>
      </c>
      <c r="G367" s="163">
        <v>679</v>
      </c>
      <c r="H367" s="163">
        <v>407</v>
      </c>
      <c r="I367" s="163">
        <v>68</v>
      </c>
      <c r="J367" s="163">
        <v>204</v>
      </c>
      <c r="K367" s="100" t="str">
        <v/>
      </c>
      <c r="L367" s="1" t="str">
        <v/>
      </c>
      <c r="P367">
        <v>0</v>
      </c>
      <c r="Q367" cm="1">
        <f t="array" ca="1" aca="1" ref="Q367">IF(ISNUMBER(C367)*(P367=0),IFERROR(_xlfn.LET(_xlpm.range_ref,INDIRECT(Map_Sorted_RangeName_Prefix&amp;_TEXTTORANGENAME(D367)&amp;"#"),IF(_xlfn.XLOOKUP(E367,_xlpm.range_ref,_xlpm.range_ref,21,0,2)=21,21,0)),IF(LEN(D367)&gt;0,22,0)),0)</f>
        <v>0</v>
      </c>
      <c r="R367" cm="1">
        <f t="array" ca="1" aca="1" ref="R367">IF(ISNUMBER(C367)*(Q367=0),IFERROR(_xlfn.LET(_xlpm.range_ref,INDIRECT(Map_Sorted_RangeName_Prefix&amp;_TEXTTORANGENAME(E367)&amp;"#"),IF(_xlfn.XLOOKUP(F367,_xlpm.range_ref,_xlpm.range_ref,11,0,2)=11,11,0)),IF(LEN(F367)&gt;0,12,0)),0)</f>
        <v>0</v>
      </c>
      <c r="S367" t="e">
        <v>#NAME?</v>
      </c>
    </row>
    <row r="368" spans="1:20" ht="14">
      <c r="A368" s="164" t="s">
        <v>3335</v>
      </c>
      <c r="B368" s="164" t="s">
        <v>3336</v>
      </c>
      <c r="C368" s="162">
        <v>1359</v>
      </c>
      <c r="D368" s="161" t="s">
        <v>2413</v>
      </c>
      <c r="E368" s="161" t="s">
        <v>31</v>
      </c>
      <c r="F368" s="161" t="s">
        <v>307</v>
      </c>
      <c r="G368" s="163">
        <v>680</v>
      </c>
      <c r="H368" s="163">
        <v>408</v>
      </c>
      <c r="I368" s="163">
        <v>68</v>
      </c>
      <c r="J368" s="163">
        <v>203</v>
      </c>
      <c r="K368" s="100" t="str">
        <v/>
      </c>
      <c r="L368" s="1" t="str">
        <v/>
      </c>
      <c r="P368">
        <v>0</v>
      </c>
      <c r="Q368" cm="1">
        <f t="array" ca="1" aca="1" ref="Q368">IF(ISNUMBER(C368)*(P368=0),IFERROR(_xlfn.LET(_xlpm.range_ref,INDIRECT(Map_Sorted_RangeName_Prefix&amp;_TEXTTORANGENAME(D368)&amp;"#"),IF(_xlfn.XLOOKUP(E368,_xlpm.range_ref,_xlpm.range_ref,21,0,2)=21,21,0)),IF(LEN(D368)&gt;0,22,0)),0)</f>
        <v>0</v>
      </c>
      <c r="R368" cm="1">
        <f t="array" ca="1" aca="1" ref="R368">IF(ISNUMBER(C368)*(Q368=0),IFERROR(_xlfn.LET(_xlpm.range_ref,INDIRECT(Map_Sorted_RangeName_Prefix&amp;_TEXTTORANGENAME(E368)&amp;"#"),IF(_xlfn.XLOOKUP(F368,_xlpm.range_ref,_xlpm.range_ref,11,0,2)=11,11,0)),IF(LEN(F368)&gt;0,12,0)),0)</f>
        <v>11</v>
      </c>
      <c r="S368" t="e">
        <v>#NAME?</v>
      </c>
    </row>
    <row r="369" spans="1:20" ht="14">
      <c r="A369" s="164" t="s">
        <v>3337</v>
      </c>
      <c r="B369" s="164" t="s">
        <v>3338</v>
      </c>
      <c r="C369" s="162">
        <v>1360</v>
      </c>
      <c r="D369" s="161" t="s">
        <v>2413</v>
      </c>
      <c r="E369" s="161" t="s">
        <v>31</v>
      </c>
      <c r="F369" s="161" t="s">
        <v>309</v>
      </c>
      <c r="G369" s="163">
        <v>680</v>
      </c>
      <c r="H369" s="163">
        <v>408</v>
      </c>
      <c r="I369" s="163">
        <v>68</v>
      </c>
      <c r="J369" s="163">
        <v>204</v>
      </c>
      <c r="K369" s="100" t="str">
        <v/>
      </c>
      <c r="L369" s="1" t="str">
        <v/>
      </c>
      <c r="P369">
        <v>0</v>
      </c>
      <c r="Q369" cm="1">
        <f t="array" ca="1" aca="1" ref="Q369">IF(ISNUMBER(C369)*(P369=0),IFERROR(_xlfn.LET(_xlpm.range_ref,INDIRECT(Map_Sorted_RangeName_Prefix&amp;_TEXTTORANGENAME(D369)&amp;"#"),IF(_xlfn.XLOOKUP(E369,_xlpm.range_ref,_xlpm.range_ref,21,0,2)=21,21,0)),IF(LEN(D369)&gt;0,22,0)),0)</f>
        <v>0</v>
      </c>
      <c r="R369" cm="1">
        <f t="array" ca="1" aca="1" ref="R369">IF(ISNUMBER(C369)*(Q369=0),IFERROR(_xlfn.LET(_xlpm.range_ref,INDIRECT(Map_Sorted_RangeName_Prefix&amp;_TEXTTORANGENAME(E369)&amp;"#"),IF(_xlfn.XLOOKUP(F369,_xlpm.range_ref,_xlpm.range_ref,11,0,2)=11,11,0)),IF(LEN(F369)&gt;0,12,0)),0)</f>
        <v>0</v>
      </c>
      <c r="S369" t="e">
        <v>#NAME?</v>
      </c>
    </row>
    <row r="370" spans="1:20" ht="14">
      <c r="A370" s="164" t="s">
        <v>3339</v>
      </c>
      <c r="B370" s="164" t="s">
        <v>3340</v>
      </c>
      <c r="C370" s="162">
        <v>1361</v>
      </c>
      <c r="D370" s="161" t="s">
        <v>2413</v>
      </c>
      <c r="E370" s="161" t="s">
        <v>31</v>
      </c>
      <c r="F370" s="161" t="s">
        <v>313</v>
      </c>
      <c r="G370" s="163">
        <v>681</v>
      </c>
      <c r="H370" s="163">
        <v>408</v>
      </c>
      <c r="I370" s="163">
        <v>68</v>
      </c>
      <c r="J370" s="163">
        <v>204</v>
      </c>
      <c r="K370" s="100" t="str">
        <v/>
      </c>
      <c r="L370" s="1" t="str">
        <v/>
      </c>
      <c r="P370">
        <v>0</v>
      </c>
      <c r="Q370" cm="1">
        <f t="array" ca="1" aca="1" ref="Q370">IF(ISNUMBER(C370)*(P370=0),IFERROR(_xlfn.LET(_xlpm.range_ref,INDIRECT(Map_Sorted_RangeName_Prefix&amp;_TEXTTORANGENAME(D370)&amp;"#"),IF(_xlfn.XLOOKUP(E370,_xlpm.range_ref,_xlpm.range_ref,21,0,2)=21,21,0)),IF(LEN(D370)&gt;0,22,0)),0)</f>
        <v>0</v>
      </c>
      <c r="R370" cm="1">
        <f t="array" ca="1" aca="1" ref="R370">IF(ISNUMBER(C370)*(Q370=0),IFERROR(_xlfn.LET(_xlpm.range_ref,INDIRECT(Map_Sorted_RangeName_Prefix&amp;_TEXTTORANGENAME(E370)&amp;"#"),IF(_xlfn.XLOOKUP(F370,_xlpm.range_ref,_xlpm.range_ref,11,0,2)=11,11,0)),IF(LEN(F370)&gt;0,12,0)),0)</f>
        <v>0</v>
      </c>
      <c r="S370" t="e">
        <v>#NAME?</v>
      </c>
    </row>
    <row r="371" spans="1:20" ht="14">
      <c r="A371" s="164" t="s">
        <v>3341</v>
      </c>
      <c r="B371" s="164" t="s">
        <v>3342</v>
      </c>
      <c r="C371" s="162">
        <v>1362</v>
      </c>
      <c r="D371" s="161" t="s">
        <v>2413</v>
      </c>
      <c r="E371" s="161" t="s">
        <v>31</v>
      </c>
      <c r="F371" s="161" t="s">
        <v>317</v>
      </c>
      <c r="G371" s="163">
        <v>681</v>
      </c>
      <c r="H371" s="163">
        <v>409</v>
      </c>
      <c r="I371" s="163">
        <v>68</v>
      </c>
      <c r="J371" s="163">
        <v>204</v>
      </c>
      <c r="K371" s="100" t="str">
        <v/>
      </c>
      <c r="L371" s="1" t="str">
        <v/>
      </c>
      <c r="P371">
        <v>0</v>
      </c>
      <c r="Q371" cm="1">
        <f t="array" ca="1" aca="1" ref="Q371">IF(ISNUMBER(C371)*(P371=0),IFERROR(_xlfn.LET(_xlpm.range_ref,INDIRECT(Map_Sorted_RangeName_Prefix&amp;_TEXTTORANGENAME(D371)&amp;"#"),IF(_xlfn.XLOOKUP(E371,_xlpm.range_ref,_xlpm.range_ref,21,0,2)=21,21,0)),IF(LEN(D371)&gt;0,22,0)),0)</f>
        <v>0</v>
      </c>
      <c r="R371" cm="1">
        <f t="array" ca="1" aca="1" ref="R371">IF(ISNUMBER(C371)*(Q371=0),IFERROR(_xlfn.LET(_xlpm.range_ref,INDIRECT(Map_Sorted_RangeName_Prefix&amp;_TEXTTORANGENAME(E371)&amp;"#"),IF(_xlfn.XLOOKUP(F371,_xlpm.range_ref,_xlpm.range_ref,11,0,2)=11,11,0)),IF(LEN(F371)&gt;0,12,0)),0)</f>
        <v>0</v>
      </c>
      <c r="S371" t="e">
        <v>#NAME?</v>
      </c>
    </row>
    <row r="372" spans="1:20" ht="14">
      <c r="A372" s="164" t="s">
        <v>3343</v>
      </c>
      <c r="B372" s="164" t="s">
        <v>3344</v>
      </c>
      <c r="C372" s="162">
        <v>1363</v>
      </c>
      <c r="D372" s="161" t="s">
        <v>2413</v>
      </c>
      <c r="E372" s="161" t="s">
        <v>31</v>
      </c>
      <c r="F372" s="161" t="s">
        <v>320</v>
      </c>
      <c r="G372" s="163">
        <v>682</v>
      </c>
      <c r="H372" s="163">
        <v>409</v>
      </c>
      <c r="I372" s="163">
        <v>68</v>
      </c>
      <c r="J372" s="163">
        <v>204</v>
      </c>
      <c r="K372" s="100" t="str">
        <v/>
      </c>
      <c r="L372" s="1" t="str">
        <v/>
      </c>
      <c r="P372">
        <v>0</v>
      </c>
      <c r="Q372" cm="1">
        <f t="array" ca="1" aca="1" ref="Q372">IF(ISNUMBER(C372)*(P372=0),IFERROR(_xlfn.LET(_xlpm.range_ref,INDIRECT(Map_Sorted_RangeName_Prefix&amp;_TEXTTORANGENAME(D372)&amp;"#"),IF(_xlfn.XLOOKUP(E372,_xlpm.range_ref,_xlpm.range_ref,21,0,2)=21,21,0)),IF(LEN(D372)&gt;0,22,0)),0)</f>
        <v>0</v>
      </c>
      <c r="R372" cm="1">
        <f t="array" ca="1" aca="1" ref="R372">IF(ISNUMBER(C372)*(Q372=0),IFERROR(_xlfn.LET(_xlpm.range_ref,INDIRECT(Map_Sorted_RangeName_Prefix&amp;_TEXTTORANGENAME(E372)&amp;"#"),IF(_xlfn.XLOOKUP(F372,_xlpm.range_ref,_xlpm.range_ref,11,0,2)=11,11,0)),IF(LEN(F372)&gt;0,12,0)),0)</f>
        <v>0</v>
      </c>
      <c r="S372" t="e">
        <v>#NAME?</v>
      </c>
    </row>
    <row r="373" spans="1:20" ht="14">
      <c r="A373" s="164" t="s">
        <v>3345</v>
      </c>
      <c r="B373" s="164" t="s">
        <v>3346</v>
      </c>
      <c r="C373" s="162">
        <v>1364</v>
      </c>
      <c r="D373" s="161" t="s">
        <v>2413</v>
      </c>
      <c r="E373" s="161" t="s">
        <v>31</v>
      </c>
      <c r="F373" s="161" t="s">
        <v>322</v>
      </c>
      <c r="G373" s="163">
        <v>682</v>
      </c>
      <c r="H373" s="163">
        <v>409</v>
      </c>
      <c r="I373" s="163">
        <v>68</v>
      </c>
      <c r="J373" s="163">
        <v>205</v>
      </c>
      <c r="K373" s="100" t="str">
        <v/>
      </c>
      <c r="L373" s="1" t="str">
        <v/>
      </c>
      <c r="P373">
        <v>0</v>
      </c>
      <c r="Q373" cm="1">
        <f t="array" ca="1" aca="1" ref="Q373">IF(ISNUMBER(C373)*(P373=0),IFERROR(_xlfn.LET(_xlpm.range_ref,INDIRECT(Map_Sorted_RangeName_Prefix&amp;_TEXTTORANGENAME(D373)&amp;"#"),IF(_xlfn.XLOOKUP(E373,_xlpm.range_ref,_xlpm.range_ref,21,0,2)=21,21,0)),IF(LEN(D373)&gt;0,22,0)),0)</f>
        <v>0</v>
      </c>
      <c r="R373" cm="1">
        <f t="array" ca="1" aca="1" ref="R373">IF(ISNUMBER(C373)*(Q373=0),IFERROR(_xlfn.LET(_xlpm.range_ref,INDIRECT(Map_Sorted_RangeName_Prefix&amp;_TEXTTORANGENAME(E373)&amp;"#"),IF(_xlfn.XLOOKUP(F373,_xlpm.range_ref,_xlpm.range_ref,11,0,2)=11,11,0)),IF(LEN(F373)&gt;0,12,0)),0)</f>
        <v>0</v>
      </c>
      <c r="S373" t="e">
        <v>#NAME?</v>
      </c>
    </row>
    <row r="374" spans="1:20" ht="14">
      <c r="A374" s="164" t="s">
        <v>3347</v>
      </c>
      <c r="B374" s="164" t="s">
        <v>3348</v>
      </c>
      <c r="C374" s="162">
        <v>1365</v>
      </c>
      <c r="D374" s="161" t="s">
        <v>2413</v>
      </c>
      <c r="E374" s="161" t="s">
        <v>31</v>
      </c>
      <c r="F374" s="161" t="s">
        <v>324</v>
      </c>
      <c r="G374" s="163">
        <v>683</v>
      </c>
      <c r="H374" s="163">
        <v>410</v>
      </c>
      <c r="I374" s="163">
        <v>68</v>
      </c>
      <c r="J374" s="163">
        <v>204</v>
      </c>
      <c r="K374" s="100" t="str">
        <v/>
      </c>
      <c r="L374" s="1" t="str">
        <v/>
      </c>
      <c r="P374">
        <v>0</v>
      </c>
      <c r="Q374" cm="1">
        <f t="array" ca="1" aca="1" ref="Q374">IF(ISNUMBER(C374)*(P374=0),IFERROR(_xlfn.LET(_xlpm.range_ref,INDIRECT(Map_Sorted_RangeName_Prefix&amp;_TEXTTORANGENAME(D374)&amp;"#"),IF(_xlfn.XLOOKUP(E374,_xlpm.range_ref,_xlpm.range_ref,21,0,2)=21,21,0)),IF(LEN(D374)&gt;0,22,0)),0)</f>
        <v>0</v>
      </c>
      <c r="R374" cm="1">
        <f t="array" ca="1" aca="1" ref="R374">IF(ISNUMBER(C374)*(Q374=0),IFERROR(_xlfn.LET(_xlpm.range_ref,INDIRECT(Map_Sorted_RangeName_Prefix&amp;_TEXTTORANGENAME(E374)&amp;"#"),IF(_xlfn.XLOOKUP(F374,_xlpm.range_ref,_xlpm.range_ref,11,0,2)=11,11,0)),IF(LEN(F374)&gt;0,12,0)),0)</f>
        <v>0</v>
      </c>
      <c r="S374" t="e">
        <v>#NAME?</v>
      </c>
    </row>
    <row r="375" spans="1:20" ht="14">
      <c r="A375" s="164" t="s">
        <v>3349</v>
      </c>
      <c r="B375" s="164" t="s">
        <v>3350</v>
      </c>
      <c r="C375" s="162">
        <v>1366</v>
      </c>
      <c r="D375" s="161" t="s">
        <v>2413</v>
      </c>
      <c r="E375" s="161" t="s">
        <v>31</v>
      </c>
      <c r="F375" s="161" t="s">
        <v>327</v>
      </c>
      <c r="G375" s="163">
        <v>683</v>
      </c>
      <c r="H375" s="163">
        <v>410</v>
      </c>
      <c r="I375" s="163">
        <v>68</v>
      </c>
      <c r="J375" s="163">
        <v>205</v>
      </c>
      <c r="K375" s="100" t="str">
        <v/>
      </c>
      <c r="L375" s="1" t="str">
        <v/>
      </c>
      <c r="P375">
        <v>0</v>
      </c>
      <c r="Q375" cm="1">
        <f t="array" ca="1" aca="1" ref="Q375">IF(ISNUMBER(C375)*(P375=0),IFERROR(_xlfn.LET(_xlpm.range_ref,INDIRECT(Map_Sorted_RangeName_Prefix&amp;_TEXTTORANGENAME(D375)&amp;"#"),IF(_xlfn.XLOOKUP(E375,_xlpm.range_ref,_xlpm.range_ref,21,0,2)=21,21,0)),IF(LEN(D375)&gt;0,22,0)),0)</f>
        <v>0</v>
      </c>
      <c r="R375" cm="1">
        <f t="array" ca="1" aca="1" ref="R375">IF(ISNUMBER(C375)*(Q375=0),IFERROR(_xlfn.LET(_xlpm.range_ref,INDIRECT(Map_Sorted_RangeName_Prefix&amp;_TEXTTORANGENAME(E375)&amp;"#"),IF(_xlfn.XLOOKUP(F375,_xlpm.range_ref,_xlpm.range_ref,11,0,2)=11,11,0)),IF(LEN(F375)&gt;0,12,0)),0)</f>
        <v>0</v>
      </c>
      <c r="S375" t="e">
        <v>#NAME?</v>
      </c>
    </row>
    <row r="376" spans="1:20" ht="14">
      <c r="A376" s="164" t="s">
        <v>3351</v>
      </c>
      <c r="B376" s="164" t="s">
        <v>3352</v>
      </c>
      <c r="C376" s="162">
        <v>1367</v>
      </c>
      <c r="D376" s="161" t="s">
        <v>2413</v>
      </c>
      <c r="E376" s="161" t="s">
        <v>31</v>
      </c>
      <c r="F376" s="161" t="s">
        <v>330</v>
      </c>
      <c r="G376" s="163">
        <v>684</v>
      </c>
      <c r="H376" s="163">
        <v>410</v>
      </c>
      <c r="I376" s="163">
        <v>68</v>
      </c>
      <c r="J376" s="163">
        <v>205</v>
      </c>
      <c r="K376" s="100" t="str">
        <v/>
      </c>
      <c r="L376" s="1" t="str">
        <v/>
      </c>
      <c r="P376">
        <v>0</v>
      </c>
      <c r="Q376" cm="1">
        <f t="array" ca="1" aca="1" ref="Q376">IF(ISNUMBER(C376)*(P376=0),IFERROR(_xlfn.LET(_xlpm.range_ref,INDIRECT(Map_Sorted_RangeName_Prefix&amp;_TEXTTORANGENAME(D376)&amp;"#"),IF(_xlfn.XLOOKUP(E376,_xlpm.range_ref,_xlpm.range_ref,21,0,2)=21,21,0)),IF(LEN(D376)&gt;0,22,0)),0)</f>
        <v>0</v>
      </c>
      <c r="R376" cm="1">
        <f t="array" ca="1" aca="1" ref="R376">IF(ISNUMBER(C376)*(Q376=0),IFERROR(_xlfn.LET(_xlpm.range_ref,INDIRECT(Map_Sorted_RangeName_Prefix&amp;_TEXTTORANGENAME(E376)&amp;"#"),IF(_xlfn.XLOOKUP(F376,_xlpm.range_ref,_xlpm.range_ref,11,0,2)=11,11,0)),IF(LEN(F376)&gt;0,12,0)),0)</f>
        <v>0</v>
      </c>
      <c r="S376" t="e">
        <v>#NAME?</v>
      </c>
    </row>
    <row r="377" spans="1:20" ht="14">
      <c r="A377" s="164" t="s">
        <v>3353</v>
      </c>
      <c r="B377" s="164" t="s">
        <v>3354</v>
      </c>
      <c r="C377" s="162">
        <v>1368</v>
      </c>
      <c r="D377" s="161" t="s">
        <v>2413</v>
      </c>
      <c r="E377" s="161" t="s">
        <v>31</v>
      </c>
      <c r="F377" s="161" t="s">
        <v>332</v>
      </c>
      <c r="G377" s="163">
        <v>684</v>
      </c>
      <c r="H377" s="163">
        <v>410</v>
      </c>
      <c r="I377" s="163">
        <v>68</v>
      </c>
      <c r="J377" s="163">
        <v>206</v>
      </c>
      <c r="K377" s="100" t="str">
        <v/>
      </c>
      <c r="L377" s="1" t="str">
        <v/>
      </c>
      <c r="P377">
        <v>0</v>
      </c>
      <c r="Q377" cm="1">
        <f t="array" ca="1" aca="1" ref="Q377">IF(ISNUMBER(C377)*(P377=0),IFERROR(_xlfn.LET(_xlpm.range_ref,INDIRECT(Map_Sorted_RangeName_Prefix&amp;_TEXTTORANGENAME(D377)&amp;"#"),IF(_xlfn.XLOOKUP(E377,_xlpm.range_ref,_xlpm.range_ref,21,0,2)=21,21,0)),IF(LEN(D377)&gt;0,22,0)),0)</f>
        <v>0</v>
      </c>
      <c r="R377" cm="1">
        <f t="array" ca="1" aca="1" ref="R377">IF(ISNUMBER(C377)*(Q377=0),IFERROR(_xlfn.LET(_xlpm.range_ref,INDIRECT(Map_Sorted_RangeName_Prefix&amp;_TEXTTORANGENAME(E377)&amp;"#"),IF(_xlfn.XLOOKUP(F377,_xlpm.range_ref,_xlpm.range_ref,11,0,2)=11,11,0)),IF(LEN(F377)&gt;0,12,0)),0)</f>
        <v>0</v>
      </c>
      <c r="S377" t="e">
        <v>#NAME?</v>
      </c>
    </row>
    <row r="378" spans="1:20" ht="14">
      <c r="A378" s="164" t="s">
        <v>3355</v>
      </c>
      <c r="B378" s="164" t="s">
        <v>3356</v>
      </c>
      <c r="C378" s="162">
        <v>1369</v>
      </c>
      <c r="D378" s="161" t="s">
        <v>2413</v>
      </c>
      <c r="E378" s="161" t="s">
        <v>31</v>
      </c>
      <c r="F378" s="161" t="s">
        <v>1215</v>
      </c>
      <c r="G378" s="163">
        <v>685</v>
      </c>
      <c r="H378" s="163">
        <v>411</v>
      </c>
      <c r="I378" s="163">
        <v>68</v>
      </c>
      <c r="J378" s="163">
        <v>205</v>
      </c>
      <c r="K378" s="100" t="str">
        <v/>
      </c>
      <c r="L378" s="1" t="str">
        <v/>
      </c>
      <c r="P378">
        <v>0</v>
      </c>
      <c r="Q378" cm="1">
        <f t="array" ca="1" aca="1" ref="Q378">IF(ISNUMBER(C378)*(P378=0),IFERROR(_xlfn.LET(_xlpm.range_ref,INDIRECT(Map_Sorted_RangeName_Prefix&amp;_TEXTTORANGENAME(D378)&amp;"#"),IF(_xlfn.XLOOKUP(E378,_xlpm.range_ref,_xlpm.range_ref,21,0,2)=21,21,0)),IF(LEN(D378)&gt;0,22,0)),0)</f>
        <v>0</v>
      </c>
      <c r="R378" cm="1">
        <f t="array" ca="1" aca="1" ref="R378">IF(ISNUMBER(C378)*(Q378=0),IFERROR(_xlfn.LET(_xlpm.range_ref,INDIRECT(Map_Sorted_RangeName_Prefix&amp;_TEXTTORANGENAME(E378)&amp;"#"),IF(_xlfn.XLOOKUP(F378,_xlpm.range_ref,_xlpm.range_ref,11,0,2)=11,11,0)),IF(LEN(F378)&gt;0,12,0)),0)</f>
        <v>0</v>
      </c>
      <c r="S378" t="e">
        <v>#NAME?</v>
      </c>
    </row>
    <row r="379" spans="1:20" ht="14">
      <c r="A379" s="164" t="s">
        <v>3357</v>
      </c>
      <c r="B379" s="164" t="s">
        <v>3358</v>
      </c>
      <c r="C379" s="162">
        <v>1370</v>
      </c>
      <c r="D379" s="161" t="s">
        <v>2413</v>
      </c>
      <c r="E379" s="161" t="s">
        <v>31</v>
      </c>
      <c r="F379" s="161" t="s">
        <v>1216</v>
      </c>
      <c r="G379" s="163">
        <v>685</v>
      </c>
      <c r="H379" s="163">
        <v>411</v>
      </c>
      <c r="I379" s="163">
        <v>69</v>
      </c>
      <c r="J379" s="163">
        <v>205</v>
      </c>
      <c r="K379" s="100" t="str">
        <v/>
      </c>
      <c r="L379" s="1" t="str">
        <v/>
      </c>
      <c r="P379">
        <v>0</v>
      </c>
      <c r="Q379" cm="1">
        <f t="array" ca="1" aca="1" ref="Q379">IF(ISNUMBER(C379)*(P379=0),IFERROR(_xlfn.LET(_xlpm.range_ref,INDIRECT(Map_Sorted_RangeName_Prefix&amp;_TEXTTORANGENAME(D379)&amp;"#"),IF(_xlfn.XLOOKUP(E379,_xlpm.range_ref,_xlpm.range_ref,21,0,2)=21,21,0)),IF(LEN(D379)&gt;0,22,0)),0)</f>
        <v>0</v>
      </c>
      <c r="R379" cm="1">
        <f t="array" ca="1" aca="1" ref="R379">IF(ISNUMBER(C379)*(Q379=0),IFERROR(_xlfn.LET(_xlpm.range_ref,INDIRECT(Map_Sorted_RangeName_Prefix&amp;_TEXTTORANGENAME(E379)&amp;"#"),IF(_xlfn.XLOOKUP(F379,_xlpm.range_ref,_xlpm.range_ref,11,0,2)=11,11,0)),IF(LEN(F379)&gt;0,12,0)),0)</f>
        <v>0</v>
      </c>
      <c r="S379" t="e">
        <v>#NAME?</v>
      </c>
    </row>
    <row r="380" spans="1:20" ht="14">
      <c r="A380" s="164" t="s">
        <v>3359</v>
      </c>
      <c r="B380" s="164" t="s">
        <v>3360</v>
      </c>
      <c r="C380" s="162">
        <v>1371</v>
      </c>
      <c r="D380" s="161" t="s">
        <v>2413</v>
      </c>
      <c r="E380" s="161" t="s">
        <v>31</v>
      </c>
      <c r="F380" s="161" t="s">
        <v>2846</v>
      </c>
      <c r="G380" s="163">
        <v>686</v>
      </c>
      <c r="H380" s="163">
        <v>411</v>
      </c>
      <c r="I380" s="163">
        <v>69</v>
      </c>
      <c r="J380" s="163">
        <v>205</v>
      </c>
      <c r="K380" s="100" t="str">
        <v/>
      </c>
      <c r="L380" s="1" t="str">
        <v/>
      </c>
      <c r="P380">
        <v>0</v>
      </c>
      <c r="Q380" cm="1">
        <f t="array" ca="1" aca="1" ref="Q380">IF(ISNUMBER(C380)*(P380=0),IFERROR(_xlfn.LET(_xlpm.range_ref,INDIRECT(Map_Sorted_RangeName_Prefix&amp;_TEXTTORANGENAME(D380)&amp;"#"),IF(_xlfn.XLOOKUP(E380,_xlpm.range_ref,_xlpm.range_ref,21,0,2)=21,21,0)),IF(LEN(D380)&gt;0,22,0)),0)</f>
        <v>0</v>
      </c>
      <c r="R380" cm="1">
        <f t="array" ca="1" aca="1" ref="R380">IF(ISNUMBER(C380)*(Q380=0),IFERROR(_xlfn.LET(_xlpm.range_ref,INDIRECT(Map_Sorted_RangeName_Prefix&amp;_TEXTTORANGENAME(E380)&amp;"#"),IF(_xlfn.XLOOKUP(F380,_xlpm.range_ref,_xlpm.range_ref,11,0,2)=11,11,0)),IF(LEN(F380)&gt;0,12,0)),0)</f>
        <v>11</v>
      </c>
      <c r="S380" t="e">
        <v>#NAME?</v>
      </c>
    </row>
    <row r="381" spans="1:20" ht="14">
      <c r="A381" s="164" t="s">
        <v>3361</v>
      </c>
      <c r="B381" s="164" t="s">
        <v>3362</v>
      </c>
      <c r="C381" s="162">
        <v>1372</v>
      </c>
      <c r="D381" s="161" t="s">
        <v>2413</v>
      </c>
      <c r="E381" s="161" t="s">
        <v>31</v>
      </c>
      <c r="F381" s="161" t="s">
        <v>453</v>
      </c>
      <c r="G381" s="163">
        <v>686</v>
      </c>
      <c r="H381" s="163">
        <v>412</v>
      </c>
      <c r="I381" s="163">
        <v>69</v>
      </c>
      <c r="J381" s="163">
        <v>205</v>
      </c>
      <c r="K381" s="100" t="str">
        <v/>
      </c>
      <c r="L381" s="1" t="str">
        <v/>
      </c>
      <c r="P381">
        <v>0</v>
      </c>
      <c r="Q381" cm="1">
        <f t="array" ca="1" aca="1" ref="Q381">IF(ISNUMBER(C381)*(P381=0),IFERROR(_xlfn.LET(_xlpm.range_ref,INDIRECT(Map_Sorted_RangeName_Prefix&amp;_TEXTTORANGENAME(D381)&amp;"#"),IF(_xlfn.XLOOKUP(E381,_xlpm.range_ref,_xlpm.range_ref,21,0,2)=21,21,0)),IF(LEN(D381)&gt;0,22,0)),0)</f>
        <v>0</v>
      </c>
      <c r="R381" cm="1">
        <f t="array" ca="1" aca="1" ref="R381">IF(ISNUMBER(C381)*(Q381=0),IFERROR(_xlfn.LET(_xlpm.range_ref,INDIRECT(Map_Sorted_RangeName_Prefix&amp;_TEXTTORANGENAME(E381)&amp;"#"),IF(_xlfn.XLOOKUP(F381,_xlpm.range_ref,_xlpm.range_ref,11,0,2)=11,11,0)),IF(LEN(F381)&gt;0,12,0)),0)</f>
        <v>0</v>
      </c>
      <c r="S381" t="e">
        <v>#NAME?</v>
      </c>
    </row>
    <row r="382" spans="1:20" ht="14">
      <c r="A382" s="164" t="s">
        <v>3363</v>
      </c>
      <c r="B382" s="164" t="s">
        <v>3364</v>
      </c>
      <c r="C382" s="162">
        <v>1373</v>
      </c>
      <c r="D382" s="161" t="s">
        <v>2413</v>
      </c>
      <c r="E382" s="161" t="s">
        <v>31</v>
      </c>
      <c r="F382" s="161" t="s">
        <v>1170</v>
      </c>
      <c r="G382" s="163">
        <v>687</v>
      </c>
      <c r="H382" s="163">
        <v>412</v>
      </c>
      <c r="I382" s="163">
        <v>69</v>
      </c>
      <c r="J382" s="163">
        <v>205</v>
      </c>
      <c r="K382" s="100" t="str">
        <v/>
      </c>
      <c r="L382" s="1" t="str">
        <v/>
      </c>
      <c r="P382">
        <v>0</v>
      </c>
      <c r="Q382" cm="1">
        <f t="array" ca="1" aca="1" ref="Q382">IF(ISNUMBER(C382)*(P382=0),IFERROR(_xlfn.LET(_xlpm.range_ref,INDIRECT(Map_Sorted_RangeName_Prefix&amp;_TEXTTORANGENAME(D382)&amp;"#"),IF(_xlfn.XLOOKUP(E382,_xlpm.range_ref,_xlpm.range_ref,21,0,2)=21,21,0)),IF(LEN(D382)&gt;0,22,0)),0)</f>
        <v>0</v>
      </c>
      <c r="R382" cm="1">
        <f t="array" ca="1" aca="1" ref="R382">IF(ISNUMBER(C382)*(Q382=0),IFERROR(_xlfn.LET(_xlpm.range_ref,INDIRECT(Map_Sorted_RangeName_Prefix&amp;_TEXTTORANGENAME(E382)&amp;"#"),IF(_xlfn.XLOOKUP(F382,_xlpm.range_ref,_xlpm.range_ref,11,0,2)=11,11,0)),IF(LEN(F382)&gt;0,12,0)),0)</f>
        <v>0</v>
      </c>
      <c r="S382" t="e">
        <v>#NAME?</v>
      </c>
    </row>
    <row r="383" spans="1:20" ht="14">
      <c r="A383" s="164" t="s">
        <v>3365</v>
      </c>
      <c r="B383" s="164" t="s">
        <v>3366</v>
      </c>
      <c r="C383" s="162">
        <v>1374</v>
      </c>
      <c r="D383" s="161" t="s">
        <v>2413</v>
      </c>
      <c r="E383" s="161" t="s">
        <v>31</v>
      </c>
      <c r="F383" s="161" t="s">
        <v>1171</v>
      </c>
      <c r="G383" s="163">
        <v>687</v>
      </c>
      <c r="H383" s="163">
        <v>412</v>
      </c>
      <c r="I383" s="163">
        <v>69</v>
      </c>
      <c r="J383" s="163">
        <v>206</v>
      </c>
      <c r="K383" s="100" t="str">
        <v/>
      </c>
      <c r="L383" s="1" t="str">
        <v/>
      </c>
      <c r="P383">
        <v>0</v>
      </c>
      <c r="Q383" cm="1">
        <f t="array" ca="1" aca="1" ref="Q383">IF(ISNUMBER(C383)*(P383=0),IFERROR(_xlfn.LET(_xlpm.range_ref,INDIRECT(Map_Sorted_RangeName_Prefix&amp;_TEXTTORANGENAME(D383)&amp;"#"),IF(_xlfn.XLOOKUP(E383,_xlpm.range_ref,_xlpm.range_ref,21,0,2)=21,21,0)),IF(LEN(D383)&gt;0,22,0)),0)</f>
        <v>0</v>
      </c>
      <c r="R383" cm="1">
        <f t="array" ca="1" aca="1" ref="R383">IF(ISNUMBER(C383)*(Q383=0),IFERROR(_xlfn.LET(_xlpm.range_ref,INDIRECT(Map_Sorted_RangeName_Prefix&amp;_TEXTTORANGENAME(E383)&amp;"#"),IF(_xlfn.XLOOKUP(F383,_xlpm.range_ref,_xlpm.range_ref,11,0,2)=11,11,0)),IF(LEN(F383)&gt;0,12,0)),0)</f>
        <v>0</v>
      </c>
      <c r="S383" t="e">
        <v>#NAME?</v>
      </c>
    </row>
    <row r="384" spans="1:20" ht="14">
      <c r="A384" s="164" t="s">
        <v>3367</v>
      </c>
      <c r="B384" s="164" t="s">
        <v>3368</v>
      </c>
      <c r="C384" s="162">
        <v>1375</v>
      </c>
      <c r="D384" s="161" t="s">
        <v>2413</v>
      </c>
      <c r="E384" s="161" t="s">
        <v>31</v>
      </c>
      <c r="F384" s="161" t="s">
        <v>330</v>
      </c>
      <c r="G384" s="163">
        <v>688</v>
      </c>
      <c r="H384" s="163">
        <v>413</v>
      </c>
      <c r="I384" s="163">
        <v>69</v>
      </c>
      <c r="J384" s="163">
        <v>205</v>
      </c>
      <c r="K384" s="100" t="str">
        <v/>
      </c>
      <c r="L384" s="1" t="str">
        <v/>
      </c>
      <c r="P384">
        <v>0</v>
      </c>
      <c r="Q384" cm="1">
        <f t="array" ca="1" aca="1" ref="Q384">IF(ISNUMBER(C384)*(P384=0),IFERROR(_xlfn.LET(_xlpm.range_ref,INDIRECT(Map_Sorted_RangeName_Prefix&amp;_TEXTTORANGENAME(D384)&amp;"#"),IF(_xlfn.XLOOKUP(E384,_xlpm.range_ref,_xlpm.range_ref,21,0,2)=21,21,0)),IF(LEN(D384)&gt;0,22,0)),0)</f>
        <v>0</v>
      </c>
      <c r="R384" cm="1">
        <f t="array" ca="1" aca="1" ref="R384">IF(ISNUMBER(C384)*(Q384=0),IFERROR(_xlfn.LET(_xlpm.range_ref,INDIRECT(Map_Sorted_RangeName_Prefix&amp;_TEXTTORANGENAME(E384)&amp;"#"),IF(_xlfn.XLOOKUP(F384,_xlpm.range_ref,_xlpm.range_ref,11,0,2)=11,11,0)),IF(LEN(F384)&gt;0,12,0)),0)</f>
        <v>0</v>
      </c>
      <c r="S384" t="e">
        <v>#NAME?</v>
      </c>
    </row>
    <row r="385" spans="1:20" ht="14">
      <c r="A385" s="164" t="s">
        <v>3369</v>
      </c>
      <c r="B385" s="164" t="s">
        <v>3370</v>
      </c>
      <c r="C385" s="162">
        <v>1376</v>
      </c>
      <c r="D385" s="161" t="s">
        <v>2413</v>
      </c>
      <c r="E385" s="161" t="s">
        <v>31</v>
      </c>
      <c r="F385" s="161" t="s">
        <v>233</v>
      </c>
      <c r="G385" s="163">
        <v>688</v>
      </c>
      <c r="H385" s="163">
        <v>413</v>
      </c>
      <c r="I385" s="163">
        <v>69</v>
      </c>
      <c r="J385" s="163">
        <v>206</v>
      </c>
      <c r="K385" s="100" t="str">
        <v/>
      </c>
      <c r="L385" s="1" t="str">
        <v/>
      </c>
      <c r="P385">
        <v>0</v>
      </c>
      <c r="Q385" cm="1">
        <f t="array" ca="1" aca="1" ref="Q385">IF(ISNUMBER(C385)*(P385=0),IFERROR(_xlfn.LET(_xlpm.range_ref,INDIRECT(Map_Sorted_RangeName_Prefix&amp;_TEXTTORANGENAME(D385)&amp;"#"),IF(_xlfn.XLOOKUP(E385,_xlpm.range_ref,_xlpm.range_ref,21,0,2)=21,21,0)),IF(LEN(D385)&gt;0,22,0)),0)</f>
        <v>0</v>
      </c>
      <c r="R385" cm="1">
        <f t="array" ca="1" aca="1" ref="R385">IF(ISNUMBER(C385)*(Q385=0),IFERROR(_xlfn.LET(_xlpm.range_ref,INDIRECT(Map_Sorted_RangeName_Prefix&amp;_TEXTTORANGENAME(E385)&amp;"#"),IF(_xlfn.XLOOKUP(F385,_xlpm.range_ref,_xlpm.range_ref,11,0,2)=11,11,0)),IF(LEN(F385)&gt;0,12,0)),0)</f>
        <v>0</v>
      </c>
      <c r="S385" t="e">
        <v>#NAME?</v>
      </c>
    </row>
    <row r="386" spans="1:20" ht="14">
      <c r="A386" s="164" t="s">
        <v>3371</v>
      </c>
      <c r="B386" s="164" t="s">
        <v>3372</v>
      </c>
      <c r="C386" s="162">
        <v>1377</v>
      </c>
      <c r="D386" s="161" t="s">
        <v>2413</v>
      </c>
      <c r="E386" s="161" t="s">
        <v>31</v>
      </c>
      <c r="F386" s="161" t="s">
        <v>1199</v>
      </c>
      <c r="G386" s="163">
        <v>689</v>
      </c>
      <c r="H386" s="163">
        <v>413</v>
      </c>
      <c r="I386" s="163">
        <v>69</v>
      </c>
      <c r="J386" s="163">
        <v>206</v>
      </c>
      <c r="K386" s="100" t="str">
        <v/>
      </c>
      <c r="L386" s="1" t="str">
        <v/>
      </c>
      <c r="P386">
        <v>0</v>
      </c>
      <c r="Q386" cm="1">
        <f t="array" ca="1" aca="1" ref="Q386">IF(ISNUMBER(C386)*(P386=0),IFERROR(_xlfn.LET(_xlpm.range_ref,INDIRECT(Map_Sorted_RangeName_Prefix&amp;_TEXTTORANGENAME(D386)&amp;"#"),IF(_xlfn.XLOOKUP(E386,_xlpm.range_ref,_xlpm.range_ref,21,0,2)=21,21,0)),IF(LEN(D386)&gt;0,22,0)),0)</f>
        <v>0</v>
      </c>
      <c r="R386" cm="1">
        <f t="array" ca="1" aca="1" ref="R386">IF(ISNUMBER(C386)*(Q386=0),IFERROR(_xlfn.LET(_xlpm.range_ref,INDIRECT(Map_Sorted_RangeName_Prefix&amp;_TEXTTORANGENAME(E386)&amp;"#"),IF(_xlfn.XLOOKUP(F386,_xlpm.range_ref,_xlpm.range_ref,11,0,2)=11,11,0)),IF(LEN(F386)&gt;0,12,0)),0)</f>
        <v>0</v>
      </c>
      <c r="S386" t="e">
        <v>#NAME?</v>
      </c>
    </row>
    <row r="387" spans="1:20" ht="14">
      <c r="A387" s="164" t="s">
        <v>3373</v>
      </c>
      <c r="B387" s="164" t="s">
        <v>3374</v>
      </c>
      <c r="C387" s="162">
        <v>1378</v>
      </c>
      <c r="D387" s="161" t="s">
        <v>2413</v>
      </c>
      <c r="E387" s="161" t="s">
        <v>31</v>
      </c>
      <c r="F387" s="161" t="s">
        <v>240</v>
      </c>
      <c r="G387" s="163">
        <v>689</v>
      </c>
      <c r="H387" s="163">
        <v>413</v>
      </c>
      <c r="I387" s="163">
        <v>69</v>
      </c>
      <c r="J387" s="163">
        <v>207</v>
      </c>
      <c r="K387" s="100" t="str">
        <v/>
      </c>
      <c r="L387" s="1" t="str">
        <v/>
      </c>
      <c r="P387">
        <v>0</v>
      </c>
      <c r="Q387" cm="1">
        <f t="array" ca="1" aca="1" ref="Q387">IF(ISNUMBER(C387)*(P387=0),IFERROR(_xlfn.LET(_xlpm.range_ref,INDIRECT(Map_Sorted_RangeName_Prefix&amp;_TEXTTORANGENAME(D387)&amp;"#"),IF(_xlfn.XLOOKUP(E387,_xlpm.range_ref,_xlpm.range_ref,21,0,2)=21,21,0)),IF(LEN(D387)&gt;0,22,0)),0)</f>
        <v>0</v>
      </c>
      <c r="R387" cm="1">
        <f t="array" ca="1" aca="1" ref="R387">IF(ISNUMBER(C387)*(Q387=0),IFERROR(_xlfn.LET(_xlpm.range_ref,INDIRECT(Map_Sorted_RangeName_Prefix&amp;_TEXTTORANGENAME(E387)&amp;"#"),IF(_xlfn.XLOOKUP(F387,_xlpm.range_ref,_xlpm.range_ref,11,0,2)=11,11,0)),IF(LEN(F387)&gt;0,12,0)),0)</f>
        <v>0</v>
      </c>
      <c r="S387" t="e">
        <v>#NAME?</v>
      </c>
    </row>
    <row r="388" spans="1:20" ht="14">
      <c r="A388" s="164" t="s">
        <v>3375</v>
      </c>
      <c r="B388" s="164" t="s">
        <v>3376</v>
      </c>
      <c r="C388" s="162">
        <v>1379</v>
      </c>
      <c r="D388" s="161" t="s">
        <v>2413</v>
      </c>
      <c r="E388" s="161" t="s">
        <v>31</v>
      </c>
      <c r="F388" s="161" t="s">
        <v>242</v>
      </c>
      <c r="G388" s="163">
        <v>690</v>
      </c>
      <c r="H388" s="163">
        <v>414</v>
      </c>
      <c r="I388" s="163">
        <v>69</v>
      </c>
      <c r="J388" s="163">
        <v>206</v>
      </c>
      <c r="K388" s="100" t="str">
        <v/>
      </c>
      <c r="L388" s="1" t="str">
        <v/>
      </c>
      <c r="P388">
        <v>0</v>
      </c>
      <c r="Q388" cm="1">
        <f t="array" ca="1" aca="1" ref="Q388">IF(ISNUMBER(C388)*(P388=0),IFERROR(_xlfn.LET(_xlpm.range_ref,INDIRECT(Map_Sorted_RangeName_Prefix&amp;_TEXTTORANGENAME(D388)&amp;"#"),IF(_xlfn.XLOOKUP(E388,_xlpm.range_ref,_xlpm.range_ref,21,0,2)=21,21,0)),IF(LEN(D388)&gt;0,22,0)),0)</f>
        <v>0</v>
      </c>
      <c r="R388" cm="1">
        <f t="array" ca="1" aca="1" ref="R388">IF(ISNUMBER(C388)*(Q388=0),IFERROR(_xlfn.LET(_xlpm.range_ref,INDIRECT(Map_Sorted_RangeName_Prefix&amp;_TEXTTORANGENAME(E388)&amp;"#"),IF(_xlfn.XLOOKUP(F388,_xlpm.range_ref,_xlpm.range_ref,11,0,2)=11,11,0)),IF(LEN(F388)&gt;0,12,0)),0)</f>
        <v>0</v>
      </c>
      <c r="S388" t="e">
        <v>#NAME?</v>
      </c>
    </row>
    <row r="389" spans="1:20" ht="14">
      <c r="A389" s="164" t="s">
        <v>3377</v>
      </c>
      <c r="B389" s="164" t="s">
        <v>3378</v>
      </c>
      <c r="C389" s="162">
        <v>1380</v>
      </c>
      <c r="D389" s="161" t="s">
        <v>2413</v>
      </c>
      <c r="E389" s="161" t="s">
        <v>31</v>
      </c>
      <c r="F389" s="161" t="s">
        <v>1201</v>
      </c>
      <c r="G389" s="163">
        <v>690</v>
      </c>
      <c r="H389" s="163">
        <v>414</v>
      </c>
      <c r="I389" s="163">
        <v>69</v>
      </c>
      <c r="J389" s="163">
        <v>207</v>
      </c>
      <c r="K389" s="100" t="str">
        <v/>
      </c>
      <c r="L389" s="1" t="str">
        <v/>
      </c>
      <c r="P389">
        <v>0</v>
      </c>
      <c r="Q389" cm="1">
        <f t="array" ca="1" aca="1" ref="Q389">IF(ISNUMBER(C389)*(P389=0),IFERROR(_xlfn.LET(_xlpm.range_ref,INDIRECT(Map_Sorted_RangeName_Prefix&amp;_TEXTTORANGENAME(D389)&amp;"#"),IF(_xlfn.XLOOKUP(E389,_xlpm.range_ref,_xlpm.range_ref,21,0,2)=21,21,0)),IF(LEN(D389)&gt;0,22,0)),0)</f>
        <v>0</v>
      </c>
      <c r="R389" cm="1">
        <f t="array" ca="1" aca="1" ref="R389">IF(ISNUMBER(C389)*(Q389=0),IFERROR(_xlfn.LET(_xlpm.range_ref,INDIRECT(Map_Sorted_RangeName_Prefix&amp;_TEXTTORANGENAME(E389)&amp;"#"),IF(_xlfn.XLOOKUP(F389,_xlpm.range_ref,_xlpm.range_ref,11,0,2)=11,11,0)),IF(LEN(F389)&gt;0,12,0)),0)</f>
        <v>0</v>
      </c>
      <c r="S389" t="e">
        <v>#NAME?</v>
      </c>
    </row>
    <row r="390" spans="1:20" ht="14">
      <c r="A390" s="164" t="s">
        <v>3379</v>
      </c>
      <c r="B390" s="164" t="s">
        <v>3380</v>
      </c>
      <c r="C390" s="162">
        <v>1381</v>
      </c>
      <c r="D390" s="161" t="s">
        <v>2413</v>
      </c>
      <c r="E390" s="161" t="s">
        <v>31</v>
      </c>
      <c r="F390" s="161" t="s">
        <v>1202</v>
      </c>
      <c r="G390" s="163">
        <v>691</v>
      </c>
      <c r="H390" s="163">
        <v>414</v>
      </c>
      <c r="I390" s="163">
        <v>69</v>
      </c>
      <c r="J390" s="163">
        <v>207</v>
      </c>
      <c r="K390" s="100" t="str">
        <v/>
      </c>
      <c r="L390" s="1" t="str">
        <v/>
      </c>
      <c r="P390">
        <v>0</v>
      </c>
      <c r="Q390" cm="1">
        <f t="array" ca="1" aca="1" ref="Q390">IF(ISNUMBER(C390)*(P390=0),IFERROR(_xlfn.LET(_xlpm.range_ref,INDIRECT(Map_Sorted_RangeName_Prefix&amp;_TEXTTORANGENAME(D390)&amp;"#"),IF(_xlfn.XLOOKUP(E390,_xlpm.range_ref,_xlpm.range_ref,21,0,2)=21,21,0)),IF(LEN(D390)&gt;0,22,0)),0)</f>
        <v>0</v>
      </c>
      <c r="R390" cm="1">
        <f t="array" ca="1" aca="1" ref="R390">IF(ISNUMBER(C390)*(Q390=0),IFERROR(_xlfn.LET(_xlpm.range_ref,INDIRECT(Map_Sorted_RangeName_Prefix&amp;_TEXTTORANGENAME(E390)&amp;"#"),IF(_xlfn.XLOOKUP(F390,_xlpm.range_ref,_xlpm.range_ref,11,0,2)=11,11,0)),IF(LEN(F390)&gt;0,12,0)),0)</f>
        <v>0</v>
      </c>
      <c r="S390" t="e">
        <v>#NAME?</v>
      </c>
    </row>
    <row r="391" spans="1:20" ht="14">
      <c r="A391" s="164" t="s">
        <v>3381</v>
      </c>
      <c r="B391" s="164" t="s">
        <v>3382</v>
      </c>
      <c r="C391" s="162">
        <v>1382</v>
      </c>
      <c r="D391" s="161" t="s">
        <v>2413</v>
      </c>
      <c r="E391" s="161" t="s">
        <v>31</v>
      </c>
      <c r="F391" s="161" t="s">
        <v>246</v>
      </c>
      <c r="G391" s="163">
        <v>691</v>
      </c>
      <c r="H391" s="163">
        <v>415</v>
      </c>
      <c r="I391" s="163">
        <v>69</v>
      </c>
      <c r="J391" s="163">
        <v>207</v>
      </c>
      <c r="K391" s="100" t="str">
        <v/>
      </c>
      <c r="L391" s="1" t="str">
        <v/>
      </c>
      <c r="P391">
        <v>0</v>
      </c>
      <c r="Q391" cm="1">
        <f t="array" ca="1" aca="1" ref="Q391">IF(ISNUMBER(C391)*(P391=0),IFERROR(_xlfn.LET(_xlpm.range_ref,INDIRECT(Map_Sorted_RangeName_Prefix&amp;_TEXTTORANGENAME(D391)&amp;"#"),IF(_xlfn.XLOOKUP(E391,_xlpm.range_ref,_xlpm.range_ref,21,0,2)=21,21,0)),IF(LEN(D391)&gt;0,22,0)),0)</f>
        <v>0</v>
      </c>
      <c r="R391" cm="1">
        <f t="array" ca="1" aca="1" ref="R391">IF(ISNUMBER(C391)*(Q391=0),IFERROR(_xlfn.LET(_xlpm.range_ref,INDIRECT(Map_Sorted_RangeName_Prefix&amp;_TEXTTORANGENAME(E391)&amp;"#"),IF(_xlfn.XLOOKUP(F391,_xlpm.range_ref,_xlpm.range_ref,11,0,2)=11,11,0)),IF(LEN(F391)&gt;0,12,0)),0)</f>
        <v>0</v>
      </c>
      <c r="S391" t="e">
        <v>#NAME?</v>
      </c>
    </row>
    <row r="392" spans="1:20" ht="14">
      <c r="A392" s="164" t="s">
        <v>3383</v>
      </c>
      <c r="B392" s="164" t="s">
        <v>3384</v>
      </c>
      <c r="C392" s="162">
        <v>1383</v>
      </c>
      <c r="D392" s="161" t="s">
        <v>2413</v>
      </c>
      <c r="E392" s="161" t="s">
        <v>31</v>
      </c>
      <c r="F392" s="161" t="s">
        <v>254</v>
      </c>
      <c r="G392" s="163">
        <v>692</v>
      </c>
      <c r="H392" s="163">
        <v>415</v>
      </c>
      <c r="I392" s="163">
        <v>69</v>
      </c>
      <c r="J392" s="163">
        <v>207</v>
      </c>
      <c r="K392" s="100" t="str">
        <v/>
      </c>
      <c r="L392" s="1" t="str">
        <v/>
      </c>
      <c r="P392">
        <v>0</v>
      </c>
      <c r="Q392" cm="1">
        <f t="array" ca="1" aca="1" ref="Q392">IF(ISNUMBER(C392)*(P392=0),IFERROR(_xlfn.LET(_xlpm.range_ref,INDIRECT(Map_Sorted_RangeName_Prefix&amp;_TEXTTORANGENAME(D392)&amp;"#"),IF(_xlfn.XLOOKUP(E392,_xlpm.range_ref,_xlpm.range_ref,21,0,2)=21,21,0)),IF(LEN(D392)&gt;0,22,0)),0)</f>
        <v>0</v>
      </c>
      <c r="R392" cm="1">
        <f t="array" ca="1" aca="1" ref="R392">IF(ISNUMBER(C392)*(Q392=0),IFERROR(_xlfn.LET(_xlpm.range_ref,INDIRECT(Map_Sorted_RangeName_Prefix&amp;_TEXTTORANGENAME(E392)&amp;"#"),IF(_xlfn.XLOOKUP(F392,_xlpm.range_ref,_xlpm.range_ref,11,0,2)=11,11,0)),IF(LEN(F392)&gt;0,12,0)),0)</f>
        <v>0</v>
      </c>
      <c r="S392" t="e">
        <v>#NAME?</v>
      </c>
    </row>
    <row r="393" spans="1:20" ht="14">
      <c r="A393" s="164" t="s">
        <v>3385</v>
      </c>
      <c r="B393" s="164" t="s">
        <v>3386</v>
      </c>
      <c r="C393" s="162">
        <v>1384</v>
      </c>
      <c r="D393" s="161" t="s">
        <v>2413</v>
      </c>
      <c r="E393" s="161" t="s">
        <v>31</v>
      </c>
      <c r="F393" s="161" t="s">
        <v>257</v>
      </c>
      <c r="G393" s="163">
        <v>692</v>
      </c>
      <c r="H393" s="163">
        <v>415</v>
      </c>
      <c r="I393" s="163">
        <v>69</v>
      </c>
      <c r="J393" s="163">
        <v>208</v>
      </c>
      <c r="K393" s="100" t="str">
        <v/>
      </c>
      <c r="L393" s="1" t="str">
        <v/>
      </c>
      <c r="P393">
        <v>0</v>
      </c>
      <c r="Q393" cm="1">
        <f t="array" ca="1" aca="1" ref="Q393">IF(ISNUMBER(C393)*(P393=0),IFERROR(_xlfn.LET(_xlpm.range_ref,INDIRECT(Map_Sorted_RangeName_Prefix&amp;_TEXTTORANGENAME(D393)&amp;"#"),IF(_xlfn.XLOOKUP(E393,_xlpm.range_ref,_xlpm.range_ref,21,0,2)=21,21,0)),IF(LEN(D393)&gt;0,22,0)),0)</f>
        <v>0</v>
      </c>
      <c r="R393" cm="1">
        <f t="array" ca="1" aca="1" ref="R393">IF(ISNUMBER(C393)*(Q393=0),IFERROR(_xlfn.LET(_xlpm.range_ref,INDIRECT(Map_Sorted_RangeName_Prefix&amp;_TEXTTORANGENAME(E393)&amp;"#"),IF(_xlfn.XLOOKUP(F393,_xlpm.range_ref,_xlpm.range_ref,11,0,2)=11,11,0)),IF(LEN(F393)&gt;0,12,0)),0)</f>
        <v>0</v>
      </c>
      <c r="S393" t="e">
        <v>#NAME?</v>
      </c>
    </row>
    <row r="394" spans="1:20" ht="14">
      <c r="A394" s="164" t="s">
        <v>3387</v>
      </c>
      <c r="B394" s="164" t="s">
        <v>3388</v>
      </c>
      <c r="C394" s="162">
        <v>1385</v>
      </c>
      <c r="D394" s="161" t="s">
        <v>2413</v>
      </c>
      <c r="E394" s="161" t="s">
        <v>31</v>
      </c>
      <c r="F394" s="161" t="s">
        <v>1203</v>
      </c>
      <c r="G394" s="163">
        <v>693</v>
      </c>
      <c r="H394" s="163">
        <v>416</v>
      </c>
      <c r="I394" s="163">
        <v>69</v>
      </c>
      <c r="J394" s="163">
        <v>207</v>
      </c>
      <c r="K394" s="100" t="str">
        <v/>
      </c>
      <c r="L394" s="1" t="str">
        <v/>
      </c>
      <c r="P394">
        <v>0</v>
      </c>
      <c r="Q394" cm="1">
        <f t="array" ca="1" aca="1" ref="Q394">IF(ISNUMBER(C394)*(P394=0),IFERROR(_xlfn.LET(_xlpm.range_ref,INDIRECT(Map_Sorted_RangeName_Prefix&amp;_TEXTTORANGENAME(D394)&amp;"#"),IF(_xlfn.XLOOKUP(E394,_xlpm.range_ref,_xlpm.range_ref,21,0,2)=21,21,0)),IF(LEN(D394)&gt;0,22,0)),0)</f>
        <v>0</v>
      </c>
      <c r="R394" cm="1">
        <f t="array" ca="1" aca="1" ref="R394">IF(ISNUMBER(C394)*(Q394=0),IFERROR(_xlfn.LET(_xlpm.range_ref,INDIRECT(Map_Sorted_RangeName_Prefix&amp;_TEXTTORANGENAME(E394)&amp;"#"),IF(_xlfn.XLOOKUP(F394,_xlpm.range_ref,_xlpm.range_ref,11,0,2)=11,11,0)),IF(LEN(F394)&gt;0,12,0)),0)</f>
        <v>0</v>
      </c>
      <c r="S394" t="e">
        <v>#NAME?</v>
      </c>
    </row>
    <row r="395" spans="1:20" ht="14">
      <c r="A395" s="164" t="s">
        <v>3389</v>
      </c>
      <c r="B395" s="164" t="s">
        <v>3390</v>
      </c>
      <c r="C395" s="162">
        <v>1386</v>
      </c>
      <c r="D395" s="161" t="s">
        <v>2413</v>
      </c>
      <c r="E395" s="161" t="s">
        <v>31</v>
      </c>
      <c r="F395" s="161" t="s">
        <v>1204</v>
      </c>
      <c r="G395" s="163">
        <v>693</v>
      </c>
      <c r="H395" s="163">
        <v>416</v>
      </c>
      <c r="I395" s="163">
        <v>69</v>
      </c>
      <c r="J395" s="163">
        <v>208</v>
      </c>
      <c r="K395" s="100" t="str">
        <v/>
      </c>
      <c r="L395" s="1" t="str">
        <v/>
      </c>
      <c r="P395">
        <v>0</v>
      </c>
      <c r="Q395" cm="1">
        <f t="array" ca="1" aca="1" ref="Q395">IF(ISNUMBER(C395)*(P395=0),IFERROR(_xlfn.LET(_xlpm.range_ref,INDIRECT(Map_Sorted_RangeName_Prefix&amp;_TEXTTORANGENAME(D395)&amp;"#"),IF(_xlfn.XLOOKUP(E395,_xlpm.range_ref,_xlpm.range_ref,21,0,2)=21,21,0)),IF(LEN(D395)&gt;0,22,0)),0)</f>
        <v>0</v>
      </c>
      <c r="R395" cm="1">
        <f t="array" ca="1" aca="1" ref="R395">IF(ISNUMBER(C395)*(Q395=0),IFERROR(_xlfn.LET(_xlpm.range_ref,INDIRECT(Map_Sorted_RangeName_Prefix&amp;_TEXTTORANGENAME(E395)&amp;"#"),IF(_xlfn.XLOOKUP(F395,_xlpm.range_ref,_xlpm.range_ref,11,0,2)=11,11,0)),IF(LEN(F395)&gt;0,12,0)),0)</f>
        <v>0</v>
      </c>
      <c r="S395" t="e">
        <v>#NAME?</v>
      </c>
    </row>
    <row r="396" spans="1:20" ht="14">
      <c r="A396" s="164" t="s">
        <v>3391</v>
      </c>
      <c r="B396" s="164" t="s">
        <v>3392</v>
      </c>
      <c r="C396" s="162">
        <v>1387</v>
      </c>
      <c r="D396" s="161" t="s">
        <v>2413</v>
      </c>
      <c r="E396" s="161" t="s">
        <v>31</v>
      </c>
      <c r="F396" s="161" t="s">
        <v>1205</v>
      </c>
      <c r="G396" s="163">
        <v>694</v>
      </c>
      <c r="H396" s="163">
        <v>416</v>
      </c>
      <c r="I396" s="163">
        <v>69</v>
      </c>
      <c r="J396" s="163">
        <v>208</v>
      </c>
      <c r="K396" s="100" t="str">
        <v/>
      </c>
      <c r="L396" s="1" t="str">
        <v/>
      </c>
      <c r="P396">
        <v>0</v>
      </c>
      <c r="Q396" cm="1">
        <f t="array" ca="1" aca="1" ref="Q396">IF(ISNUMBER(C396)*(P396=0),IFERROR(_xlfn.LET(_xlpm.range_ref,INDIRECT(Map_Sorted_RangeName_Prefix&amp;_TEXTTORANGENAME(D396)&amp;"#"),IF(_xlfn.XLOOKUP(E396,_xlpm.range_ref,_xlpm.range_ref,21,0,2)=21,21,0)),IF(LEN(D396)&gt;0,22,0)),0)</f>
        <v>0</v>
      </c>
      <c r="R396" cm="1">
        <f t="array" ca="1" aca="1" ref="R396">IF(ISNUMBER(C396)*(Q396=0),IFERROR(_xlfn.LET(_xlpm.range_ref,INDIRECT(Map_Sorted_RangeName_Prefix&amp;_TEXTTORANGENAME(E396)&amp;"#"),IF(_xlfn.XLOOKUP(F396,_xlpm.range_ref,_xlpm.range_ref,11,0,2)=11,11,0)),IF(LEN(F396)&gt;0,12,0)),0)</f>
        <v>0</v>
      </c>
      <c r="S396" t="e">
        <v>#NAME?</v>
      </c>
    </row>
    <row r="397" spans="1:20" ht="14">
      <c r="A397" s="164" t="s">
        <v>3393</v>
      </c>
      <c r="B397" s="164" t="s">
        <v>3394</v>
      </c>
      <c r="C397" s="162">
        <v>1388</v>
      </c>
      <c r="D397" s="161" t="s">
        <v>2413</v>
      </c>
      <c r="E397" s="161" t="s">
        <v>31</v>
      </c>
      <c r="F397" s="161" t="s">
        <v>1206</v>
      </c>
      <c r="G397" s="163">
        <v>694</v>
      </c>
      <c r="H397" s="163">
        <v>416</v>
      </c>
      <c r="I397" s="163">
        <v>69</v>
      </c>
      <c r="J397" s="163">
        <v>209</v>
      </c>
      <c r="K397" s="100" t="str">
        <v/>
      </c>
      <c r="L397" s="1" t="str">
        <v/>
      </c>
      <c r="P397">
        <v>0</v>
      </c>
      <c r="Q397" cm="1">
        <f t="array" ca="1" aca="1" ref="Q397">IF(ISNUMBER(C397)*(P397=0),IFERROR(_xlfn.LET(_xlpm.range_ref,INDIRECT(Map_Sorted_RangeName_Prefix&amp;_TEXTTORANGENAME(D397)&amp;"#"),IF(_xlfn.XLOOKUP(E397,_xlpm.range_ref,_xlpm.range_ref,21,0,2)=21,21,0)),IF(LEN(D397)&gt;0,22,0)),0)</f>
        <v>0</v>
      </c>
      <c r="R397" cm="1">
        <f t="array" ca="1" aca="1" ref="R397">IF(ISNUMBER(C397)*(Q397=0),IFERROR(_xlfn.LET(_xlpm.range_ref,INDIRECT(Map_Sorted_RangeName_Prefix&amp;_TEXTTORANGENAME(E397)&amp;"#"),IF(_xlfn.XLOOKUP(F397,_xlpm.range_ref,_xlpm.range_ref,11,0,2)=11,11,0)),IF(LEN(F397)&gt;0,12,0)),0)</f>
        <v>0</v>
      </c>
      <c r="S397" t="e">
        <v>#NAME?</v>
      </c>
    </row>
    <row r="398" spans="1:20" ht="14">
      <c r="A398" s="164" t="s">
        <v>3395</v>
      </c>
      <c r="B398" s="164" t="s">
        <v>3396</v>
      </c>
      <c r="C398" s="162">
        <v>1389</v>
      </c>
      <c r="D398" s="161" t="s">
        <v>2413</v>
      </c>
      <c r="E398" s="161" t="s">
        <v>31</v>
      </c>
      <c r="F398" s="161" t="s">
        <v>1207</v>
      </c>
      <c r="G398" s="163">
        <v>695</v>
      </c>
      <c r="H398" s="163">
        <v>417</v>
      </c>
      <c r="I398" s="163">
        <v>69</v>
      </c>
      <c r="J398" s="163">
        <v>208</v>
      </c>
      <c r="K398" s="100" t="str">
        <v/>
      </c>
      <c r="L398" s="1" t="str">
        <v/>
      </c>
      <c r="P398">
        <v>0</v>
      </c>
      <c r="Q398" cm="1">
        <f t="array" ca="1" aca="1" ref="Q398">IF(ISNUMBER(C398)*(P398=0),IFERROR(_xlfn.LET(_xlpm.range_ref,INDIRECT(Map_Sorted_RangeName_Prefix&amp;_TEXTTORANGENAME(D398)&amp;"#"),IF(_xlfn.XLOOKUP(E398,_xlpm.range_ref,_xlpm.range_ref,21,0,2)=21,21,0)),IF(LEN(D398)&gt;0,22,0)),0)</f>
        <v>0</v>
      </c>
      <c r="R398" cm="1">
        <f t="array" ca="1" aca="1" ref="R398">IF(ISNUMBER(C398)*(Q398=0),IFERROR(_xlfn.LET(_xlpm.range_ref,INDIRECT(Map_Sorted_RangeName_Prefix&amp;_TEXTTORANGENAME(E398)&amp;"#"),IF(_xlfn.XLOOKUP(F398,_xlpm.range_ref,_xlpm.range_ref,11,0,2)=11,11,0)),IF(LEN(F398)&gt;0,12,0)),0)</f>
        <v>0</v>
      </c>
      <c r="S398" t="e">
        <v>#NAME?</v>
      </c>
    </row>
    <row r="399" spans="1:20" ht="14">
      <c r="A399" s="164" t="s">
        <v>3397</v>
      </c>
      <c r="B399" s="164" t="s">
        <v>3398</v>
      </c>
      <c r="C399" s="162">
        <v>1390</v>
      </c>
      <c r="D399" s="161" t="s">
        <v>2413</v>
      </c>
      <c r="E399" s="161" t="s">
        <v>31</v>
      </c>
      <c r="F399" s="161" t="s">
        <v>1208</v>
      </c>
      <c r="G399" s="163">
        <v>695</v>
      </c>
      <c r="H399" s="163">
        <v>417</v>
      </c>
      <c r="I399" s="163">
        <v>70</v>
      </c>
      <c r="J399" s="163">
        <v>208</v>
      </c>
      <c r="K399" s="100" t="str">
        <v/>
      </c>
      <c r="L399" s="1" t="str">
        <v/>
      </c>
      <c r="P399">
        <v>0</v>
      </c>
      <c r="Q399" cm="1">
        <f t="array" ca="1" aca="1" ref="Q399">IF(ISNUMBER(C399)*(P399=0),IFERROR(_xlfn.LET(_xlpm.range_ref,INDIRECT(Map_Sorted_RangeName_Prefix&amp;_TEXTTORANGENAME(D399)&amp;"#"),IF(_xlfn.XLOOKUP(E399,_xlpm.range_ref,_xlpm.range_ref,21,0,2)=21,21,0)),IF(LEN(D399)&gt;0,22,0)),0)</f>
        <v>0</v>
      </c>
      <c r="R399" cm="1">
        <f t="array" ca="1" aca="1" ref="R399">IF(ISNUMBER(C399)*(Q399=0),IFERROR(_xlfn.LET(_xlpm.range_ref,INDIRECT(Map_Sorted_RangeName_Prefix&amp;_TEXTTORANGENAME(E399)&amp;"#"),IF(_xlfn.XLOOKUP(F399,_xlpm.range_ref,_xlpm.range_ref,11,0,2)=11,11,0)),IF(LEN(F399)&gt;0,12,0)),0)</f>
        <v>0</v>
      </c>
      <c r="S399" t="e">
        <v>#NAME?</v>
      </c>
    </row>
    <row r="400" spans="1:20" ht="14">
      <c r="A400" s="164" t="s">
        <v>3399</v>
      </c>
      <c r="B400" s="164" t="s">
        <v>3400</v>
      </c>
      <c r="C400" s="162">
        <v>1391</v>
      </c>
      <c r="D400" s="161" t="s">
        <v>2413</v>
      </c>
      <c r="E400" s="161" t="s">
        <v>31</v>
      </c>
      <c r="F400" s="161" t="s">
        <v>2811</v>
      </c>
      <c r="G400" s="163">
        <v>696</v>
      </c>
      <c r="H400" s="163">
        <v>417</v>
      </c>
      <c r="I400" s="163">
        <v>70</v>
      </c>
      <c r="J400" s="163">
        <v>208</v>
      </c>
      <c r="K400" s="100" t="str">
        <v/>
      </c>
      <c r="L400" s="1" t="str">
        <v/>
      </c>
      <c r="P400">
        <v>0</v>
      </c>
      <c r="Q400" cm="1">
        <f t="array" ca="1" aca="1" ref="Q400">IF(ISNUMBER(C400)*(P400=0),IFERROR(_xlfn.LET(_xlpm.range_ref,INDIRECT(Map_Sorted_RangeName_Prefix&amp;_TEXTTORANGENAME(D400)&amp;"#"),IF(_xlfn.XLOOKUP(E400,_xlpm.range_ref,_xlpm.range_ref,21,0,2)=21,21,0)),IF(LEN(D400)&gt;0,22,0)),0)</f>
        <v>0</v>
      </c>
      <c r="R400" cm="1">
        <f t="array" ca="1" aca="1" ref="R400">IF(ISNUMBER(C400)*(Q400=0),IFERROR(_xlfn.LET(_xlpm.range_ref,INDIRECT(Map_Sorted_RangeName_Prefix&amp;_TEXTTORANGENAME(E400)&amp;"#"),IF(_xlfn.XLOOKUP(F400,_xlpm.range_ref,_xlpm.range_ref,11,0,2)=11,11,0)),IF(LEN(F400)&gt;0,12,0)),0)</f>
        <v>11</v>
      </c>
      <c r="S400" t="e">
        <v>#NAME?</v>
      </c>
    </row>
    <row r="401" spans="1:20" ht="14">
      <c r="A401" s="164" t="s">
        <v>3401</v>
      </c>
      <c r="B401" s="164" t="s">
        <v>3402</v>
      </c>
      <c r="C401" s="162">
        <v>1392</v>
      </c>
      <c r="D401" s="161" t="s">
        <v>2413</v>
      </c>
      <c r="E401" s="161" t="s">
        <v>31</v>
      </c>
      <c r="F401" s="161" t="s">
        <v>1209</v>
      </c>
      <c r="G401" s="163">
        <v>696</v>
      </c>
      <c r="H401" s="163">
        <v>418</v>
      </c>
      <c r="I401" s="163">
        <v>70</v>
      </c>
      <c r="J401" s="163">
        <v>208</v>
      </c>
      <c r="K401" s="100" t="str">
        <v/>
      </c>
      <c r="L401" s="1" t="str">
        <v/>
      </c>
      <c r="P401">
        <v>0</v>
      </c>
      <c r="Q401" cm="1">
        <f t="array" ca="1" aca="1" ref="Q401">IF(ISNUMBER(C401)*(P401=0),IFERROR(_xlfn.LET(_xlpm.range_ref,INDIRECT(Map_Sorted_RangeName_Prefix&amp;_TEXTTORANGENAME(D401)&amp;"#"),IF(_xlfn.XLOOKUP(E401,_xlpm.range_ref,_xlpm.range_ref,21,0,2)=21,21,0)),IF(LEN(D401)&gt;0,22,0)),0)</f>
        <v>0</v>
      </c>
      <c r="R401" cm="1">
        <f t="array" ca="1" aca="1" ref="R401">IF(ISNUMBER(C401)*(Q401=0),IFERROR(_xlfn.LET(_xlpm.range_ref,INDIRECT(Map_Sorted_RangeName_Prefix&amp;_TEXTTORANGENAME(E401)&amp;"#"),IF(_xlfn.XLOOKUP(F401,_xlpm.range_ref,_xlpm.range_ref,11,0,2)=11,11,0)),IF(LEN(F401)&gt;0,12,0)),0)</f>
        <v>0</v>
      </c>
      <c r="S401" t="e">
        <v>#NAME?</v>
      </c>
    </row>
    <row r="402" spans="1:20" ht="14">
      <c r="A402" s="164" t="s">
        <v>3403</v>
      </c>
      <c r="B402" s="164" t="s">
        <v>3404</v>
      </c>
      <c r="C402" s="162">
        <v>1393</v>
      </c>
      <c r="D402" s="161" t="s">
        <v>2413</v>
      </c>
      <c r="E402" s="161" t="s">
        <v>31</v>
      </c>
      <c r="F402" s="161" t="s">
        <v>1210</v>
      </c>
      <c r="G402" s="163">
        <v>697</v>
      </c>
      <c r="H402" s="163">
        <v>418</v>
      </c>
      <c r="I402" s="163">
        <v>70</v>
      </c>
      <c r="J402" s="163">
        <v>208</v>
      </c>
      <c r="K402" s="100" t="str">
        <v/>
      </c>
      <c r="L402" s="1" t="str">
        <v/>
      </c>
      <c r="P402">
        <v>0</v>
      </c>
      <c r="Q402" cm="1">
        <f t="array" ca="1" aca="1" ref="Q402">IF(ISNUMBER(C402)*(P402=0),IFERROR(_xlfn.LET(_xlpm.range_ref,INDIRECT(Map_Sorted_RangeName_Prefix&amp;_TEXTTORANGENAME(D402)&amp;"#"),IF(_xlfn.XLOOKUP(E402,_xlpm.range_ref,_xlpm.range_ref,21,0,2)=21,21,0)),IF(LEN(D402)&gt;0,22,0)),0)</f>
        <v>0</v>
      </c>
      <c r="R402" cm="1">
        <f t="array" ca="1" aca="1" ref="R402">IF(ISNUMBER(C402)*(Q402=0),IFERROR(_xlfn.LET(_xlpm.range_ref,INDIRECT(Map_Sorted_RangeName_Prefix&amp;_TEXTTORANGENAME(E402)&amp;"#"),IF(_xlfn.XLOOKUP(F402,_xlpm.range_ref,_xlpm.range_ref,11,0,2)=11,11,0)),IF(LEN(F402)&gt;0,12,0)),0)</f>
        <v>0</v>
      </c>
      <c r="S402" t="e">
        <v>#NAME?</v>
      </c>
    </row>
    <row r="403" spans="1:20" ht="14">
      <c r="A403" s="164" t="s">
        <v>3405</v>
      </c>
      <c r="B403" s="164" t="s">
        <v>3406</v>
      </c>
      <c r="C403" s="162">
        <v>1394</v>
      </c>
      <c r="D403" s="161" t="s">
        <v>2413</v>
      </c>
      <c r="E403" s="161" t="s">
        <v>31</v>
      </c>
      <c r="F403" s="161" t="s">
        <v>1211</v>
      </c>
      <c r="G403" s="163">
        <v>697</v>
      </c>
      <c r="H403" s="163">
        <v>418</v>
      </c>
      <c r="I403" s="163">
        <v>70</v>
      </c>
      <c r="J403" s="163">
        <v>209</v>
      </c>
      <c r="K403" s="100" t="str">
        <v/>
      </c>
      <c r="L403" s="1" t="str">
        <v/>
      </c>
      <c r="P403">
        <v>0</v>
      </c>
      <c r="Q403" cm="1">
        <f t="array" ca="1" aca="1" ref="Q403">IF(ISNUMBER(C403)*(P403=0),IFERROR(_xlfn.LET(_xlpm.range_ref,INDIRECT(Map_Sorted_RangeName_Prefix&amp;_TEXTTORANGENAME(D403)&amp;"#"),IF(_xlfn.XLOOKUP(E403,_xlpm.range_ref,_xlpm.range_ref,21,0,2)=21,21,0)),IF(LEN(D403)&gt;0,22,0)),0)</f>
        <v>0</v>
      </c>
      <c r="R403" cm="1">
        <f t="array" ca="1" aca="1" ref="R403">IF(ISNUMBER(C403)*(Q403=0),IFERROR(_xlfn.LET(_xlpm.range_ref,INDIRECT(Map_Sorted_RangeName_Prefix&amp;_TEXTTORANGENAME(E403)&amp;"#"),IF(_xlfn.XLOOKUP(F403,_xlpm.range_ref,_xlpm.range_ref,11,0,2)=11,11,0)),IF(LEN(F403)&gt;0,12,0)),0)</f>
        <v>0</v>
      </c>
      <c r="S403" t="e">
        <v>#NAME?</v>
      </c>
    </row>
    <row r="404" spans="1:20" ht="14">
      <c r="A404" s="164" t="s">
        <v>3407</v>
      </c>
      <c r="B404" s="164" t="s">
        <v>3408</v>
      </c>
      <c r="C404" s="162">
        <v>1395</v>
      </c>
      <c r="D404" s="161" t="s">
        <v>2413</v>
      </c>
      <c r="E404" s="161" t="s">
        <v>31</v>
      </c>
      <c r="F404" s="161" t="s">
        <v>1212</v>
      </c>
      <c r="G404" s="163">
        <v>698</v>
      </c>
      <c r="H404" s="163">
        <v>419</v>
      </c>
      <c r="I404" s="163">
        <v>70</v>
      </c>
      <c r="J404" s="163">
        <v>208</v>
      </c>
      <c r="K404" s="100" t="str">
        <v/>
      </c>
      <c r="L404" s="1" t="str">
        <v/>
      </c>
      <c r="P404">
        <v>0</v>
      </c>
      <c r="Q404" cm="1">
        <f t="array" ca="1" aca="1" ref="Q404">IF(ISNUMBER(C404)*(P404=0),IFERROR(_xlfn.LET(_xlpm.range_ref,INDIRECT(Map_Sorted_RangeName_Prefix&amp;_TEXTTORANGENAME(D404)&amp;"#"),IF(_xlfn.XLOOKUP(E404,_xlpm.range_ref,_xlpm.range_ref,21,0,2)=21,21,0)),IF(LEN(D404)&gt;0,22,0)),0)</f>
        <v>0</v>
      </c>
      <c r="R404" cm="1">
        <f t="array" ca="1" aca="1" ref="R404">IF(ISNUMBER(C404)*(Q404=0),IFERROR(_xlfn.LET(_xlpm.range_ref,INDIRECT(Map_Sorted_RangeName_Prefix&amp;_TEXTTORANGENAME(E404)&amp;"#"),IF(_xlfn.XLOOKUP(F404,_xlpm.range_ref,_xlpm.range_ref,11,0,2)=11,11,0)),IF(LEN(F404)&gt;0,12,0)),0)</f>
        <v>0</v>
      </c>
      <c r="S404" t="e">
        <v>#NAME?</v>
      </c>
    </row>
    <row r="405" spans="1:20" ht="14">
      <c r="A405" s="164" t="s">
        <v>3409</v>
      </c>
      <c r="B405" s="164" t="s">
        <v>3410</v>
      </c>
      <c r="C405" s="162">
        <v>1396</v>
      </c>
      <c r="D405" s="161" t="s">
        <v>2413</v>
      </c>
      <c r="E405" s="161" t="s">
        <v>31</v>
      </c>
      <c r="F405" s="161" t="s">
        <v>307</v>
      </c>
      <c r="G405" s="163">
        <v>698</v>
      </c>
      <c r="H405" s="163">
        <v>419</v>
      </c>
      <c r="I405" s="163">
        <v>70</v>
      </c>
      <c r="J405" s="163">
        <v>209</v>
      </c>
      <c r="K405" s="100" t="str">
        <v/>
      </c>
      <c r="L405" s="1" t="str">
        <v/>
      </c>
      <c r="P405">
        <v>0</v>
      </c>
      <c r="Q405" cm="1">
        <f t="array" ca="1" aca="1" ref="Q405">IF(ISNUMBER(C405)*(P405=0),IFERROR(_xlfn.LET(_xlpm.range_ref,INDIRECT(Map_Sorted_RangeName_Prefix&amp;_TEXTTORANGENAME(D405)&amp;"#"),IF(_xlfn.XLOOKUP(E405,_xlpm.range_ref,_xlpm.range_ref,21,0,2)=21,21,0)),IF(LEN(D405)&gt;0,22,0)),0)</f>
        <v>0</v>
      </c>
      <c r="R405" cm="1">
        <f t="array" ca="1" aca="1" ref="R405">IF(ISNUMBER(C405)*(Q405=0),IFERROR(_xlfn.LET(_xlpm.range_ref,INDIRECT(Map_Sorted_RangeName_Prefix&amp;_TEXTTORANGENAME(E405)&amp;"#"),IF(_xlfn.XLOOKUP(F405,_xlpm.range_ref,_xlpm.range_ref,11,0,2)=11,11,0)),IF(LEN(F405)&gt;0,12,0)),0)</f>
        <v>11</v>
      </c>
      <c r="S405" t="e">
        <v>#NAME?</v>
      </c>
    </row>
    <row r="406" spans="1:20" ht="14">
      <c r="A406" s="164" t="s">
        <v>3411</v>
      </c>
      <c r="B406" s="164" t="s">
        <v>3412</v>
      </c>
      <c r="C406" s="162">
        <v>1397</v>
      </c>
      <c r="D406" s="161" t="s">
        <v>2413</v>
      </c>
      <c r="E406" s="161" t="s">
        <v>31</v>
      </c>
      <c r="F406" s="161" t="s">
        <v>309</v>
      </c>
      <c r="G406" s="163">
        <v>699</v>
      </c>
      <c r="H406" s="163">
        <v>419</v>
      </c>
      <c r="I406" s="163">
        <v>70</v>
      </c>
      <c r="J406" s="163">
        <v>209</v>
      </c>
      <c r="K406" s="100" t="str">
        <v/>
      </c>
      <c r="L406" s="1" t="str">
        <v/>
      </c>
      <c r="P406">
        <v>0</v>
      </c>
      <c r="Q406" cm="1">
        <f t="array" ca="1" aca="1" ref="Q406">IF(ISNUMBER(C406)*(P406=0),IFERROR(_xlfn.LET(_xlpm.range_ref,INDIRECT(Map_Sorted_RangeName_Prefix&amp;_TEXTTORANGENAME(D406)&amp;"#"),IF(_xlfn.XLOOKUP(E406,_xlpm.range_ref,_xlpm.range_ref,21,0,2)=21,21,0)),IF(LEN(D406)&gt;0,22,0)),0)</f>
        <v>0</v>
      </c>
      <c r="R406" cm="1">
        <f t="array" ca="1" aca="1" ref="R406">IF(ISNUMBER(C406)*(Q406=0),IFERROR(_xlfn.LET(_xlpm.range_ref,INDIRECT(Map_Sorted_RangeName_Prefix&amp;_TEXTTORANGENAME(E406)&amp;"#"),IF(_xlfn.XLOOKUP(F406,_xlpm.range_ref,_xlpm.range_ref,11,0,2)=11,11,0)),IF(LEN(F406)&gt;0,12,0)),0)</f>
        <v>0</v>
      </c>
      <c r="S406" t="e">
        <v>#NAME?</v>
      </c>
    </row>
    <row r="407" spans="1:20" ht="14">
      <c r="A407" s="164" t="s">
        <v>3413</v>
      </c>
      <c r="B407" s="164" t="s">
        <v>3414</v>
      </c>
      <c r="C407" s="162">
        <v>1398</v>
      </c>
      <c r="D407" s="161" t="s">
        <v>2413</v>
      </c>
      <c r="E407" s="161" t="s">
        <v>31</v>
      </c>
      <c r="F407" s="161" t="s">
        <v>313</v>
      </c>
      <c r="G407" s="163">
        <v>699</v>
      </c>
      <c r="H407" s="163">
        <v>419</v>
      </c>
      <c r="I407" s="163">
        <v>70</v>
      </c>
      <c r="J407" s="163">
        <v>210</v>
      </c>
      <c r="K407" s="100" t="str">
        <v/>
      </c>
      <c r="L407" s="1" t="str">
        <v/>
      </c>
      <c r="P407">
        <v>0</v>
      </c>
      <c r="Q407" cm="1">
        <f t="array" ca="1" aca="1" ref="Q407">IF(ISNUMBER(C407)*(P407=0),IFERROR(_xlfn.LET(_xlpm.range_ref,INDIRECT(Map_Sorted_RangeName_Prefix&amp;_TEXTTORANGENAME(D407)&amp;"#"),IF(_xlfn.XLOOKUP(E407,_xlpm.range_ref,_xlpm.range_ref,21,0,2)=21,21,0)),IF(LEN(D407)&gt;0,22,0)),0)</f>
        <v>0</v>
      </c>
      <c r="R407" cm="1">
        <f t="array" ca="1" aca="1" ref="R407">IF(ISNUMBER(C407)*(Q407=0),IFERROR(_xlfn.LET(_xlpm.range_ref,INDIRECT(Map_Sorted_RangeName_Prefix&amp;_TEXTTORANGENAME(E407)&amp;"#"),IF(_xlfn.XLOOKUP(F407,_xlpm.range_ref,_xlpm.range_ref,11,0,2)=11,11,0)),IF(LEN(F407)&gt;0,12,0)),0)</f>
        <v>0</v>
      </c>
      <c r="S407" t="e">
        <v>#NAME?</v>
      </c>
    </row>
    <row r="408" spans="1:20" ht="14">
      <c r="A408" s="164" t="s">
        <v>3415</v>
      </c>
      <c r="B408" s="164" t="s">
        <v>3416</v>
      </c>
      <c r="C408" s="162">
        <v>1399</v>
      </c>
      <c r="D408" s="161" t="s">
        <v>2413</v>
      </c>
      <c r="E408" s="161" t="s">
        <v>31</v>
      </c>
      <c r="F408" s="161" t="s">
        <v>317</v>
      </c>
      <c r="G408" s="163">
        <v>700</v>
      </c>
      <c r="H408" s="163">
        <v>420</v>
      </c>
      <c r="I408" s="163">
        <v>70</v>
      </c>
      <c r="J408" s="163">
        <v>209</v>
      </c>
      <c r="K408" s="100" t="str">
        <v/>
      </c>
      <c r="L408" s="1" t="str">
        <v/>
      </c>
      <c r="P408">
        <v>0</v>
      </c>
      <c r="Q408" cm="1">
        <f t="array" ca="1" aca="1" ref="Q408">IF(ISNUMBER(C408)*(P408=0),IFERROR(_xlfn.LET(_xlpm.range_ref,INDIRECT(Map_Sorted_RangeName_Prefix&amp;_TEXTTORANGENAME(D408)&amp;"#"),IF(_xlfn.XLOOKUP(E408,_xlpm.range_ref,_xlpm.range_ref,21,0,2)=21,21,0)),IF(LEN(D408)&gt;0,22,0)),0)</f>
        <v>0</v>
      </c>
      <c r="R408" cm="1">
        <f t="array" ca="1" aca="1" ref="R408">IF(ISNUMBER(C408)*(Q408=0),IFERROR(_xlfn.LET(_xlpm.range_ref,INDIRECT(Map_Sorted_RangeName_Prefix&amp;_TEXTTORANGENAME(E408)&amp;"#"),IF(_xlfn.XLOOKUP(F408,_xlpm.range_ref,_xlpm.range_ref,11,0,2)=11,11,0)),IF(LEN(F408)&gt;0,12,0)),0)</f>
        <v>0</v>
      </c>
      <c r="S408" t="e">
        <v>#NAME?</v>
      </c>
    </row>
    <row r="409" spans="1:20" ht="14">
      <c r="A409" s="164" t="s">
        <v>3417</v>
      </c>
      <c r="B409" s="164" t="s">
        <v>3418</v>
      </c>
      <c r="C409" s="162">
        <v>1400</v>
      </c>
      <c r="D409" s="161" t="s">
        <v>2413</v>
      </c>
      <c r="E409" s="161" t="s">
        <v>31</v>
      </c>
      <c r="F409" s="161" t="s">
        <v>320</v>
      </c>
      <c r="G409" s="163">
        <v>700</v>
      </c>
      <c r="H409" s="163">
        <v>420</v>
      </c>
      <c r="I409" s="163">
        <v>70</v>
      </c>
      <c r="J409" s="163">
        <v>210</v>
      </c>
      <c r="K409" s="100" t="str">
        <v/>
      </c>
      <c r="L409" s="1" t="str">
        <v/>
      </c>
      <c r="P409">
        <v>0</v>
      </c>
      <c r="Q409" cm="1">
        <f t="array" ca="1" aca="1" ref="Q409">IF(ISNUMBER(C409)*(P409=0),IFERROR(_xlfn.LET(_xlpm.range_ref,INDIRECT(Map_Sorted_RangeName_Prefix&amp;_TEXTTORANGENAME(D409)&amp;"#"),IF(_xlfn.XLOOKUP(E409,_xlpm.range_ref,_xlpm.range_ref,21,0,2)=21,21,0)),IF(LEN(D409)&gt;0,22,0)),0)</f>
        <v>0</v>
      </c>
      <c r="R409" cm="1">
        <f t="array" ca="1" aca="1" ref="R409">IF(ISNUMBER(C409)*(Q409=0),IFERROR(_xlfn.LET(_xlpm.range_ref,INDIRECT(Map_Sorted_RangeName_Prefix&amp;_TEXTTORANGENAME(E409)&amp;"#"),IF(_xlfn.XLOOKUP(F409,_xlpm.range_ref,_xlpm.range_ref,11,0,2)=11,11,0)),IF(LEN(F409)&gt;0,12,0)),0)</f>
        <v>0</v>
      </c>
      <c r="S409" t="e">
        <v>#NAME?</v>
      </c>
    </row>
    <row r="410" spans="1:20" ht="14">
      <c r="A410" s="164" t="s">
        <v>3419</v>
      </c>
      <c r="B410" s="164" t="s">
        <v>3420</v>
      </c>
      <c r="C410" s="162">
        <v>1401</v>
      </c>
      <c r="D410" s="161" t="s">
        <v>2413</v>
      </c>
      <c r="E410" s="161" t="s">
        <v>31</v>
      </c>
      <c r="F410" s="161" t="s">
        <v>322</v>
      </c>
      <c r="G410" s="163">
        <v>701</v>
      </c>
      <c r="H410" s="163">
        <v>420</v>
      </c>
      <c r="I410" s="163">
        <v>70</v>
      </c>
      <c r="J410" s="163">
        <v>210</v>
      </c>
      <c r="K410" s="100" t="str">
        <v/>
      </c>
      <c r="L410" s="1" t="str">
        <v/>
      </c>
      <c r="P410">
        <v>0</v>
      </c>
      <c r="Q410" cm="1">
        <f t="array" ca="1" aca="1" ref="Q410">IF(ISNUMBER(C410)*(P410=0),IFERROR(_xlfn.LET(_xlpm.range_ref,INDIRECT(Map_Sorted_RangeName_Prefix&amp;_TEXTTORANGENAME(D410)&amp;"#"),IF(_xlfn.XLOOKUP(E410,_xlpm.range_ref,_xlpm.range_ref,21,0,2)=21,21,0)),IF(LEN(D410)&gt;0,22,0)),0)</f>
        <v>0</v>
      </c>
      <c r="R410" cm="1">
        <f t="array" ca="1" aca="1" ref="R410">IF(ISNUMBER(C410)*(Q410=0),IFERROR(_xlfn.LET(_xlpm.range_ref,INDIRECT(Map_Sorted_RangeName_Prefix&amp;_TEXTTORANGENAME(E410)&amp;"#"),IF(_xlfn.XLOOKUP(F410,_xlpm.range_ref,_xlpm.range_ref,11,0,2)=11,11,0)),IF(LEN(F410)&gt;0,12,0)),0)</f>
        <v>0</v>
      </c>
      <c r="S410" t="e">
        <v>#NAME?</v>
      </c>
    </row>
    <row r="411" spans="1:20" ht="14">
      <c r="A411" s="164" t="s">
        <v>3421</v>
      </c>
      <c r="B411" s="164" t="s">
        <v>3422</v>
      </c>
      <c r="C411" s="162">
        <v>1402</v>
      </c>
      <c r="D411" s="161" t="s">
        <v>2413</v>
      </c>
      <c r="E411" s="161" t="s">
        <v>31</v>
      </c>
      <c r="F411" s="161" t="s">
        <v>324</v>
      </c>
      <c r="G411" s="163">
        <v>701</v>
      </c>
      <c r="H411" s="163">
        <v>421</v>
      </c>
      <c r="I411" s="163">
        <v>70</v>
      </c>
      <c r="J411" s="163">
        <v>210</v>
      </c>
      <c r="K411" s="100" t="str">
        <v/>
      </c>
      <c r="L411" s="1" t="str">
        <v/>
      </c>
      <c r="P411">
        <v>0</v>
      </c>
      <c r="Q411" cm="1">
        <f t="array" ca="1" aca="1" ref="Q411">IF(ISNUMBER(C411)*(P411=0),IFERROR(_xlfn.LET(_xlpm.range_ref,INDIRECT(Map_Sorted_RangeName_Prefix&amp;_TEXTTORANGENAME(D411)&amp;"#"),IF(_xlfn.XLOOKUP(E411,_xlpm.range_ref,_xlpm.range_ref,21,0,2)=21,21,0)),IF(LEN(D411)&gt;0,22,0)),0)</f>
        <v>0</v>
      </c>
      <c r="R411" cm="1">
        <f t="array" ca="1" aca="1" ref="R411">IF(ISNUMBER(C411)*(Q411=0),IFERROR(_xlfn.LET(_xlpm.range_ref,INDIRECT(Map_Sorted_RangeName_Prefix&amp;_TEXTTORANGENAME(E411)&amp;"#"),IF(_xlfn.XLOOKUP(F411,_xlpm.range_ref,_xlpm.range_ref,11,0,2)=11,11,0)),IF(LEN(F411)&gt;0,12,0)),0)</f>
        <v>0</v>
      </c>
      <c r="S411" t="e">
        <v>#NAME?</v>
      </c>
    </row>
    <row r="412" spans="1:20" ht="14">
      <c r="A412" s="164" t="s">
        <v>3423</v>
      </c>
      <c r="B412" s="164" t="s">
        <v>3424</v>
      </c>
      <c r="C412" s="162">
        <v>1403</v>
      </c>
      <c r="D412" s="161" t="s">
        <v>2413</v>
      </c>
      <c r="E412" s="161" t="s">
        <v>31</v>
      </c>
      <c r="F412" s="161" t="s">
        <v>327</v>
      </c>
      <c r="G412" s="163">
        <v>702</v>
      </c>
      <c r="H412" s="163">
        <v>421</v>
      </c>
      <c r="I412" s="163">
        <v>70</v>
      </c>
      <c r="J412" s="163">
        <v>210</v>
      </c>
      <c r="K412" s="100" t="str">
        <v/>
      </c>
      <c r="L412" s="1" t="str">
        <v/>
      </c>
      <c r="P412">
        <v>0</v>
      </c>
      <c r="Q412" cm="1">
        <f t="array" ca="1" aca="1" ref="Q412">IF(ISNUMBER(C412)*(P412=0),IFERROR(_xlfn.LET(_xlpm.range_ref,INDIRECT(Map_Sorted_RangeName_Prefix&amp;_TEXTTORANGENAME(D412)&amp;"#"),IF(_xlfn.XLOOKUP(E412,_xlpm.range_ref,_xlpm.range_ref,21,0,2)=21,21,0)),IF(LEN(D412)&gt;0,22,0)),0)</f>
        <v>0</v>
      </c>
      <c r="R412" cm="1">
        <f t="array" ca="1" aca="1" ref="R412">IF(ISNUMBER(C412)*(Q412=0),IFERROR(_xlfn.LET(_xlpm.range_ref,INDIRECT(Map_Sorted_RangeName_Prefix&amp;_TEXTTORANGENAME(E412)&amp;"#"),IF(_xlfn.XLOOKUP(F412,_xlpm.range_ref,_xlpm.range_ref,11,0,2)=11,11,0)),IF(LEN(F412)&gt;0,12,0)),0)</f>
        <v>0</v>
      </c>
      <c r="S412" t="e">
        <v>#NAME?</v>
      </c>
    </row>
    <row r="413" spans="1:20" ht="14">
      <c r="A413" s="164" t="s">
        <v>3425</v>
      </c>
      <c r="B413" s="164" t="s">
        <v>3426</v>
      </c>
      <c r="C413" s="162">
        <v>1404</v>
      </c>
      <c r="D413" s="161" t="s">
        <v>2413</v>
      </c>
      <c r="E413" s="161" t="s">
        <v>31</v>
      </c>
      <c r="F413" s="161" t="s">
        <v>330</v>
      </c>
      <c r="G413" s="163">
        <v>702</v>
      </c>
      <c r="H413" s="163">
        <v>421</v>
      </c>
      <c r="I413" s="163">
        <v>70</v>
      </c>
      <c r="J413" s="163">
        <v>211</v>
      </c>
      <c r="K413" s="100" t="str">
        <v/>
      </c>
      <c r="L413" s="1" t="str">
        <v/>
      </c>
      <c r="P413">
        <v>0</v>
      </c>
      <c r="Q413" cm="1">
        <f t="array" ca="1" aca="1" ref="Q413">IF(ISNUMBER(C413)*(P413=0),IFERROR(_xlfn.LET(_xlpm.range_ref,INDIRECT(Map_Sorted_RangeName_Prefix&amp;_TEXTTORANGENAME(D413)&amp;"#"),IF(_xlfn.XLOOKUP(E413,_xlpm.range_ref,_xlpm.range_ref,21,0,2)=21,21,0)),IF(LEN(D413)&gt;0,22,0)),0)</f>
        <v>0</v>
      </c>
      <c r="R413" cm="1">
        <f t="array" ca="1" aca="1" ref="R413">IF(ISNUMBER(C413)*(Q413=0),IFERROR(_xlfn.LET(_xlpm.range_ref,INDIRECT(Map_Sorted_RangeName_Prefix&amp;_TEXTTORANGENAME(E413)&amp;"#"),IF(_xlfn.XLOOKUP(F413,_xlpm.range_ref,_xlpm.range_ref,11,0,2)=11,11,0)),IF(LEN(F413)&gt;0,12,0)),0)</f>
        <v>0</v>
      </c>
      <c r="S413" t="e">
        <v>#NAME?</v>
      </c>
    </row>
    <row r="414" spans="1:20" ht="14">
      <c r="A414" s="164" t="s">
        <v>3427</v>
      </c>
      <c r="B414" s="164" t="s">
        <v>3428</v>
      </c>
      <c r="C414" s="162">
        <v>1405</v>
      </c>
      <c r="D414" s="161" t="s">
        <v>2413</v>
      </c>
      <c r="E414" s="161" t="s">
        <v>31</v>
      </c>
      <c r="F414" s="161" t="s">
        <v>332</v>
      </c>
      <c r="G414" s="163">
        <v>703</v>
      </c>
      <c r="H414" s="163">
        <v>422</v>
      </c>
      <c r="I414" s="163">
        <v>70</v>
      </c>
      <c r="J414" s="163">
        <v>210</v>
      </c>
      <c r="K414" s="100" t="str">
        <v/>
      </c>
      <c r="L414" s="1" t="str">
        <v/>
      </c>
      <c r="P414">
        <v>0</v>
      </c>
      <c r="Q414" cm="1">
        <f t="array" ca="1" aca="1" ref="Q414">IF(ISNUMBER(C414)*(P414=0),IFERROR(_xlfn.LET(_xlpm.range_ref,INDIRECT(Map_Sorted_RangeName_Prefix&amp;_TEXTTORANGENAME(D414)&amp;"#"),IF(_xlfn.XLOOKUP(E414,_xlpm.range_ref,_xlpm.range_ref,21,0,2)=21,21,0)),IF(LEN(D414)&gt;0,22,0)),0)</f>
        <v>0</v>
      </c>
      <c r="R414" cm="1">
        <f t="array" ca="1" aca="1" ref="R414">IF(ISNUMBER(C414)*(Q414=0),IFERROR(_xlfn.LET(_xlpm.range_ref,INDIRECT(Map_Sorted_RangeName_Prefix&amp;_TEXTTORANGENAME(E414)&amp;"#"),IF(_xlfn.XLOOKUP(F414,_xlpm.range_ref,_xlpm.range_ref,11,0,2)=11,11,0)),IF(LEN(F414)&gt;0,12,0)),0)</f>
        <v>0</v>
      </c>
      <c r="S414" t="e">
        <v>#NAME?</v>
      </c>
    </row>
    <row r="415" spans="1:20" ht="14">
      <c r="A415" s="164" t="s">
        <v>3429</v>
      </c>
      <c r="B415" s="164" t="s">
        <v>3430</v>
      </c>
      <c r="C415" s="162">
        <v>1406</v>
      </c>
      <c r="D415" s="161" t="s">
        <v>2413</v>
      </c>
      <c r="E415" s="161" t="s">
        <v>31</v>
      </c>
      <c r="F415" s="161" t="s">
        <v>1215</v>
      </c>
      <c r="G415" s="163">
        <v>703</v>
      </c>
      <c r="H415" s="163">
        <v>422</v>
      </c>
      <c r="I415" s="163">
        <v>70</v>
      </c>
      <c r="J415" s="163">
        <v>211</v>
      </c>
      <c r="K415" s="100" t="str">
        <v/>
      </c>
      <c r="L415" s="1" t="str">
        <v/>
      </c>
      <c r="P415">
        <v>0</v>
      </c>
      <c r="Q415" cm="1">
        <f t="array" ca="1" aca="1" ref="Q415">IF(ISNUMBER(C415)*(P415=0),IFERROR(_xlfn.LET(_xlpm.range_ref,INDIRECT(Map_Sorted_RangeName_Prefix&amp;_TEXTTORANGENAME(D415)&amp;"#"),IF(_xlfn.XLOOKUP(E415,_xlpm.range_ref,_xlpm.range_ref,21,0,2)=21,21,0)),IF(LEN(D415)&gt;0,22,0)),0)</f>
        <v>0</v>
      </c>
      <c r="R415" cm="1">
        <f t="array" ca="1" aca="1" ref="R415">IF(ISNUMBER(C415)*(Q415=0),IFERROR(_xlfn.LET(_xlpm.range_ref,INDIRECT(Map_Sorted_RangeName_Prefix&amp;_TEXTTORANGENAME(E415)&amp;"#"),IF(_xlfn.XLOOKUP(F415,_xlpm.range_ref,_xlpm.range_ref,11,0,2)=11,11,0)),IF(LEN(F415)&gt;0,12,0)),0)</f>
        <v>0</v>
      </c>
      <c r="S415" t="e">
        <v>#NAME?</v>
      </c>
    </row>
    <row r="416" spans="1:20" ht="14">
      <c r="A416" s="164" t="s">
        <v>3431</v>
      </c>
      <c r="B416" s="164" t="s">
        <v>3432</v>
      </c>
      <c r="C416" s="162">
        <v>1407</v>
      </c>
      <c r="D416" s="161" t="s">
        <v>2413</v>
      </c>
      <c r="E416" s="161" t="s">
        <v>31</v>
      </c>
      <c r="F416" s="161" t="s">
        <v>1216</v>
      </c>
      <c r="G416" s="163">
        <v>704</v>
      </c>
      <c r="H416" s="163">
        <v>422</v>
      </c>
      <c r="I416" s="163">
        <v>70</v>
      </c>
      <c r="J416" s="163">
        <v>211</v>
      </c>
      <c r="K416" s="100" t="str">
        <v/>
      </c>
      <c r="L416" s="1" t="str">
        <v/>
      </c>
      <c r="P416">
        <v>0</v>
      </c>
      <c r="Q416" cm="1">
        <f t="array" ca="1" aca="1" ref="Q416">IF(ISNUMBER(C416)*(P416=0),IFERROR(_xlfn.LET(_xlpm.range_ref,INDIRECT(Map_Sorted_RangeName_Prefix&amp;_TEXTTORANGENAME(D416)&amp;"#"),IF(_xlfn.XLOOKUP(E416,_xlpm.range_ref,_xlpm.range_ref,21,0,2)=21,21,0)),IF(LEN(D416)&gt;0,22,0)),0)</f>
        <v>0</v>
      </c>
      <c r="R416" cm="1">
        <f t="array" ca="1" aca="1" ref="R416">IF(ISNUMBER(C416)*(Q416=0),IFERROR(_xlfn.LET(_xlpm.range_ref,INDIRECT(Map_Sorted_RangeName_Prefix&amp;_TEXTTORANGENAME(E416)&amp;"#"),IF(_xlfn.XLOOKUP(F416,_xlpm.range_ref,_xlpm.range_ref,11,0,2)=11,11,0)),IF(LEN(F416)&gt;0,12,0)),0)</f>
        <v>0</v>
      </c>
      <c r="S416" t="e">
        <v>#NAME?</v>
      </c>
    </row>
    <row r="417" spans="1:20" ht="14">
      <c r="A417" s="164" t="s">
        <v>3433</v>
      </c>
      <c r="B417" s="164" t="s">
        <v>3434</v>
      </c>
      <c r="C417" s="162">
        <v>1408</v>
      </c>
      <c r="D417" s="161" t="s">
        <v>2413</v>
      </c>
      <c r="E417" s="161" t="s">
        <v>31</v>
      </c>
      <c r="F417" s="161" t="s">
        <v>2846</v>
      </c>
      <c r="G417" s="163">
        <v>704</v>
      </c>
      <c r="H417" s="163">
        <v>422</v>
      </c>
      <c r="I417" s="163">
        <v>70</v>
      </c>
      <c r="J417" s="163">
        <v>212</v>
      </c>
      <c r="K417" s="100" t="str">
        <v/>
      </c>
      <c r="L417" s="1" t="str">
        <v/>
      </c>
      <c r="P417">
        <v>0</v>
      </c>
      <c r="Q417" cm="1">
        <f t="array" ca="1" aca="1" ref="Q417">IF(ISNUMBER(C417)*(P417=0),IFERROR(_xlfn.LET(_xlpm.range_ref,INDIRECT(Map_Sorted_RangeName_Prefix&amp;_TEXTTORANGENAME(D417)&amp;"#"),IF(_xlfn.XLOOKUP(E417,_xlpm.range_ref,_xlpm.range_ref,21,0,2)=21,21,0)),IF(LEN(D417)&gt;0,22,0)),0)</f>
        <v>0</v>
      </c>
      <c r="R417" cm="1">
        <f t="array" ca="1" aca="1" ref="R417">IF(ISNUMBER(C417)*(Q417=0),IFERROR(_xlfn.LET(_xlpm.range_ref,INDIRECT(Map_Sorted_RangeName_Prefix&amp;_TEXTTORANGENAME(E417)&amp;"#"),IF(_xlfn.XLOOKUP(F417,_xlpm.range_ref,_xlpm.range_ref,11,0,2)=11,11,0)),IF(LEN(F417)&gt;0,12,0)),0)</f>
        <v>11</v>
      </c>
      <c r="S417" t="e">
        <v>#NAME?</v>
      </c>
    </row>
    <row r="418" spans="1:20" ht="14">
      <c r="A418" s="164" t="s">
        <v>3435</v>
      </c>
      <c r="B418" s="164" t="s">
        <v>3436</v>
      </c>
      <c r="C418" s="162">
        <v>1409</v>
      </c>
      <c r="D418" s="161" t="s">
        <v>2413</v>
      </c>
      <c r="E418" s="161" t="s">
        <v>31</v>
      </c>
      <c r="F418" s="161" t="s">
        <v>453</v>
      </c>
      <c r="G418" s="163">
        <v>705</v>
      </c>
      <c r="H418" s="163">
        <v>423</v>
      </c>
      <c r="I418" s="163">
        <v>70</v>
      </c>
      <c r="J418" s="163">
        <v>211</v>
      </c>
      <c r="K418" s="100" t="str">
        <v/>
      </c>
      <c r="L418" s="1" t="str">
        <v/>
      </c>
      <c r="P418">
        <v>0</v>
      </c>
      <c r="Q418" cm="1">
        <f t="array" ca="1" aca="1" ref="Q418">IF(ISNUMBER(C418)*(P418=0),IFERROR(_xlfn.LET(_xlpm.range_ref,INDIRECT(Map_Sorted_RangeName_Prefix&amp;_TEXTTORANGENAME(D418)&amp;"#"),IF(_xlfn.XLOOKUP(E418,_xlpm.range_ref,_xlpm.range_ref,21,0,2)=21,21,0)),IF(LEN(D418)&gt;0,22,0)),0)</f>
        <v>0</v>
      </c>
      <c r="R418" cm="1">
        <f t="array" ca="1" aca="1" ref="R418">IF(ISNUMBER(C418)*(Q418=0),IFERROR(_xlfn.LET(_xlpm.range_ref,INDIRECT(Map_Sorted_RangeName_Prefix&amp;_TEXTTORANGENAME(E418)&amp;"#"),IF(_xlfn.XLOOKUP(F418,_xlpm.range_ref,_xlpm.range_ref,11,0,2)=11,11,0)),IF(LEN(F418)&gt;0,12,0)),0)</f>
        <v>0</v>
      </c>
      <c r="S418" t="e">
        <v>#NAME?</v>
      </c>
    </row>
    <row r="419" spans="1:20" ht="14">
      <c r="A419" s="164" t="s">
        <v>3437</v>
      </c>
      <c r="B419" s="164" t="s">
        <v>3438</v>
      </c>
      <c r="C419" s="162">
        <v>1410</v>
      </c>
      <c r="D419" s="161" t="s">
        <v>2413</v>
      </c>
      <c r="E419" s="161" t="s">
        <v>31</v>
      </c>
      <c r="F419" s="161" t="s">
        <v>1170</v>
      </c>
      <c r="G419" s="163">
        <v>705</v>
      </c>
      <c r="H419" s="163">
        <v>423</v>
      </c>
      <c r="I419" s="163">
        <v>71</v>
      </c>
      <c r="J419" s="163">
        <v>211</v>
      </c>
      <c r="K419" s="100" t="str">
        <v/>
      </c>
      <c r="L419" s="1" t="str">
        <v/>
      </c>
      <c r="P419">
        <v>0</v>
      </c>
      <c r="Q419" cm="1">
        <f t="array" ca="1" aca="1" ref="Q419">IF(ISNUMBER(C419)*(P419=0),IFERROR(_xlfn.LET(_xlpm.range_ref,INDIRECT(Map_Sorted_RangeName_Prefix&amp;_TEXTTORANGENAME(D419)&amp;"#"),IF(_xlfn.XLOOKUP(E419,_xlpm.range_ref,_xlpm.range_ref,21,0,2)=21,21,0)),IF(LEN(D419)&gt;0,22,0)),0)</f>
        <v>0</v>
      </c>
      <c r="R419" cm="1">
        <f t="array" ca="1" aca="1" ref="R419">IF(ISNUMBER(C419)*(Q419=0),IFERROR(_xlfn.LET(_xlpm.range_ref,INDIRECT(Map_Sorted_RangeName_Prefix&amp;_TEXTTORANGENAME(E419)&amp;"#"),IF(_xlfn.XLOOKUP(F419,_xlpm.range_ref,_xlpm.range_ref,11,0,2)=11,11,0)),IF(LEN(F419)&gt;0,12,0)),0)</f>
        <v>0</v>
      </c>
      <c r="S419" t="e">
        <v>#NAME?</v>
      </c>
    </row>
    <row r="420" spans="1:20" ht="14">
      <c r="A420" s="164" t="s">
        <v>3439</v>
      </c>
      <c r="B420" s="164" t="s">
        <v>3440</v>
      </c>
      <c r="C420" s="162">
        <v>1411</v>
      </c>
      <c r="D420" s="161" t="s">
        <v>2413</v>
      </c>
      <c r="E420" s="161" t="s">
        <v>31</v>
      </c>
      <c r="F420" s="161" t="s">
        <v>1171</v>
      </c>
      <c r="G420" s="163">
        <v>706</v>
      </c>
      <c r="H420" s="163">
        <v>423</v>
      </c>
      <c r="I420" s="163">
        <v>71</v>
      </c>
      <c r="J420" s="163">
        <v>211</v>
      </c>
      <c r="K420" s="100" t="str">
        <v/>
      </c>
      <c r="L420" s="1" t="str">
        <v/>
      </c>
      <c r="P420">
        <v>0</v>
      </c>
      <c r="Q420" cm="1">
        <f t="array" ca="1" aca="1" ref="Q420">IF(ISNUMBER(C420)*(P420=0),IFERROR(_xlfn.LET(_xlpm.range_ref,INDIRECT(Map_Sorted_RangeName_Prefix&amp;_TEXTTORANGENAME(D420)&amp;"#"),IF(_xlfn.XLOOKUP(E420,_xlpm.range_ref,_xlpm.range_ref,21,0,2)=21,21,0)),IF(LEN(D420)&gt;0,22,0)),0)</f>
        <v>0</v>
      </c>
      <c r="R420" cm="1">
        <f t="array" ca="1" aca="1" ref="R420">IF(ISNUMBER(C420)*(Q420=0),IFERROR(_xlfn.LET(_xlpm.range_ref,INDIRECT(Map_Sorted_RangeName_Prefix&amp;_TEXTTORANGENAME(E420)&amp;"#"),IF(_xlfn.XLOOKUP(F420,_xlpm.range_ref,_xlpm.range_ref,11,0,2)=11,11,0)),IF(LEN(F420)&gt;0,12,0)),0)</f>
        <v>0</v>
      </c>
      <c r="S420" t="e">
        <v>#NAME?</v>
      </c>
    </row>
    <row r="421" spans="1:20" ht="14">
      <c r="A421" s="164" t="s">
        <v>3441</v>
      </c>
      <c r="B421" s="164" t="s">
        <v>3442</v>
      </c>
      <c r="C421" s="162">
        <v>1412</v>
      </c>
      <c r="D421" s="161" t="s">
        <v>2413</v>
      </c>
      <c r="E421" s="161" t="s">
        <v>31</v>
      </c>
      <c r="F421" s="161" t="s">
        <v>330</v>
      </c>
      <c r="G421" s="163">
        <v>706</v>
      </c>
      <c r="H421" s="163">
        <v>424</v>
      </c>
      <c r="I421" s="163">
        <v>71</v>
      </c>
      <c r="J421" s="163">
        <v>211</v>
      </c>
      <c r="K421" s="100" t="str">
        <v/>
      </c>
      <c r="L421" s="1" t="str">
        <v/>
      </c>
      <c r="P421">
        <v>0</v>
      </c>
      <c r="Q421" cm="1">
        <f t="array" ca="1" aca="1" ref="Q421">IF(ISNUMBER(C421)*(P421=0),IFERROR(_xlfn.LET(_xlpm.range_ref,INDIRECT(Map_Sorted_RangeName_Prefix&amp;_TEXTTORANGENAME(D421)&amp;"#"),IF(_xlfn.XLOOKUP(E421,_xlpm.range_ref,_xlpm.range_ref,21,0,2)=21,21,0)),IF(LEN(D421)&gt;0,22,0)),0)</f>
        <v>0</v>
      </c>
      <c r="R421" cm="1">
        <f t="array" ca="1" aca="1" ref="R421">IF(ISNUMBER(C421)*(Q421=0),IFERROR(_xlfn.LET(_xlpm.range_ref,INDIRECT(Map_Sorted_RangeName_Prefix&amp;_TEXTTORANGENAME(E421)&amp;"#"),IF(_xlfn.XLOOKUP(F421,_xlpm.range_ref,_xlpm.range_ref,11,0,2)=11,11,0)),IF(LEN(F421)&gt;0,12,0)),0)</f>
        <v>0</v>
      </c>
      <c r="S421" t="e">
        <v>#NAME?</v>
      </c>
    </row>
    <row r="422" spans="1:20" ht="14">
      <c r="A422" s="164" t="s">
        <v>3443</v>
      </c>
      <c r="B422" s="164" t="s">
        <v>3444</v>
      </c>
      <c r="C422" s="162">
        <v>1413</v>
      </c>
      <c r="D422" s="161" t="s">
        <v>2413</v>
      </c>
      <c r="E422" s="161" t="s">
        <v>31</v>
      </c>
      <c r="F422" s="161" t="s">
        <v>233</v>
      </c>
      <c r="G422" s="163">
        <v>707</v>
      </c>
      <c r="H422" s="163">
        <v>424</v>
      </c>
      <c r="I422" s="163">
        <v>71</v>
      </c>
      <c r="J422" s="163">
        <v>211</v>
      </c>
      <c r="K422" s="100" t="str">
        <v/>
      </c>
      <c r="L422" s="1" t="str">
        <v/>
      </c>
      <c r="P422">
        <v>0</v>
      </c>
      <c r="Q422" cm="1">
        <f t="array" ca="1" aca="1" ref="Q422">IF(ISNUMBER(C422)*(P422=0),IFERROR(_xlfn.LET(_xlpm.range_ref,INDIRECT(Map_Sorted_RangeName_Prefix&amp;_TEXTTORANGENAME(D422)&amp;"#"),IF(_xlfn.XLOOKUP(E422,_xlpm.range_ref,_xlpm.range_ref,21,0,2)=21,21,0)),IF(LEN(D422)&gt;0,22,0)),0)</f>
        <v>0</v>
      </c>
      <c r="R422" cm="1">
        <f t="array" ca="1" aca="1" ref="R422">IF(ISNUMBER(C422)*(Q422=0),IFERROR(_xlfn.LET(_xlpm.range_ref,INDIRECT(Map_Sorted_RangeName_Prefix&amp;_TEXTTORANGENAME(E422)&amp;"#"),IF(_xlfn.XLOOKUP(F422,_xlpm.range_ref,_xlpm.range_ref,11,0,2)=11,11,0)),IF(LEN(F422)&gt;0,12,0)),0)</f>
        <v>0</v>
      </c>
      <c r="S422" t="e">
        <v>#NAME?</v>
      </c>
    </row>
    <row r="423" spans="1:20" ht="14">
      <c r="A423" s="164" t="s">
        <v>3445</v>
      </c>
      <c r="B423" s="164" t="s">
        <v>3446</v>
      </c>
      <c r="C423" s="162">
        <v>1414</v>
      </c>
      <c r="D423" s="161" t="s">
        <v>2413</v>
      </c>
      <c r="E423" s="161" t="s">
        <v>31</v>
      </c>
      <c r="F423" s="161" t="s">
        <v>1199</v>
      </c>
      <c r="G423" s="163">
        <v>707</v>
      </c>
      <c r="H423" s="163">
        <v>424</v>
      </c>
      <c r="I423" s="163">
        <v>71</v>
      </c>
      <c r="J423" s="163">
        <v>212</v>
      </c>
      <c r="K423" s="100" t="str">
        <v/>
      </c>
      <c r="L423" s="1" t="str">
        <v/>
      </c>
      <c r="P423">
        <v>0</v>
      </c>
      <c r="Q423" cm="1">
        <f t="array" ca="1" aca="1" ref="Q423">IF(ISNUMBER(C423)*(P423=0),IFERROR(_xlfn.LET(_xlpm.range_ref,INDIRECT(Map_Sorted_RangeName_Prefix&amp;_TEXTTORANGENAME(D423)&amp;"#"),IF(_xlfn.XLOOKUP(E423,_xlpm.range_ref,_xlpm.range_ref,21,0,2)=21,21,0)),IF(LEN(D423)&gt;0,22,0)),0)</f>
        <v>0</v>
      </c>
      <c r="R423" cm="1">
        <f t="array" ca="1" aca="1" ref="R423">IF(ISNUMBER(C423)*(Q423=0),IFERROR(_xlfn.LET(_xlpm.range_ref,INDIRECT(Map_Sorted_RangeName_Prefix&amp;_TEXTTORANGENAME(E423)&amp;"#"),IF(_xlfn.XLOOKUP(F423,_xlpm.range_ref,_xlpm.range_ref,11,0,2)=11,11,0)),IF(LEN(F423)&gt;0,12,0)),0)</f>
        <v>0</v>
      </c>
      <c r="S423" t="e">
        <v>#NAME?</v>
      </c>
    </row>
    <row r="424" spans="1:20" ht="14">
      <c r="A424" s="164" t="s">
        <v>3447</v>
      </c>
      <c r="B424" s="164" t="s">
        <v>3448</v>
      </c>
      <c r="C424" s="162">
        <v>1415</v>
      </c>
      <c r="D424" s="161" t="s">
        <v>2413</v>
      </c>
      <c r="E424" s="161" t="s">
        <v>31</v>
      </c>
      <c r="F424" s="161" t="s">
        <v>240</v>
      </c>
      <c r="G424" s="163">
        <v>708</v>
      </c>
      <c r="H424" s="163">
        <v>425</v>
      </c>
      <c r="I424" s="163">
        <v>71</v>
      </c>
      <c r="J424" s="163">
        <v>211</v>
      </c>
      <c r="K424" s="100" t="str">
        <v/>
      </c>
      <c r="L424" s="1" t="str">
        <v/>
      </c>
      <c r="P424">
        <v>0</v>
      </c>
      <c r="Q424" cm="1">
        <f t="array" ca="1" aca="1" ref="Q424">IF(ISNUMBER(C424)*(P424=0),IFERROR(_xlfn.LET(_xlpm.range_ref,INDIRECT(Map_Sorted_RangeName_Prefix&amp;_TEXTTORANGENAME(D424)&amp;"#"),IF(_xlfn.XLOOKUP(E424,_xlpm.range_ref,_xlpm.range_ref,21,0,2)=21,21,0)),IF(LEN(D424)&gt;0,22,0)),0)</f>
        <v>0</v>
      </c>
      <c r="R424" cm="1">
        <f t="array" ca="1" aca="1" ref="R424">IF(ISNUMBER(C424)*(Q424=0),IFERROR(_xlfn.LET(_xlpm.range_ref,INDIRECT(Map_Sorted_RangeName_Prefix&amp;_TEXTTORANGENAME(E424)&amp;"#"),IF(_xlfn.XLOOKUP(F424,_xlpm.range_ref,_xlpm.range_ref,11,0,2)=11,11,0)),IF(LEN(F424)&gt;0,12,0)),0)</f>
        <v>0</v>
      </c>
      <c r="S424" t="e">
        <v>#NAME?</v>
      </c>
    </row>
    <row r="425" spans="1:20" ht="14">
      <c r="A425" s="164" t="s">
        <v>3449</v>
      </c>
      <c r="B425" s="164" t="s">
        <v>3450</v>
      </c>
      <c r="C425" s="162">
        <v>1416</v>
      </c>
      <c r="D425" s="161" t="s">
        <v>2413</v>
      </c>
      <c r="E425" s="161" t="s">
        <v>31</v>
      </c>
      <c r="F425" s="161" t="s">
        <v>242</v>
      </c>
      <c r="G425" s="163">
        <v>708</v>
      </c>
      <c r="H425" s="163">
        <v>425</v>
      </c>
      <c r="I425" s="163">
        <v>71</v>
      </c>
      <c r="J425" s="163">
        <v>212</v>
      </c>
      <c r="K425" s="100" t="str">
        <v/>
      </c>
      <c r="L425" s="1" t="str">
        <v/>
      </c>
      <c r="P425">
        <v>0</v>
      </c>
      <c r="Q425" cm="1">
        <f t="array" ca="1" aca="1" ref="Q425">IF(ISNUMBER(C425)*(P425=0),IFERROR(_xlfn.LET(_xlpm.range_ref,INDIRECT(Map_Sorted_RangeName_Prefix&amp;_TEXTTORANGENAME(D425)&amp;"#"),IF(_xlfn.XLOOKUP(E425,_xlpm.range_ref,_xlpm.range_ref,21,0,2)=21,21,0)),IF(LEN(D425)&gt;0,22,0)),0)</f>
        <v>0</v>
      </c>
      <c r="R425" cm="1">
        <f t="array" ca="1" aca="1" ref="R425">IF(ISNUMBER(C425)*(Q425=0),IFERROR(_xlfn.LET(_xlpm.range_ref,INDIRECT(Map_Sorted_RangeName_Prefix&amp;_TEXTTORANGENAME(E425)&amp;"#"),IF(_xlfn.XLOOKUP(F425,_xlpm.range_ref,_xlpm.range_ref,11,0,2)=11,11,0)),IF(LEN(F425)&gt;0,12,0)),0)</f>
        <v>0</v>
      </c>
      <c r="S425" t="e">
        <v>#NAME?</v>
      </c>
    </row>
    <row r="426" spans="1:20" ht="14">
      <c r="A426" s="164" t="s">
        <v>3451</v>
      </c>
      <c r="B426" s="164" t="s">
        <v>3452</v>
      </c>
      <c r="C426" s="162">
        <v>1417</v>
      </c>
      <c r="D426" s="161" t="s">
        <v>2413</v>
      </c>
      <c r="E426" s="161" t="s">
        <v>31</v>
      </c>
      <c r="F426" s="161" t="s">
        <v>1201</v>
      </c>
      <c r="G426" s="163">
        <v>709</v>
      </c>
      <c r="H426" s="163">
        <v>425</v>
      </c>
      <c r="I426" s="163">
        <v>71</v>
      </c>
      <c r="J426" s="163">
        <v>212</v>
      </c>
      <c r="K426" s="100" t="str">
        <v/>
      </c>
      <c r="L426" s="1" t="str">
        <v/>
      </c>
      <c r="P426">
        <v>0</v>
      </c>
      <c r="Q426" cm="1">
        <f t="array" ca="1" aca="1" ref="Q426">IF(ISNUMBER(C426)*(P426=0),IFERROR(_xlfn.LET(_xlpm.range_ref,INDIRECT(Map_Sorted_RangeName_Prefix&amp;_TEXTTORANGENAME(D426)&amp;"#"),IF(_xlfn.XLOOKUP(E426,_xlpm.range_ref,_xlpm.range_ref,21,0,2)=21,21,0)),IF(LEN(D426)&gt;0,22,0)),0)</f>
        <v>0</v>
      </c>
      <c r="R426" cm="1">
        <f t="array" ca="1" aca="1" ref="R426">IF(ISNUMBER(C426)*(Q426=0),IFERROR(_xlfn.LET(_xlpm.range_ref,INDIRECT(Map_Sorted_RangeName_Prefix&amp;_TEXTTORANGENAME(E426)&amp;"#"),IF(_xlfn.XLOOKUP(F426,_xlpm.range_ref,_xlpm.range_ref,11,0,2)=11,11,0)),IF(LEN(F426)&gt;0,12,0)),0)</f>
        <v>0</v>
      </c>
      <c r="S426" t="e">
        <v>#NAME?</v>
      </c>
    </row>
    <row r="427" spans="1:20" ht="14">
      <c r="A427" s="164" t="s">
        <v>3453</v>
      </c>
      <c r="B427" s="164" t="s">
        <v>3454</v>
      </c>
      <c r="C427" s="162">
        <v>1418</v>
      </c>
      <c r="D427" s="161" t="s">
        <v>2413</v>
      </c>
      <c r="E427" s="161" t="s">
        <v>31</v>
      </c>
      <c r="F427" s="161" t="s">
        <v>1202</v>
      </c>
      <c r="G427" s="163">
        <v>709</v>
      </c>
      <c r="H427" s="163">
        <v>425</v>
      </c>
      <c r="I427" s="163">
        <v>71</v>
      </c>
      <c r="J427" s="163">
        <v>213</v>
      </c>
      <c r="K427" s="100" t="str">
        <v/>
      </c>
      <c r="L427" s="1" t="str">
        <v/>
      </c>
      <c r="P427">
        <v>0</v>
      </c>
      <c r="Q427" cm="1">
        <f t="array" ca="1" aca="1" ref="Q427">IF(ISNUMBER(C427)*(P427=0),IFERROR(_xlfn.LET(_xlpm.range_ref,INDIRECT(Map_Sorted_RangeName_Prefix&amp;_TEXTTORANGENAME(D427)&amp;"#"),IF(_xlfn.XLOOKUP(E427,_xlpm.range_ref,_xlpm.range_ref,21,0,2)=21,21,0)),IF(LEN(D427)&gt;0,22,0)),0)</f>
        <v>0</v>
      </c>
      <c r="R427" cm="1">
        <f t="array" ca="1" aca="1" ref="R427">IF(ISNUMBER(C427)*(Q427=0),IFERROR(_xlfn.LET(_xlpm.range_ref,INDIRECT(Map_Sorted_RangeName_Prefix&amp;_TEXTTORANGENAME(E427)&amp;"#"),IF(_xlfn.XLOOKUP(F427,_xlpm.range_ref,_xlpm.range_ref,11,0,2)=11,11,0)),IF(LEN(F427)&gt;0,12,0)),0)</f>
        <v>0</v>
      </c>
      <c r="S427" t="e">
        <v>#NAME?</v>
      </c>
    </row>
    <row r="428" spans="1:20" ht="14">
      <c r="A428" s="164" t="s">
        <v>3455</v>
      </c>
      <c r="B428" s="164" t="s">
        <v>3456</v>
      </c>
      <c r="C428" s="162">
        <v>1419</v>
      </c>
      <c r="D428" s="161" t="s">
        <v>2413</v>
      </c>
      <c r="E428" s="161" t="s">
        <v>31</v>
      </c>
      <c r="F428" s="161" t="s">
        <v>246</v>
      </c>
      <c r="G428" s="163">
        <v>710</v>
      </c>
      <c r="H428" s="163">
        <v>426</v>
      </c>
      <c r="I428" s="163">
        <v>71</v>
      </c>
      <c r="J428" s="163">
        <v>212</v>
      </c>
      <c r="K428" s="100" t="str">
        <v/>
      </c>
      <c r="L428" s="1" t="str">
        <v/>
      </c>
      <c r="P428">
        <v>0</v>
      </c>
      <c r="Q428" cm="1">
        <f t="array" ca="1" aca="1" ref="Q428">IF(ISNUMBER(C428)*(P428=0),IFERROR(_xlfn.LET(_xlpm.range_ref,INDIRECT(Map_Sorted_RangeName_Prefix&amp;_TEXTTORANGENAME(D428)&amp;"#"),IF(_xlfn.XLOOKUP(E428,_xlpm.range_ref,_xlpm.range_ref,21,0,2)=21,21,0)),IF(LEN(D428)&gt;0,22,0)),0)</f>
        <v>0</v>
      </c>
      <c r="R428" cm="1">
        <f t="array" ca="1" aca="1" ref="R428">IF(ISNUMBER(C428)*(Q428=0),IFERROR(_xlfn.LET(_xlpm.range_ref,INDIRECT(Map_Sorted_RangeName_Prefix&amp;_TEXTTORANGENAME(E428)&amp;"#"),IF(_xlfn.XLOOKUP(F428,_xlpm.range_ref,_xlpm.range_ref,11,0,2)=11,11,0)),IF(LEN(F428)&gt;0,12,0)),0)</f>
        <v>0</v>
      </c>
      <c r="S428" t="e">
        <v>#NAME?</v>
      </c>
    </row>
    <row r="429" spans="1:20" ht="14">
      <c r="A429" s="164" t="s">
        <v>3457</v>
      </c>
      <c r="B429" s="164" t="s">
        <v>3458</v>
      </c>
      <c r="C429" s="162">
        <v>1420</v>
      </c>
      <c r="D429" s="161" t="s">
        <v>2413</v>
      </c>
      <c r="E429" s="161" t="s">
        <v>31</v>
      </c>
      <c r="F429" s="161" t="s">
        <v>254</v>
      </c>
      <c r="G429" s="163">
        <v>710</v>
      </c>
      <c r="H429" s="163">
        <v>426</v>
      </c>
      <c r="I429" s="163">
        <v>71</v>
      </c>
      <c r="J429" s="163">
        <v>213</v>
      </c>
      <c r="K429" s="100" t="str">
        <v/>
      </c>
      <c r="L429" s="1" t="str">
        <v/>
      </c>
      <c r="P429">
        <v>0</v>
      </c>
      <c r="Q429" cm="1">
        <f t="array" ca="1" aca="1" ref="Q429">IF(ISNUMBER(C429)*(P429=0),IFERROR(_xlfn.LET(_xlpm.range_ref,INDIRECT(Map_Sorted_RangeName_Prefix&amp;_TEXTTORANGENAME(D429)&amp;"#"),IF(_xlfn.XLOOKUP(E429,_xlpm.range_ref,_xlpm.range_ref,21,0,2)=21,21,0)),IF(LEN(D429)&gt;0,22,0)),0)</f>
        <v>0</v>
      </c>
      <c r="R429" cm="1">
        <f t="array" ca="1" aca="1" ref="R429">IF(ISNUMBER(C429)*(Q429=0),IFERROR(_xlfn.LET(_xlpm.range_ref,INDIRECT(Map_Sorted_RangeName_Prefix&amp;_TEXTTORANGENAME(E429)&amp;"#"),IF(_xlfn.XLOOKUP(F429,_xlpm.range_ref,_xlpm.range_ref,11,0,2)=11,11,0)),IF(LEN(F429)&gt;0,12,0)),0)</f>
        <v>0</v>
      </c>
      <c r="S429" t="e">
        <v>#NAME?</v>
      </c>
    </row>
    <row r="430" spans="1:20" ht="14">
      <c r="A430" s="164" t="s">
        <v>3459</v>
      </c>
      <c r="B430" s="164" t="s">
        <v>3460</v>
      </c>
      <c r="C430" s="162">
        <v>1421</v>
      </c>
      <c r="D430" s="161" t="s">
        <v>2413</v>
      </c>
      <c r="E430" s="161" t="s">
        <v>31</v>
      </c>
      <c r="F430" s="161" t="s">
        <v>257</v>
      </c>
      <c r="G430" s="163">
        <v>711</v>
      </c>
      <c r="H430" s="163">
        <v>426</v>
      </c>
      <c r="I430" s="163">
        <v>71</v>
      </c>
      <c r="J430" s="163">
        <v>213</v>
      </c>
      <c r="K430" s="100" t="str">
        <v/>
      </c>
      <c r="L430" s="1" t="str">
        <v/>
      </c>
      <c r="P430">
        <v>0</v>
      </c>
      <c r="Q430" cm="1">
        <f t="array" ca="1" aca="1" ref="Q430">IF(ISNUMBER(C430)*(P430=0),IFERROR(_xlfn.LET(_xlpm.range_ref,INDIRECT(Map_Sorted_RangeName_Prefix&amp;_TEXTTORANGENAME(D430)&amp;"#"),IF(_xlfn.XLOOKUP(E430,_xlpm.range_ref,_xlpm.range_ref,21,0,2)=21,21,0)),IF(LEN(D430)&gt;0,22,0)),0)</f>
        <v>0</v>
      </c>
      <c r="R430" cm="1">
        <f t="array" ca="1" aca="1" ref="R430">IF(ISNUMBER(C430)*(Q430=0),IFERROR(_xlfn.LET(_xlpm.range_ref,INDIRECT(Map_Sorted_RangeName_Prefix&amp;_TEXTTORANGENAME(E430)&amp;"#"),IF(_xlfn.XLOOKUP(F430,_xlpm.range_ref,_xlpm.range_ref,11,0,2)=11,11,0)),IF(LEN(F430)&gt;0,12,0)),0)</f>
        <v>0</v>
      </c>
      <c r="S430" t="e">
        <v>#NAME?</v>
      </c>
    </row>
    <row r="431" spans="1:20" ht="14">
      <c r="A431" s="164" t="s">
        <v>3461</v>
      </c>
      <c r="B431" s="164" t="s">
        <v>3462</v>
      </c>
      <c r="C431" s="162">
        <v>1422</v>
      </c>
      <c r="D431" s="161" t="s">
        <v>2413</v>
      </c>
      <c r="E431" s="161" t="s">
        <v>31</v>
      </c>
      <c r="F431" s="161" t="s">
        <v>1203</v>
      </c>
      <c r="G431" s="163">
        <v>711</v>
      </c>
      <c r="H431" s="163">
        <v>427</v>
      </c>
      <c r="I431" s="163">
        <v>71</v>
      </c>
      <c r="J431" s="163">
        <v>213</v>
      </c>
      <c r="K431" s="100" t="str">
        <v/>
      </c>
      <c r="L431" s="1" t="str">
        <v/>
      </c>
      <c r="P431">
        <v>0</v>
      </c>
      <c r="Q431" cm="1">
        <f t="array" ca="1" aca="1" ref="Q431">IF(ISNUMBER(C431)*(P431=0),IFERROR(_xlfn.LET(_xlpm.range_ref,INDIRECT(Map_Sorted_RangeName_Prefix&amp;_TEXTTORANGENAME(D431)&amp;"#"),IF(_xlfn.XLOOKUP(E431,_xlpm.range_ref,_xlpm.range_ref,21,0,2)=21,21,0)),IF(LEN(D431)&gt;0,22,0)),0)</f>
        <v>0</v>
      </c>
      <c r="R431" cm="1">
        <f t="array" ca="1" aca="1" ref="R431">IF(ISNUMBER(C431)*(Q431=0),IFERROR(_xlfn.LET(_xlpm.range_ref,INDIRECT(Map_Sorted_RangeName_Prefix&amp;_TEXTTORANGENAME(E431)&amp;"#"),IF(_xlfn.XLOOKUP(F431,_xlpm.range_ref,_xlpm.range_ref,11,0,2)=11,11,0)),IF(LEN(F431)&gt;0,12,0)),0)</f>
        <v>0</v>
      </c>
      <c r="S431" t="e">
        <v>#NAME?</v>
      </c>
    </row>
    <row r="432" spans="1:20" ht="14">
      <c r="A432" s="164" t="s">
        <v>3463</v>
      </c>
      <c r="B432" s="164" t="s">
        <v>3464</v>
      </c>
      <c r="C432" s="162">
        <v>1423</v>
      </c>
      <c r="D432" s="161" t="s">
        <v>2413</v>
      </c>
      <c r="E432" s="161" t="s">
        <v>31</v>
      </c>
      <c r="F432" s="161" t="s">
        <v>1204</v>
      </c>
      <c r="G432" s="163">
        <v>712</v>
      </c>
      <c r="H432" s="163">
        <v>427</v>
      </c>
      <c r="I432" s="163">
        <v>71</v>
      </c>
      <c r="J432" s="163">
        <v>213</v>
      </c>
      <c r="K432" s="100" t="str">
        <v/>
      </c>
      <c r="L432" s="1" t="str">
        <v/>
      </c>
      <c r="P432">
        <v>0</v>
      </c>
      <c r="Q432" cm="1">
        <f t="array" ca="1" aca="1" ref="Q432">IF(ISNUMBER(C432)*(P432=0),IFERROR(_xlfn.LET(_xlpm.range_ref,INDIRECT(Map_Sorted_RangeName_Prefix&amp;_TEXTTORANGENAME(D432)&amp;"#"),IF(_xlfn.XLOOKUP(E432,_xlpm.range_ref,_xlpm.range_ref,21,0,2)=21,21,0)),IF(LEN(D432)&gt;0,22,0)),0)</f>
        <v>0</v>
      </c>
      <c r="R432" cm="1">
        <f t="array" ca="1" aca="1" ref="R432">IF(ISNUMBER(C432)*(Q432=0),IFERROR(_xlfn.LET(_xlpm.range_ref,INDIRECT(Map_Sorted_RangeName_Prefix&amp;_TEXTTORANGENAME(E432)&amp;"#"),IF(_xlfn.XLOOKUP(F432,_xlpm.range_ref,_xlpm.range_ref,11,0,2)=11,11,0)),IF(LEN(F432)&gt;0,12,0)),0)</f>
        <v>0</v>
      </c>
      <c r="S432" t="e">
        <v>#NAME?</v>
      </c>
    </row>
    <row r="433" spans="1:20" ht="14">
      <c r="A433" s="164" t="s">
        <v>3465</v>
      </c>
      <c r="B433" s="164" t="s">
        <v>3466</v>
      </c>
      <c r="C433" s="162">
        <v>1424</v>
      </c>
      <c r="D433" s="161" t="s">
        <v>2413</v>
      </c>
      <c r="E433" s="161" t="s">
        <v>31</v>
      </c>
      <c r="F433" s="161" t="s">
        <v>1205</v>
      </c>
      <c r="G433" s="163">
        <v>712</v>
      </c>
      <c r="H433" s="163">
        <v>427</v>
      </c>
      <c r="I433" s="163">
        <v>71</v>
      </c>
      <c r="J433" s="163">
        <v>214</v>
      </c>
      <c r="K433" s="100" t="str">
        <v/>
      </c>
      <c r="L433" s="1" t="str">
        <v/>
      </c>
      <c r="P433">
        <v>0</v>
      </c>
      <c r="Q433" cm="1">
        <f t="array" ca="1" aca="1" ref="Q433">IF(ISNUMBER(C433)*(P433=0),IFERROR(_xlfn.LET(_xlpm.range_ref,INDIRECT(Map_Sorted_RangeName_Prefix&amp;_TEXTTORANGENAME(D433)&amp;"#"),IF(_xlfn.XLOOKUP(E433,_xlpm.range_ref,_xlpm.range_ref,21,0,2)=21,21,0)),IF(LEN(D433)&gt;0,22,0)),0)</f>
        <v>0</v>
      </c>
      <c r="R433" cm="1">
        <f t="array" ca="1" aca="1" ref="R433">IF(ISNUMBER(C433)*(Q433=0),IFERROR(_xlfn.LET(_xlpm.range_ref,INDIRECT(Map_Sorted_RangeName_Prefix&amp;_TEXTTORANGENAME(E433)&amp;"#"),IF(_xlfn.XLOOKUP(F433,_xlpm.range_ref,_xlpm.range_ref,11,0,2)=11,11,0)),IF(LEN(F433)&gt;0,12,0)),0)</f>
        <v>0</v>
      </c>
      <c r="S433" t="e">
        <v>#NAME?</v>
      </c>
    </row>
    <row r="434" spans="1:20" ht="14">
      <c r="A434" s="164" t="s">
        <v>3467</v>
      </c>
      <c r="B434" s="164" t="s">
        <v>3468</v>
      </c>
      <c r="C434" s="162">
        <v>1425</v>
      </c>
      <c r="D434" s="161" t="s">
        <v>2413</v>
      </c>
      <c r="E434" s="161" t="s">
        <v>31</v>
      </c>
      <c r="F434" s="161" t="s">
        <v>1206</v>
      </c>
      <c r="G434" s="163">
        <v>713</v>
      </c>
      <c r="H434" s="163">
        <v>428</v>
      </c>
      <c r="I434" s="163">
        <v>71</v>
      </c>
      <c r="J434" s="163">
        <v>213</v>
      </c>
      <c r="K434" s="100" t="str">
        <v/>
      </c>
      <c r="L434" s="1" t="str">
        <v/>
      </c>
      <c r="P434">
        <v>0</v>
      </c>
      <c r="Q434" cm="1">
        <f t="array" ca="1" aca="1" ref="Q434">IF(ISNUMBER(C434)*(P434=0),IFERROR(_xlfn.LET(_xlpm.range_ref,INDIRECT(Map_Sorted_RangeName_Prefix&amp;_TEXTTORANGENAME(D434)&amp;"#"),IF(_xlfn.XLOOKUP(E434,_xlpm.range_ref,_xlpm.range_ref,21,0,2)=21,21,0)),IF(LEN(D434)&gt;0,22,0)),0)</f>
        <v>0</v>
      </c>
      <c r="R434" cm="1">
        <f t="array" ca="1" aca="1" ref="R434">IF(ISNUMBER(C434)*(Q434=0),IFERROR(_xlfn.LET(_xlpm.range_ref,INDIRECT(Map_Sorted_RangeName_Prefix&amp;_TEXTTORANGENAME(E434)&amp;"#"),IF(_xlfn.XLOOKUP(F434,_xlpm.range_ref,_xlpm.range_ref,11,0,2)=11,11,0)),IF(LEN(F434)&gt;0,12,0)),0)</f>
        <v>0</v>
      </c>
      <c r="S434" t="e">
        <v>#NAME?</v>
      </c>
    </row>
    <row r="435" spans="1:20" ht="14">
      <c r="A435" s="164" t="s">
        <v>3469</v>
      </c>
      <c r="B435" s="164" t="s">
        <v>3470</v>
      </c>
      <c r="C435" s="162">
        <v>1426</v>
      </c>
      <c r="D435" s="161" t="s">
        <v>2413</v>
      </c>
      <c r="E435" s="161" t="s">
        <v>31</v>
      </c>
      <c r="F435" s="161" t="s">
        <v>1207</v>
      </c>
      <c r="G435" s="163">
        <v>713</v>
      </c>
      <c r="H435" s="163">
        <v>428</v>
      </c>
      <c r="I435" s="163">
        <v>71</v>
      </c>
      <c r="J435" s="163">
        <v>214</v>
      </c>
      <c r="K435" s="100" t="str">
        <v/>
      </c>
      <c r="L435" s="1" t="str">
        <v/>
      </c>
      <c r="P435">
        <v>0</v>
      </c>
      <c r="Q435" cm="1">
        <f t="array" ca="1" aca="1" ref="Q435">IF(ISNUMBER(C435)*(P435=0),IFERROR(_xlfn.LET(_xlpm.range_ref,INDIRECT(Map_Sorted_RangeName_Prefix&amp;_TEXTTORANGENAME(D435)&amp;"#"),IF(_xlfn.XLOOKUP(E435,_xlpm.range_ref,_xlpm.range_ref,21,0,2)=21,21,0)),IF(LEN(D435)&gt;0,22,0)),0)</f>
        <v>0</v>
      </c>
      <c r="R435" cm="1">
        <f t="array" ca="1" aca="1" ref="R435">IF(ISNUMBER(C435)*(Q435=0),IFERROR(_xlfn.LET(_xlpm.range_ref,INDIRECT(Map_Sorted_RangeName_Prefix&amp;_TEXTTORANGENAME(E435)&amp;"#"),IF(_xlfn.XLOOKUP(F435,_xlpm.range_ref,_xlpm.range_ref,11,0,2)=11,11,0)),IF(LEN(F435)&gt;0,12,0)),0)</f>
        <v>0</v>
      </c>
      <c r="S435" t="e">
        <v>#NAME?</v>
      </c>
    </row>
    <row r="436" spans="1:20" ht="14">
      <c r="A436" s="164" t="s">
        <v>3471</v>
      </c>
      <c r="B436" s="164" t="s">
        <v>3472</v>
      </c>
      <c r="C436" s="162">
        <v>1427</v>
      </c>
      <c r="D436" s="161" t="s">
        <v>2413</v>
      </c>
      <c r="E436" s="161" t="s">
        <v>31</v>
      </c>
      <c r="F436" s="161" t="s">
        <v>1208</v>
      </c>
      <c r="G436" s="163">
        <v>714</v>
      </c>
      <c r="H436" s="163">
        <v>428</v>
      </c>
      <c r="I436" s="163">
        <v>71</v>
      </c>
      <c r="J436" s="163">
        <v>214</v>
      </c>
      <c r="K436" s="100" t="str">
        <v/>
      </c>
      <c r="L436" s="1" t="str">
        <v/>
      </c>
      <c r="P436">
        <v>0</v>
      </c>
      <c r="Q436" cm="1">
        <f t="array" ca="1" aca="1" ref="Q436">IF(ISNUMBER(C436)*(P436=0),IFERROR(_xlfn.LET(_xlpm.range_ref,INDIRECT(Map_Sorted_RangeName_Prefix&amp;_TEXTTORANGENAME(D436)&amp;"#"),IF(_xlfn.XLOOKUP(E436,_xlpm.range_ref,_xlpm.range_ref,21,0,2)=21,21,0)),IF(LEN(D436)&gt;0,22,0)),0)</f>
        <v>0</v>
      </c>
      <c r="R436" cm="1">
        <f t="array" ca="1" aca="1" ref="R436">IF(ISNUMBER(C436)*(Q436=0),IFERROR(_xlfn.LET(_xlpm.range_ref,INDIRECT(Map_Sorted_RangeName_Prefix&amp;_TEXTTORANGENAME(E436)&amp;"#"),IF(_xlfn.XLOOKUP(F436,_xlpm.range_ref,_xlpm.range_ref,11,0,2)=11,11,0)),IF(LEN(F436)&gt;0,12,0)),0)</f>
        <v>0</v>
      </c>
      <c r="S436" t="e">
        <v>#NAME?</v>
      </c>
    </row>
    <row r="437" spans="1:20" ht="14">
      <c r="A437" s="164" t="s">
        <v>3473</v>
      </c>
      <c r="B437" s="164" t="s">
        <v>3474</v>
      </c>
      <c r="C437" s="162">
        <v>1428</v>
      </c>
      <c r="D437" s="161" t="s">
        <v>2413</v>
      </c>
      <c r="E437" s="161" t="s">
        <v>31</v>
      </c>
      <c r="F437" s="161" t="s">
        <v>2811</v>
      </c>
      <c r="G437" s="163">
        <v>714</v>
      </c>
      <c r="H437" s="163">
        <v>428</v>
      </c>
      <c r="I437" s="163">
        <v>71</v>
      </c>
      <c r="J437" s="163">
        <v>215</v>
      </c>
      <c r="K437" s="100" t="str">
        <v/>
      </c>
      <c r="L437" s="1" t="str">
        <v/>
      </c>
      <c r="P437">
        <v>0</v>
      </c>
      <c r="Q437" cm="1">
        <f t="array" ca="1" aca="1" ref="Q437">IF(ISNUMBER(C437)*(P437=0),IFERROR(_xlfn.LET(_xlpm.range_ref,INDIRECT(Map_Sorted_RangeName_Prefix&amp;_TEXTTORANGENAME(D437)&amp;"#"),IF(_xlfn.XLOOKUP(E437,_xlpm.range_ref,_xlpm.range_ref,21,0,2)=21,21,0)),IF(LEN(D437)&gt;0,22,0)),0)</f>
        <v>0</v>
      </c>
      <c r="R437" cm="1">
        <f t="array" ca="1" aca="1" ref="R437">IF(ISNUMBER(C437)*(Q437=0),IFERROR(_xlfn.LET(_xlpm.range_ref,INDIRECT(Map_Sorted_RangeName_Prefix&amp;_TEXTTORANGENAME(E437)&amp;"#"),IF(_xlfn.XLOOKUP(F437,_xlpm.range_ref,_xlpm.range_ref,11,0,2)=11,11,0)),IF(LEN(F437)&gt;0,12,0)),0)</f>
        <v>11</v>
      </c>
      <c r="S437" t="e">
        <v>#NAME?</v>
      </c>
    </row>
    <row r="438" spans="1:20" ht="14">
      <c r="A438" s="164" t="s">
        <v>3475</v>
      </c>
      <c r="B438" s="164" t="s">
        <v>3476</v>
      </c>
      <c r="C438" s="162">
        <v>1429</v>
      </c>
      <c r="D438" s="161" t="s">
        <v>2413</v>
      </c>
      <c r="E438" s="161" t="s">
        <v>31</v>
      </c>
      <c r="F438" s="161" t="s">
        <v>1209</v>
      </c>
      <c r="G438" s="163">
        <v>715</v>
      </c>
      <c r="H438" s="163">
        <v>429</v>
      </c>
      <c r="I438" s="163">
        <v>71</v>
      </c>
      <c r="J438" s="163">
        <v>214</v>
      </c>
      <c r="K438" s="100" t="str">
        <v/>
      </c>
      <c r="L438" s="1" t="str">
        <v/>
      </c>
      <c r="P438">
        <v>0</v>
      </c>
      <c r="Q438" cm="1">
        <f t="array" ca="1" aca="1" ref="Q438">IF(ISNUMBER(C438)*(P438=0),IFERROR(_xlfn.LET(_xlpm.range_ref,INDIRECT(Map_Sorted_RangeName_Prefix&amp;_TEXTTORANGENAME(D438)&amp;"#"),IF(_xlfn.XLOOKUP(E438,_xlpm.range_ref,_xlpm.range_ref,21,0,2)=21,21,0)),IF(LEN(D438)&gt;0,22,0)),0)</f>
        <v>0</v>
      </c>
      <c r="R438" cm="1">
        <f t="array" ca="1" aca="1" ref="R438">IF(ISNUMBER(C438)*(Q438=0),IFERROR(_xlfn.LET(_xlpm.range_ref,INDIRECT(Map_Sorted_RangeName_Prefix&amp;_TEXTTORANGENAME(E438)&amp;"#"),IF(_xlfn.XLOOKUP(F438,_xlpm.range_ref,_xlpm.range_ref,11,0,2)=11,11,0)),IF(LEN(F438)&gt;0,12,0)),0)</f>
        <v>0</v>
      </c>
      <c r="S438" t="e">
        <v>#NAME?</v>
      </c>
    </row>
    <row r="439" spans="1:20" ht="14">
      <c r="A439" s="164" t="s">
        <v>3477</v>
      </c>
      <c r="B439" s="164" t="s">
        <v>3478</v>
      </c>
      <c r="C439" s="162">
        <v>1430</v>
      </c>
      <c r="D439" s="161" t="s">
        <v>2413</v>
      </c>
      <c r="E439" s="161" t="s">
        <v>31</v>
      </c>
      <c r="F439" s="161" t="s">
        <v>1210</v>
      </c>
      <c r="G439" s="163">
        <v>715</v>
      </c>
      <c r="H439" s="163">
        <v>429</v>
      </c>
      <c r="I439" s="163">
        <v>72</v>
      </c>
      <c r="J439" s="163">
        <v>214</v>
      </c>
      <c r="K439" s="100" t="str">
        <v/>
      </c>
      <c r="L439" s="1" t="str">
        <v/>
      </c>
      <c r="P439">
        <v>0</v>
      </c>
      <c r="Q439" cm="1">
        <f t="array" ca="1" aca="1" ref="Q439">IF(ISNUMBER(C439)*(P439=0),IFERROR(_xlfn.LET(_xlpm.range_ref,INDIRECT(Map_Sorted_RangeName_Prefix&amp;_TEXTTORANGENAME(D439)&amp;"#"),IF(_xlfn.XLOOKUP(E439,_xlpm.range_ref,_xlpm.range_ref,21,0,2)=21,21,0)),IF(LEN(D439)&gt;0,22,0)),0)</f>
        <v>0</v>
      </c>
      <c r="R439" cm="1">
        <f t="array" ca="1" aca="1" ref="R439">IF(ISNUMBER(C439)*(Q439=0),IFERROR(_xlfn.LET(_xlpm.range_ref,INDIRECT(Map_Sorted_RangeName_Prefix&amp;_TEXTTORANGENAME(E439)&amp;"#"),IF(_xlfn.XLOOKUP(F439,_xlpm.range_ref,_xlpm.range_ref,11,0,2)=11,11,0)),IF(LEN(F439)&gt;0,12,0)),0)</f>
        <v>0</v>
      </c>
      <c r="S439" t="e">
        <v>#NAME?</v>
      </c>
    </row>
    <row r="440" spans="1:20" ht="14">
      <c r="A440" s="164" t="s">
        <v>3479</v>
      </c>
      <c r="B440" s="164" t="s">
        <v>3480</v>
      </c>
      <c r="C440" s="162">
        <v>1431</v>
      </c>
      <c r="D440" s="161" t="s">
        <v>2413</v>
      </c>
      <c r="E440" s="161" t="s">
        <v>31</v>
      </c>
      <c r="F440" s="161" t="s">
        <v>1211</v>
      </c>
      <c r="G440" s="163">
        <v>716</v>
      </c>
      <c r="H440" s="163">
        <v>429</v>
      </c>
      <c r="I440" s="163">
        <v>72</v>
      </c>
      <c r="J440" s="163">
        <v>214</v>
      </c>
      <c r="K440" s="100" t="str">
        <v/>
      </c>
      <c r="L440" s="1" t="str">
        <v/>
      </c>
      <c r="P440">
        <v>0</v>
      </c>
      <c r="Q440" cm="1">
        <f t="array" ca="1" aca="1" ref="Q440">IF(ISNUMBER(C440)*(P440=0),IFERROR(_xlfn.LET(_xlpm.range_ref,INDIRECT(Map_Sorted_RangeName_Prefix&amp;_TEXTTORANGENAME(D440)&amp;"#"),IF(_xlfn.XLOOKUP(E440,_xlpm.range_ref,_xlpm.range_ref,21,0,2)=21,21,0)),IF(LEN(D440)&gt;0,22,0)),0)</f>
        <v>0</v>
      </c>
      <c r="R440" cm="1">
        <f t="array" ca="1" aca="1" ref="R440">IF(ISNUMBER(C440)*(Q440=0),IFERROR(_xlfn.LET(_xlpm.range_ref,INDIRECT(Map_Sorted_RangeName_Prefix&amp;_TEXTTORANGENAME(E440)&amp;"#"),IF(_xlfn.XLOOKUP(F440,_xlpm.range_ref,_xlpm.range_ref,11,0,2)=11,11,0)),IF(LEN(F440)&gt;0,12,0)),0)</f>
        <v>0</v>
      </c>
      <c r="S440" t="e">
        <v>#NAME?</v>
      </c>
    </row>
    <row r="441" spans="1:20" ht="14">
      <c r="A441" s="164" t="s">
        <v>3481</v>
      </c>
      <c r="B441" s="164" t="s">
        <v>3482</v>
      </c>
      <c r="C441" s="162">
        <v>1432</v>
      </c>
      <c r="D441" s="161" t="s">
        <v>2413</v>
      </c>
      <c r="E441" s="161" t="s">
        <v>31</v>
      </c>
      <c r="F441" s="161" t="s">
        <v>1212</v>
      </c>
      <c r="G441" s="163">
        <v>716</v>
      </c>
      <c r="H441" s="163">
        <v>430</v>
      </c>
      <c r="I441" s="163">
        <v>72</v>
      </c>
      <c r="J441" s="163">
        <v>214</v>
      </c>
      <c r="K441" s="100" t="str">
        <v/>
      </c>
      <c r="L441" s="1" t="str">
        <v/>
      </c>
      <c r="P441">
        <v>0</v>
      </c>
      <c r="Q441" cm="1">
        <f t="array" ca="1" aca="1" ref="Q441">IF(ISNUMBER(C441)*(P441=0),IFERROR(_xlfn.LET(_xlpm.range_ref,INDIRECT(Map_Sorted_RangeName_Prefix&amp;_TEXTTORANGENAME(D441)&amp;"#"),IF(_xlfn.XLOOKUP(E441,_xlpm.range_ref,_xlpm.range_ref,21,0,2)=21,21,0)),IF(LEN(D441)&gt;0,22,0)),0)</f>
        <v>0</v>
      </c>
      <c r="R441" cm="1">
        <f t="array" ca="1" aca="1" ref="R441">IF(ISNUMBER(C441)*(Q441=0),IFERROR(_xlfn.LET(_xlpm.range_ref,INDIRECT(Map_Sorted_RangeName_Prefix&amp;_TEXTTORANGENAME(E441)&amp;"#"),IF(_xlfn.XLOOKUP(F441,_xlpm.range_ref,_xlpm.range_ref,11,0,2)=11,11,0)),IF(LEN(F441)&gt;0,12,0)),0)</f>
        <v>0</v>
      </c>
      <c r="S441" t="e">
        <v>#NAME?</v>
      </c>
    </row>
    <row r="442" spans="1:20" ht="14">
      <c r="A442" s="164" t="s">
        <v>3483</v>
      </c>
      <c r="B442" s="164" t="s">
        <v>3484</v>
      </c>
      <c r="C442" s="162">
        <v>1433</v>
      </c>
      <c r="D442" s="161" t="s">
        <v>2413</v>
      </c>
      <c r="E442" s="161" t="s">
        <v>31</v>
      </c>
      <c r="F442" s="161" t="s">
        <v>307</v>
      </c>
      <c r="G442" s="163">
        <v>717</v>
      </c>
      <c r="H442" s="163">
        <v>430</v>
      </c>
      <c r="I442" s="163">
        <v>72</v>
      </c>
      <c r="J442" s="163">
        <v>214</v>
      </c>
      <c r="K442" s="100" t="str">
        <v/>
      </c>
      <c r="L442" s="1" t="str">
        <v/>
      </c>
      <c r="P442">
        <v>0</v>
      </c>
      <c r="Q442" cm="1">
        <f t="array" ca="1" aca="1" ref="Q442">IF(ISNUMBER(C442)*(P442=0),IFERROR(_xlfn.LET(_xlpm.range_ref,INDIRECT(Map_Sorted_RangeName_Prefix&amp;_TEXTTORANGENAME(D442)&amp;"#"),IF(_xlfn.XLOOKUP(E442,_xlpm.range_ref,_xlpm.range_ref,21,0,2)=21,21,0)),IF(LEN(D442)&gt;0,22,0)),0)</f>
        <v>0</v>
      </c>
      <c r="R442" cm="1">
        <f t="array" ca="1" aca="1" ref="R442">IF(ISNUMBER(C442)*(Q442=0),IFERROR(_xlfn.LET(_xlpm.range_ref,INDIRECT(Map_Sorted_RangeName_Prefix&amp;_TEXTTORANGENAME(E442)&amp;"#"),IF(_xlfn.XLOOKUP(F442,_xlpm.range_ref,_xlpm.range_ref,11,0,2)=11,11,0)),IF(LEN(F442)&gt;0,12,0)),0)</f>
        <v>11</v>
      </c>
      <c r="S442" t="e">
        <v>#NAME?</v>
      </c>
    </row>
    <row r="443" spans="1:20" ht="14">
      <c r="A443" s="164" t="s">
        <v>3485</v>
      </c>
      <c r="B443" s="164" t="s">
        <v>3486</v>
      </c>
      <c r="C443" s="162">
        <v>1434</v>
      </c>
      <c r="D443" s="161" t="s">
        <v>2413</v>
      </c>
      <c r="E443" s="161" t="s">
        <v>31</v>
      </c>
      <c r="F443" s="161" t="s">
        <v>309</v>
      </c>
      <c r="G443" s="163">
        <v>717</v>
      </c>
      <c r="H443" s="163">
        <v>430</v>
      </c>
      <c r="I443" s="163">
        <v>72</v>
      </c>
      <c r="J443" s="163">
        <v>215</v>
      </c>
      <c r="K443" s="100" t="str">
        <v/>
      </c>
      <c r="L443" s="1" t="str">
        <v/>
      </c>
      <c r="P443">
        <v>0</v>
      </c>
      <c r="Q443" cm="1">
        <f t="array" ca="1" aca="1" ref="Q443">IF(ISNUMBER(C443)*(P443=0),IFERROR(_xlfn.LET(_xlpm.range_ref,INDIRECT(Map_Sorted_RangeName_Prefix&amp;_TEXTTORANGENAME(D443)&amp;"#"),IF(_xlfn.XLOOKUP(E443,_xlpm.range_ref,_xlpm.range_ref,21,0,2)=21,21,0)),IF(LEN(D443)&gt;0,22,0)),0)</f>
        <v>0</v>
      </c>
      <c r="R443" cm="1">
        <f t="array" ca="1" aca="1" ref="R443">IF(ISNUMBER(C443)*(Q443=0),IFERROR(_xlfn.LET(_xlpm.range_ref,INDIRECT(Map_Sorted_RangeName_Prefix&amp;_TEXTTORANGENAME(E443)&amp;"#"),IF(_xlfn.XLOOKUP(F443,_xlpm.range_ref,_xlpm.range_ref,11,0,2)=11,11,0)),IF(LEN(F443)&gt;0,12,0)),0)</f>
        <v>0</v>
      </c>
      <c r="S443" t="e">
        <v>#NAME?</v>
      </c>
    </row>
    <row r="444" spans="1:20" ht="14">
      <c r="A444" s="164" t="s">
        <v>3487</v>
      </c>
      <c r="B444" s="164" t="s">
        <v>3488</v>
      </c>
      <c r="C444" s="162">
        <v>1435</v>
      </c>
      <c r="D444" s="161" t="s">
        <v>2413</v>
      </c>
      <c r="E444" s="161" t="s">
        <v>31</v>
      </c>
      <c r="F444" s="161" t="s">
        <v>313</v>
      </c>
      <c r="G444" s="163">
        <v>718</v>
      </c>
      <c r="H444" s="163">
        <v>431</v>
      </c>
      <c r="I444" s="163">
        <v>72</v>
      </c>
      <c r="J444" s="163">
        <v>214</v>
      </c>
      <c r="K444" s="100" t="str">
        <v/>
      </c>
      <c r="L444" s="1" t="str">
        <v/>
      </c>
      <c r="P444">
        <v>0</v>
      </c>
      <c r="Q444" cm="1">
        <f t="array" ca="1" aca="1" ref="Q444">IF(ISNUMBER(C444)*(P444=0),IFERROR(_xlfn.LET(_xlpm.range_ref,INDIRECT(Map_Sorted_RangeName_Prefix&amp;_TEXTTORANGENAME(D444)&amp;"#"),IF(_xlfn.XLOOKUP(E444,_xlpm.range_ref,_xlpm.range_ref,21,0,2)=21,21,0)),IF(LEN(D444)&gt;0,22,0)),0)</f>
        <v>0</v>
      </c>
      <c r="R444" cm="1">
        <f t="array" ca="1" aca="1" ref="R444">IF(ISNUMBER(C444)*(Q444=0),IFERROR(_xlfn.LET(_xlpm.range_ref,INDIRECT(Map_Sorted_RangeName_Prefix&amp;_TEXTTORANGENAME(E444)&amp;"#"),IF(_xlfn.XLOOKUP(F444,_xlpm.range_ref,_xlpm.range_ref,11,0,2)=11,11,0)),IF(LEN(F444)&gt;0,12,0)),0)</f>
        <v>0</v>
      </c>
      <c r="S444" t="e">
        <v>#NAME?</v>
      </c>
    </row>
    <row r="445" spans="1:20" ht="14">
      <c r="A445" s="164" t="s">
        <v>3489</v>
      </c>
      <c r="B445" s="164" t="s">
        <v>3490</v>
      </c>
      <c r="C445" s="162">
        <v>1436</v>
      </c>
      <c r="D445" s="161" t="s">
        <v>2413</v>
      </c>
      <c r="E445" s="161" t="s">
        <v>31</v>
      </c>
      <c r="F445" s="161" t="s">
        <v>317</v>
      </c>
      <c r="G445" s="163">
        <v>718</v>
      </c>
      <c r="H445" s="163">
        <v>431</v>
      </c>
      <c r="I445" s="163">
        <v>72</v>
      </c>
      <c r="J445" s="163">
        <v>215</v>
      </c>
      <c r="K445" s="100" t="str">
        <v/>
      </c>
      <c r="L445" s="1" t="str">
        <v/>
      </c>
      <c r="P445">
        <v>0</v>
      </c>
      <c r="Q445" cm="1">
        <f t="array" ca="1" aca="1" ref="Q445">IF(ISNUMBER(C445)*(P445=0),IFERROR(_xlfn.LET(_xlpm.range_ref,INDIRECT(Map_Sorted_RangeName_Prefix&amp;_TEXTTORANGENAME(D445)&amp;"#"),IF(_xlfn.XLOOKUP(E445,_xlpm.range_ref,_xlpm.range_ref,21,0,2)=21,21,0)),IF(LEN(D445)&gt;0,22,0)),0)</f>
        <v>0</v>
      </c>
      <c r="R445" cm="1">
        <f t="array" ca="1" aca="1" ref="R445">IF(ISNUMBER(C445)*(Q445=0),IFERROR(_xlfn.LET(_xlpm.range_ref,INDIRECT(Map_Sorted_RangeName_Prefix&amp;_TEXTTORANGENAME(E445)&amp;"#"),IF(_xlfn.XLOOKUP(F445,_xlpm.range_ref,_xlpm.range_ref,11,0,2)=11,11,0)),IF(LEN(F445)&gt;0,12,0)),0)</f>
        <v>0</v>
      </c>
      <c r="S445" t="e">
        <v>#NAME?</v>
      </c>
    </row>
    <row r="446" spans="1:20" ht="14">
      <c r="A446" s="164" t="s">
        <v>3491</v>
      </c>
      <c r="B446" s="164" t="s">
        <v>3492</v>
      </c>
      <c r="C446" s="162">
        <v>1437</v>
      </c>
      <c r="D446" s="161" t="s">
        <v>2413</v>
      </c>
      <c r="E446" s="161" t="s">
        <v>31</v>
      </c>
      <c r="F446" s="161" t="s">
        <v>320</v>
      </c>
      <c r="G446" s="163">
        <v>719</v>
      </c>
      <c r="H446" s="163">
        <v>431</v>
      </c>
      <c r="I446" s="163">
        <v>72</v>
      </c>
      <c r="J446" s="163">
        <v>215</v>
      </c>
      <c r="K446" s="100" t="str">
        <v/>
      </c>
      <c r="L446" s="1" t="str">
        <v/>
      </c>
      <c r="P446">
        <v>0</v>
      </c>
      <c r="Q446" cm="1">
        <f t="array" ca="1" aca="1" ref="Q446">IF(ISNUMBER(C446)*(P446=0),IFERROR(_xlfn.LET(_xlpm.range_ref,INDIRECT(Map_Sorted_RangeName_Prefix&amp;_TEXTTORANGENAME(D446)&amp;"#"),IF(_xlfn.XLOOKUP(E446,_xlpm.range_ref,_xlpm.range_ref,21,0,2)=21,21,0)),IF(LEN(D446)&gt;0,22,0)),0)</f>
        <v>0</v>
      </c>
      <c r="R446" cm="1">
        <f t="array" ca="1" aca="1" ref="R446">IF(ISNUMBER(C446)*(Q446=0),IFERROR(_xlfn.LET(_xlpm.range_ref,INDIRECT(Map_Sorted_RangeName_Prefix&amp;_TEXTTORANGENAME(E446)&amp;"#"),IF(_xlfn.XLOOKUP(F446,_xlpm.range_ref,_xlpm.range_ref,11,0,2)=11,11,0)),IF(LEN(F446)&gt;0,12,0)),0)</f>
        <v>0</v>
      </c>
      <c r="S446" t="e">
        <v>#NAME?</v>
      </c>
    </row>
    <row r="447" spans="1:20" ht="14">
      <c r="A447" s="164" t="s">
        <v>3493</v>
      </c>
      <c r="B447" s="164" t="s">
        <v>3494</v>
      </c>
      <c r="C447" s="162">
        <v>1438</v>
      </c>
      <c r="D447" s="161" t="s">
        <v>2413</v>
      </c>
      <c r="E447" s="161" t="s">
        <v>31</v>
      </c>
      <c r="F447" s="161" t="s">
        <v>322</v>
      </c>
      <c r="G447" s="163">
        <v>719</v>
      </c>
      <c r="H447" s="163">
        <v>431</v>
      </c>
      <c r="I447" s="163">
        <v>72</v>
      </c>
      <c r="J447" s="163">
        <v>216</v>
      </c>
      <c r="K447" s="100" t="str">
        <v/>
      </c>
      <c r="L447" s="1" t="str">
        <v/>
      </c>
      <c r="P447">
        <v>0</v>
      </c>
      <c r="Q447" cm="1">
        <f t="array" ca="1" aca="1" ref="Q447">IF(ISNUMBER(C447)*(P447=0),IFERROR(_xlfn.LET(_xlpm.range_ref,INDIRECT(Map_Sorted_RangeName_Prefix&amp;_TEXTTORANGENAME(D447)&amp;"#"),IF(_xlfn.XLOOKUP(E447,_xlpm.range_ref,_xlpm.range_ref,21,0,2)=21,21,0)),IF(LEN(D447)&gt;0,22,0)),0)</f>
        <v>0</v>
      </c>
      <c r="R447" cm="1">
        <f t="array" ca="1" aca="1" ref="R447">IF(ISNUMBER(C447)*(Q447=0),IFERROR(_xlfn.LET(_xlpm.range_ref,INDIRECT(Map_Sorted_RangeName_Prefix&amp;_TEXTTORANGENAME(E447)&amp;"#"),IF(_xlfn.XLOOKUP(F447,_xlpm.range_ref,_xlpm.range_ref,11,0,2)=11,11,0)),IF(LEN(F447)&gt;0,12,0)),0)</f>
        <v>0</v>
      </c>
      <c r="S447" t="e">
        <v>#NAME?</v>
      </c>
    </row>
    <row r="448" spans="1:20" ht="14">
      <c r="A448" s="164" t="s">
        <v>3495</v>
      </c>
      <c r="B448" s="164" t="s">
        <v>3496</v>
      </c>
      <c r="C448" s="162">
        <v>1439</v>
      </c>
      <c r="D448" s="161" t="s">
        <v>2413</v>
      </c>
      <c r="E448" s="161" t="s">
        <v>31</v>
      </c>
      <c r="F448" s="161" t="s">
        <v>324</v>
      </c>
      <c r="G448" s="163">
        <v>720</v>
      </c>
      <c r="H448" s="163">
        <v>432</v>
      </c>
      <c r="I448" s="163">
        <v>72</v>
      </c>
      <c r="J448" s="163">
        <v>215</v>
      </c>
      <c r="K448" s="100" t="str">
        <v/>
      </c>
      <c r="L448" s="1" t="str">
        <v/>
      </c>
      <c r="P448">
        <v>0</v>
      </c>
      <c r="Q448" cm="1">
        <f t="array" ca="1" aca="1" ref="Q448">IF(ISNUMBER(C448)*(P448=0),IFERROR(_xlfn.LET(_xlpm.range_ref,INDIRECT(Map_Sorted_RangeName_Prefix&amp;_TEXTTORANGENAME(D448)&amp;"#"),IF(_xlfn.XLOOKUP(E448,_xlpm.range_ref,_xlpm.range_ref,21,0,2)=21,21,0)),IF(LEN(D448)&gt;0,22,0)),0)</f>
        <v>0</v>
      </c>
      <c r="R448" cm="1">
        <f t="array" ca="1" aca="1" ref="R448">IF(ISNUMBER(C448)*(Q448=0),IFERROR(_xlfn.LET(_xlpm.range_ref,INDIRECT(Map_Sorted_RangeName_Prefix&amp;_TEXTTORANGENAME(E448)&amp;"#"),IF(_xlfn.XLOOKUP(F448,_xlpm.range_ref,_xlpm.range_ref,11,0,2)=11,11,0)),IF(LEN(F448)&gt;0,12,0)),0)</f>
        <v>0</v>
      </c>
      <c r="S448" t="e">
        <v>#NAME?</v>
      </c>
    </row>
    <row r="449" spans="1:20" ht="14">
      <c r="A449" s="164" t="s">
        <v>3497</v>
      </c>
      <c r="B449" s="164" t="s">
        <v>3498</v>
      </c>
      <c r="C449" s="162">
        <v>1440</v>
      </c>
      <c r="D449" s="161" t="s">
        <v>2413</v>
      </c>
      <c r="E449" s="161" t="s">
        <v>31</v>
      </c>
      <c r="F449" s="161" t="s">
        <v>327</v>
      </c>
      <c r="G449" s="163">
        <v>720</v>
      </c>
      <c r="H449" s="163">
        <v>432</v>
      </c>
      <c r="I449" s="163">
        <v>72</v>
      </c>
      <c r="J449" s="163">
        <v>216</v>
      </c>
      <c r="K449" s="100" t="str">
        <v/>
      </c>
      <c r="L449" s="1" t="str">
        <v/>
      </c>
      <c r="P449">
        <v>0</v>
      </c>
      <c r="Q449" cm="1">
        <f t="array" ca="1" aca="1" ref="Q449">IF(ISNUMBER(C449)*(P449=0),IFERROR(_xlfn.LET(_xlpm.range_ref,INDIRECT(Map_Sorted_RangeName_Prefix&amp;_TEXTTORANGENAME(D449)&amp;"#"),IF(_xlfn.XLOOKUP(E449,_xlpm.range_ref,_xlpm.range_ref,21,0,2)=21,21,0)),IF(LEN(D449)&gt;0,22,0)),0)</f>
        <v>0</v>
      </c>
      <c r="R449" cm="1">
        <f t="array" ca="1" aca="1" ref="R449">IF(ISNUMBER(C449)*(Q449=0),IFERROR(_xlfn.LET(_xlpm.range_ref,INDIRECT(Map_Sorted_RangeName_Prefix&amp;_TEXTTORANGENAME(E449)&amp;"#"),IF(_xlfn.XLOOKUP(F449,_xlpm.range_ref,_xlpm.range_ref,11,0,2)=11,11,0)),IF(LEN(F449)&gt;0,12,0)),0)</f>
        <v>0</v>
      </c>
      <c r="S449" t="e">
        <v>#NAME?</v>
      </c>
    </row>
    <row r="450" spans="1:20" ht="14">
      <c r="A450" s="164" t="s">
        <v>3499</v>
      </c>
      <c r="B450" s="164" t="s">
        <v>3500</v>
      </c>
      <c r="C450" s="162">
        <v>1441</v>
      </c>
      <c r="D450" s="161" t="s">
        <v>2413</v>
      </c>
      <c r="E450" s="161" t="s">
        <v>31</v>
      </c>
      <c r="F450" s="161" t="s">
        <v>330</v>
      </c>
      <c r="G450" s="163">
        <v>721</v>
      </c>
      <c r="H450" s="163">
        <v>432</v>
      </c>
      <c r="I450" s="163">
        <v>72</v>
      </c>
      <c r="J450" s="163">
        <v>216</v>
      </c>
      <c r="K450" s="100" t="str">
        <v/>
      </c>
      <c r="L450" s="1" t="str">
        <v/>
      </c>
      <c r="P450">
        <v>0</v>
      </c>
      <c r="Q450" cm="1">
        <f t="array" ca="1" aca="1" ref="Q450">IF(ISNUMBER(C450)*(P450=0),IFERROR(_xlfn.LET(_xlpm.range_ref,INDIRECT(Map_Sorted_RangeName_Prefix&amp;_TEXTTORANGENAME(D450)&amp;"#"),IF(_xlfn.XLOOKUP(E450,_xlpm.range_ref,_xlpm.range_ref,21,0,2)=21,21,0)),IF(LEN(D450)&gt;0,22,0)),0)</f>
        <v>0</v>
      </c>
      <c r="R450" cm="1">
        <f t="array" ca="1" aca="1" ref="R450">IF(ISNUMBER(C450)*(Q450=0),IFERROR(_xlfn.LET(_xlpm.range_ref,INDIRECT(Map_Sorted_RangeName_Prefix&amp;_TEXTTORANGENAME(E450)&amp;"#"),IF(_xlfn.XLOOKUP(F450,_xlpm.range_ref,_xlpm.range_ref,11,0,2)=11,11,0)),IF(LEN(F450)&gt;0,12,0)),0)</f>
        <v>0</v>
      </c>
      <c r="S450" t="e">
        <v>#NAME?</v>
      </c>
    </row>
    <row r="451" spans="1:20" ht="14">
      <c r="A451" s="164" t="s">
        <v>3501</v>
      </c>
      <c r="B451" s="164" t="s">
        <v>3502</v>
      </c>
      <c r="C451" s="162">
        <v>1442</v>
      </c>
      <c r="D451" s="161" t="s">
        <v>2413</v>
      </c>
      <c r="E451" s="161" t="s">
        <v>31</v>
      </c>
      <c r="F451" s="161" t="s">
        <v>332</v>
      </c>
      <c r="G451" s="163">
        <v>721</v>
      </c>
      <c r="H451" s="163">
        <v>433</v>
      </c>
      <c r="I451" s="163">
        <v>72</v>
      </c>
      <c r="J451" s="163">
        <v>216</v>
      </c>
      <c r="K451" s="100" t="str">
        <v/>
      </c>
      <c r="L451" s="1" t="str">
        <v/>
      </c>
      <c r="P451">
        <v>0</v>
      </c>
      <c r="Q451" cm="1">
        <f t="array" ca="1" aca="1" ref="Q451">IF(ISNUMBER(C451)*(P451=0),IFERROR(_xlfn.LET(_xlpm.range_ref,INDIRECT(Map_Sorted_RangeName_Prefix&amp;_TEXTTORANGENAME(D451)&amp;"#"),IF(_xlfn.XLOOKUP(E451,_xlpm.range_ref,_xlpm.range_ref,21,0,2)=21,21,0)),IF(LEN(D451)&gt;0,22,0)),0)</f>
        <v>0</v>
      </c>
      <c r="R451" cm="1">
        <f t="array" ca="1" aca="1" ref="R451">IF(ISNUMBER(C451)*(Q451=0),IFERROR(_xlfn.LET(_xlpm.range_ref,INDIRECT(Map_Sorted_RangeName_Prefix&amp;_TEXTTORANGENAME(E451)&amp;"#"),IF(_xlfn.XLOOKUP(F451,_xlpm.range_ref,_xlpm.range_ref,11,0,2)=11,11,0)),IF(LEN(F451)&gt;0,12,0)),0)</f>
        <v>0</v>
      </c>
      <c r="S451" t="e">
        <v>#NAME?</v>
      </c>
    </row>
    <row r="452" spans="1:20" ht="14">
      <c r="A452" s="164" t="s">
        <v>3503</v>
      </c>
      <c r="B452" s="164" t="s">
        <v>3504</v>
      </c>
      <c r="C452" s="162">
        <v>1443</v>
      </c>
      <c r="D452" s="161" t="s">
        <v>2413</v>
      </c>
      <c r="E452" s="161" t="s">
        <v>31</v>
      </c>
      <c r="F452" s="161" t="s">
        <v>1215</v>
      </c>
      <c r="G452" s="163">
        <v>722</v>
      </c>
      <c r="H452" s="163">
        <v>433</v>
      </c>
      <c r="I452" s="163">
        <v>72</v>
      </c>
      <c r="J452" s="163">
        <v>216</v>
      </c>
      <c r="K452" s="100" t="str">
        <v/>
      </c>
      <c r="L452" s="1" t="str">
        <v/>
      </c>
      <c r="P452">
        <v>0</v>
      </c>
      <c r="Q452" cm="1">
        <f t="array" ca="1" aca="1" ref="Q452">IF(ISNUMBER(C452)*(P452=0),IFERROR(_xlfn.LET(_xlpm.range_ref,INDIRECT(Map_Sorted_RangeName_Prefix&amp;_TEXTTORANGENAME(D452)&amp;"#"),IF(_xlfn.XLOOKUP(E452,_xlpm.range_ref,_xlpm.range_ref,21,0,2)=21,21,0)),IF(LEN(D452)&gt;0,22,0)),0)</f>
        <v>0</v>
      </c>
      <c r="R452" cm="1">
        <f t="array" ca="1" aca="1" ref="R452">IF(ISNUMBER(C452)*(Q452=0),IFERROR(_xlfn.LET(_xlpm.range_ref,INDIRECT(Map_Sorted_RangeName_Prefix&amp;_TEXTTORANGENAME(E452)&amp;"#"),IF(_xlfn.XLOOKUP(F452,_xlpm.range_ref,_xlpm.range_ref,11,0,2)=11,11,0)),IF(LEN(F452)&gt;0,12,0)),0)</f>
        <v>0</v>
      </c>
      <c r="S452" t="e">
        <v>#NAME?</v>
      </c>
    </row>
    <row r="453" spans="1:20" ht="14">
      <c r="A453" s="164" t="s">
        <v>3505</v>
      </c>
      <c r="B453" s="164" t="s">
        <v>3506</v>
      </c>
      <c r="C453" s="162">
        <v>1444</v>
      </c>
      <c r="D453" s="161" t="s">
        <v>2413</v>
      </c>
      <c r="E453" s="161" t="s">
        <v>31</v>
      </c>
      <c r="F453" s="161" t="s">
        <v>1216</v>
      </c>
      <c r="G453" s="163">
        <v>722</v>
      </c>
      <c r="H453" s="163">
        <v>433</v>
      </c>
      <c r="I453" s="163">
        <v>72</v>
      </c>
      <c r="J453" s="163">
        <v>217</v>
      </c>
      <c r="K453" s="100" t="str">
        <v/>
      </c>
      <c r="L453" s="1" t="str">
        <v/>
      </c>
      <c r="P453">
        <v>0</v>
      </c>
      <c r="Q453" cm="1">
        <f t="array" ca="1" aca="1" ref="Q453">IF(ISNUMBER(C453)*(P453=0),IFERROR(_xlfn.LET(_xlpm.range_ref,INDIRECT(Map_Sorted_RangeName_Prefix&amp;_TEXTTORANGENAME(D453)&amp;"#"),IF(_xlfn.XLOOKUP(E453,_xlpm.range_ref,_xlpm.range_ref,21,0,2)=21,21,0)),IF(LEN(D453)&gt;0,22,0)),0)</f>
        <v>0</v>
      </c>
      <c r="R453" cm="1">
        <f t="array" ca="1" aca="1" ref="R453">IF(ISNUMBER(C453)*(Q453=0),IFERROR(_xlfn.LET(_xlpm.range_ref,INDIRECT(Map_Sorted_RangeName_Prefix&amp;_TEXTTORANGENAME(E453)&amp;"#"),IF(_xlfn.XLOOKUP(F453,_xlpm.range_ref,_xlpm.range_ref,11,0,2)=11,11,0)),IF(LEN(F453)&gt;0,12,0)),0)</f>
        <v>0</v>
      </c>
      <c r="S453" t="e">
        <v>#NAME?</v>
      </c>
    </row>
    <row r="454" spans="1:20" ht="14">
      <c r="A454" s="164" t="s">
        <v>3507</v>
      </c>
      <c r="B454" s="164" t="s">
        <v>3508</v>
      </c>
      <c r="C454" s="162">
        <v>1445</v>
      </c>
      <c r="D454" s="161" t="s">
        <v>2413</v>
      </c>
      <c r="E454" s="161" t="s">
        <v>31</v>
      </c>
      <c r="F454" s="161" t="s">
        <v>2846</v>
      </c>
      <c r="G454" s="163">
        <v>723</v>
      </c>
      <c r="H454" s="163">
        <v>434</v>
      </c>
      <c r="I454" s="163">
        <v>72</v>
      </c>
      <c r="J454" s="163">
        <v>216</v>
      </c>
      <c r="K454" s="100" t="str">
        <v/>
      </c>
      <c r="L454" s="1" t="str">
        <v/>
      </c>
      <c r="P454">
        <v>0</v>
      </c>
      <c r="Q454" cm="1">
        <f t="array" ca="1" aca="1" ref="Q454">IF(ISNUMBER(C454)*(P454=0),IFERROR(_xlfn.LET(_xlpm.range_ref,INDIRECT(Map_Sorted_RangeName_Prefix&amp;_TEXTTORANGENAME(D454)&amp;"#"),IF(_xlfn.XLOOKUP(E454,_xlpm.range_ref,_xlpm.range_ref,21,0,2)=21,21,0)),IF(LEN(D454)&gt;0,22,0)),0)</f>
        <v>0</v>
      </c>
      <c r="R454" cm="1">
        <f t="array" ca="1" aca="1" ref="R454">IF(ISNUMBER(C454)*(Q454=0),IFERROR(_xlfn.LET(_xlpm.range_ref,INDIRECT(Map_Sorted_RangeName_Prefix&amp;_TEXTTORANGENAME(E454)&amp;"#"),IF(_xlfn.XLOOKUP(F454,_xlpm.range_ref,_xlpm.range_ref,11,0,2)=11,11,0)),IF(LEN(F454)&gt;0,12,0)),0)</f>
        <v>11</v>
      </c>
      <c r="S454" t="e">
        <v>#NAME?</v>
      </c>
    </row>
    <row r="455" spans="1:20" ht="14">
      <c r="A455" s="164" t="s">
        <v>3509</v>
      </c>
      <c r="B455" s="164" t="s">
        <v>3510</v>
      </c>
      <c r="C455" s="162">
        <v>1446</v>
      </c>
      <c r="D455" s="161" t="s">
        <v>2413</v>
      </c>
      <c r="E455" s="161" t="s">
        <v>31</v>
      </c>
      <c r="F455" s="161" t="s">
        <v>453</v>
      </c>
      <c r="G455" s="163">
        <v>723</v>
      </c>
      <c r="H455" s="163">
        <v>434</v>
      </c>
      <c r="I455" s="163">
        <v>72</v>
      </c>
      <c r="J455" s="163">
        <v>217</v>
      </c>
      <c r="K455" s="100" t="str">
        <v/>
      </c>
      <c r="L455" s="1" t="str">
        <v/>
      </c>
      <c r="P455">
        <v>0</v>
      </c>
      <c r="Q455" cm="1">
        <f t="array" ca="1" aca="1" ref="Q455">IF(ISNUMBER(C455)*(P455=0),IFERROR(_xlfn.LET(_xlpm.range_ref,INDIRECT(Map_Sorted_RangeName_Prefix&amp;_TEXTTORANGENAME(D455)&amp;"#"),IF(_xlfn.XLOOKUP(E455,_xlpm.range_ref,_xlpm.range_ref,21,0,2)=21,21,0)),IF(LEN(D455)&gt;0,22,0)),0)</f>
        <v>0</v>
      </c>
      <c r="R455" cm="1">
        <f t="array" ca="1" aca="1" ref="R455">IF(ISNUMBER(C455)*(Q455=0),IFERROR(_xlfn.LET(_xlpm.range_ref,INDIRECT(Map_Sorted_RangeName_Prefix&amp;_TEXTTORANGENAME(E455)&amp;"#"),IF(_xlfn.XLOOKUP(F455,_xlpm.range_ref,_xlpm.range_ref,11,0,2)=11,11,0)),IF(LEN(F455)&gt;0,12,0)),0)</f>
        <v>0</v>
      </c>
      <c r="S455" t="e">
        <v>#NAME?</v>
      </c>
    </row>
    <row r="456" spans="1:20" ht="14">
      <c r="A456" s="164" t="s">
        <v>3511</v>
      </c>
      <c r="B456" s="164" t="s">
        <v>3512</v>
      </c>
      <c r="C456" s="162">
        <v>1447</v>
      </c>
      <c r="D456" s="161" t="s">
        <v>2413</v>
      </c>
      <c r="E456" s="161" t="s">
        <v>31</v>
      </c>
      <c r="F456" s="161" t="s">
        <v>1170</v>
      </c>
      <c r="G456" s="163">
        <v>724</v>
      </c>
      <c r="H456" s="163">
        <v>434</v>
      </c>
      <c r="I456" s="163">
        <v>72</v>
      </c>
      <c r="J456" s="163">
        <v>217</v>
      </c>
      <c r="K456" s="100" t="str">
        <v/>
      </c>
      <c r="L456" s="1" t="str">
        <v/>
      </c>
      <c r="P456">
        <v>0</v>
      </c>
      <c r="Q456" cm="1">
        <f t="array" ca="1" aca="1" ref="Q456">IF(ISNUMBER(C456)*(P456=0),IFERROR(_xlfn.LET(_xlpm.range_ref,INDIRECT(Map_Sorted_RangeName_Prefix&amp;_TEXTTORANGENAME(D456)&amp;"#"),IF(_xlfn.XLOOKUP(E456,_xlpm.range_ref,_xlpm.range_ref,21,0,2)=21,21,0)),IF(LEN(D456)&gt;0,22,0)),0)</f>
        <v>0</v>
      </c>
      <c r="R456" cm="1">
        <f t="array" ca="1" aca="1" ref="R456">IF(ISNUMBER(C456)*(Q456=0),IFERROR(_xlfn.LET(_xlpm.range_ref,INDIRECT(Map_Sorted_RangeName_Prefix&amp;_TEXTTORANGENAME(E456)&amp;"#"),IF(_xlfn.XLOOKUP(F456,_xlpm.range_ref,_xlpm.range_ref,11,0,2)=11,11,0)),IF(LEN(F456)&gt;0,12,0)),0)</f>
        <v>0</v>
      </c>
      <c r="S456" t="e">
        <v>#NAME?</v>
      </c>
    </row>
    <row r="457" spans="1:20" ht="14">
      <c r="A457" s="164" t="s">
        <v>3513</v>
      </c>
      <c r="B457" s="164" t="s">
        <v>3514</v>
      </c>
      <c r="C457" s="162">
        <v>1448</v>
      </c>
      <c r="D457" s="161" t="s">
        <v>2413</v>
      </c>
      <c r="E457" s="161" t="s">
        <v>31</v>
      </c>
      <c r="F457" s="161" t="s">
        <v>1171</v>
      </c>
      <c r="G457" s="163">
        <v>724</v>
      </c>
      <c r="H457" s="163">
        <v>434</v>
      </c>
      <c r="I457" s="163">
        <v>72</v>
      </c>
      <c r="J457" s="163">
        <v>218</v>
      </c>
      <c r="K457" s="100" t="str">
        <v/>
      </c>
      <c r="L457" s="1" t="str">
        <v/>
      </c>
      <c r="P457">
        <v>0</v>
      </c>
      <c r="Q457" cm="1">
        <f t="array" ca="1" aca="1" ref="Q457">IF(ISNUMBER(C457)*(P457=0),IFERROR(_xlfn.LET(_xlpm.range_ref,INDIRECT(Map_Sorted_RangeName_Prefix&amp;_TEXTTORANGENAME(D457)&amp;"#"),IF(_xlfn.XLOOKUP(E457,_xlpm.range_ref,_xlpm.range_ref,21,0,2)=21,21,0)),IF(LEN(D457)&gt;0,22,0)),0)</f>
        <v>0</v>
      </c>
      <c r="R457" cm="1">
        <f t="array" ca="1" aca="1" ref="R457">IF(ISNUMBER(C457)*(Q457=0),IFERROR(_xlfn.LET(_xlpm.range_ref,INDIRECT(Map_Sorted_RangeName_Prefix&amp;_TEXTTORANGENAME(E457)&amp;"#"),IF(_xlfn.XLOOKUP(F457,_xlpm.range_ref,_xlpm.range_ref,11,0,2)=11,11,0)),IF(LEN(F457)&gt;0,12,0)),0)</f>
        <v>0</v>
      </c>
      <c r="S457" t="e">
        <v>#NAME?</v>
      </c>
    </row>
    <row r="458" spans="1:20" ht="14">
      <c r="A458" s="164" t="s">
        <v>3515</v>
      </c>
      <c r="B458" s="164" t="s">
        <v>3516</v>
      </c>
      <c r="C458" s="162">
        <v>1449</v>
      </c>
      <c r="D458" s="161" t="s">
        <v>2413</v>
      </c>
      <c r="E458" s="161" t="s">
        <v>31</v>
      </c>
      <c r="F458" s="161" t="s">
        <v>330</v>
      </c>
      <c r="G458" s="163">
        <v>725</v>
      </c>
      <c r="H458" s="163">
        <v>435</v>
      </c>
      <c r="I458" s="163">
        <v>72</v>
      </c>
      <c r="J458" s="163">
        <v>217</v>
      </c>
      <c r="K458" s="100" t="str">
        <v/>
      </c>
      <c r="L458" s="1" t="str">
        <v/>
      </c>
      <c r="P458">
        <v>0</v>
      </c>
      <c r="Q458" cm="1">
        <f t="array" ca="1" aca="1" ref="Q458">IF(ISNUMBER(C458)*(P458=0),IFERROR(_xlfn.LET(_xlpm.range_ref,INDIRECT(Map_Sorted_RangeName_Prefix&amp;_TEXTTORANGENAME(D458)&amp;"#"),IF(_xlfn.XLOOKUP(E458,_xlpm.range_ref,_xlpm.range_ref,21,0,2)=21,21,0)),IF(LEN(D458)&gt;0,22,0)),0)</f>
        <v>0</v>
      </c>
      <c r="R458" cm="1">
        <f t="array" ca="1" aca="1" ref="R458">IF(ISNUMBER(C458)*(Q458=0),IFERROR(_xlfn.LET(_xlpm.range_ref,INDIRECT(Map_Sorted_RangeName_Prefix&amp;_TEXTTORANGENAME(E458)&amp;"#"),IF(_xlfn.XLOOKUP(F458,_xlpm.range_ref,_xlpm.range_ref,11,0,2)=11,11,0)),IF(LEN(F458)&gt;0,12,0)),0)</f>
        <v>0</v>
      </c>
      <c r="S458" t="e">
        <v>#NAME?</v>
      </c>
    </row>
    <row r="459" spans="1:20" ht="14">
      <c r="A459" s="164" t="s">
        <v>3517</v>
      </c>
      <c r="B459" s="164" t="s">
        <v>3518</v>
      </c>
      <c r="C459" s="162">
        <v>1450</v>
      </c>
      <c r="D459" s="161" t="s">
        <v>2413</v>
      </c>
      <c r="E459" s="161" t="s">
        <v>31</v>
      </c>
      <c r="F459" s="161" t="s">
        <v>233</v>
      </c>
      <c r="G459" s="163">
        <v>725</v>
      </c>
      <c r="H459" s="163">
        <v>435</v>
      </c>
      <c r="I459" s="163">
        <v>73</v>
      </c>
      <c r="J459" s="163">
        <v>217</v>
      </c>
      <c r="K459" s="100" t="str">
        <v/>
      </c>
      <c r="L459" s="1" t="str">
        <v/>
      </c>
      <c r="P459">
        <v>0</v>
      </c>
      <c r="Q459" cm="1">
        <f t="array" ca="1" aca="1" ref="Q459">IF(ISNUMBER(C459)*(P459=0),IFERROR(_xlfn.LET(_xlpm.range_ref,INDIRECT(Map_Sorted_RangeName_Prefix&amp;_TEXTTORANGENAME(D459)&amp;"#"),IF(_xlfn.XLOOKUP(E459,_xlpm.range_ref,_xlpm.range_ref,21,0,2)=21,21,0)),IF(LEN(D459)&gt;0,22,0)),0)</f>
        <v>0</v>
      </c>
      <c r="R459" cm="1">
        <f t="array" ca="1" aca="1" ref="R459">IF(ISNUMBER(C459)*(Q459=0),IFERROR(_xlfn.LET(_xlpm.range_ref,INDIRECT(Map_Sorted_RangeName_Prefix&amp;_TEXTTORANGENAME(E459)&amp;"#"),IF(_xlfn.XLOOKUP(F459,_xlpm.range_ref,_xlpm.range_ref,11,0,2)=11,11,0)),IF(LEN(F459)&gt;0,12,0)),0)</f>
        <v>0</v>
      </c>
      <c r="S459" t="e">
        <v>#NAME?</v>
      </c>
    </row>
    <row r="460" spans="1:20" ht="14">
      <c r="A460" s="164" t="s">
        <v>3519</v>
      </c>
      <c r="B460" s="164" t="s">
        <v>3520</v>
      </c>
      <c r="C460" s="162">
        <v>1451</v>
      </c>
      <c r="D460" s="161" t="s">
        <v>2413</v>
      </c>
      <c r="E460" s="161" t="s">
        <v>31</v>
      </c>
      <c r="F460" s="161" t="s">
        <v>1199</v>
      </c>
      <c r="G460" s="163">
        <v>726</v>
      </c>
      <c r="H460" s="163">
        <v>435</v>
      </c>
      <c r="I460" s="163">
        <v>73</v>
      </c>
      <c r="J460" s="163">
        <v>217</v>
      </c>
      <c r="K460" s="100" t="str">
        <v/>
      </c>
      <c r="L460" s="1" t="str">
        <v/>
      </c>
      <c r="P460">
        <v>0</v>
      </c>
      <c r="Q460" cm="1">
        <f t="array" ca="1" aca="1" ref="Q460">IF(ISNUMBER(C460)*(P460=0),IFERROR(_xlfn.LET(_xlpm.range_ref,INDIRECT(Map_Sorted_RangeName_Prefix&amp;_TEXTTORANGENAME(D460)&amp;"#"),IF(_xlfn.XLOOKUP(E460,_xlpm.range_ref,_xlpm.range_ref,21,0,2)=21,21,0)),IF(LEN(D460)&gt;0,22,0)),0)</f>
        <v>0</v>
      </c>
      <c r="R460" cm="1">
        <f t="array" ca="1" aca="1" ref="R460">IF(ISNUMBER(C460)*(Q460=0),IFERROR(_xlfn.LET(_xlpm.range_ref,INDIRECT(Map_Sorted_RangeName_Prefix&amp;_TEXTTORANGENAME(E460)&amp;"#"),IF(_xlfn.XLOOKUP(F460,_xlpm.range_ref,_xlpm.range_ref,11,0,2)=11,11,0)),IF(LEN(F460)&gt;0,12,0)),0)</f>
        <v>0</v>
      </c>
      <c r="S460" t="e">
        <v>#NAME?</v>
      </c>
    </row>
    <row r="461" spans="1:20" ht="14">
      <c r="A461" s="164" t="s">
        <v>3521</v>
      </c>
      <c r="B461" s="164" t="s">
        <v>3522</v>
      </c>
      <c r="C461" s="162">
        <v>1452</v>
      </c>
      <c r="D461" s="161" t="s">
        <v>2413</v>
      </c>
      <c r="E461" s="161" t="s">
        <v>31</v>
      </c>
      <c r="F461" s="161" t="s">
        <v>240</v>
      </c>
      <c r="G461" s="163">
        <v>726</v>
      </c>
      <c r="H461" s="163">
        <v>436</v>
      </c>
      <c r="I461" s="163">
        <v>73</v>
      </c>
      <c r="J461" s="163">
        <v>217</v>
      </c>
      <c r="K461" s="100" t="str">
        <v/>
      </c>
      <c r="L461" s="1" t="str">
        <v/>
      </c>
      <c r="P461">
        <v>0</v>
      </c>
      <c r="Q461" cm="1">
        <f t="array" ca="1" aca="1" ref="Q461">IF(ISNUMBER(C461)*(P461=0),IFERROR(_xlfn.LET(_xlpm.range_ref,INDIRECT(Map_Sorted_RangeName_Prefix&amp;_TEXTTORANGENAME(D461)&amp;"#"),IF(_xlfn.XLOOKUP(E461,_xlpm.range_ref,_xlpm.range_ref,21,0,2)=21,21,0)),IF(LEN(D461)&gt;0,22,0)),0)</f>
        <v>0</v>
      </c>
      <c r="R461" cm="1">
        <f t="array" ca="1" aca="1" ref="R461">IF(ISNUMBER(C461)*(Q461=0),IFERROR(_xlfn.LET(_xlpm.range_ref,INDIRECT(Map_Sorted_RangeName_Prefix&amp;_TEXTTORANGENAME(E461)&amp;"#"),IF(_xlfn.XLOOKUP(F461,_xlpm.range_ref,_xlpm.range_ref,11,0,2)=11,11,0)),IF(LEN(F461)&gt;0,12,0)),0)</f>
        <v>0</v>
      </c>
      <c r="S461" t="e">
        <v>#NAME?</v>
      </c>
    </row>
    <row r="462" spans="1:20" ht="14">
      <c r="A462" s="164" t="s">
        <v>3523</v>
      </c>
      <c r="B462" s="164" t="s">
        <v>3524</v>
      </c>
      <c r="C462" s="162">
        <v>1453</v>
      </c>
      <c r="D462" s="161" t="s">
        <v>2413</v>
      </c>
      <c r="E462" s="161" t="s">
        <v>31</v>
      </c>
      <c r="F462" s="161" t="s">
        <v>242</v>
      </c>
      <c r="G462" s="163">
        <v>727</v>
      </c>
      <c r="H462" s="163">
        <v>436</v>
      </c>
      <c r="I462" s="163">
        <v>73</v>
      </c>
      <c r="J462" s="163">
        <v>217</v>
      </c>
      <c r="K462" s="100" t="str">
        <v/>
      </c>
      <c r="L462" s="1" t="str">
        <v/>
      </c>
      <c r="P462">
        <v>0</v>
      </c>
      <c r="Q462" cm="1">
        <f t="array" ca="1" aca="1" ref="Q462">IF(ISNUMBER(C462)*(P462=0),IFERROR(_xlfn.LET(_xlpm.range_ref,INDIRECT(Map_Sorted_RangeName_Prefix&amp;_TEXTTORANGENAME(D462)&amp;"#"),IF(_xlfn.XLOOKUP(E462,_xlpm.range_ref,_xlpm.range_ref,21,0,2)=21,21,0)),IF(LEN(D462)&gt;0,22,0)),0)</f>
        <v>0</v>
      </c>
      <c r="R462" cm="1">
        <f t="array" ca="1" aca="1" ref="R462">IF(ISNUMBER(C462)*(Q462=0),IFERROR(_xlfn.LET(_xlpm.range_ref,INDIRECT(Map_Sorted_RangeName_Prefix&amp;_TEXTTORANGENAME(E462)&amp;"#"),IF(_xlfn.XLOOKUP(F462,_xlpm.range_ref,_xlpm.range_ref,11,0,2)=11,11,0)),IF(LEN(F462)&gt;0,12,0)),0)</f>
        <v>0</v>
      </c>
      <c r="S462" t="e">
        <v>#NAME?</v>
      </c>
    </row>
    <row r="463" spans="1:20" ht="14">
      <c r="A463" s="164" t="s">
        <v>3525</v>
      </c>
      <c r="B463" s="164" t="s">
        <v>3526</v>
      </c>
      <c r="C463" s="162">
        <v>1454</v>
      </c>
      <c r="D463" s="161" t="s">
        <v>2413</v>
      </c>
      <c r="E463" s="161" t="s">
        <v>31</v>
      </c>
      <c r="F463" s="161" t="s">
        <v>1201</v>
      </c>
      <c r="G463" s="163">
        <v>727</v>
      </c>
      <c r="H463" s="163">
        <v>436</v>
      </c>
      <c r="I463" s="163">
        <v>73</v>
      </c>
      <c r="J463" s="163">
        <v>218</v>
      </c>
      <c r="K463" s="100" t="str">
        <v/>
      </c>
      <c r="L463" s="1" t="str">
        <v/>
      </c>
      <c r="P463">
        <v>0</v>
      </c>
      <c r="Q463" cm="1">
        <f t="array" ca="1" aca="1" ref="Q463">IF(ISNUMBER(C463)*(P463=0),IFERROR(_xlfn.LET(_xlpm.range_ref,INDIRECT(Map_Sorted_RangeName_Prefix&amp;_TEXTTORANGENAME(D463)&amp;"#"),IF(_xlfn.XLOOKUP(E463,_xlpm.range_ref,_xlpm.range_ref,21,0,2)=21,21,0)),IF(LEN(D463)&gt;0,22,0)),0)</f>
        <v>0</v>
      </c>
      <c r="R463" cm="1">
        <f t="array" ca="1" aca="1" ref="R463">IF(ISNUMBER(C463)*(Q463=0),IFERROR(_xlfn.LET(_xlpm.range_ref,INDIRECT(Map_Sorted_RangeName_Prefix&amp;_TEXTTORANGENAME(E463)&amp;"#"),IF(_xlfn.XLOOKUP(F463,_xlpm.range_ref,_xlpm.range_ref,11,0,2)=11,11,0)),IF(LEN(F463)&gt;0,12,0)),0)</f>
        <v>0</v>
      </c>
      <c r="S463" t="e">
        <v>#NAME?</v>
      </c>
    </row>
    <row r="464" spans="1:20" ht="14">
      <c r="A464" s="164" t="s">
        <v>3527</v>
      </c>
      <c r="B464" s="164" t="s">
        <v>3528</v>
      </c>
      <c r="C464" s="162">
        <v>1455</v>
      </c>
      <c r="D464" s="161" t="s">
        <v>2413</v>
      </c>
      <c r="E464" s="161" t="s">
        <v>31</v>
      </c>
      <c r="F464" s="161" t="s">
        <v>1202</v>
      </c>
      <c r="G464" s="163">
        <v>728</v>
      </c>
      <c r="H464" s="163">
        <v>437</v>
      </c>
      <c r="I464" s="163">
        <v>73</v>
      </c>
      <c r="J464" s="163">
        <v>217</v>
      </c>
      <c r="K464" s="100" t="str">
        <v/>
      </c>
      <c r="L464" s="1" t="str">
        <v/>
      </c>
      <c r="P464">
        <v>0</v>
      </c>
      <c r="Q464" cm="1">
        <f t="array" ca="1" aca="1" ref="Q464">IF(ISNUMBER(C464)*(P464=0),IFERROR(_xlfn.LET(_xlpm.range_ref,INDIRECT(Map_Sorted_RangeName_Prefix&amp;_TEXTTORANGENAME(D464)&amp;"#"),IF(_xlfn.XLOOKUP(E464,_xlpm.range_ref,_xlpm.range_ref,21,0,2)=21,21,0)),IF(LEN(D464)&gt;0,22,0)),0)</f>
        <v>0</v>
      </c>
      <c r="R464" cm="1">
        <f t="array" ca="1" aca="1" ref="R464">IF(ISNUMBER(C464)*(Q464=0),IFERROR(_xlfn.LET(_xlpm.range_ref,INDIRECT(Map_Sorted_RangeName_Prefix&amp;_TEXTTORANGENAME(E464)&amp;"#"),IF(_xlfn.XLOOKUP(F464,_xlpm.range_ref,_xlpm.range_ref,11,0,2)=11,11,0)),IF(LEN(F464)&gt;0,12,0)),0)</f>
        <v>0</v>
      </c>
      <c r="S464" t="e">
        <v>#NAME?</v>
      </c>
    </row>
    <row r="465" spans="1:20" ht="14">
      <c r="A465" s="164" t="s">
        <v>3529</v>
      </c>
      <c r="B465" s="164" t="s">
        <v>3530</v>
      </c>
      <c r="C465" s="162">
        <v>1456</v>
      </c>
      <c r="D465" s="161" t="s">
        <v>2413</v>
      </c>
      <c r="E465" s="161" t="s">
        <v>31</v>
      </c>
      <c r="F465" s="161" t="s">
        <v>246</v>
      </c>
      <c r="G465" s="163">
        <v>728</v>
      </c>
      <c r="H465" s="163">
        <v>437</v>
      </c>
      <c r="I465" s="163">
        <v>73</v>
      </c>
      <c r="J465" s="163">
        <v>218</v>
      </c>
      <c r="K465" s="100" t="str">
        <v/>
      </c>
      <c r="L465" s="1" t="str">
        <v/>
      </c>
      <c r="P465">
        <v>0</v>
      </c>
      <c r="Q465" cm="1">
        <f t="array" ca="1" aca="1" ref="Q465">IF(ISNUMBER(C465)*(P465=0),IFERROR(_xlfn.LET(_xlpm.range_ref,INDIRECT(Map_Sorted_RangeName_Prefix&amp;_TEXTTORANGENAME(D465)&amp;"#"),IF(_xlfn.XLOOKUP(E465,_xlpm.range_ref,_xlpm.range_ref,21,0,2)=21,21,0)),IF(LEN(D465)&gt;0,22,0)),0)</f>
        <v>0</v>
      </c>
      <c r="R465" cm="1">
        <f t="array" ca="1" aca="1" ref="R465">IF(ISNUMBER(C465)*(Q465=0),IFERROR(_xlfn.LET(_xlpm.range_ref,INDIRECT(Map_Sorted_RangeName_Prefix&amp;_TEXTTORANGENAME(E465)&amp;"#"),IF(_xlfn.XLOOKUP(F465,_xlpm.range_ref,_xlpm.range_ref,11,0,2)=11,11,0)),IF(LEN(F465)&gt;0,12,0)),0)</f>
        <v>0</v>
      </c>
      <c r="S465" t="e">
        <v>#NAME?</v>
      </c>
    </row>
    <row r="466" spans="1:20" ht="14">
      <c r="A466" s="164" t="s">
        <v>3531</v>
      </c>
      <c r="B466" s="164" t="s">
        <v>3532</v>
      </c>
      <c r="C466" s="162">
        <v>1457</v>
      </c>
      <c r="D466" s="161" t="s">
        <v>2413</v>
      </c>
      <c r="E466" s="161" t="s">
        <v>31</v>
      </c>
      <c r="F466" s="161" t="s">
        <v>254</v>
      </c>
      <c r="G466" s="163">
        <v>729</v>
      </c>
      <c r="H466" s="163">
        <v>437</v>
      </c>
      <c r="I466" s="163">
        <v>73</v>
      </c>
      <c r="J466" s="163">
        <v>218</v>
      </c>
      <c r="K466" s="100" t="str">
        <v/>
      </c>
      <c r="L466" s="1" t="str">
        <v/>
      </c>
      <c r="P466">
        <v>0</v>
      </c>
      <c r="Q466" cm="1">
        <f t="array" ca="1" aca="1" ref="Q466">IF(ISNUMBER(C466)*(P466=0),IFERROR(_xlfn.LET(_xlpm.range_ref,INDIRECT(Map_Sorted_RangeName_Prefix&amp;_TEXTTORANGENAME(D466)&amp;"#"),IF(_xlfn.XLOOKUP(E466,_xlpm.range_ref,_xlpm.range_ref,21,0,2)=21,21,0)),IF(LEN(D466)&gt;0,22,0)),0)</f>
        <v>0</v>
      </c>
      <c r="R466" cm="1">
        <f t="array" ca="1" aca="1" ref="R466">IF(ISNUMBER(C466)*(Q466=0),IFERROR(_xlfn.LET(_xlpm.range_ref,INDIRECT(Map_Sorted_RangeName_Prefix&amp;_TEXTTORANGENAME(E466)&amp;"#"),IF(_xlfn.XLOOKUP(F466,_xlpm.range_ref,_xlpm.range_ref,11,0,2)=11,11,0)),IF(LEN(F466)&gt;0,12,0)),0)</f>
        <v>0</v>
      </c>
      <c r="S466" t="e">
        <v>#NAME?</v>
      </c>
    </row>
    <row r="467" spans="1:20" ht="14">
      <c r="A467" s="164" t="s">
        <v>3533</v>
      </c>
      <c r="B467" s="164" t="s">
        <v>3534</v>
      </c>
      <c r="C467" s="162">
        <v>1458</v>
      </c>
      <c r="D467" s="161" t="s">
        <v>2413</v>
      </c>
      <c r="E467" s="161" t="s">
        <v>31</v>
      </c>
      <c r="F467" s="161" t="s">
        <v>257</v>
      </c>
      <c r="G467" s="163">
        <v>729</v>
      </c>
      <c r="H467" s="163">
        <v>437</v>
      </c>
      <c r="I467" s="163">
        <v>73</v>
      </c>
      <c r="J467" s="163">
        <v>219</v>
      </c>
      <c r="K467" s="100" t="str">
        <v/>
      </c>
      <c r="L467" s="1" t="str">
        <v/>
      </c>
      <c r="P467">
        <v>0</v>
      </c>
      <c r="Q467" cm="1">
        <f t="array" ca="1" aca="1" ref="Q467">IF(ISNUMBER(C467)*(P467=0),IFERROR(_xlfn.LET(_xlpm.range_ref,INDIRECT(Map_Sorted_RangeName_Prefix&amp;_TEXTTORANGENAME(D467)&amp;"#"),IF(_xlfn.XLOOKUP(E467,_xlpm.range_ref,_xlpm.range_ref,21,0,2)=21,21,0)),IF(LEN(D467)&gt;0,22,0)),0)</f>
        <v>0</v>
      </c>
      <c r="R467" cm="1">
        <f t="array" ca="1" aca="1" ref="R467">IF(ISNUMBER(C467)*(Q467=0),IFERROR(_xlfn.LET(_xlpm.range_ref,INDIRECT(Map_Sorted_RangeName_Prefix&amp;_TEXTTORANGENAME(E467)&amp;"#"),IF(_xlfn.XLOOKUP(F467,_xlpm.range_ref,_xlpm.range_ref,11,0,2)=11,11,0)),IF(LEN(F467)&gt;0,12,0)),0)</f>
        <v>0</v>
      </c>
      <c r="S467" t="e">
        <v>#NAME?</v>
      </c>
    </row>
    <row r="468" spans="1:20" ht="14">
      <c r="A468" s="164" t="s">
        <v>3535</v>
      </c>
      <c r="B468" s="164" t="s">
        <v>3536</v>
      </c>
      <c r="C468" s="162">
        <v>1459</v>
      </c>
      <c r="D468" s="161" t="s">
        <v>2413</v>
      </c>
      <c r="E468" s="161" t="s">
        <v>31</v>
      </c>
      <c r="F468" s="161" t="s">
        <v>1203</v>
      </c>
      <c r="G468" s="163">
        <v>730</v>
      </c>
      <c r="H468" s="163">
        <v>438</v>
      </c>
      <c r="I468" s="163">
        <v>73</v>
      </c>
      <c r="J468" s="163">
        <v>218</v>
      </c>
      <c r="K468" s="100" t="str">
        <v/>
      </c>
      <c r="L468" s="1" t="str">
        <v/>
      </c>
      <c r="P468">
        <v>0</v>
      </c>
      <c r="Q468" cm="1">
        <f t="array" ca="1" aca="1" ref="Q468">IF(ISNUMBER(C468)*(P468=0),IFERROR(_xlfn.LET(_xlpm.range_ref,INDIRECT(Map_Sorted_RangeName_Prefix&amp;_TEXTTORANGENAME(D468)&amp;"#"),IF(_xlfn.XLOOKUP(E468,_xlpm.range_ref,_xlpm.range_ref,21,0,2)=21,21,0)),IF(LEN(D468)&gt;0,22,0)),0)</f>
        <v>0</v>
      </c>
      <c r="R468" cm="1">
        <f t="array" ca="1" aca="1" ref="R468">IF(ISNUMBER(C468)*(Q468=0),IFERROR(_xlfn.LET(_xlpm.range_ref,INDIRECT(Map_Sorted_RangeName_Prefix&amp;_TEXTTORANGENAME(E468)&amp;"#"),IF(_xlfn.XLOOKUP(F468,_xlpm.range_ref,_xlpm.range_ref,11,0,2)=11,11,0)),IF(LEN(F468)&gt;0,12,0)),0)</f>
        <v>0</v>
      </c>
      <c r="S468" t="e">
        <v>#NAME?</v>
      </c>
    </row>
    <row r="469" spans="1:20" ht="14">
      <c r="A469" s="164" t="s">
        <v>3537</v>
      </c>
      <c r="B469" s="164" t="s">
        <v>3538</v>
      </c>
      <c r="C469" s="162">
        <v>1460</v>
      </c>
      <c r="D469" s="161" t="s">
        <v>2413</v>
      </c>
      <c r="E469" s="161" t="s">
        <v>31</v>
      </c>
      <c r="F469" s="161" t="s">
        <v>1204</v>
      </c>
      <c r="G469" s="163">
        <v>730</v>
      </c>
      <c r="H469" s="163">
        <v>438</v>
      </c>
      <c r="I469" s="163">
        <v>73</v>
      </c>
      <c r="J469" s="163">
        <v>219</v>
      </c>
      <c r="K469" s="100" t="str">
        <v/>
      </c>
      <c r="L469" s="1" t="str">
        <v/>
      </c>
      <c r="P469">
        <v>0</v>
      </c>
      <c r="Q469" cm="1">
        <f t="array" ca="1" aca="1" ref="Q469">IF(ISNUMBER(C469)*(P469=0),IFERROR(_xlfn.LET(_xlpm.range_ref,INDIRECT(Map_Sorted_RangeName_Prefix&amp;_TEXTTORANGENAME(D469)&amp;"#"),IF(_xlfn.XLOOKUP(E469,_xlpm.range_ref,_xlpm.range_ref,21,0,2)=21,21,0)),IF(LEN(D469)&gt;0,22,0)),0)</f>
        <v>0</v>
      </c>
      <c r="R469" cm="1">
        <f t="array" ca="1" aca="1" ref="R469">IF(ISNUMBER(C469)*(Q469=0),IFERROR(_xlfn.LET(_xlpm.range_ref,INDIRECT(Map_Sorted_RangeName_Prefix&amp;_TEXTTORANGENAME(E469)&amp;"#"),IF(_xlfn.XLOOKUP(F469,_xlpm.range_ref,_xlpm.range_ref,11,0,2)=11,11,0)),IF(LEN(F469)&gt;0,12,0)),0)</f>
        <v>0</v>
      </c>
      <c r="S469" t="e">
        <v>#NAME?</v>
      </c>
    </row>
    <row r="470" spans="1:20" ht="14">
      <c r="A470" s="164" t="s">
        <v>3539</v>
      </c>
      <c r="B470" s="164" t="s">
        <v>3540</v>
      </c>
      <c r="C470" s="162">
        <v>1461</v>
      </c>
      <c r="D470" s="161" t="s">
        <v>2413</v>
      </c>
      <c r="E470" s="161" t="s">
        <v>31</v>
      </c>
      <c r="F470" s="161" t="s">
        <v>1205</v>
      </c>
      <c r="G470" s="163">
        <v>731</v>
      </c>
      <c r="H470" s="163">
        <v>438</v>
      </c>
      <c r="I470" s="163">
        <v>73</v>
      </c>
      <c r="J470" s="163">
        <v>219</v>
      </c>
      <c r="K470" s="100" t="str">
        <v/>
      </c>
      <c r="L470" s="1" t="str">
        <v/>
      </c>
      <c r="P470">
        <v>0</v>
      </c>
      <c r="Q470" cm="1">
        <f t="array" ca="1" aca="1" ref="Q470">IF(ISNUMBER(C470)*(P470=0),IFERROR(_xlfn.LET(_xlpm.range_ref,INDIRECT(Map_Sorted_RangeName_Prefix&amp;_TEXTTORANGENAME(D470)&amp;"#"),IF(_xlfn.XLOOKUP(E470,_xlpm.range_ref,_xlpm.range_ref,21,0,2)=21,21,0)),IF(LEN(D470)&gt;0,22,0)),0)</f>
        <v>0</v>
      </c>
      <c r="R470" cm="1">
        <f t="array" ca="1" aca="1" ref="R470">IF(ISNUMBER(C470)*(Q470=0),IFERROR(_xlfn.LET(_xlpm.range_ref,INDIRECT(Map_Sorted_RangeName_Prefix&amp;_TEXTTORANGENAME(E470)&amp;"#"),IF(_xlfn.XLOOKUP(F470,_xlpm.range_ref,_xlpm.range_ref,11,0,2)=11,11,0)),IF(LEN(F470)&gt;0,12,0)),0)</f>
        <v>0</v>
      </c>
      <c r="S470" t="e">
        <v>#NAME?</v>
      </c>
    </row>
    <row r="471" spans="1:20" ht="14">
      <c r="A471" s="164" t="s">
        <v>3541</v>
      </c>
      <c r="B471" s="164" t="s">
        <v>3542</v>
      </c>
      <c r="C471" s="162">
        <v>1462</v>
      </c>
      <c r="D471" s="161" t="s">
        <v>2413</v>
      </c>
      <c r="E471" s="161" t="s">
        <v>31</v>
      </c>
      <c r="F471" s="161" t="s">
        <v>1206</v>
      </c>
      <c r="G471" s="163">
        <v>731</v>
      </c>
      <c r="H471" s="163">
        <v>439</v>
      </c>
      <c r="I471" s="163">
        <v>73</v>
      </c>
      <c r="J471" s="163">
        <v>219</v>
      </c>
      <c r="K471" s="100" t="str">
        <v/>
      </c>
      <c r="L471" s="1" t="str">
        <v/>
      </c>
      <c r="P471">
        <v>0</v>
      </c>
      <c r="Q471" cm="1">
        <f t="array" ca="1" aca="1" ref="Q471">IF(ISNUMBER(C471)*(P471=0),IFERROR(_xlfn.LET(_xlpm.range_ref,INDIRECT(Map_Sorted_RangeName_Prefix&amp;_TEXTTORANGENAME(D471)&amp;"#"),IF(_xlfn.XLOOKUP(E471,_xlpm.range_ref,_xlpm.range_ref,21,0,2)=21,21,0)),IF(LEN(D471)&gt;0,22,0)),0)</f>
        <v>0</v>
      </c>
      <c r="R471" cm="1">
        <f t="array" ca="1" aca="1" ref="R471">IF(ISNUMBER(C471)*(Q471=0),IFERROR(_xlfn.LET(_xlpm.range_ref,INDIRECT(Map_Sorted_RangeName_Prefix&amp;_TEXTTORANGENAME(E471)&amp;"#"),IF(_xlfn.XLOOKUP(F471,_xlpm.range_ref,_xlpm.range_ref,11,0,2)=11,11,0)),IF(LEN(F471)&gt;0,12,0)),0)</f>
        <v>0</v>
      </c>
      <c r="S471" t="e">
        <v>#NAME?</v>
      </c>
    </row>
    <row r="472" spans="1:20" ht="14">
      <c r="A472" s="164" t="s">
        <v>3543</v>
      </c>
      <c r="B472" s="164" t="s">
        <v>3544</v>
      </c>
      <c r="C472" s="162">
        <v>1463</v>
      </c>
      <c r="D472" s="161" t="s">
        <v>2413</v>
      </c>
      <c r="E472" s="161" t="s">
        <v>31</v>
      </c>
      <c r="F472" s="161" t="s">
        <v>1207</v>
      </c>
      <c r="G472" s="163">
        <v>732</v>
      </c>
      <c r="H472" s="163">
        <v>439</v>
      </c>
      <c r="I472" s="163">
        <v>73</v>
      </c>
      <c r="J472" s="163">
        <v>219</v>
      </c>
      <c r="K472" s="100" t="str">
        <v/>
      </c>
      <c r="L472" s="1" t="str">
        <v/>
      </c>
      <c r="P472">
        <v>0</v>
      </c>
      <c r="Q472" cm="1">
        <f t="array" ca="1" aca="1" ref="Q472">IF(ISNUMBER(C472)*(P472=0),IFERROR(_xlfn.LET(_xlpm.range_ref,INDIRECT(Map_Sorted_RangeName_Prefix&amp;_TEXTTORANGENAME(D472)&amp;"#"),IF(_xlfn.XLOOKUP(E472,_xlpm.range_ref,_xlpm.range_ref,21,0,2)=21,21,0)),IF(LEN(D472)&gt;0,22,0)),0)</f>
        <v>0</v>
      </c>
      <c r="R472" cm="1">
        <f t="array" ca="1" aca="1" ref="R472">IF(ISNUMBER(C472)*(Q472=0),IFERROR(_xlfn.LET(_xlpm.range_ref,INDIRECT(Map_Sorted_RangeName_Prefix&amp;_TEXTTORANGENAME(E472)&amp;"#"),IF(_xlfn.XLOOKUP(F472,_xlpm.range_ref,_xlpm.range_ref,11,0,2)=11,11,0)),IF(LEN(F472)&gt;0,12,0)),0)</f>
        <v>0</v>
      </c>
      <c r="S472" t="e">
        <v>#NAME?</v>
      </c>
    </row>
    <row r="473" spans="1:20" ht="14">
      <c r="A473" s="164" t="s">
        <v>3545</v>
      </c>
      <c r="B473" s="164" t="s">
        <v>3546</v>
      </c>
      <c r="C473" s="162">
        <v>1464</v>
      </c>
      <c r="D473" s="161" t="s">
        <v>2413</v>
      </c>
      <c r="E473" s="161" t="s">
        <v>31</v>
      </c>
      <c r="F473" s="161" t="s">
        <v>1208</v>
      </c>
      <c r="G473" s="163">
        <v>732</v>
      </c>
      <c r="H473" s="163">
        <v>439</v>
      </c>
      <c r="I473" s="163">
        <v>73</v>
      </c>
      <c r="J473" s="163">
        <v>220</v>
      </c>
      <c r="K473" s="100" t="str">
        <v/>
      </c>
      <c r="L473" s="1" t="str">
        <v/>
      </c>
      <c r="P473">
        <v>0</v>
      </c>
      <c r="Q473" cm="1">
        <f t="array" ca="1" aca="1" ref="Q473">IF(ISNUMBER(C473)*(P473=0),IFERROR(_xlfn.LET(_xlpm.range_ref,INDIRECT(Map_Sorted_RangeName_Prefix&amp;_TEXTTORANGENAME(D473)&amp;"#"),IF(_xlfn.XLOOKUP(E473,_xlpm.range_ref,_xlpm.range_ref,21,0,2)=21,21,0)),IF(LEN(D473)&gt;0,22,0)),0)</f>
        <v>0</v>
      </c>
      <c r="R473" cm="1">
        <f t="array" ca="1" aca="1" ref="R473">IF(ISNUMBER(C473)*(Q473=0),IFERROR(_xlfn.LET(_xlpm.range_ref,INDIRECT(Map_Sorted_RangeName_Prefix&amp;_TEXTTORANGENAME(E473)&amp;"#"),IF(_xlfn.XLOOKUP(F473,_xlpm.range_ref,_xlpm.range_ref,11,0,2)=11,11,0)),IF(LEN(F473)&gt;0,12,0)),0)</f>
        <v>0</v>
      </c>
      <c r="S473" t="e">
        <v>#NAME?</v>
      </c>
    </row>
    <row r="474" spans="1:20" ht="14">
      <c r="A474" s="164" t="s">
        <v>3547</v>
      </c>
      <c r="B474" s="164" t="s">
        <v>3548</v>
      </c>
      <c r="C474" s="162">
        <v>1465</v>
      </c>
      <c r="D474" s="161" t="s">
        <v>2413</v>
      </c>
      <c r="E474" s="161" t="s">
        <v>31</v>
      </c>
      <c r="F474" s="161" t="s">
        <v>2811</v>
      </c>
      <c r="G474" s="163">
        <v>733</v>
      </c>
      <c r="H474" s="163">
        <v>440</v>
      </c>
      <c r="I474" s="163">
        <v>73</v>
      </c>
      <c r="J474" s="163">
        <v>219</v>
      </c>
      <c r="K474" s="100" t="str">
        <v/>
      </c>
      <c r="L474" s="1" t="str">
        <v/>
      </c>
      <c r="P474">
        <v>0</v>
      </c>
      <c r="Q474" cm="1">
        <f t="array" ca="1" aca="1" ref="Q474">IF(ISNUMBER(C474)*(P474=0),IFERROR(_xlfn.LET(_xlpm.range_ref,INDIRECT(Map_Sorted_RangeName_Prefix&amp;_TEXTTORANGENAME(D474)&amp;"#"),IF(_xlfn.XLOOKUP(E474,_xlpm.range_ref,_xlpm.range_ref,21,0,2)=21,21,0)),IF(LEN(D474)&gt;0,22,0)),0)</f>
        <v>0</v>
      </c>
      <c r="R474" cm="1">
        <f t="array" ca="1" aca="1" ref="R474">IF(ISNUMBER(C474)*(Q474=0),IFERROR(_xlfn.LET(_xlpm.range_ref,INDIRECT(Map_Sorted_RangeName_Prefix&amp;_TEXTTORANGENAME(E474)&amp;"#"),IF(_xlfn.XLOOKUP(F474,_xlpm.range_ref,_xlpm.range_ref,11,0,2)=11,11,0)),IF(LEN(F474)&gt;0,12,0)),0)</f>
        <v>11</v>
      </c>
      <c r="S474" t="e">
        <v>#NAME?</v>
      </c>
    </row>
    <row r="475" spans="1:20" ht="14">
      <c r="A475" s="164" t="s">
        <v>3549</v>
      </c>
      <c r="B475" s="164" t="s">
        <v>3550</v>
      </c>
      <c r="C475" s="162">
        <v>1466</v>
      </c>
      <c r="D475" s="161" t="s">
        <v>2413</v>
      </c>
      <c r="E475" s="161" t="s">
        <v>31</v>
      </c>
      <c r="F475" s="161" t="s">
        <v>1209</v>
      </c>
      <c r="G475" s="163">
        <v>733</v>
      </c>
      <c r="H475" s="163">
        <v>440</v>
      </c>
      <c r="I475" s="163">
        <v>73</v>
      </c>
      <c r="J475" s="163">
        <v>220</v>
      </c>
      <c r="K475" s="100" t="str">
        <v/>
      </c>
      <c r="L475" s="1" t="str">
        <v/>
      </c>
      <c r="P475">
        <v>0</v>
      </c>
      <c r="Q475" cm="1">
        <f t="array" ca="1" aca="1" ref="Q475">IF(ISNUMBER(C475)*(P475=0),IFERROR(_xlfn.LET(_xlpm.range_ref,INDIRECT(Map_Sorted_RangeName_Prefix&amp;_TEXTTORANGENAME(D475)&amp;"#"),IF(_xlfn.XLOOKUP(E475,_xlpm.range_ref,_xlpm.range_ref,21,0,2)=21,21,0)),IF(LEN(D475)&gt;0,22,0)),0)</f>
        <v>0</v>
      </c>
      <c r="R475" cm="1">
        <f t="array" ca="1" aca="1" ref="R475">IF(ISNUMBER(C475)*(Q475=0),IFERROR(_xlfn.LET(_xlpm.range_ref,INDIRECT(Map_Sorted_RangeName_Prefix&amp;_TEXTTORANGENAME(E475)&amp;"#"),IF(_xlfn.XLOOKUP(F475,_xlpm.range_ref,_xlpm.range_ref,11,0,2)=11,11,0)),IF(LEN(F475)&gt;0,12,0)),0)</f>
        <v>0</v>
      </c>
      <c r="S475" t="e">
        <v>#NAME?</v>
      </c>
    </row>
    <row r="476" spans="1:20" ht="14">
      <c r="A476" s="164" t="s">
        <v>3551</v>
      </c>
      <c r="B476" s="164" t="s">
        <v>3552</v>
      </c>
      <c r="C476" s="162">
        <v>1467</v>
      </c>
      <c r="D476" s="161" t="s">
        <v>2413</v>
      </c>
      <c r="E476" s="161" t="s">
        <v>31</v>
      </c>
      <c r="F476" s="161" t="s">
        <v>1210</v>
      </c>
      <c r="G476" s="163">
        <v>734</v>
      </c>
      <c r="H476" s="163">
        <v>440</v>
      </c>
      <c r="I476" s="163">
        <v>73</v>
      </c>
      <c r="J476" s="163">
        <v>220</v>
      </c>
      <c r="K476" s="100" t="str">
        <v/>
      </c>
      <c r="L476" s="1" t="str">
        <v/>
      </c>
      <c r="P476">
        <v>0</v>
      </c>
      <c r="Q476" cm="1">
        <f t="array" ca="1" aca="1" ref="Q476">IF(ISNUMBER(C476)*(P476=0),IFERROR(_xlfn.LET(_xlpm.range_ref,INDIRECT(Map_Sorted_RangeName_Prefix&amp;_TEXTTORANGENAME(D476)&amp;"#"),IF(_xlfn.XLOOKUP(E476,_xlpm.range_ref,_xlpm.range_ref,21,0,2)=21,21,0)),IF(LEN(D476)&gt;0,22,0)),0)</f>
        <v>0</v>
      </c>
      <c r="R476" cm="1">
        <f t="array" ca="1" aca="1" ref="R476">IF(ISNUMBER(C476)*(Q476=0),IFERROR(_xlfn.LET(_xlpm.range_ref,INDIRECT(Map_Sorted_RangeName_Prefix&amp;_TEXTTORANGENAME(E476)&amp;"#"),IF(_xlfn.XLOOKUP(F476,_xlpm.range_ref,_xlpm.range_ref,11,0,2)=11,11,0)),IF(LEN(F476)&gt;0,12,0)),0)</f>
        <v>0</v>
      </c>
      <c r="S476" t="e">
        <v>#NAME?</v>
      </c>
    </row>
    <row r="477" spans="1:20" ht="14">
      <c r="A477" s="164" t="s">
        <v>3553</v>
      </c>
      <c r="B477" s="164" t="s">
        <v>3554</v>
      </c>
      <c r="C477" s="162">
        <v>1468</v>
      </c>
      <c r="D477" s="161" t="s">
        <v>2413</v>
      </c>
      <c r="E477" s="161" t="s">
        <v>31</v>
      </c>
      <c r="F477" s="161" t="s">
        <v>1211</v>
      </c>
      <c r="G477" s="163">
        <v>734</v>
      </c>
      <c r="H477" s="163">
        <v>440</v>
      </c>
      <c r="I477" s="163">
        <v>73</v>
      </c>
      <c r="J477" s="163">
        <v>221</v>
      </c>
      <c r="K477" s="100" t="str">
        <v/>
      </c>
      <c r="L477" s="1" t="str">
        <v/>
      </c>
      <c r="P477">
        <v>0</v>
      </c>
      <c r="Q477" cm="1">
        <f t="array" ca="1" aca="1" ref="Q477">IF(ISNUMBER(C477)*(P477=0),IFERROR(_xlfn.LET(_xlpm.range_ref,INDIRECT(Map_Sorted_RangeName_Prefix&amp;_TEXTTORANGENAME(D477)&amp;"#"),IF(_xlfn.XLOOKUP(E477,_xlpm.range_ref,_xlpm.range_ref,21,0,2)=21,21,0)),IF(LEN(D477)&gt;0,22,0)),0)</f>
        <v>0</v>
      </c>
      <c r="R477" cm="1">
        <f t="array" ca="1" aca="1" ref="R477">IF(ISNUMBER(C477)*(Q477=0),IFERROR(_xlfn.LET(_xlpm.range_ref,INDIRECT(Map_Sorted_RangeName_Prefix&amp;_TEXTTORANGENAME(E477)&amp;"#"),IF(_xlfn.XLOOKUP(F477,_xlpm.range_ref,_xlpm.range_ref,11,0,2)=11,11,0)),IF(LEN(F477)&gt;0,12,0)),0)</f>
        <v>0</v>
      </c>
      <c r="S477" t="e">
        <v>#NAME?</v>
      </c>
    </row>
    <row r="478" spans="1:20" ht="14">
      <c r="A478" s="164" t="s">
        <v>3555</v>
      </c>
      <c r="B478" s="164" t="s">
        <v>3556</v>
      </c>
      <c r="C478" s="162">
        <v>1469</v>
      </c>
      <c r="D478" s="161" t="s">
        <v>2413</v>
      </c>
      <c r="E478" s="161" t="s">
        <v>31</v>
      </c>
      <c r="F478" s="161" t="s">
        <v>1212</v>
      </c>
      <c r="G478" s="163">
        <v>735</v>
      </c>
      <c r="H478" s="163">
        <v>441</v>
      </c>
      <c r="I478" s="163">
        <v>73</v>
      </c>
      <c r="J478" s="163">
        <v>220</v>
      </c>
      <c r="K478" s="100" t="str">
        <v/>
      </c>
      <c r="L478" s="1" t="str">
        <v/>
      </c>
      <c r="P478">
        <v>0</v>
      </c>
      <c r="Q478" cm="1">
        <f t="array" ca="1" aca="1" ref="Q478">IF(ISNUMBER(C478)*(P478=0),IFERROR(_xlfn.LET(_xlpm.range_ref,INDIRECT(Map_Sorted_RangeName_Prefix&amp;_TEXTTORANGENAME(D478)&amp;"#"),IF(_xlfn.XLOOKUP(E478,_xlpm.range_ref,_xlpm.range_ref,21,0,2)=21,21,0)),IF(LEN(D478)&gt;0,22,0)),0)</f>
        <v>0</v>
      </c>
      <c r="R478" cm="1">
        <f t="array" ca="1" aca="1" ref="R478">IF(ISNUMBER(C478)*(Q478=0),IFERROR(_xlfn.LET(_xlpm.range_ref,INDIRECT(Map_Sorted_RangeName_Prefix&amp;_TEXTTORANGENAME(E478)&amp;"#"),IF(_xlfn.XLOOKUP(F478,_xlpm.range_ref,_xlpm.range_ref,11,0,2)=11,11,0)),IF(LEN(F478)&gt;0,12,0)),0)</f>
        <v>0</v>
      </c>
      <c r="S478" t="e">
        <v>#NAME?</v>
      </c>
    </row>
    <row r="479" spans="1:20" ht="14">
      <c r="A479" s="164" t="s">
        <v>3557</v>
      </c>
      <c r="B479" s="164" t="s">
        <v>3558</v>
      </c>
      <c r="C479" s="162">
        <v>1470</v>
      </c>
      <c r="D479" s="161" t="s">
        <v>2413</v>
      </c>
      <c r="E479" s="161" t="s">
        <v>31</v>
      </c>
      <c r="F479" s="161" t="s">
        <v>307</v>
      </c>
      <c r="G479" s="163">
        <v>735</v>
      </c>
      <c r="H479" s="163">
        <v>441</v>
      </c>
      <c r="I479" s="163">
        <v>74</v>
      </c>
      <c r="J479" s="163">
        <v>220</v>
      </c>
      <c r="K479" s="100" t="str">
        <v/>
      </c>
      <c r="L479" s="1" t="str">
        <v/>
      </c>
      <c r="P479">
        <v>0</v>
      </c>
      <c r="Q479" cm="1">
        <f t="array" ca="1" aca="1" ref="Q479">IF(ISNUMBER(C479)*(P479=0),IFERROR(_xlfn.LET(_xlpm.range_ref,INDIRECT(Map_Sorted_RangeName_Prefix&amp;_TEXTTORANGENAME(D479)&amp;"#"),IF(_xlfn.XLOOKUP(E479,_xlpm.range_ref,_xlpm.range_ref,21,0,2)=21,21,0)),IF(LEN(D479)&gt;0,22,0)),0)</f>
        <v>0</v>
      </c>
      <c r="R479" cm="1">
        <f t="array" ca="1" aca="1" ref="R479">IF(ISNUMBER(C479)*(Q479=0),IFERROR(_xlfn.LET(_xlpm.range_ref,INDIRECT(Map_Sorted_RangeName_Prefix&amp;_TEXTTORANGENAME(E479)&amp;"#"),IF(_xlfn.XLOOKUP(F479,_xlpm.range_ref,_xlpm.range_ref,11,0,2)=11,11,0)),IF(LEN(F479)&gt;0,12,0)),0)</f>
        <v>11</v>
      </c>
      <c r="S479" t="e">
        <v>#NAME?</v>
      </c>
    </row>
    <row r="480" spans="1:20" ht="14">
      <c r="A480" s="164" t="s">
        <v>3559</v>
      </c>
      <c r="B480" s="164" t="s">
        <v>3560</v>
      </c>
      <c r="C480" s="162">
        <v>1471</v>
      </c>
      <c r="D480" s="161" t="s">
        <v>2413</v>
      </c>
      <c r="E480" s="161" t="s">
        <v>31</v>
      </c>
      <c r="F480" s="161" t="s">
        <v>309</v>
      </c>
      <c r="G480" s="163">
        <v>736</v>
      </c>
      <c r="H480" s="163">
        <v>441</v>
      </c>
      <c r="I480" s="163">
        <v>74</v>
      </c>
      <c r="J480" s="163">
        <v>220</v>
      </c>
      <c r="K480" s="100" t="str">
        <v/>
      </c>
      <c r="L480" s="1" t="str">
        <v/>
      </c>
      <c r="P480">
        <v>0</v>
      </c>
      <c r="Q480" cm="1">
        <f t="array" ca="1" aca="1" ref="Q480">IF(ISNUMBER(C480)*(P480=0),IFERROR(_xlfn.LET(_xlpm.range_ref,INDIRECT(Map_Sorted_RangeName_Prefix&amp;_TEXTTORANGENAME(D480)&amp;"#"),IF(_xlfn.XLOOKUP(E480,_xlpm.range_ref,_xlpm.range_ref,21,0,2)=21,21,0)),IF(LEN(D480)&gt;0,22,0)),0)</f>
        <v>0</v>
      </c>
      <c r="R480" cm="1">
        <f t="array" ca="1" aca="1" ref="R480">IF(ISNUMBER(C480)*(Q480=0),IFERROR(_xlfn.LET(_xlpm.range_ref,INDIRECT(Map_Sorted_RangeName_Prefix&amp;_TEXTTORANGENAME(E480)&amp;"#"),IF(_xlfn.XLOOKUP(F480,_xlpm.range_ref,_xlpm.range_ref,11,0,2)=11,11,0)),IF(LEN(F480)&gt;0,12,0)),0)</f>
        <v>0</v>
      </c>
      <c r="S480" t="e">
        <v>#NAME?</v>
      </c>
    </row>
    <row r="481" spans="1:20" ht="14">
      <c r="A481" s="164" t="s">
        <v>3561</v>
      </c>
      <c r="B481" s="164" t="s">
        <v>3562</v>
      </c>
      <c r="C481" s="162">
        <v>1472</v>
      </c>
      <c r="D481" s="161" t="s">
        <v>2413</v>
      </c>
      <c r="E481" s="161" t="s">
        <v>31</v>
      </c>
      <c r="F481" s="161" t="s">
        <v>313</v>
      </c>
      <c r="G481" s="163">
        <v>736</v>
      </c>
      <c r="H481" s="163">
        <v>442</v>
      </c>
      <c r="I481" s="163">
        <v>74</v>
      </c>
      <c r="J481" s="163">
        <v>220</v>
      </c>
      <c r="K481" s="100" t="str">
        <v/>
      </c>
      <c r="L481" s="1" t="str">
        <v/>
      </c>
      <c r="P481">
        <v>0</v>
      </c>
      <c r="Q481" cm="1">
        <f t="array" ca="1" aca="1" ref="Q481">IF(ISNUMBER(C481)*(P481=0),IFERROR(_xlfn.LET(_xlpm.range_ref,INDIRECT(Map_Sorted_RangeName_Prefix&amp;_TEXTTORANGENAME(D481)&amp;"#"),IF(_xlfn.XLOOKUP(E481,_xlpm.range_ref,_xlpm.range_ref,21,0,2)=21,21,0)),IF(LEN(D481)&gt;0,22,0)),0)</f>
        <v>0</v>
      </c>
      <c r="R481" cm="1">
        <f t="array" ca="1" aca="1" ref="R481">IF(ISNUMBER(C481)*(Q481=0),IFERROR(_xlfn.LET(_xlpm.range_ref,INDIRECT(Map_Sorted_RangeName_Prefix&amp;_TEXTTORANGENAME(E481)&amp;"#"),IF(_xlfn.XLOOKUP(F481,_xlpm.range_ref,_xlpm.range_ref,11,0,2)=11,11,0)),IF(LEN(F481)&gt;0,12,0)),0)</f>
        <v>0</v>
      </c>
      <c r="S481" t="e">
        <v>#NAME?</v>
      </c>
    </row>
    <row r="482" spans="1:20" ht="14">
      <c r="A482" s="164" t="s">
        <v>3563</v>
      </c>
      <c r="B482" s="164" t="s">
        <v>3564</v>
      </c>
      <c r="C482" s="162">
        <v>1473</v>
      </c>
      <c r="D482" s="161" t="s">
        <v>2413</v>
      </c>
      <c r="E482" s="161" t="s">
        <v>31</v>
      </c>
      <c r="F482" s="161" t="s">
        <v>317</v>
      </c>
      <c r="G482" s="163">
        <v>737</v>
      </c>
      <c r="H482" s="163">
        <v>442</v>
      </c>
      <c r="I482" s="163">
        <v>74</v>
      </c>
      <c r="J482" s="163">
        <v>220</v>
      </c>
      <c r="K482" s="100" t="str">
        <v/>
      </c>
      <c r="L482" s="1" t="str">
        <v/>
      </c>
      <c r="P482">
        <v>0</v>
      </c>
      <c r="Q482" cm="1">
        <f t="array" ca="1" aca="1" ref="Q482">IF(ISNUMBER(C482)*(P482=0),IFERROR(_xlfn.LET(_xlpm.range_ref,INDIRECT(Map_Sorted_RangeName_Prefix&amp;_TEXTTORANGENAME(D482)&amp;"#"),IF(_xlfn.XLOOKUP(E482,_xlpm.range_ref,_xlpm.range_ref,21,0,2)=21,21,0)),IF(LEN(D482)&gt;0,22,0)),0)</f>
        <v>0</v>
      </c>
      <c r="R482" cm="1">
        <f t="array" ca="1" aca="1" ref="R482">IF(ISNUMBER(C482)*(Q482=0),IFERROR(_xlfn.LET(_xlpm.range_ref,INDIRECT(Map_Sorted_RangeName_Prefix&amp;_TEXTTORANGENAME(E482)&amp;"#"),IF(_xlfn.XLOOKUP(F482,_xlpm.range_ref,_xlpm.range_ref,11,0,2)=11,11,0)),IF(LEN(F482)&gt;0,12,0)),0)</f>
        <v>0</v>
      </c>
      <c r="S482" t="e">
        <v>#NAME?</v>
      </c>
    </row>
    <row r="483" spans="1:20" ht="14">
      <c r="A483" s="164" t="s">
        <v>3565</v>
      </c>
      <c r="B483" s="164" t="s">
        <v>3566</v>
      </c>
      <c r="C483" s="162">
        <v>1474</v>
      </c>
      <c r="D483" s="161" t="s">
        <v>2413</v>
      </c>
      <c r="E483" s="161" t="s">
        <v>31</v>
      </c>
      <c r="F483" s="161" t="s">
        <v>320</v>
      </c>
      <c r="G483" s="163">
        <v>737</v>
      </c>
      <c r="H483" s="163">
        <v>442</v>
      </c>
      <c r="I483" s="163">
        <v>74</v>
      </c>
      <c r="J483" s="163">
        <v>221</v>
      </c>
      <c r="K483" s="100" t="str">
        <v/>
      </c>
      <c r="L483" s="1" t="str">
        <v/>
      </c>
      <c r="P483">
        <v>0</v>
      </c>
      <c r="Q483" cm="1">
        <f t="array" ca="1" aca="1" ref="Q483">IF(ISNUMBER(C483)*(P483=0),IFERROR(_xlfn.LET(_xlpm.range_ref,INDIRECT(Map_Sorted_RangeName_Prefix&amp;_TEXTTORANGENAME(D483)&amp;"#"),IF(_xlfn.XLOOKUP(E483,_xlpm.range_ref,_xlpm.range_ref,21,0,2)=21,21,0)),IF(LEN(D483)&gt;0,22,0)),0)</f>
        <v>0</v>
      </c>
      <c r="R483" cm="1">
        <f t="array" ca="1" aca="1" ref="R483">IF(ISNUMBER(C483)*(Q483=0),IFERROR(_xlfn.LET(_xlpm.range_ref,INDIRECT(Map_Sorted_RangeName_Prefix&amp;_TEXTTORANGENAME(E483)&amp;"#"),IF(_xlfn.XLOOKUP(F483,_xlpm.range_ref,_xlpm.range_ref,11,0,2)=11,11,0)),IF(LEN(F483)&gt;0,12,0)),0)</f>
        <v>0</v>
      </c>
      <c r="S483" t="e">
        <v>#NAME?</v>
      </c>
    </row>
    <row r="484" spans="1:20" ht="14">
      <c r="A484" s="164" t="s">
        <v>3567</v>
      </c>
      <c r="B484" s="164" t="s">
        <v>3568</v>
      </c>
      <c r="C484" s="162">
        <v>1475</v>
      </c>
      <c r="D484" s="161" t="s">
        <v>2413</v>
      </c>
      <c r="E484" s="161" t="s">
        <v>31</v>
      </c>
      <c r="F484" s="161" t="s">
        <v>322</v>
      </c>
      <c r="G484" s="163">
        <v>738</v>
      </c>
      <c r="H484" s="163">
        <v>443</v>
      </c>
      <c r="I484" s="163">
        <v>74</v>
      </c>
      <c r="J484" s="163">
        <v>220</v>
      </c>
      <c r="K484" s="100" t="str">
        <v/>
      </c>
      <c r="L484" s="1" t="str">
        <v/>
      </c>
      <c r="P484">
        <v>0</v>
      </c>
      <c r="Q484" cm="1">
        <f t="array" ca="1" aca="1" ref="Q484">IF(ISNUMBER(C484)*(P484=0),IFERROR(_xlfn.LET(_xlpm.range_ref,INDIRECT(Map_Sorted_RangeName_Prefix&amp;_TEXTTORANGENAME(D484)&amp;"#"),IF(_xlfn.XLOOKUP(E484,_xlpm.range_ref,_xlpm.range_ref,21,0,2)=21,21,0)),IF(LEN(D484)&gt;0,22,0)),0)</f>
        <v>0</v>
      </c>
      <c r="R484" cm="1">
        <f t="array" ca="1" aca="1" ref="R484">IF(ISNUMBER(C484)*(Q484=0),IFERROR(_xlfn.LET(_xlpm.range_ref,INDIRECT(Map_Sorted_RangeName_Prefix&amp;_TEXTTORANGENAME(E484)&amp;"#"),IF(_xlfn.XLOOKUP(F484,_xlpm.range_ref,_xlpm.range_ref,11,0,2)=11,11,0)),IF(LEN(F484)&gt;0,12,0)),0)</f>
        <v>0</v>
      </c>
      <c r="S484" t="e">
        <v>#NAME?</v>
      </c>
    </row>
    <row r="485" spans="1:20" ht="14">
      <c r="A485" s="164" t="s">
        <v>3569</v>
      </c>
      <c r="B485" s="164" t="s">
        <v>3570</v>
      </c>
      <c r="C485" s="162">
        <v>1476</v>
      </c>
      <c r="D485" s="161" t="s">
        <v>2413</v>
      </c>
      <c r="E485" s="161" t="s">
        <v>31</v>
      </c>
      <c r="F485" s="161" t="s">
        <v>324</v>
      </c>
      <c r="G485" s="163">
        <v>738</v>
      </c>
      <c r="H485" s="163">
        <v>443</v>
      </c>
      <c r="I485" s="163">
        <v>74</v>
      </c>
      <c r="J485" s="163">
        <v>221</v>
      </c>
      <c r="K485" s="100" t="str">
        <v/>
      </c>
      <c r="L485" s="1" t="str">
        <v/>
      </c>
      <c r="P485">
        <v>0</v>
      </c>
      <c r="Q485" cm="1">
        <f t="array" ca="1" aca="1" ref="Q485">IF(ISNUMBER(C485)*(P485=0),IFERROR(_xlfn.LET(_xlpm.range_ref,INDIRECT(Map_Sorted_RangeName_Prefix&amp;_TEXTTORANGENAME(D485)&amp;"#"),IF(_xlfn.XLOOKUP(E485,_xlpm.range_ref,_xlpm.range_ref,21,0,2)=21,21,0)),IF(LEN(D485)&gt;0,22,0)),0)</f>
        <v>0</v>
      </c>
      <c r="R485" cm="1">
        <f t="array" ca="1" aca="1" ref="R485">IF(ISNUMBER(C485)*(Q485=0),IFERROR(_xlfn.LET(_xlpm.range_ref,INDIRECT(Map_Sorted_RangeName_Prefix&amp;_TEXTTORANGENAME(E485)&amp;"#"),IF(_xlfn.XLOOKUP(F485,_xlpm.range_ref,_xlpm.range_ref,11,0,2)=11,11,0)),IF(LEN(F485)&gt;0,12,0)),0)</f>
        <v>0</v>
      </c>
      <c r="S485" t="e">
        <v>#NAME?</v>
      </c>
    </row>
    <row r="486" spans="1:20" ht="14">
      <c r="A486" s="164" t="s">
        <v>3571</v>
      </c>
      <c r="B486" s="164" t="s">
        <v>3572</v>
      </c>
      <c r="C486" s="162">
        <v>1477</v>
      </c>
      <c r="D486" s="161" t="s">
        <v>2413</v>
      </c>
      <c r="E486" s="161" t="s">
        <v>31</v>
      </c>
      <c r="F486" s="161" t="s">
        <v>327</v>
      </c>
      <c r="G486" s="163">
        <v>739</v>
      </c>
      <c r="H486" s="163">
        <v>443</v>
      </c>
      <c r="I486" s="163">
        <v>74</v>
      </c>
      <c r="J486" s="163">
        <v>221</v>
      </c>
      <c r="K486" s="100" t="str">
        <v/>
      </c>
      <c r="L486" s="1" t="str">
        <v/>
      </c>
      <c r="P486">
        <v>0</v>
      </c>
      <c r="Q486" cm="1">
        <f t="array" ca="1" aca="1" ref="Q486">IF(ISNUMBER(C486)*(P486=0),IFERROR(_xlfn.LET(_xlpm.range_ref,INDIRECT(Map_Sorted_RangeName_Prefix&amp;_TEXTTORANGENAME(D486)&amp;"#"),IF(_xlfn.XLOOKUP(E486,_xlpm.range_ref,_xlpm.range_ref,21,0,2)=21,21,0)),IF(LEN(D486)&gt;0,22,0)),0)</f>
        <v>0</v>
      </c>
      <c r="R486" cm="1">
        <f t="array" ca="1" aca="1" ref="R486">IF(ISNUMBER(C486)*(Q486=0),IFERROR(_xlfn.LET(_xlpm.range_ref,INDIRECT(Map_Sorted_RangeName_Prefix&amp;_TEXTTORANGENAME(E486)&amp;"#"),IF(_xlfn.XLOOKUP(F486,_xlpm.range_ref,_xlpm.range_ref,11,0,2)=11,11,0)),IF(LEN(F486)&gt;0,12,0)),0)</f>
        <v>0</v>
      </c>
      <c r="S486" t="e">
        <v>#NAME?</v>
      </c>
    </row>
    <row r="487" spans="1:20" ht="14">
      <c r="A487" s="164" t="s">
        <v>3573</v>
      </c>
      <c r="B487" s="164" t="s">
        <v>3574</v>
      </c>
      <c r="C487" s="162">
        <v>1478</v>
      </c>
      <c r="D487" s="161" t="s">
        <v>2413</v>
      </c>
      <c r="E487" s="161" t="s">
        <v>31</v>
      </c>
      <c r="F487" s="161" t="s">
        <v>330</v>
      </c>
      <c r="G487" s="163">
        <v>739</v>
      </c>
      <c r="H487" s="163">
        <v>443</v>
      </c>
      <c r="I487" s="163">
        <v>74</v>
      </c>
      <c r="J487" s="163">
        <v>222</v>
      </c>
      <c r="K487" s="100" t="str">
        <v/>
      </c>
      <c r="L487" s="1" t="str">
        <v/>
      </c>
      <c r="P487">
        <v>0</v>
      </c>
      <c r="Q487" cm="1">
        <f t="array" ca="1" aca="1" ref="Q487">IF(ISNUMBER(C487)*(P487=0),IFERROR(_xlfn.LET(_xlpm.range_ref,INDIRECT(Map_Sorted_RangeName_Prefix&amp;_TEXTTORANGENAME(D487)&amp;"#"),IF(_xlfn.XLOOKUP(E487,_xlpm.range_ref,_xlpm.range_ref,21,0,2)=21,21,0)),IF(LEN(D487)&gt;0,22,0)),0)</f>
        <v>0</v>
      </c>
      <c r="R487" cm="1">
        <f t="array" ca="1" aca="1" ref="R487">IF(ISNUMBER(C487)*(Q487=0),IFERROR(_xlfn.LET(_xlpm.range_ref,INDIRECT(Map_Sorted_RangeName_Prefix&amp;_TEXTTORANGENAME(E487)&amp;"#"),IF(_xlfn.XLOOKUP(F487,_xlpm.range_ref,_xlpm.range_ref,11,0,2)=11,11,0)),IF(LEN(F487)&gt;0,12,0)),0)</f>
        <v>0</v>
      </c>
      <c r="S487" t="e">
        <v>#NAME?</v>
      </c>
    </row>
    <row r="488" spans="1:20" ht="14">
      <c r="A488" s="164" t="s">
        <v>3575</v>
      </c>
      <c r="B488" s="164" t="s">
        <v>3576</v>
      </c>
      <c r="C488" s="162">
        <v>1479</v>
      </c>
      <c r="D488" s="161" t="s">
        <v>2413</v>
      </c>
      <c r="E488" s="161" t="s">
        <v>31</v>
      </c>
      <c r="F488" s="161" t="s">
        <v>332</v>
      </c>
      <c r="G488" s="163">
        <v>740</v>
      </c>
      <c r="H488" s="163">
        <v>444</v>
      </c>
      <c r="I488" s="163">
        <v>74</v>
      </c>
      <c r="J488" s="163">
        <v>221</v>
      </c>
      <c r="K488" s="100" t="str">
        <v/>
      </c>
      <c r="L488" s="1" t="str">
        <v/>
      </c>
      <c r="P488">
        <v>0</v>
      </c>
      <c r="Q488" cm="1">
        <f t="array" ca="1" aca="1" ref="Q488">IF(ISNUMBER(C488)*(P488=0),IFERROR(_xlfn.LET(_xlpm.range_ref,INDIRECT(Map_Sorted_RangeName_Prefix&amp;_TEXTTORANGENAME(D488)&amp;"#"),IF(_xlfn.XLOOKUP(E488,_xlpm.range_ref,_xlpm.range_ref,21,0,2)=21,21,0)),IF(LEN(D488)&gt;0,22,0)),0)</f>
        <v>0</v>
      </c>
      <c r="R488" cm="1">
        <f t="array" ca="1" aca="1" ref="R488">IF(ISNUMBER(C488)*(Q488=0),IFERROR(_xlfn.LET(_xlpm.range_ref,INDIRECT(Map_Sorted_RangeName_Prefix&amp;_TEXTTORANGENAME(E488)&amp;"#"),IF(_xlfn.XLOOKUP(F488,_xlpm.range_ref,_xlpm.range_ref,11,0,2)=11,11,0)),IF(LEN(F488)&gt;0,12,0)),0)</f>
        <v>0</v>
      </c>
      <c r="S488" t="e">
        <v>#NAME?</v>
      </c>
    </row>
    <row r="489" spans="1:20" ht="14">
      <c r="A489" s="164" t="s">
        <v>3577</v>
      </c>
      <c r="B489" s="164" t="s">
        <v>3578</v>
      </c>
      <c r="C489" s="162">
        <v>1480</v>
      </c>
      <c r="D489" s="161" t="s">
        <v>2413</v>
      </c>
      <c r="E489" s="161" t="s">
        <v>31</v>
      </c>
      <c r="F489" s="161" t="s">
        <v>1215</v>
      </c>
      <c r="G489" s="163">
        <v>740</v>
      </c>
      <c r="H489" s="163">
        <v>444</v>
      </c>
      <c r="I489" s="163">
        <v>74</v>
      </c>
      <c r="J489" s="163">
        <v>222</v>
      </c>
      <c r="K489" s="100" t="str">
        <v/>
      </c>
      <c r="L489" s="1" t="str">
        <v/>
      </c>
      <c r="P489">
        <v>0</v>
      </c>
      <c r="Q489" cm="1">
        <f t="array" ca="1" aca="1" ref="Q489">IF(ISNUMBER(C489)*(P489=0),IFERROR(_xlfn.LET(_xlpm.range_ref,INDIRECT(Map_Sorted_RangeName_Prefix&amp;_TEXTTORANGENAME(D489)&amp;"#"),IF(_xlfn.XLOOKUP(E489,_xlpm.range_ref,_xlpm.range_ref,21,0,2)=21,21,0)),IF(LEN(D489)&gt;0,22,0)),0)</f>
        <v>0</v>
      </c>
      <c r="R489" cm="1">
        <f t="array" ca="1" aca="1" ref="R489">IF(ISNUMBER(C489)*(Q489=0),IFERROR(_xlfn.LET(_xlpm.range_ref,INDIRECT(Map_Sorted_RangeName_Prefix&amp;_TEXTTORANGENAME(E489)&amp;"#"),IF(_xlfn.XLOOKUP(F489,_xlpm.range_ref,_xlpm.range_ref,11,0,2)=11,11,0)),IF(LEN(F489)&gt;0,12,0)),0)</f>
        <v>0</v>
      </c>
      <c r="S489" t="e">
        <v>#NAME?</v>
      </c>
    </row>
    <row r="490" spans="1:20" ht="14">
      <c r="A490" s="164" t="s">
        <v>3579</v>
      </c>
      <c r="B490" s="164" t="s">
        <v>3580</v>
      </c>
      <c r="C490" s="162">
        <v>1481</v>
      </c>
      <c r="D490" s="161" t="s">
        <v>2413</v>
      </c>
      <c r="E490" s="161" t="s">
        <v>31</v>
      </c>
      <c r="F490" s="161" t="s">
        <v>1216</v>
      </c>
      <c r="G490" s="163">
        <v>741</v>
      </c>
      <c r="H490" s="163">
        <v>444</v>
      </c>
      <c r="I490" s="163">
        <v>74</v>
      </c>
      <c r="J490" s="163">
        <v>222</v>
      </c>
      <c r="K490" s="100" t="str">
        <v/>
      </c>
      <c r="L490" s="1" t="str">
        <v/>
      </c>
      <c r="P490">
        <v>0</v>
      </c>
      <c r="Q490" cm="1">
        <f t="array" ca="1" aca="1" ref="Q490">IF(ISNUMBER(C490)*(P490=0),IFERROR(_xlfn.LET(_xlpm.range_ref,INDIRECT(Map_Sorted_RangeName_Prefix&amp;_TEXTTORANGENAME(D490)&amp;"#"),IF(_xlfn.XLOOKUP(E490,_xlpm.range_ref,_xlpm.range_ref,21,0,2)=21,21,0)),IF(LEN(D490)&gt;0,22,0)),0)</f>
        <v>0</v>
      </c>
      <c r="R490" cm="1">
        <f t="array" ca="1" aca="1" ref="R490">IF(ISNUMBER(C490)*(Q490=0),IFERROR(_xlfn.LET(_xlpm.range_ref,INDIRECT(Map_Sorted_RangeName_Prefix&amp;_TEXTTORANGENAME(E490)&amp;"#"),IF(_xlfn.XLOOKUP(F490,_xlpm.range_ref,_xlpm.range_ref,11,0,2)=11,11,0)),IF(LEN(F490)&gt;0,12,0)),0)</f>
        <v>0</v>
      </c>
      <c r="S490" t="e">
        <v>#NAME?</v>
      </c>
    </row>
    <row r="491" spans="1:20" ht="14">
      <c r="A491" s="164" t="s">
        <v>3581</v>
      </c>
      <c r="B491" s="164" t="s">
        <v>3582</v>
      </c>
      <c r="C491" s="162">
        <v>1482</v>
      </c>
      <c r="D491" s="161" t="s">
        <v>2413</v>
      </c>
      <c r="E491" s="161" t="s">
        <v>31</v>
      </c>
      <c r="F491" s="161" t="s">
        <v>2846</v>
      </c>
      <c r="G491" s="163">
        <v>741</v>
      </c>
      <c r="H491" s="163">
        <v>445</v>
      </c>
      <c r="I491" s="163">
        <v>74</v>
      </c>
      <c r="J491" s="163">
        <v>222</v>
      </c>
      <c r="K491" s="100" t="str">
        <v/>
      </c>
      <c r="L491" s="1" t="str">
        <v/>
      </c>
      <c r="P491">
        <v>0</v>
      </c>
      <c r="Q491" cm="1">
        <f t="array" ca="1" aca="1" ref="Q491">IF(ISNUMBER(C491)*(P491=0),IFERROR(_xlfn.LET(_xlpm.range_ref,INDIRECT(Map_Sorted_RangeName_Prefix&amp;_TEXTTORANGENAME(D491)&amp;"#"),IF(_xlfn.XLOOKUP(E491,_xlpm.range_ref,_xlpm.range_ref,21,0,2)=21,21,0)),IF(LEN(D491)&gt;0,22,0)),0)</f>
        <v>0</v>
      </c>
      <c r="R491" cm="1">
        <f t="array" ca="1" aca="1" ref="R491">IF(ISNUMBER(C491)*(Q491=0),IFERROR(_xlfn.LET(_xlpm.range_ref,INDIRECT(Map_Sorted_RangeName_Prefix&amp;_TEXTTORANGENAME(E491)&amp;"#"),IF(_xlfn.XLOOKUP(F491,_xlpm.range_ref,_xlpm.range_ref,11,0,2)=11,11,0)),IF(LEN(F491)&gt;0,12,0)),0)</f>
        <v>11</v>
      </c>
      <c r="S491" t="e">
        <v>#NAME?</v>
      </c>
    </row>
    <row r="492" spans="1:20" ht="14">
      <c r="A492" s="164" t="s">
        <v>3583</v>
      </c>
      <c r="B492" s="164" t="s">
        <v>3584</v>
      </c>
      <c r="C492" s="162">
        <v>1483</v>
      </c>
      <c r="D492" s="161" t="s">
        <v>2413</v>
      </c>
      <c r="E492" s="161" t="s">
        <v>31</v>
      </c>
      <c r="F492" s="161" t="s">
        <v>453</v>
      </c>
      <c r="G492" s="163">
        <v>742</v>
      </c>
      <c r="H492" s="163">
        <v>445</v>
      </c>
      <c r="I492" s="163">
        <v>74</v>
      </c>
      <c r="J492" s="163">
        <v>222</v>
      </c>
      <c r="K492" s="100" t="str">
        <v/>
      </c>
      <c r="L492" s="1" t="str">
        <v/>
      </c>
      <c r="P492">
        <v>0</v>
      </c>
      <c r="Q492" cm="1">
        <f t="array" ca="1" aca="1" ref="Q492">IF(ISNUMBER(C492)*(P492=0),IFERROR(_xlfn.LET(_xlpm.range_ref,INDIRECT(Map_Sorted_RangeName_Prefix&amp;_TEXTTORANGENAME(D492)&amp;"#"),IF(_xlfn.XLOOKUP(E492,_xlpm.range_ref,_xlpm.range_ref,21,0,2)=21,21,0)),IF(LEN(D492)&gt;0,22,0)),0)</f>
        <v>0</v>
      </c>
      <c r="R492" cm="1">
        <f t="array" ca="1" aca="1" ref="R492">IF(ISNUMBER(C492)*(Q492=0),IFERROR(_xlfn.LET(_xlpm.range_ref,INDIRECT(Map_Sorted_RangeName_Prefix&amp;_TEXTTORANGENAME(E492)&amp;"#"),IF(_xlfn.XLOOKUP(F492,_xlpm.range_ref,_xlpm.range_ref,11,0,2)=11,11,0)),IF(LEN(F492)&gt;0,12,0)),0)</f>
        <v>0</v>
      </c>
      <c r="S492" t="e">
        <v>#NAME?</v>
      </c>
    </row>
    <row r="493" spans="1:20" ht="14">
      <c r="A493" s="164" t="s">
        <v>3585</v>
      </c>
      <c r="B493" s="164" t="s">
        <v>3586</v>
      </c>
      <c r="C493" s="162">
        <v>1484</v>
      </c>
      <c r="D493" s="161" t="s">
        <v>2413</v>
      </c>
      <c r="E493" s="161" t="s">
        <v>31</v>
      </c>
      <c r="F493" s="161" t="s">
        <v>1170</v>
      </c>
      <c r="G493" s="163">
        <v>742</v>
      </c>
      <c r="H493" s="163">
        <v>445</v>
      </c>
      <c r="I493" s="163">
        <v>74</v>
      </c>
      <c r="J493" s="163">
        <v>223</v>
      </c>
      <c r="K493" s="100" t="str">
        <v/>
      </c>
      <c r="L493" s="1" t="str">
        <v/>
      </c>
      <c r="P493">
        <v>0</v>
      </c>
      <c r="Q493" cm="1">
        <f t="array" ca="1" aca="1" ref="Q493">IF(ISNUMBER(C493)*(P493=0),IFERROR(_xlfn.LET(_xlpm.range_ref,INDIRECT(Map_Sorted_RangeName_Prefix&amp;_TEXTTORANGENAME(D493)&amp;"#"),IF(_xlfn.XLOOKUP(E493,_xlpm.range_ref,_xlpm.range_ref,21,0,2)=21,21,0)),IF(LEN(D493)&gt;0,22,0)),0)</f>
        <v>0</v>
      </c>
      <c r="R493" cm="1">
        <f t="array" ca="1" aca="1" ref="R493">IF(ISNUMBER(C493)*(Q493=0),IFERROR(_xlfn.LET(_xlpm.range_ref,INDIRECT(Map_Sorted_RangeName_Prefix&amp;_TEXTTORANGENAME(E493)&amp;"#"),IF(_xlfn.XLOOKUP(F493,_xlpm.range_ref,_xlpm.range_ref,11,0,2)=11,11,0)),IF(LEN(F493)&gt;0,12,0)),0)</f>
        <v>0</v>
      </c>
      <c r="S493" t="e">
        <v>#NAME?</v>
      </c>
    </row>
    <row r="494" spans="1:20" ht="14">
      <c r="A494" s="164" t="s">
        <v>3587</v>
      </c>
      <c r="B494" s="164" t="s">
        <v>3588</v>
      </c>
      <c r="C494" s="162">
        <v>1485</v>
      </c>
      <c r="D494" s="161" t="s">
        <v>2413</v>
      </c>
      <c r="E494" s="161" t="s">
        <v>31</v>
      </c>
      <c r="F494" s="161" t="s">
        <v>1171</v>
      </c>
      <c r="G494" s="163">
        <v>743</v>
      </c>
      <c r="H494" s="163">
        <v>446</v>
      </c>
      <c r="I494" s="163">
        <v>74</v>
      </c>
      <c r="J494" s="163">
        <v>222</v>
      </c>
      <c r="K494" s="100" t="str">
        <v/>
      </c>
      <c r="L494" s="1" t="str">
        <v/>
      </c>
      <c r="P494">
        <v>0</v>
      </c>
      <c r="Q494" cm="1">
        <f t="array" ca="1" aca="1" ref="Q494">IF(ISNUMBER(C494)*(P494=0),IFERROR(_xlfn.LET(_xlpm.range_ref,INDIRECT(Map_Sorted_RangeName_Prefix&amp;_TEXTTORANGENAME(D494)&amp;"#"),IF(_xlfn.XLOOKUP(E494,_xlpm.range_ref,_xlpm.range_ref,21,0,2)=21,21,0)),IF(LEN(D494)&gt;0,22,0)),0)</f>
        <v>0</v>
      </c>
      <c r="R494" cm="1">
        <f t="array" ca="1" aca="1" ref="R494">IF(ISNUMBER(C494)*(Q494=0),IFERROR(_xlfn.LET(_xlpm.range_ref,INDIRECT(Map_Sorted_RangeName_Prefix&amp;_TEXTTORANGENAME(E494)&amp;"#"),IF(_xlfn.XLOOKUP(F494,_xlpm.range_ref,_xlpm.range_ref,11,0,2)=11,11,0)),IF(LEN(F494)&gt;0,12,0)),0)</f>
        <v>0</v>
      </c>
      <c r="S494" t="e">
        <v>#NAME?</v>
      </c>
    </row>
    <row r="495" spans="1:20" ht="14">
      <c r="A495" s="164" t="s">
        <v>3589</v>
      </c>
      <c r="B495" s="164" t="s">
        <v>3590</v>
      </c>
      <c r="C495" s="162">
        <v>1486</v>
      </c>
      <c r="D495" s="161" t="s">
        <v>2413</v>
      </c>
      <c r="E495" s="161" t="s">
        <v>31</v>
      </c>
      <c r="F495" s="161" t="s">
        <v>330</v>
      </c>
      <c r="G495" s="163">
        <v>743</v>
      </c>
      <c r="H495" s="163">
        <v>446</v>
      </c>
      <c r="I495" s="163">
        <v>74</v>
      </c>
      <c r="J495" s="163">
        <v>223</v>
      </c>
      <c r="K495" s="100" t="str">
        <v/>
      </c>
      <c r="L495" s="1" t="str">
        <v/>
      </c>
      <c r="P495">
        <v>0</v>
      </c>
      <c r="Q495" cm="1">
        <f t="array" ca="1" aca="1" ref="Q495">IF(ISNUMBER(C495)*(P495=0),IFERROR(_xlfn.LET(_xlpm.range_ref,INDIRECT(Map_Sorted_RangeName_Prefix&amp;_TEXTTORANGENAME(D495)&amp;"#"),IF(_xlfn.XLOOKUP(E495,_xlpm.range_ref,_xlpm.range_ref,21,0,2)=21,21,0)),IF(LEN(D495)&gt;0,22,0)),0)</f>
        <v>0</v>
      </c>
      <c r="R495" cm="1">
        <f t="array" ca="1" aca="1" ref="R495">IF(ISNUMBER(C495)*(Q495=0),IFERROR(_xlfn.LET(_xlpm.range_ref,INDIRECT(Map_Sorted_RangeName_Prefix&amp;_TEXTTORANGENAME(E495)&amp;"#"),IF(_xlfn.XLOOKUP(F495,_xlpm.range_ref,_xlpm.range_ref,11,0,2)=11,11,0)),IF(LEN(F495)&gt;0,12,0)),0)</f>
        <v>0</v>
      </c>
      <c r="S495" t="e">
        <v>#NAME?</v>
      </c>
    </row>
    <row r="496" spans="1:20" ht="14">
      <c r="A496" s="164" t="s">
        <v>3591</v>
      </c>
      <c r="B496" s="164" t="s">
        <v>3592</v>
      </c>
      <c r="C496" s="162">
        <v>1487</v>
      </c>
      <c r="D496" s="161" t="s">
        <v>2413</v>
      </c>
      <c r="E496" s="161" t="s">
        <v>31</v>
      </c>
      <c r="F496" s="161" t="s">
        <v>233</v>
      </c>
      <c r="G496" s="163">
        <v>744</v>
      </c>
      <c r="H496" s="163">
        <v>446</v>
      </c>
      <c r="I496" s="163">
        <v>74</v>
      </c>
      <c r="J496" s="163">
        <v>223</v>
      </c>
      <c r="K496" s="100" t="str">
        <v/>
      </c>
      <c r="L496" s="1" t="str">
        <v/>
      </c>
      <c r="P496">
        <v>0</v>
      </c>
      <c r="Q496" cm="1">
        <f t="array" ca="1" aca="1" ref="Q496">IF(ISNUMBER(C496)*(P496=0),IFERROR(_xlfn.LET(_xlpm.range_ref,INDIRECT(Map_Sorted_RangeName_Prefix&amp;_TEXTTORANGENAME(D496)&amp;"#"),IF(_xlfn.XLOOKUP(E496,_xlpm.range_ref,_xlpm.range_ref,21,0,2)=21,21,0)),IF(LEN(D496)&gt;0,22,0)),0)</f>
        <v>0</v>
      </c>
      <c r="R496" cm="1">
        <f t="array" ca="1" aca="1" ref="R496">IF(ISNUMBER(C496)*(Q496=0),IFERROR(_xlfn.LET(_xlpm.range_ref,INDIRECT(Map_Sorted_RangeName_Prefix&amp;_TEXTTORANGENAME(E496)&amp;"#"),IF(_xlfn.XLOOKUP(F496,_xlpm.range_ref,_xlpm.range_ref,11,0,2)=11,11,0)),IF(LEN(F496)&gt;0,12,0)),0)</f>
        <v>0</v>
      </c>
      <c r="S496" t="e">
        <v>#NAME?</v>
      </c>
    </row>
    <row r="497" spans="1:20" ht="14">
      <c r="A497" s="164" t="s">
        <v>3593</v>
      </c>
      <c r="B497" s="164" t="s">
        <v>3594</v>
      </c>
      <c r="C497" s="162">
        <v>1488</v>
      </c>
      <c r="D497" s="161" t="s">
        <v>2413</v>
      </c>
      <c r="E497" s="161" t="s">
        <v>31</v>
      </c>
      <c r="F497" s="161" t="s">
        <v>1199</v>
      </c>
      <c r="G497" s="163">
        <v>744</v>
      </c>
      <c r="H497" s="163">
        <v>446</v>
      </c>
      <c r="I497" s="163">
        <v>74</v>
      </c>
      <c r="J497" s="163">
        <v>224</v>
      </c>
      <c r="K497" s="100" t="str">
        <v/>
      </c>
      <c r="L497" s="1" t="str">
        <v/>
      </c>
      <c r="P497">
        <v>0</v>
      </c>
      <c r="Q497" cm="1">
        <f t="array" ca="1" aca="1" ref="Q497">IF(ISNUMBER(C497)*(P497=0),IFERROR(_xlfn.LET(_xlpm.range_ref,INDIRECT(Map_Sorted_RangeName_Prefix&amp;_TEXTTORANGENAME(D497)&amp;"#"),IF(_xlfn.XLOOKUP(E497,_xlpm.range_ref,_xlpm.range_ref,21,0,2)=21,21,0)),IF(LEN(D497)&gt;0,22,0)),0)</f>
        <v>0</v>
      </c>
      <c r="R497" cm="1">
        <f t="array" ca="1" aca="1" ref="R497">IF(ISNUMBER(C497)*(Q497=0),IFERROR(_xlfn.LET(_xlpm.range_ref,INDIRECT(Map_Sorted_RangeName_Prefix&amp;_TEXTTORANGENAME(E497)&amp;"#"),IF(_xlfn.XLOOKUP(F497,_xlpm.range_ref,_xlpm.range_ref,11,0,2)=11,11,0)),IF(LEN(F497)&gt;0,12,0)),0)</f>
        <v>0</v>
      </c>
      <c r="S497" t="e">
        <v>#NAME?</v>
      </c>
    </row>
    <row r="498" spans="1:20" ht="14">
      <c r="A498" s="164" t="s">
        <v>3595</v>
      </c>
      <c r="B498" s="164" t="s">
        <v>3596</v>
      </c>
      <c r="C498" s="162">
        <v>1489</v>
      </c>
      <c r="D498" s="161" t="s">
        <v>2413</v>
      </c>
      <c r="E498" s="161" t="s">
        <v>31</v>
      </c>
      <c r="F498" s="161" t="s">
        <v>240</v>
      </c>
      <c r="G498" s="163">
        <v>745</v>
      </c>
      <c r="H498" s="163">
        <v>447</v>
      </c>
      <c r="I498" s="163">
        <v>74</v>
      </c>
      <c r="J498" s="163">
        <v>223</v>
      </c>
      <c r="K498" s="100" t="str">
        <v/>
      </c>
      <c r="L498" s="1" t="str">
        <v/>
      </c>
      <c r="P498">
        <v>0</v>
      </c>
      <c r="Q498" cm="1">
        <f t="array" ca="1" aca="1" ref="Q498">IF(ISNUMBER(C498)*(P498=0),IFERROR(_xlfn.LET(_xlpm.range_ref,INDIRECT(Map_Sorted_RangeName_Prefix&amp;_TEXTTORANGENAME(D498)&amp;"#"),IF(_xlfn.XLOOKUP(E498,_xlpm.range_ref,_xlpm.range_ref,21,0,2)=21,21,0)),IF(LEN(D498)&gt;0,22,0)),0)</f>
        <v>0</v>
      </c>
      <c r="R498" cm="1">
        <f t="array" ca="1" aca="1" ref="R498">IF(ISNUMBER(C498)*(Q498=0),IFERROR(_xlfn.LET(_xlpm.range_ref,INDIRECT(Map_Sorted_RangeName_Prefix&amp;_TEXTTORANGENAME(E498)&amp;"#"),IF(_xlfn.XLOOKUP(F498,_xlpm.range_ref,_xlpm.range_ref,11,0,2)=11,11,0)),IF(LEN(F498)&gt;0,12,0)),0)</f>
        <v>0</v>
      </c>
      <c r="S498" t="e">
        <v>#NAME?</v>
      </c>
    </row>
    <row r="499" spans="1:20" ht="14">
      <c r="A499" s="164" t="s">
        <v>3597</v>
      </c>
      <c r="B499" s="164" t="s">
        <v>3598</v>
      </c>
      <c r="C499" s="162">
        <v>1490</v>
      </c>
      <c r="D499" s="161" t="s">
        <v>2413</v>
      </c>
      <c r="E499" s="161" t="s">
        <v>31</v>
      </c>
      <c r="F499" s="161" t="s">
        <v>242</v>
      </c>
      <c r="G499" s="163">
        <v>745</v>
      </c>
      <c r="H499" s="163">
        <v>447</v>
      </c>
      <c r="I499" s="163">
        <v>75</v>
      </c>
      <c r="J499" s="163">
        <v>223</v>
      </c>
      <c r="K499" s="100" t="str">
        <v/>
      </c>
      <c r="L499" s="1" t="str">
        <v/>
      </c>
      <c r="P499">
        <v>0</v>
      </c>
      <c r="Q499" cm="1">
        <f t="array" ca="1" aca="1" ref="Q499">IF(ISNUMBER(C499)*(P499=0),IFERROR(_xlfn.LET(_xlpm.range_ref,INDIRECT(Map_Sorted_RangeName_Prefix&amp;_TEXTTORANGENAME(D499)&amp;"#"),IF(_xlfn.XLOOKUP(E499,_xlpm.range_ref,_xlpm.range_ref,21,0,2)=21,21,0)),IF(LEN(D499)&gt;0,22,0)),0)</f>
        <v>0</v>
      </c>
      <c r="R499" cm="1">
        <f t="array" ca="1" aca="1" ref="R499">IF(ISNUMBER(C499)*(Q499=0),IFERROR(_xlfn.LET(_xlpm.range_ref,INDIRECT(Map_Sorted_RangeName_Prefix&amp;_TEXTTORANGENAME(E499)&amp;"#"),IF(_xlfn.XLOOKUP(F499,_xlpm.range_ref,_xlpm.range_ref,11,0,2)=11,11,0)),IF(LEN(F499)&gt;0,12,0)),0)</f>
        <v>0</v>
      </c>
      <c r="S499" t="e">
        <v>#NAME?</v>
      </c>
    </row>
    <row r="500" spans="1:20" ht="14">
      <c r="A500" s="164" t="s">
        <v>3599</v>
      </c>
      <c r="B500" s="164" t="s">
        <v>3600</v>
      </c>
      <c r="C500" s="162">
        <v>1491</v>
      </c>
      <c r="D500" s="161" t="s">
        <v>2413</v>
      </c>
      <c r="E500" s="161" t="s">
        <v>31</v>
      </c>
      <c r="F500" s="161" t="s">
        <v>1201</v>
      </c>
      <c r="G500" s="163">
        <v>746</v>
      </c>
      <c r="H500" s="163">
        <v>447</v>
      </c>
      <c r="I500" s="163">
        <v>75</v>
      </c>
      <c r="J500" s="163">
        <v>223</v>
      </c>
      <c r="K500" s="100" t="str">
        <v/>
      </c>
      <c r="L500" s="1" t="str">
        <v/>
      </c>
      <c r="P500">
        <v>0</v>
      </c>
      <c r="Q500" cm="1">
        <f t="array" ca="1" aca="1" ref="Q500">IF(ISNUMBER(C500)*(P500=0),IFERROR(_xlfn.LET(_xlpm.range_ref,INDIRECT(Map_Sorted_RangeName_Prefix&amp;_TEXTTORANGENAME(D500)&amp;"#"),IF(_xlfn.XLOOKUP(E500,_xlpm.range_ref,_xlpm.range_ref,21,0,2)=21,21,0)),IF(LEN(D500)&gt;0,22,0)),0)</f>
        <v>0</v>
      </c>
      <c r="R500" cm="1">
        <f t="array" ca="1" aca="1" ref="R500">IF(ISNUMBER(C500)*(Q500=0),IFERROR(_xlfn.LET(_xlpm.range_ref,INDIRECT(Map_Sorted_RangeName_Prefix&amp;_TEXTTORANGENAME(E500)&amp;"#"),IF(_xlfn.XLOOKUP(F500,_xlpm.range_ref,_xlpm.range_ref,11,0,2)=11,11,0)),IF(LEN(F500)&gt;0,12,0)),0)</f>
        <v>0</v>
      </c>
      <c r="S500" t="e">
        <v>#NAME?</v>
      </c>
    </row>
    <row r="501" spans="1:20" ht="14">
      <c r="A501" s="164" t="s">
        <v>3601</v>
      </c>
      <c r="B501" s="164" t="s">
        <v>3602</v>
      </c>
      <c r="C501" s="162">
        <v>1492</v>
      </c>
      <c r="D501" s="161" t="s">
        <v>2413</v>
      </c>
      <c r="E501" s="161" t="s">
        <v>31</v>
      </c>
      <c r="F501" s="161" t="s">
        <v>1202</v>
      </c>
      <c r="G501" s="163">
        <v>746</v>
      </c>
      <c r="H501" s="163">
        <v>448</v>
      </c>
      <c r="I501" s="163">
        <v>75</v>
      </c>
      <c r="J501" s="163">
        <v>223</v>
      </c>
      <c r="K501" s="100" t="str">
        <v/>
      </c>
      <c r="L501" s="1" t="str">
        <v/>
      </c>
      <c r="P501">
        <v>0</v>
      </c>
      <c r="Q501" cm="1">
        <f t="array" ca="1" aca="1" ref="Q501">IF(ISNUMBER(C501)*(P501=0),IFERROR(_xlfn.LET(_xlpm.range_ref,INDIRECT(Map_Sorted_RangeName_Prefix&amp;_TEXTTORANGENAME(D501)&amp;"#"),IF(_xlfn.XLOOKUP(E501,_xlpm.range_ref,_xlpm.range_ref,21,0,2)=21,21,0)),IF(LEN(D501)&gt;0,22,0)),0)</f>
        <v>0</v>
      </c>
      <c r="R501" cm="1">
        <f t="array" ca="1" aca="1" ref="R501">IF(ISNUMBER(C501)*(Q501=0),IFERROR(_xlfn.LET(_xlpm.range_ref,INDIRECT(Map_Sorted_RangeName_Prefix&amp;_TEXTTORANGENAME(E501)&amp;"#"),IF(_xlfn.XLOOKUP(F501,_xlpm.range_ref,_xlpm.range_ref,11,0,2)=11,11,0)),IF(LEN(F501)&gt;0,12,0)),0)</f>
        <v>0</v>
      </c>
      <c r="S501" t="e">
        <v>#NAME?</v>
      </c>
    </row>
    <row r="502" spans="1:20" ht="14">
      <c r="A502" s="164" t="s">
        <v>3603</v>
      </c>
      <c r="B502" s="164" t="s">
        <v>3604</v>
      </c>
      <c r="C502" s="162">
        <v>1493</v>
      </c>
      <c r="D502" s="161" t="s">
        <v>2413</v>
      </c>
      <c r="E502" s="161" t="s">
        <v>31</v>
      </c>
      <c r="F502" s="161" t="s">
        <v>246</v>
      </c>
      <c r="G502" s="163">
        <v>747</v>
      </c>
      <c r="H502" s="163">
        <v>448</v>
      </c>
      <c r="I502" s="163">
        <v>75</v>
      </c>
      <c r="J502" s="163">
        <v>223</v>
      </c>
      <c r="K502" s="100" t="str">
        <v/>
      </c>
      <c r="L502" s="1" t="str">
        <v/>
      </c>
      <c r="P502">
        <v>0</v>
      </c>
      <c r="Q502" cm="1">
        <f t="array" ca="1" aca="1" ref="Q502">IF(ISNUMBER(C502)*(P502=0),IFERROR(_xlfn.LET(_xlpm.range_ref,INDIRECT(Map_Sorted_RangeName_Prefix&amp;_TEXTTORANGENAME(D502)&amp;"#"),IF(_xlfn.XLOOKUP(E502,_xlpm.range_ref,_xlpm.range_ref,21,0,2)=21,21,0)),IF(LEN(D502)&gt;0,22,0)),0)</f>
        <v>0</v>
      </c>
      <c r="R502" cm="1">
        <f t="array" ca="1" aca="1" ref="R502">IF(ISNUMBER(C502)*(Q502=0),IFERROR(_xlfn.LET(_xlpm.range_ref,INDIRECT(Map_Sorted_RangeName_Prefix&amp;_TEXTTORANGENAME(E502)&amp;"#"),IF(_xlfn.XLOOKUP(F502,_xlpm.range_ref,_xlpm.range_ref,11,0,2)=11,11,0)),IF(LEN(F502)&gt;0,12,0)),0)</f>
        <v>0</v>
      </c>
      <c r="S502" t="e">
        <v>#NAME?</v>
      </c>
    </row>
    <row r="503" spans="1:20" ht="14">
      <c r="A503" s="164" t="s">
        <v>3605</v>
      </c>
      <c r="B503" s="164" t="s">
        <v>3606</v>
      </c>
      <c r="C503" s="162">
        <v>1494</v>
      </c>
      <c r="D503" s="161" t="s">
        <v>2413</v>
      </c>
      <c r="E503" s="161" t="s">
        <v>31</v>
      </c>
      <c r="F503" s="161" t="s">
        <v>254</v>
      </c>
      <c r="G503" s="163">
        <v>747</v>
      </c>
      <c r="H503" s="163">
        <v>448</v>
      </c>
      <c r="I503" s="163">
        <v>75</v>
      </c>
      <c r="J503" s="163">
        <v>224</v>
      </c>
      <c r="K503" s="100" t="str">
        <v/>
      </c>
      <c r="L503" s="1" t="str">
        <v/>
      </c>
      <c r="P503">
        <v>0</v>
      </c>
      <c r="Q503" cm="1">
        <f t="array" ca="1" aca="1" ref="Q503">IF(ISNUMBER(C503)*(P503=0),IFERROR(_xlfn.LET(_xlpm.range_ref,INDIRECT(Map_Sorted_RangeName_Prefix&amp;_TEXTTORANGENAME(D503)&amp;"#"),IF(_xlfn.XLOOKUP(E503,_xlpm.range_ref,_xlpm.range_ref,21,0,2)=21,21,0)),IF(LEN(D503)&gt;0,22,0)),0)</f>
        <v>0</v>
      </c>
      <c r="R503" cm="1">
        <f t="array" ca="1" aca="1" ref="R503">IF(ISNUMBER(C503)*(Q503=0),IFERROR(_xlfn.LET(_xlpm.range_ref,INDIRECT(Map_Sorted_RangeName_Prefix&amp;_TEXTTORANGENAME(E503)&amp;"#"),IF(_xlfn.XLOOKUP(F503,_xlpm.range_ref,_xlpm.range_ref,11,0,2)=11,11,0)),IF(LEN(F503)&gt;0,12,0)),0)</f>
        <v>0</v>
      </c>
      <c r="S503" t="e">
        <v>#NAME?</v>
      </c>
    </row>
    <row r="504" spans="1:20" ht="14">
      <c r="A504" s="164" t="s">
        <v>3607</v>
      </c>
      <c r="B504" s="164" t="s">
        <v>3608</v>
      </c>
      <c r="C504" s="162">
        <v>1495</v>
      </c>
      <c r="D504" s="161" t="s">
        <v>2413</v>
      </c>
      <c r="E504" s="161" t="s">
        <v>31</v>
      </c>
      <c r="F504" s="161" t="s">
        <v>257</v>
      </c>
      <c r="G504" s="163">
        <v>748</v>
      </c>
      <c r="H504" s="163">
        <v>449</v>
      </c>
      <c r="I504" s="163">
        <v>75</v>
      </c>
      <c r="J504" s="163">
        <v>223</v>
      </c>
      <c r="K504" s="100" t="str">
        <v/>
      </c>
      <c r="L504" s="1" t="str">
        <v/>
      </c>
      <c r="P504">
        <v>0</v>
      </c>
      <c r="Q504" cm="1">
        <f t="array" ca="1" aca="1" ref="Q504">IF(ISNUMBER(C504)*(P504=0),IFERROR(_xlfn.LET(_xlpm.range_ref,INDIRECT(Map_Sorted_RangeName_Prefix&amp;_TEXTTORANGENAME(D504)&amp;"#"),IF(_xlfn.XLOOKUP(E504,_xlpm.range_ref,_xlpm.range_ref,21,0,2)=21,21,0)),IF(LEN(D504)&gt;0,22,0)),0)</f>
        <v>0</v>
      </c>
      <c r="R504" cm="1">
        <f t="array" ca="1" aca="1" ref="R504">IF(ISNUMBER(C504)*(Q504=0),IFERROR(_xlfn.LET(_xlpm.range_ref,INDIRECT(Map_Sorted_RangeName_Prefix&amp;_TEXTTORANGENAME(E504)&amp;"#"),IF(_xlfn.XLOOKUP(F504,_xlpm.range_ref,_xlpm.range_ref,11,0,2)=11,11,0)),IF(LEN(F504)&gt;0,12,0)),0)</f>
        <v>0</v>
      </c>
      <c r="S504" t="e">
        <v>#NAME?</v>
      </c>
    </row>
    <row r="505" spans="1:20" ht="14">
      <c r="A505" s="164" t="s">
        <v>3609</v>
      </c>
      <c r="B505" s="164" t="s">
        <v>3610</v>
      </c>
      <c r="C505" s="162">
        <v>1496</v>
      </c>
      <c r="D505" s="161" t="s">
        <v>2413</v>
      </c>
      <c r="E505" s="161" t="s">
        <v>31</v>
      </c>
      <c r="F505" s="161" t="s">
        <v>1203</v>
      </c>
      <c r="G505" s="163">
        <v>748</v>
      </c>
      <c r="H505" s="163">
        <v>449</v>
      </c>
      <c r="I505" s="163">
        <v>75</v>
      </c>
      <c r="J505" s="163">
        <v>224</v>
      </c>
      <c r="K505" s="100" t="str">
        <v/>
      </c>
      <c r="L505" s="1" t="str">
        <v/>
      </c>
      <c r="P505">
        <v>0</v>
      </c>
      <c r="Q505" cm="1">
        <f t="array" ca="1" aca="1" ref="Q505">IF(ISNUMBER(C505)*(P505=0),IFERROR(_xlfn.LET(_xlpm.range_ref,INDIRECT(Map_Sorted_RangeName_Prefix&amp;_TEXTTORANGENAME(D505)&amp;"#"),IF(_xlfn.XLOOKUP(E505,_xlpm.range_ref,_xlpm.range_ref,21,0,2)=21,21,0)),IF(LEN(D505)&gt;0,22,0)),0)</f>
        <v>0</v>
      </c>
      <c r="R505" cm="1">
        <f t="array" ca="1" aca="1" ref="R505">IF(ISNUMBER(C505)*(Q505=0),IFERROR(_xlfn.LET(_xlpm.range_ref,INDIRECT(Map_Sorted_RangeName_Prefix&amp;_TEXTTORANGENAME(E505)&amp;"#"),IF(_xlfn.XLOOKUP(F505,_xlpm.range_ref,_xlpm.range_ref,11,0,2)=11,11,0)),IF(LEN(F505)&gt;0,12,0)),0)</f>
        <v>0</v>
      </c>
      <c r="S505" t="e">
        <v>#NAME?</v>
      </c>
    </row>
    <row r="506" spans="1:20" ht="14">
      <c r="A506" s="164" t="s">
        <v>3611</v>
      </c>
      <c r="B506" s="164" t="s">
        <v>3612</v>
      </c>
      <c r="C506" s="162">
        <v>1497</v>
      </c>
      <c r="D506" s="161" t="s">
        <v>2413</v>
      </c>
      <c r="E506" s="161" t="s">
        <v>31</v>
      </c>
      <c r="F506" s="161" t="s">
        <v>1204</v>
      </c>
      <c r="G506" s="163">
        <v>749</v>
      </c>
      <c r="H506" s="163">
        <v>449</v>
      </c>
      <c r="I506" s="163">
        <v>75</v>
      </c>
      <c r="J506" s="163">
        <v>224</v>
      </c>
      <c r="K506" s="100" t="str">
        <v/>
      </c>
      <c r="L506" s="1" t="str">
        <v/>
      </c>
      <c r="P506">
        <v>0</v>
      </c>
      <c r="Q506" cm="1">
        <f t="array" ca="1" aca="1" ref="Q506">IF(ISNUMBER(C506)*(P506=0),IFERROR(_xlfn.LET(_xlpm.range_ref,INDIRECT(Map_Sorted_RangeName_Prefix&amp;_TEXTTORANGENAME(D506)&amp;"#"),IF(_xlfn.XLOOKUP(E506,_xlpm.range_ref,_xlpm.range_ref,21,0,2)=21,21,0)),IF(LEN(D506)&gt;0,22,0)),0)</f>
        <v>0</v>
      </c>
      <c r="R506" cm="1">
        <f t="array" ca="1" aca="1" ref="R506">IF(ISNUMBER(C506)*(Q506=0),IFERROR(_xlfn.LET(_xlpm.range_ref,INDIRECT(Map_Sorted_RangeName_Prefix&amp;_TEXTTORANGENAME(E506)&amp;"#"),IF(_xlfn.XLOOKUP(F506,_xlpm.range_ref,_xlpm.range_ref,11,0,2)=11,11,0)),IF(LEN(F506)&gt;0,12,0)),0)</f>
        <v>0</v>
      </c>
      <c r="S506" t="e">
        <v>#NAME?</v>
      </c>
    </row>
    <row r="507" spans="1:20" ht="14">
      <c r="A507" s="164" t="s">
        <v>3613</v>
      </c>
      <c r="B507" s="164" t="s">
        <v>3614</v>
      </c>
      <c r="C507" s="162">
        <v>1498</v>
      </c>
      <c r="D507" s="161" t="s">
        <v>2413</v>
      </c>
      <c r="E507" s="161" t="s">
        <v>31</v>
      </c>
      <c r="F507" s="161" t="s">
        <v>1205</v>
      </c>
      <c r="G507" s="163">
        <v>749</v>
      </c>
      <c r="H507" s="163">
        <v>449</v>
      </c>
      <c r="I507" s="163">
        <v>75</v>
      </c>
      <c r="J507" s="163">
        <v>225</v>
      </c>
      <c r="K507" s="100" t="str">
        <v/>
      </c>
      <c r="L507" s="1" t="str">
        <v/>
      </c>
      <c r="P507">
        <v>0</v>
      </c>
      <c r="Q507" cm="1">
        <f t="array" ca="1" aca="1" ref="Q507">IF(ISNUMBER(C507)*(P507=0),IFERROR(_xlfn.LET(_xlpm.range_ref,INDIRECT(Map_Sorted_RangeName_Prefix&amp;_TEXTTORANGENAME(D507)&amp;"#"),IF(_xlfn.XLOOKUP(E507,_xlpm.range_ref,_xlpm.range_ref,21,0,2)=21,21,0)),IF(LEN(D507)&gt;0,22,0)),0)</f>
        <v>0</v>
      </c>
      <c r="R507" cm="1">
        <f t="array" ca="1" aca="1" ref="R507">IF(ISNUMBER(C507)*(Q507=0),IFERROR(_xlfn.LET(_xlpm.range_ref,INDIRECT(Map_Sorted_RangeName_Prefix&amp;_TEXTTORANGENAME(E507)&amp;"#"),IF(_xlfn.XLOOKUP(F507,_xlpm.range_ref,_xlpm.range_ref,11,0,2)=11,11,0)),IF(LEN(F507)&gt;0,12,0)),0)</f>
        <v>0</v>
      </c>
      <c r="S507" t="e">
        <v>#NAME?</v>
      </c>
    </row>
    <row r="508" spans="1:20" ht="14">
      <c r="A508" s="164" t="s">
        <v>3615</v>
      </c>
      <c r="B508" s="164" t="s">
        <v>3616</v>
      </c>
      <c r="C508" s="162">
        <v>1499</v>
      </c>
      <c r="D508" s="161" t="s">
        <v>2413</v>
      </c>
      <c r="E508" s="161" t="s">
        <v>31</v>
      </c>
      <c r="F508" s="161" t="s">
        <v>1206</v>
      </c>
      <c r="G508" s="163">
        <v>750</v>
      </c>
      <c r="H508" s="163">
        <v>450</v>
      </c>
      <c r="I508" s="163">
        <v>75</v>
      </c>
      <c r="J508" s="163">
        <v>224</v>
      </c>
      <c r="K508" s="100" t="str">
        <v/>
      </c>
      <c r="L508" s="1" t="str">
        <v/>
      </c>
      <c r="P508">
        <v>0</v>
      </c>
      <c r="Q508" cm="1">
        <f t="array" ca="1" aca="1" ref="Q508">IF(ISNUMBER(C508)*(P508=0),IFERROR(_xlfn.LET(_xlpm.range_ref,INDIRECT(Map_Sorted_RangeName_Prefix&amp;_TEXTTORANGENAME(D508)&amp;"#"),IF(_xlfn.XLOOKUP(E508,_xlpm.range_ref,_xlpm.range_ref,21,0,2)=21,21,0)),IF(LEN(D508)&gt;0,22,0)),0)</f>
        <v>0</v>
      </c>
      <c r="R508" cm="1">
        <f t="array" ca="1" aca="1" ref="R508">IF(ISNUMBER(C508)*(Q508=0),IFERROR(_xlfn.LET(_xlpm.range_ref,INDIRECT(Map_Sorted_RangeName_Prefix&amp;_TEXTTORANGENAME(E508)&amp;"#"),IF(_xlfn.XLOOKUP(F508,_xlpm.range_ref,_xlpm.range_ref,11,0,2)=11,11,0)),IF(LEN(F508)&gt;0,12,0)),0)</f>
        <v>0</v>
      </c>
      <c r="S508" t="e">
        <v>#NAME?</v>
      </c>
    </row>
    <row r="509" spans="1:20" ht="14">
      <c r="A509" s="164" t="s">
        <v>3617</v>
      </c>
      <c r="B509" s="164" t="s">
        <v>3618</v>
      </c>
      <c r="C509" s="162">
        <v>1500</v>
      </c>
      <c r="D509" s="161" t="s">
        <v>2413</v>
      </c>
      <c r="E509" s="161" t="s">
        <v>31</v>
      </c>
      <c r="F509" s="161" t="s">
        <v>1207</v>
      </c>
      <c r="G509" s="163">
        <v>750</v>
      </c>
      <c r="H509" s="163">
        <v>450</v>
      </c>
      <c r="I509" s="163">
        <v>75</v>
      </c>
      <c r="J509" s="163">
        <v>225</v>
      </c>
      <c r="K509" s="100" t="str">
        <v/>
      </c>
      <c r="L509" s="1" t="str">
        <v/>
      </c>
      <c r="P509">
        <v>0</v>
      </c>
      <c r="Q509" cm="1">
        <f t="array" ca="1" aca="1" ref="Q509">IF(ISNUMBER(C509)*(P509=0),IFERROR(_xlfn.LET(_xlpm.range_ref,INDIRECT(Map_Sorted_RangeName_Prefix&amp;_TEXTTORANGENAME(D509)&amp;"#"),IF(_xlfn.XLOOKUP(E509,_xlpm.range_ref,_xlpm.range_ref,21,0,2)=21,21,0)),IF(LEN(D509)&gt;0,22,0)),0)</f>
        <v>0</v>
      </c>
      <c r="R509" cm="1">
        <f t="array" ca="1" aca="1" ref="R509">IF(ISNUMBER(C509)*(Q509=0),IFERROR(_xlfn.LET(_xlpm.range_ref,INDIRECT(Map_Sorted_RangeName_Prefix&amp;_TEXTTORANGENAME(E509)&amp;"#"),IF(_xlfn.XLOOKUP(F509,_xlpm.range_ref,_xlpm.range_ref,11,0,2)=11,11,0)),IF(LEN(F509)&gt;0,12,0)),0)</f>
        <v>0</v>
      </c>
      <c r="S509" t="e">
        <v>#NAME?</v>
      </c>
    </row>
    <row r="510" spans="1:20" ht="14">
      <c r="A510" s="164" t="s">
        <v>3619</v>
      </c>
      <c r="B510" s="164" t="s">
        <v>3620</v>
      </c>
      <c r="C510" s="162">
        <v>1501</v>
      </c>
      <c r="D510" s="161" t="s">
        <v>2413</v>
      </c>
      <c r="E510" s="161" t="s">
        <v>31</v>
      </c>
      <c r="F510" s="161" t="s">
        <v>1208</v>
      </c>
      <c r="G510" s="163">
        <v>751</v>
      </c>
      <c r="H510" s="163">
        <v>450</v>
      </c>
      <c r="I510" s="163">
        <v>75</v>
      </c>
      <c r="J510" s="163">
        <v>225</v>
      </c>
      <c r="K510" s="100" t="str">
        <v/>
      </c>
      <c r="L510" s="1" t="str">
        <v/>
      </c>
      <c r="P510">
        <v>0</v>
      </c>
      <c r="Q510" cm="1">
        <f t="array" ca="1" aca="1" ref="Q510">IF(ISNUMBER(C510)*(P510=0),IFERROR(_xlfn.LET(_xlpm.range_ref,INDIRECT(Map_Sorted_RangeName_Prefix&amp;_TEXTTORANGENAME(D510)&amp;"#"),IF(_xlfn.XLOOKUP(E510,_xlpm.range_ref,_xlpm.range_ref,21,0,2)=21,21,0)),IF(LEN(D510)&gt;0,22,0)),0)</f>
        <v>0</v>
      </c>
      <c r="R510" cm="1">
        <f t="array" ca="1" aca="1" ref="R510">IF(ISNUMBER(C510)*(Q510=0),IFERROR(_xlfn.LET(_xlpm.range_ref,INDIRECT(Map_Sorted_RangeName_Prefix&amp;_TEXTTORANGENAME(E510)&amp;"#"),IF(_xlfn.XLOOKUP(F510,_xlpm.range_ref,_xlpm.range_ref,11,0,2)=11,11,0)),IF(LEN(F510)&gt;0,12,0)),0)</f>
        <v>0</v>
      </c>
      <c r="S510" t="e">
        <v>#NAME?</v>
      </c>
    </row>
    <row r="511" spans="1:20" ht="14">
      <c r="A511" s="164" t="s">
        <v>3621</v>
      </c>
      <c r="B511" s="164" t="s">
        <v>3622</v>
      </c>
      <c r="C511" s="162">
        <v>1502</v>
      </c>
      <c r="D511" s="161" t="s">
        <v>2413</v>
      </c>
      <c r="E511" s="161" t="s">
        <v>31</v>
      </c>
      <c r="F511" s="161" t="s">
        <v>2811</v>
      </c>
      <c r="G511" s="163">
        <v>751</v>
      </c>
      <c r="H511" s="163">
        <v>451</v>
      </c>
      <c r="I511" s="163">
        <v>75</v>
      </c>
      <c r="J511" s="163">
        <v>225</v>
      </c>
      <c r="K511" s="100" t="str">
        <v/>
      </c>
      <c r="L511" s="1" t="str">
        <v/>
      </c>
      <c r="P511">
        <v>0</v>
      </c>
      <c r="Q511" cm="1">
        <f t="array" ca="1" aca="1" ref="Q511">IF(ISNUMBER(C511)*(P511=0),IFERROR(_xlfn.LET(_xlpm.range_ref,INDIRECT(Map_Sorted_RangeName_Prefix&amp;_TEXTTORANGENAME(D511)&amp;"#"),IF(_xlfn.XLOOKUP(E511,_xlpm.range_ref,_xlpm.range_ref,21,0,2)=21,21,0)),IF(LEN(D511)&gt;0,22,0)),0)</f>
        <v>0</v>
      </c>
      <c r="R511" cm="1">
        <f t="array" ca="1" aca="1" ref="R511">IF(ISNUMBER(C511)*(Q511=0),IFERROR(_xlfn.LET(_xlpm.range_ref,INDIRECT(Map_Sorted_RangeName_Prefix&amp;_TEXTTORANGENAME(E511)&amp;"#"),IF(_xlfn.XLOOKUP(F511,_xlpm.range_ref,_xlpm.range_ref,11,0,2)=11,11,0)),IF(LEN(F511)&gt;0,12,0)),0)</f>
        <v>11</v>
      </c>
      <c r="S511" t="e">
        <v>#NAME?</v>
      </c>
    </row>
    <row r="512" spans="1:20" ht="14">
      <c r="A512" s="164" t="s">
        <v>3623</v>
      </c>
      <c r="B512" s="164" t="s">
        <v>3624</v>
      </c>
      <c r="C512" s="162">
        <v>1503</v>
      </c>
      <c r="D512" s="161" t="s">
        <v>2413</v>
      </c>
      <c r="E512" s="161" t="s">
        <v>31</v>
      </c>
      <c r="F512" s="161" t="s">
        <v>1209</v>
      </c>
      <c r="G512" s="163">
        <v>752</v>
      </c>
      <c r="H512" s="163">
        <v>451</v>
      </c>
      <c r="I512" s="163">
        <v>75</v>
      </c>
      <c r="J512" s="163">
        <v>225</v>
      </c>
      <c r="K512" s="100" t="str">
        <v/>
      </c>
      <c r="L512" s="1" t="str">
        <v/>
      </c>
      <c r="P512">
        <v>0</v>
      </c>
      <c r="Q512" cm="1">
        <f t="array" ca="1" aca="1" ref="Q512">IF(ISNUMBER(C512)*(P512=0),IFERROR(_xlfn.LET(_xlpm.range_ref,INDIRECT(Map_Sorted_RangeName_Prefix&amp;_TEXTTORANGENAME(D512)&amp;"#"),IF(_xlfn.XLOOKUP(E512,_xlpm.range_ref,_xlpm.range_ref,21,0,2)=21,21,0)),IF(LEN(D512)&gt;0,22,0)),0)</f>
        <v>0</v>
      </c>
      <c r="R512" cm="1">
        <f t="array" ca="1" aca="1" ref="R512">IF(ISNUMBER(C512)*(Q512=0),IFERROR(_xlfn.LET(_xlpm.range_ref,INDIRECT(Map_Sorted_RangeName_Prefix&amp;_TEXTTORANGENAME(E512)&amp;"#"),IF(_xlfn.XLOOKUP(F512,_xlpm.range_ref,_xlpm.range_ref,11,0,2)=11,11,0)),IF(LEN(F512)&gt;0,12,0)),0)</f>
        <v>0</v>
      </c>
      <c r="S512" t="e">
        <v>#NAME?</v>
      </c>
    </row>
    <row r="513" spans="1:20" ht="14">
      <c r="A513" s="164" t="s">
        <v>3625</v>
      </c>
      <c r="B513" s="164" t="s">
        <v>3626</v>
      </c>
      <c r="C513" s="162">
        <v>1504</v>
      </c>
      <c r="D513" s="161" t="s">
        <v>2413</v>
      </c>
      <c r="E513" s="161" t="s">
        <v>31</v>
      </c>
      <c r="F513" s="161" t="s">
        <v>1210</v>
      </c>
      <c r="G513" s="163">
        <v>752</v>
      </c>
      <c r="H513" s="163">
        <v>451</v>
      </c>
      <c r="I513" s="163">
        <v>75</v>
      </c>
      <c r="J513" s="163">
        <v>226</v>
      </c>
      <c r="K513" s="100" t="str">
        <v/>
      </c>
      <c r="L513" s="1" t="str">
        <v/>
      </c>
      <c r="P513">
        <v>0</v>
      </c>
      <c r="Q513" cm="1">
        <f t="array" ca="1" aca="1" ref="Q513">IF(ISNUMBER(C513)*(P513=0),IFERROR(_xlfn.LET(_xlpm.range_ref,INDIRECT(Map_Sorted_RangeName_Prefix&amp;_TEXTTORANGENAME(D513)&amp;"#"),IF(_xlfn.XLOOKUP(E513,_xlpm.range_ref,_xlpm.range_ref,21,0,2)=21,21,0)),IF(LEN(D513)&gt;0,22,0)),0)</f>
        <v>0</v>
      </c>
      <c r="R513" cm="1">
        <f t="array" ca="1" aca="1" ref="R513">IF(ISNUMBER(C513)*(Q513=0),IFERROR(_xlfn.LET(_xlpm.range_ref,INDIRECT(Map_Sorted_RangeName_Prefix&amp;_TEXTTORANGENAME(E513)&amp;"#"),IF(_xlfn.XLOOKUP(F513,_xlpm.range_ref,_xlpm.range_ref,11,0,2)=11,11,0)),IF(LEN(F513)&gt;0,12,0)),0)</f>
        <v>0</v>
      </c>
      <c r="S513" t="e">
        <v>#NAME?</v>
      </c>
    </row>
    <row r="514" spans="1:20" ht="14">
      <c r="A514" s="164" t="s">
        <v>3627</v>
      </c>
      <c r="B514" s="164" t="s">
        <v>3628</v>
      </c>
      <c r="C514" s="162">
        <v>1505</v>
      </c>
      <c r="D514" s="161" t="s">
        <v>2413</v>
      </c>
      <c r="E514" s="161" t="s">
        <v>31</v>
      </c>
      <c r="F514" s="161" t="s">
        <v>1211</v>
      </c>
      <c r="G514" s="163">
        <v>753</v>
      </c>
      <c r="H514" s="163">
        <v>452</v>
      </c>
      <c r="I514" s="163">
        <v>75</v>
      </c>
      <c r="J514" s="163">
        <v>225</v>
      </c>
      <c r="K514" s="100" t="str">
        <v/>
      </c>
      <c r="L514" s="1" t="str">
        <v/>
      </c>
      <c r="P514">
        <v>0</v>
      </c>
      <c r="Q514" cm="1">
        <f t="array" ca="1" aca="1" ref="Q514">IF(ISNUMBER(C514)*(P514=0),IFERROR(_xlfn.LET(_xlpm.range_ref,INDIRECT(Map_Sorted_RangeName_Prefix&amp;_TEXTTORANGENAME(D514)&amp;"#"),IF(_xlfn.XLOOKUP(E514,_xlpm.range_ref,_xlpm.range_ref,21,0,2)=21,21,0)),IF(LEN(D514)&gt;0,22,0)),0)</f>
        <v>0</v>
      </c>
      <c r="R514" cm="1">
        <f t="array" ca="1" aca="1" ref="R514">IF(ISNUMBER(C514)*(Q514=0),IFERROR(_xlfn.LET(_xlpm.range_ref,INDIRECT(Map_Sorted_RangeName_Prefix&amp;_TEXTTORANGENAME(E514)&amp;"#"),IF(_xlfn.XLOOKUP(F514,_xlpm.range_ref,_xlpm.range_ref,11,0,2)=11,11,0)),IF(LEN(F514)&gt;0,12,0)),0)</f>
        <v>0</v>
      </c>
      <c r="S514" t="e">
        <v>#NAME?</v>
      </c>
    </row>
    <row r="515" spans="1:20" ht="14">
      <c r="A515" s="164" t="s">
        <v>3629</v>
      </c>
      <c r="B515" s="164" t="s">
        <v>3630</v>
      </c>
      <c r="C515" s="162">
        <v>1506</v>
      </c>
      <c r="D515" s="161" t="s">
        <v>2413</v>
      </c>
      <c r="E515" s="161" t="s">
        <v>31</v>
      </c>
      <c r="F515" s="161" t="s">
        <v>1212</v>
      </c>
      <c r="G515" s="163">
        <v>753</v>
      </c>
      <c r="H515" s="163">
        <v>452</v>
      </c>
      <c r="I515" s="163">
        <v>75</v>
      </c>
      <c r="J515" s="163">
        <v>226</v>
      </c>
      <c r="K515" s="100" t="str">
        <v/>
      </c>
      <c r="L515" s="1" t="str">
        <v/>
      </c>
      <c r="P515">
        <v>0</v>
      </c>
      <c r="Q515" cm="1">
        <f t="array" ca="1" aca="1" ref="Q515">IF(ISNUMBER(C515)*(P515=0),IFERROR(_xlfn.LET(_xlpm.range_ref,INDIRECT(Map_Sorted_RangeName_Prefix&amp;_TEXTTORANGENAME(D515)&amp;"#"),IF(_xlfn.XLOOKUP(E515,_xlpm.range_ref,_xlpm.range_ref,21,0,2)=21,21,0)),IF(LEN(D515)&gt;0,22,0)),0)</f>
        <v>0</v>
      </c>
      <c r="R515" cm="1">
        <f t="array" ca="1" aca="1" ref="R515">IF(ISNUMBER(C515)*(Q515=0),IFERROR(_xlfn.LET(_xlpm.range_ref,INDIRECT(Map_Sorted_RangeName_Prefix&amp;_TEXTTORANGENAME(E515)&amp;"#"),IF(_xlfn.XLOOKUP(F515,_xlpm.range_ref,_xlpm.range_ref,11,0,2)=11,11,0)),IF(LEN(F515)&gt;0,12,0)),0)</f>
        <v>0</v>
      </c>
      <c r="S515" t="e">
        <v>#NAME?</v>
      </c>
    </row>
    <row r="516" spans="1:20" ht="14">
      <c r="A516" s="164" t="s">
        <v>3631</v>
      </c>
      <c r="B516" s="164" t="s">
        <v>3632</v>
      </c>
      <c r="C516" s="162">
        <v>1507</v>
      </c>
      <c r="D516" s="161" t="s">
        <v>2413</v>
      </c>
      <c r="E516" s="161" t="s">
        <v>31</v>
      </c>
      <c r="F516" s="161" t="s">
        <v>307</v>
      </c>
      <c r="G516" s="163">
        <v>754</v>
      </c>
      <c r="H516" s="163">
        <v>452</v>
      </c>
      <c r="I516" s="163">
        <v>75</v>
      </c>
      <c r="J516" s="163">
        <v>226</v>
      </c>
      <c r="K516" s="100" t="str">
        <v/>
      </c>
      <c r="L516" s="1" t="str">
        <v/>
      </c>
      <c r="P516">
        <v>0</v>
      </c>
      <c r="Q516" cm="1">
        <f t="array" ca="1" aca="1" ref="Q516">IF(ISNUMBER(C516)*(P516=0),IFERROR(_xlfn.LET(_xlpm.range_ref,INDIRECT(Map_Sorted_RangeName_Prefix&amp;_TEXTTORANGENAME(D516)&amp;"#"),IF(_xlfn.XLOOKUP(E516,_xlpm.range_ref,_xlpm.range_ref,21,0,2)=21,21,0)),IF(LEN(D516)&gt;0,22,0)),0)</f>
        <v>0</v>
      </c>
      <c r="R516" cm="1">
        <f t="array" ca="1" aca="1" ref="R516">IF(ISNUMBER(C516)*(Q516=0),IFERROR(_xlfn.LET(_xlpm.range_ref,INDIRECT(Map_Sorted_RangeName_Prefix&amp;_TEXTTORANGENAME(E516)&amp;"#"),IF(_xlfn.XLOOKUP(F516,_xlpm.range_ref,_xlpm.range_ref,11,0,2)=11,11,0)),IF(LEN(F516)&gt;0,12,0)),0)</f>
        <v>11</v>
      </c>
      <c r="S516" t="e">
        <v>#NAME?</v>
      </c>
    </row>
    <row r="517" spans="1:20" ht="14">
      <c r="A517" s="164" t="s">
        <v>3633</v>
      </c>
      <c r="B517" s="164" t="s">
        <v>3634</v>
      </c>
      <c r="C517" s="162">
        <v>1508</v>
      </c>
      <c r="D517" s="161" t="s">
        <v>2413</v>
      </c>
      <c r="E517" s="161" t="s">
        <v>31</v>
      </c>
      <c r="F517" s="161" t="s">
        <v>309</v>
      </c>
      <c r="G517" s="163">
        <v>754</v>
      </c>
      <c r="H517" s="163">
        <v>452</v>
      </c>
      <c r="I517" s="163">
        <v>75</v>
      </c>
      <c r="J517" s="163">
        <v>227</v>
      </c>
      <c r="K517" s="100" t="str">
        <v/>
      </c>
      <c r="L517" s="1" t="str">
        <v/>
      </c>
      <c r="P517">
        <v>0</v>
      </c>
      <c r="Q517" cm="1">
        <f t="array" ca="1" aca="1" ref="Q517">IF(ISNUMBER(C517)*(P517=0),IFERROR(_xlfn.LET(_xlpm.range_ref,INDIRECT(Map_Sorted_RangeName_Prefix&amp;_TEXTTORANGENAME(D517)&amp;"#"),IF(_xlfn.XLOOKUP(E517,_xlpm.range_ref,_xlpm.range_ref,21,0,2)=21,21,0)),IF(LEN(D517)&gt;0,22,0)),0)</f>
        <v>0</v>
      </c>
      <c r="R517" cm="1">
        <f t="array" ca="1" aca="1" ref="R517">IF(ISNUMBER(C517)*(Q517=0),IFERROR(_xlfn.LET(_xlpm.range_ref,INDIRECT(Map_Sorted_RangeName_Prefix&amp;_TEXTTORANGENAME(E517)&amp;"#"),IF(_xlfn.XLOOKUP(F517,_xlpm.range_ref,_xlpm.range_ref,11,0,2)=11,11,0)),IF(LEN(F517)&gt;0,12,0)),0)</f>
        <v>0</v>
      </c>
      <c r="S517" t="e">
        <v>#NAME?</v>
      </c>
    </row>
    <row r="518" spans="1:20" ht="14">
      <c r="A518" s="164" t="s">
        <v>3635</v>
      </c>
      <c r="B518" s="164" t="s">
        <v>3636</v>
      </c>
      <c r="C518" s="162">
        <v>1509</v>
      </c>
      <c r="D518" s="161" t="s">
        <v>2413</v>
      </c>
      <c r="E518" s="161" t="s">
        <v>31</v>
      </c>
      <c r="F518" s="161" t="s">
        <v>313</v>
      </c>
      <c r="G518" s="163">
        <v>755</v>
      </c>
      <c r="H518" s="163">
        <v>453</v>
      </c>
      <c r="I518" s="163">
        <v>75</v>
      </c>
      <c r="J518" s="163">
        <v>226</v>
      </c>
      <c r="K518" s="100" t="str">
        <v/>
      </c>
      <c r="L518" s="1" t="str">
        <v/>
      </c>
      <c r="P518">
        <v>0</v>
      </c>
      <c r="Q518" cm="1">
        <f t="array" ca="1" aca="1" ref="Q518">IF(ISNUMBER(C518)*(P518=0),IFERROR(_xlfn.LET(_xlpm.range_ref,INDIRECT(Map_Sorted_RangeName_Prefix&amp;_TEXTTORANGENAME(D518)&amp;"#"),IF(_xlfn.XLOOKUP(E518,_xlpm.range_ref,_xlpm.range_ref,21,0,2)=21,21,0)),IF(LEN(D518)&gt;0,22,0)),0)</f>
        <v>0</v>
      </c>
      <c r="R518" cm="1">
        <f t="array" ca="1" aca="1" ref="R518">IF(ISNUMBER(C518)*(Q518=0),IFERROR(_xlfn.LET(_xlpm.range_ref,INDIRECT(Map_Sorted_RangeName_Prefix&amp;_TEXTTORANGENAME(E518)&amp;"#"),IF(_xlfn.XLOOKUP(F518,_xlpm.range_ref,_xlpm.range_ref,11,0,2)=11,11,0)),IF(LEN(F518)&gt;0,12,0)),0)</f>
        <v>0</v>
      </c>
      <c r="S518" t="e">
        <v>#NAME?</v>
      </c>
    </row>
    <row r="519" spans="1:20" ht="14">
      <c r="A519" s="164" t="s">
        <v>3637</v>
      </c>
      <c r="B519" s="164" t="s">
        <v>3638</v>
      </c>
      <c r="C519" s="162">
        <v>1510</v>
      </c>
      <c r="D519" s="161" t="s">
        <v>2413</v>
      </c>
      <c r="E519" s="161" t="s">
        <v>31</v>
      </c>
      <c r="F519" s="161" t="s">
        <v>317</v>
      </c>
      <c r="G519" s="163">
        <v>755</v>
      </c>
      <c r="H519" s="163">
        <v>453</v>
      </c>
      <c r="I519" s="163">
        <v>76</v>
      </c>
      <c r="J519" s="163">
        <v>226</v>
      </c>
      <c r="K519" s="100" t="str">
        <v/>
      </c>
      <c r="L519" s="1" t="str">
        <v/>
      </c>
      <c r="P519">
        <v>0</v>
      </c>
      <c r="Q519" cm="1">
        <f t="array" ca="1" aca="1" ref="Q519">IF(ISNUMBER(C519)*(P519=0),IFERROR(_xlfn.LET(_xlpm.range_ref,INDIRECT(Map_Sorted_RangeName_Prefix&amp;_TEXTTORANGENAME(D519)&amp;"#"),IF(_xlfn.XLOOKUP(E519,_xlpm.range_ref,_xlpm.range_ref,21,0,2)=21,21,0)),IF(LEN(D519)&gt;0,22,0)),0)</f>
        <v>0</v>
      </c>
      <c r="R519" cm="1">
        <f t="array" ca="1" aca="1" ref="R519">IF(ISNUMBER(C519)*(Q519=0),IFERROR(_xlfn.LET(_xlpm.range_ref,INDIRECT(Map_Sorted_RangeName_Prefix&amp;_TEXTTORANGENAME(E519)&amp;"#"),IF(_xlfn.XLOOKUP(F519,_xlpm.range_ref,_xlpm.range_ref,11,0,2)=11,11,0)),IF(LEN(F519)&gt;0,12,0)),0)</f>
        <v>0</v>
      </c>
      <c r="S519" t="e">
        <v>#NAME?</v>
      </c>
    </row>
    <row r="520" spans="1:20" ht="14">
      <c r="A520" s="164" t="s">
        <v>3639</v>
      </c>
      <c r="B520" s="164" t="s">
        <v>3640</v>
      </c>
      <c r="C520" s="162">
        <v>1511</v>
      </c>
      <c r="D520" s="161" t="s">
        <v>2413</v>
      </c>
      <c r="E520" s="161" t="s">
        <v>31</v>
      </c>
      <c r="F520" s="161" t="s">
        <v>320</v>
      </c>
      <c r="G520" s="163">
        <v>756</v>
      </c>
      <c r="H520" s="163">
        <v>453</v>
      </c>
      <c r="I520" s="163">
        <v>76</v>
      </c>
      <c r="J520" s="163">
        <v>226</v>
      </c>
      <c r="K520" s="100" t="str">
        <v/>
      </c>
      <c r="L520" s="1" t="str">
        <v/>
      </c>
      <c r="P520">
        <v>0</v>
      </c>
      <c r="Q520" cm="1">
        <f t="array" ca="1" aca="1" ref="Q520">IF(ISNUMBER(C520)*(P520=0),IFERROR(_xlfn.LET(_xlpm.range_ref,INDIRECT(Map_Sorted_RangeName_Prefix&amp;_TEXTTORANGENAME(D520)&amp;"#"),IF(_xlfn.XLOOKUP(E520,_xlpm.range_ref,_xlpm.range_ref,21,0,2)=21,21,0)),IF(LEN(D520)&gt;0,22,0)),0)</f>
        <v>0</v>
      </c>
      <c r="R520" cm="1">
        <f t="array" ca="1" aca="1" ref="R520">IF(ISNUMBER(C520)*(Q520=0),IFERROR(_xlfn.LET(_xlpm.range_ref,INDIRECT(Map_Sorted_RangeName_Prefix&amp;_TEXTTORANGENAME(E520)&amp;"#"),IF(_xlfn.XLOOKUP(F520,_xlpm.range_ref,_xlpm.range_ref,11,0,2)=11,11,0)),IF(LEN(F520)&gt;0,12,0)),0)</f>
        <v>0</v>
      </c>
      <c r="S520" t="e">
        <v>#NAME?</v>
      </c>
    </row>
    <row r="521" spans="1:20" ht="14">
      <c r="A521" s="164" t="s">
        <v>3641</v>
      </c>
      <c r="B521" s="164" t="s">
        <v>3642</v>
      </c>
      <c r="C521" s="162">
        <v>1512</v>
      </c>
      <c r="D521" s="161" t="s">
        <v>2413</v>
      </c>
      <c r="E521" s="161" t="s">
        <v>31</v>
      </c>
      <c r="F521" s="161" t="s">
        <v>322</v>
      </c>
      <c r="G521" s="163">
        <v>756</v>
      </c>
      <c r="H521" s="163">
        <v>454</v>
      </c>
      <c r="I521" s="163">
        <v>76</v>
      </c>
      <c r="J521" s="163">
        <v>226</v>
      </c>
      <c r="K521" s="100" t="str">
        <v/>
      </c>
      <c r="L521" s="1" t="str">
        <v/>
      </c>
      <c r="P521">
        <v>0</v>
      </c>
      <c r="Q521" cm="1">
        <f t="array" ca="1" aca="1" ref="Q521">IF(ISNUMBER(C521)*(P521=0),IFERROR(_xlfn.LET(_xlpm.range_ref,INDIRECT(Map_Sorted_RangeName_Prefix&amp;_TEXTTORANGENAME(D521)&amp;"#"),IF(_xlfn.XLOOKUP(E521,_xlpm.range_ref,_xlpm.range_ref,21,0,2)=21,21,0)),IF(LEN(D521)&gt;0,22,0)),0)</f>
        <v>0</v>
      </c>
      <c r="R521" cm="1">
        <f t="array" ca="1" aca="1" ref="R521">IF(ISNUMBER(C521)*(Q521=0),IFERROR(_xlfn.LET(_xlpm.range_ref,INDIRECT(Map_Sorted_RangeName_Prefix&amp;_TEXTTORANGENAME(E521)&amp;"#"),IF(_xlfn.XLOOKUP(F521,_xlpm.range_ref,_xlpm.range_ref,11,0,2)=11,11,0)),IF(LEN(F521)&gt;0,12,0)),0)</f>
        <v>0</v>
      </c>
      <c r="S521" t="e">
        <v>#NAME?</v>
      </c>
    </row>
    <row r="522" spans="1:20" ht="14">
      <c r="A522" s="164" t="s">
        <v>3643</v>
      </c>
      <c r="B522" s="164" t="s">
        <v>3644</v>
      </c>
      <c r="C522" s="162">
        <v>1513</v>
      </c>
      <c r="D522" s="161" t="s">
        <v>2413</v>
      </c>
      <c r="E522" s="161" t="s">
        <v>31</v>
      </c>
      <c r="F522" s="161" t="s">
        <v>324</v>
      </c>
      <c r="G522" s="163">
        <v>757</v>
      </c>
      <c r="H522" s="163">
        <v>454</v>
      </c>
      <c r="I522" s="163">
        <v>76</v>
      </c>
      <c r="J522" s="163">
        <v>226</v>
      </c>
      <c r="K522" s="100" t="str">
        <v/>
      </c>
      <c r="L522" s="1" t="str">
        <v/>
      </c>
      <c r="P522">
        <v>0</v>
      </c>
      <c r="Q522" cm="1">
        <f t="array" ca="1" aca="1" ref="Q522">IF(ISNUMBER(C522)*(P522=0),IFERROR(_xlfn.LET(_xlpm.range_ref,INDIRECT(Map_Sorted_RangeName_Prefix&amp;_TEXTTORANGENAME(D522)&amp;"#"),IF(_xlfn.XLOOKUP(E522,_xlpm.range_ref,_xlpm.range_ref,21,0,2)=21,21,0)),IF(LEN(D522)&gt;0,22,0)),0)</f>
        <v>0</v>
      </c>
      <c r="R522" cm="1">
        <f t="array" ca="1" aca="1" ref="R522">IF(ISNUMBER(C522)*(Q522=0),IFERROR(_xlfn.LET(_xlpm.range_ref,INDIRECT(Map_Sorted_RangeName_Prefix&amp;_TEXTTORANGENAME(E522)&amp;"#"),IF(_xlfn.XLOOKUP(F522,_xlpm.range_ref,_xlpm.range_ref,11,0,2)=11,11,0)),IF(LEN(F522)&gt;0,12,0)),0)</f>
        <v>0</v>
      </c>
      <c r="S522" t="e">
        <v>#NAME?</v>
      </c>
    </row>
    <row r="523" spans="1:20" ht="14">
      <c r="A523" s="164" t="s">
        <v>3645</v>
      </c>
      <c r="B523" s="164" t="s">
        <v>3646</v>
      </c>
      <c r="C523" s="162">
        <v>1514</v>
      </c>
      <c r="D523" s="161" t="s">
        <v>2413</v>
      </c>
      <c r="E523" s="161" t="s">
        <v>31</v>
      </c>
      <c r="F523" s="161" t="s">
        <v>327</v>
      </c>
      <c r="G523" s="163">
        <v>757</v>
      </c>
      <c r="H523" s="163">
        <v>454</v>
      </c>
      <c r="I523" s="163">
        <v>76</v>
      </c>
      <c r="J523" s="163">
        <v>227</v>
      </c>
      <c r="K523" s="100" t="str">
        <v/>
      </c>
      <c r="L523" s="1" t="str">
        <v/>
      </c>
      <c r="P523">
        <v>0</v>
      </c>
      <c r="Q523" cm="1">
        <f t="array" ca="1" aca="1" ref="Q523">IF(ISNUMBER(C523)*(P523=0),IFERROR(_xlfn.LET(_xlpm.range_ref,INDIRECT(Map_Sorted_RangeName_Prefix&amp;_TEXTTORANGENAME(D523)&amp;"#"),IF(_xlfn.XLOOKUP(E523,_xlpm.range_ref,_xlpm.range_ref,21,0,2)=21,21,0)),IF(LEN(D523)&gt;0,22,0)),0)</f>
        <v>0</v>
      </c>
      <c r="R523" cm="1">
        <f t="array" ca="1" aca="1" ref="R523">IF(ISNUMBER(C523)*(Q523=0),IFERROR(_xlfn.LET(_xlpm.range_ref,INDIRECT(Map_Sorted_RangeName_Prefix&amp;_TEXTTORANGENAME(E523)&amp;"#"),IF(_xlfn.XLOOKUP(F523,_xlpm.range_ref,_xlpm.range_ref,11,0,2)=11,11,0)),IF(LEN(F523)&gt;0,12,0)),0)</f>
        <v>0</v>
      </c>
      <c r="S523" t="e">
        <v>#NAME?</v>
      </c>
    </row>
    <row r="524" spans="1:20" ht="14">
      <c r="A524" s="164" t="s">
        <v>3647</v>
      </c>
      <c r="B524" s="164" t="s">
        <v>3648</v>
      </c>
      <c r="C524" s="162">
        <v>1515</v>
      </c>
      <c r="D524" s="161" t="s">
        <v>2413</v>
      </c>
      <c r="E524" s="161" t="s">
        <v>31</v>
      </c>
      <c r="F524" s="161" t="s">
        <v>330</v>
      </c>
      <c r="G524" s="163">
        <v>758</v>
      </c>
      <c r="H524" s="163">
        <v>455</v>
      </c>
      <c r="I524" s="163">
        <v>76</v>
      </c>
      <c r="J524" s="163">
        <v>226</v>
      </c>
      <c r="K524" s="100" t="str">
        <v/>
      </c>
      <c r="L524" s="1" t="str">
        <v/>
      </c>
      <c r="P524">
        <v>0</v>
      </c>
      <c r="Q524" cm="1">
        <f t="array" ca="1" aca="1" ref="Q524">IF(ISNUMBER(C524)*(P524=0),IFERROR(_xlfn.LET(_xlpm.range_ref,INDIRECT(Map_Sorted_RangeName_Prefix&amp;_TEXTTORANGENAME(D524)&amp;"#"),IF(_xlfn.XLOOKUP(E524,_xlpm.range_ref,_xlpm.range_ref,21,0,2)=21,21,0)),IF(LEN(D524)&gt;0,22,0)),0)</f>
        <v>0</v>
      </c>
      <c r="R524" cm="1">
        <f t="array" ca="1" aca="1" ref="R524">IF(ISNUMBER(C524)*(Q524=0),IFERROR(_xlfn.LET(_xlpm.range_ref,INDIRECT(Map_Sorted_RangeName_Prefix&amp;_TEXTTORANGENAME(E524)&amp;"#"),IF(_xlfn.XLOOKUP(F524,_xlpm.range_ref,_xlpm.range_ref,11,0,2)=11,11,0)),IF(LEN(F524)&gt;0,12,0)),0)</f>
        <v>0</v>
      </c>
      <c r="S524" t="e">
        <v>#NAME?</v>
      </c>
    </row>
    <row r="525" spans="1:20" ht="14">
      <c r="A525" s="164" t="s">
        <v>3649</v>
      </c>
      <c r="B525" s="164" t="s">
        <v>3650</v>
      </c>
      <c r="C525" s="162">
        <v>1516</v>
      </c>
      <c r="D525" s="161" t="s">
        <v>2413</v>
      </c>
      <c r="E525" s="161" t="s">
        <v>31</v>
      </c>
      <c r="F525" s="161" t="s">
        <v>332</v>
      </c>
      <c r="G525" s="163">
        <v>758</v>
      </c>
      <c r="H525" s="163">
        <v>455</v>
      </c>
      <c r="I525" s="163">
        <v>76</v>
      </c>
      <c r="J525" s="163">
        <v>227</v>
      </c>
      <c r="K525" s="100" t="str">
        <v/>
      </c>
      <c r="L525" s="1" t="str">
        <v/>
      </c>
      <c r="P525">
        <v>0</v>
      </c>
      <c r="Q525" cm="1">
        <f t="array" ca="1" aca="1" ref="Q525">IF(ISNUMBER(C525)*(P525=0),IFERROR(_xlfn.LET(_xlpm.range_ref,INDIRECT(Map_Sorted_RangeName_Prefix&amp;_TEXTTORANGENAME(D525)&amp;"#"),IF(_xlfn.XLOOKUP(E525,_xlpm.range_ref,_xlpm.range_ref,21,0,2)=21,21,0)),IF(LEN(D525)&gt;0,22,0)),0)</f>
        <v>0</v>
      </c>
      <c r="R525" cm="1">
        <f t="array" ca="1" aca="1" ref="R525">IF(ISNUMBER(C525)*(Q525=0),IFERROR(_xlfn.LET(_xlpm.range_ref,INDIRECT(Map_Sorted_RangeName_Prefix&amp;_TEXTTORANGENAME(E525)&amp;"#"),IF(_xlfn.XLOOKUP(F525,_xlpm.range_ref,_xlpm.range_ref,11,0,2)=11,11,0)),IF(LEN(F525)&gt;0,12,0)),0)</f>
        <v>0</v>
      </c>
      <c r="S525" t="e">
        <v>#NAME?</v>
      </c>
    </row>
    <row r="526" spans="1:20" ht="14">
      <c r="A526" s="164" t="s">
        <v>3651</v>
      </c>
      <c r="B526" s="164" t="s">
        <v>3652</v>
      </c>
      <c r="C526" s="162">
        <v>1517</v>
      </c>
      <c r="D526" s="161" t="s">
        <v>2413</v>
      </c>
      <c r="E526" s="161" t="s">
        <v>31</v>
      </c>
      <c r="F526" s="161" t="s">
        <v>1215</v>
      </c>
      <c r="G526" s="163">
        <v>759</v>
      </c>
      <c r="H526" s="163">
        <v>455</v>
      </c>
      <c r="I526" s="163">
        <v>76</v>
      </c>
      <c r="J526" s="163">
        <v>227</v>
      </c>
      <c r="K526" s="100" t="str">
        <v/>
      </c>
      <c r="L526" s="1" t="str">
        <v/>
      </c>
      <c r="P526">
        <v>0</v>
      </c>
      <c r="Q526" cm="1">
        <f t="array" ca="1" aca="1" ref="Q526">IF(ISNUMBER(C526)*(P526=0),IFERROR(_xlfn.LET(_xlpm.range_ref,INDIRECT(Map_Sorted_RangeName_Prefix&amp;_TEXTTORANGENAME(D526)&amp;"#"),IF(_xlfn.XLOOKUP(E526,_xlpm.range_ref,_xlpm.range_ref,21,0,2)=21,21,0)),IF(LEN(D526)&gt;0,22,0)),0)</f>
        <v>0</v>
      </c>
      <c r="R526" cm="1">
        <f t="array" ca="1" aca="1" ref="R526">IF(ISNUMBER(C526)*(Q526=0),IFERROR(_xlfn.LET(_xlpm.range_ref,INDIRECT(Map_Sorted_RangeName_Prefix&amp;_TEXTTORANGENAME(E526)&amp;"#"),IF(_xlfn.XLOOKUP(F526,_xlpm.range_ref,_xlpm.range_ref,11,0,2)=11,11,0)),IF(LEN(F526)&gt;0,12,0)),0)</f>
        <v>0</v>
      </c>
      <c r="S526" t="e">
        <v>#NAME?</v>
      </c>
    </row>
    <row r="527" spans="1:20" ht="14">
      <c r="A527" s="164" t="s">
        <v>3653</v>
      </c>
      <c r="B527" s="164" t="s">
        <v>3654</v>
      </c>
      <c r="C527" s="162">
        <v>1518</v>
      </c>
      <c r="D527" s="161" t="s">
        <v>2413</v>
      </c>
      <c r="E527" s="161" t="s">
        <v>31</v>
      </c>
      <c r="F527" s="161" t="s">
        <v>1216</v>
      </c>
      <c r="G527" s="163">
        <v>759</v>
      </c>
      <c r="H527" s="163">
        <v>455</v>
      </c>
      <c r="I527" s="163">
        <v>76</v>
      </c>
      <c r="J527" s="163">
        <v>228</v>
      </c>
      <c r="K527" s="100" t="str">
        <v/>
      </c>
      <c r="L527" s="1" t="str">
        <v/>
      </c>
      <c r="P527">
        <v>0</v>
      </c>
      <c r="Q527" cm="1">
        <f t="array" ca="1" aca="1" ref="Q527">IF(ISNUMBER(C527)*(P527=0),IFERROR(_xlfn.LET(_xlpm.range_ref,INDIRECT(Map_Sorted_RangeName_Prefix&amp;_TEXTTORANGENAME(D527)&amp;"#"),IF(_xlfn.XLOOKUP(E527,_xlpm.range_ref,_xlpm.range_ref,21,0,2)=21,21,0)),IF(LEN(D527)&gt;0,22,0)),0)</f>
        <v>0</v>
      </c>
      <c r="R527" cm="1">
        <f t="array" ca="1" aca="1" ref="R527">IF(ISNUMBER(C527)*(Q527=0),IFERROR(_xlfn.LET(_xlpm.range_ref,INDIRECT(Map_Sorted_RangeName_Prefix&amp;_TEXTTORANGENAME(E527)&amp;"#"),IF(_xlfn.XLOOKUP(F527,_xlpm.range_ref,_xlpm.range_ref,11,0,2)=11,11,0)),IF(LEN(F527)&gt;0,12,0)),0)</f>
        <v>0</v>
      </c>
      <c r="S527" t="e">
        <v>#NAME?</v>
      </c>
    </row>
    <row r="528" spans="1:20" ht="14">
      <c r="A528" s="164" t="s">
        <v>3655</v>
      </c>
      <c r="B528" s="164" t="s">
        <v>3656</v>
      </c>
      <c r="C528" s="162">
        <v>1519</v>
      </c>
      <c r="D528" s="161" t="s">
        <v>2413</v>
      </c>
      <c r="E528" s="161" t="s">
        <v>31</v>
      </c>
      <c r="F528" s="161" t="s">
        <v>2846</v>
      </c>
      <c r="G528" s="163">
        <v>760</v>
      </c>
      <c r="H528" s="163">
        <v>456</v>
      </c>
      <c r="I528" s="163">
        <v>76</v>
      </c>
      <c r="J528" s="163">
        <v>227</v>
      </c>
      <c r="K528" s="100" t="str">
        <v/>
      </c>
      <c r="L528" s="1" t="str">
        <v/>
      </c>
      <c r="P528">
        <v>0</v>
      </c>
      <c r="Q528" cm="1">
        <f t="array" ca="1" aca="1" ref="Q528">IF(ISNUMBER(C528)*(P528=0),IFERROR(_xlfn.LET(_xlpm.range_ref,INDIRECT(Map_Sorted_RangeName_Prefix&amp;_TEXTTORANGENAME(D528)&amp;"#"),IF(_xlfn.XLOOKUP(E528,_xlpm.range_ref,_xlpm.range_ref,21,0,2)=21,21,0)),IF(LEN(D528)&gt;0,22,0)),0)</f>
        <v>0</v>
      </c>
      <c r="R528" cm="1">
        <f t="array" ca="1" aca="1" ref="R528">IF(ISNUMBER(C528)*(Q528=0),IFERROR(_xlfn.LET(_xlpm.range_ref,INDIRECT(Map_Sorted_RangeName_Prefix&amp;_TEXTTORANGENAME(E528)&amp;"#"),IF(_xlfn.XLOOKUP(F528,_xlpm.range_ref,_xlpm.range_ref,11,0,2)=11,11,0)),IF(LEN(F528)&gt;0,12,0)),0)</f>
        <v>11</v>
      </c>
      <c r="S528" t="e">
        <v>#NAME?</v>
      </c>
    </row>
    <row r="529" spans="1:20" ht="14">
      <c r="A529" s="164" t="s">
        <v>3657</v>
      </c>
      <c r="B529" s="164" t="s">
        <v>3658</v>
      </c>
      <c r="C529" s="162">
        <v>1520</v>
      </c>
      <c r="D529" s="161" t="s">
        <v>2413</v>
      </c>
      <c r="E529" s="161" t="s">
        <v>31</v>
      </c>
      <c r="F529" s="161" t="s">
        <v>453</v>
      </c>
      <c r="G529" s="163">
        <v>760</v>
      </c>
      <c r="H529" s="163">
        <v>456</v>
      </c>
      <c r="I529" s="163">
        <v>76</v>
      </c>
      <c r="J529" s="163">
        <v>228</v>
      </c>
      <c r="K529" s="100" t="str">
        <v/>
      </c>
      <c r="L529" s="1" t="str">
        <v/>
      </c>
      <c r="P529">
        <v>0</v>
      </c>
      <c r="Q529" cm="1">
        <f t="array" ca="1" aca="1" ref="Q529">IF(ISNUMBER(C529)*(P529=0),IFERROR(_xlfn.LET(_xlpm.range_ref,INDIRECT(Map_Sorted_RangeName_Prefix&amp;_TEXTTORANGENAME(D529)&amp;"#"),IF(_xlfn.XLOOKUP(E529,_xlpm.range_ref,_xlpm.range_ref,21,0,2)=21,21,0)),IF(LEN(D529)&gt;0,22,0)),0)</f>
        <v>0</v>
      </c>
      <c r="R529" cm="1">
        <f t="array" ca="1" aca="1" ref="R529">IF(ISNUMBER(C529)*(Q529=0),IFERROR(_xlfn.LET(_xlpm.range_ref,INDIRECT(Map_Sorted_RangeName_Prefix&amp;_TEXTTORANGENAME(E529)&amp;"#"),IF(_xlfn.XLOOKUP(F529,_xlpm.range_ref,_xlpm.range_ref,11,0,2)=11,11,0)),IF(LEN(F529)&gt;0,12,0)),0)</f>
        <v>0</v>
      </c>
      <c r="S529" t="e">
        <v>#NAME?</v>
      </c>
    </row>
    <row r="530" spans="1:20" ht="14">
      <c r="A530" s="164" t="s">
        <v>3659</v>
      </c>
      <c r="B530" s="164" t="s">
        <v>3660</v>
      </c>
      <c r="C530" s="162">
        <v>1521</v>
      </c>
      <c r="D530" s="161" t="s">
        <v>2413</v>
      </c>
      <c r="E530" s="161" t="s">
        <v>31</v>
      </c>
      <c r="F530" s="161" t="s">
        <v>1170</v>
      </c>
      <c r="G530" s="163">
        <v>761</v>
      </c>
      <c r="H530" s="163">
        <v>456</v>
      </c>
      <c r="I530" s="163">
        <v>76</v>
      </c>
      <c r="J530" s="163">
        <v>228</v>
      </c>
      <c r="K530" s="100" t="str">
        <v/>
      </c>
      <c r="L530" s="1" t="str">
        <v/>
      </c>
      <c r="P530">
        <v>0</v>
      </c>
      <c r="Q530" cm="1">
        <f t="array" ca="1" aca="1" ref="Q530">IF(ISNUMBER(C530)*(P530=0),IFERROR(_xlfn.LET(_xlpm.range_ref,INDIRECT(Map_Sorted_RangeName_Prefix&amp;_TEXTTORANGENAME(D530)&amp;"#"),IF(_xlfn.XLOOKUP(E530,_xlpm.range_ref,_xlpm.range_ref,21,0,2)=21,21,0)),IF(LEN(D530)&gt;0,22,0)),0)</f>
        <v>0</v>
      </c>
      <c r="R530" cm="1">
        <f t="array" ca="1" aca="1" ref="R530">IF(ISNUMBER(C530)*(Q530=0),IFERROR(_xlfn.LET(_xlpm.range_ref,INDIRECT(Map_Sorted_RangeName_Prefix&amp;_TEXTTORANGENAME(E530)&amp;"#"),IF(_xlfn.XLOOKUP(F530,_xlpm.range_ref,_xlpm.range_ref,11,0,2)=11,11,0)),IF(LEN(F530)&gt;0,12,0)),0)</f>
        <v>0</v>
      </c>
      <c r="S530" t="e">
        <v>#NAME?</v>
      </c>
    </row>
    <row r="531" spans="1:20" ht="14">
      <c r="A531" s="164" t="s">
        <v>3661</v>
      </c>
      <c r="B531" s="164" t="s">
        <v>3662</v>
      </c>
      <c r="C531" s="162">
        <v>1522</v>
      </c>
      <c r="D531" s="161" t="s">
        <v>2413</v>
      </c>
      <c r="E531" s="161" t="s">
        <v>31</v>
      </c>
      <c r="F531" s="161" t="s">
        <v>1171</v>
      </c>
      <c r="G531" s="163">
        <v>761</v>
      </c>
      <c r="H531" s="163">
        <v>457</v>
      </c>
      <c r="I531" s="163">
        <v>76</v>
      </c>
      <c r="J531" s="163">
        <v>228</v>
      </c>
      <c r="K531" s="100" t="str">
        <v/>
      </c>
      <c r="L531" s="1" t="str">
        <v/>
      </c>
      <c r="P531">
        <v>0</v>
      </c>
      <c r="Q531" cm="1">
        <f t="array" ca="1" aca="1" ref="Q531">IF(ISNUMBER(C531)*(P531=0),IFERROR(_xlfn.LET(_xlpm.range_ref,INDIRECT(Map_Sorted_RangeName_Prefix&amp;_TEXTTORANGENAME(D531)&amp;"#"),IF(_xlfn.XLOOKUP(E531,_xlpm.range_ref,_xlpm.range_ref,21,0,2)=21,21,0)),IF(LEN(D531)&gt;0,22,0)),0)</f>
        <v>0</v>
      </c>
      <c r="R531" cm="1">
        <f t="array" ca="1" aca="1" ref="R531">IF(ISNUMBER(C531)*(Q531=0),IFERROR(_xlfn.LET(_xlpm.range_ref,INDIRECT(Map_Sorted_RangeName_Prefix&amp;_TEXTTORANGENAME(E531)&amp;"#"),IF(_xlfn.XLOOKUP(F531,_xlpm.range_ref,_xlpm.range_ref,11,0,2)=11,11,0)),IF(LEN(F531)&gt;0,12,0)),0)</f>
        <v>0</v>
      </c>
      <c r="S531" t="e">
        <v>#NAME?</v>
      </c>
    </row>
    <row r="532" spans="1:20" ht="14">
      <c r="A532" s="164" t="s">
        <v>3663</v>
      </c>
      <c r="B532" s="164" t="s">
        <v>3664</v>
      </c>
      <c r="C532" s="162">
        <v>1523</v>
      </c>
      <c r="D532" s="161" t="s">
        <v>2413</v>
      </c>
      <c r="E532" s="161" t="s">
        <v>31</v>
      </c>
      <c r="F532" s="161" t="s">
        <v>330</v>
      </c>
      <c r="G532" s="163">
        <v>762</v>
      </c>
      <c r="H532" s="163">
        <v>457</v>
      </c>
      <c r="I532" s="163">
        <v>76</v>
      </c>
      <c r="J532" s="163">
        <v>228</v>
      </c>
      <c r="K532" s="100" t="str">
        <v/>
      </c>
      <c r="L532" s="1" t="str">
        <v/>
      </c>
      <c r="P532">
        <v>0</v>
      </c>
      <c r="Q532" cm="1">
        <f t="array" ca="1" aca="1" ref="Q532">IF(ISNUMBER(C532)*(P532=0),IFERROR(_xlfn.LET(_xlpm.range_ref,INDIRECT(Map_Sorted_RangeName_Prefix&amp;_TEXTTORANGENAME(D532)&amp;"#"),IF(_xlfn.XLOOKUP(E532,_xlpm.range_ref,_xlpm.range_ref,21,0,2)=21,21,0)),IF(LEN(D532)&gt;0,22,0)),0)</f>
        <v>0</v>
      </c>
      <c r="R532" cm="1">
        <f t="array" ca="1" aca="1" ref="R532">IF(ISNUMBER(C532)*(Q532=0),IFERROR(_xlfn.LET(_xlpm.range_ref,INDIRECT(Map_Sorted_RangeName_Prefix&amp;_TEXTTORANGENAME(E532)&amp;"#"),IF(_xlfn.XLOOKUP(F532,_xlpm.range_ref,_xlpm.range_ref,11,0,2)=11,11,0)),IF(LEN(F532)&gt;0,12,0)),0)</f>
        <v>0</v>
      </c>
      <c r="S532" t="e">
        <v>#NAME?</v>
      </c>
    </row>
    <row r="533" spans="1:20" ht="14">
      <c r="A533" s="164" t="s">
        <v>3665</v>
      </c>
      <c r="B533" s="164" t="s">
        <v>3666</v>
      </c>
      <c r="C533" s="162">
        <v>1524</v>
      </c>
      <c r="D533" s="161" t="s">
        <v>2413</v>
      </c>
      <c r="E533" s="161" t="s">
        <v>31</v>
      </c>
      <c r="F533" s="161" t="s">
        <v>233</v>
      </c>
      <c r="G533" s="163">
        <v>762</v>
      </c>
      <c r="H533" s="163">
        <v>457</v>
      </c>
      <c r="I533" s="163">
        <v>76</v>
      </c>
      <c r="J533" s="163">
        <v>229</v>
      </c>
      <c r="K533" s="100" t="str">
        <v/>
      </c>
      <c r="L533" s="1" t="str">
        <v/>
      </c>
      <c r="P533">
        <v>0</v>
      </c>
      <c r="Q533" cm="1">
        <f t="array" ca="1" aca="1" ref="Q533">IF(ISNUMBER(C533)*(P533=0),IFERROR(_xlfn.LET(_xlpm.range_ref,INDIRECT(Map_Sorted_RangeName_Prefix&amp;_TEXTTORANGENAME(D533)&amp;"#"),IF(_xlfn.XLOOKUP(E533,_xlpm.range_ref,_xlpm.range_ref,21,0,2)=21,21,0)),IF(LEN(D533)&gt;0,22,0)),0)</f>
        <v>0</v>
      </c>
      <c r="R533" cm="1">
        <f t="array" ca="1" aca="1" ref="R533">IF(ISNUMBER(C533)*(Q533=0),IFERROR(_xlfn.LET(_xlpm.range_ref,INDIRECT(Map_Sorted_RangeName_Prefix&amp;_TEXTTORANGENAME(E533)&amp;"#"),IF(_xlfn.XLOOKUP(F533,_xlpm.range_ref,_xlpm.range_ref,11,0,2)=11,11,0)),IF(LEN(F533)&gt;0,12,0)),0)</f>
        <v>0</v>
      </c>
      <c r="S533" t="e">
        <v>#NAME?</v>
      </c>
    </row>
    <row r="534" spans="1:20" ht="14">
      <c r="A534" s="164" t="s">
        <v>3667</v>
      </c>
      <c r="B534" s="164" t="s">
        <v>3668</v>
      </c>
      <c r="C534" s="162">
        <v>1525</v>
      </c>
      <c r="D534" s="161" t="s">
        <v>2413</v>
      </c>
      <c r="E534" s="161" t="s">
        <v>31</v>
      </c>
      <c r="F534" s="161" t="s">
        <v>1199</v>
      </c>
      <c r="G534" s="163">
        <v>763</v>
      </c>
      <c r="H534" s="163">
        <v>458</v>
      </c>
      <c r="I534" s="163">
        <v>76</v>
      </c>
      <c r="J534" s="163">
        <v>228</v>
      </c>
      <c r="K534" s="100" t="str">
        <v/>
      </c>
      <c r="L534" s="1" t="str">
        <v/>
      </c>
      <c r="P534">
        <v>0</v>
      </c>
      <c r="Q534" cm="1">
        <f t="array" ca="1" aca="1" ref="Q534">IF(ISNUMBER(C534)*(P534=0),IFERROR(_xlfn.LET(_xlpm.range_ref,INDIRECT(Map_Sorted_RangeName_Prefix&amp;_TEXTTORANGENAME(D534)&amp;"#"),IF(_xlfn.XLOOKUP(E534,_xlpm.range_ref,_xlpm.range_ref,21,0,2)=21,21,0)),IF(LEN(D534)&gt;0,22,0)),0)</f>
        <v>0</v>
      </c>
      <c r="R534" cm="1">
        <f t="array" ca="1" aca="1" ref="R534">IF(ISNUMBER(C534)*(Q534=0),IFERROR(_xlfn.LET(_xlpm.range_ref,INDIRECT(Map_Sorted_RangeName_Prefix&amp;_TEXTTORANGENAME(E534)&amp;"#"),IF(_xlfn.XLOOKUP(F534,_xlpm.range_ref,_xlpm.range_ref,11,0,2)=11,11,0)),IF(LEN(F534)&gt;0,12,0)),0)</f>
        <v>0</v>
      </c>
      <c r="S534" t="e">
        <v>#NAME?</v>
      </c>
    </row>
    <row r="535" spans="1:20" ht="14">
      <c r="A535" s="164" t="s">
        <v>3669</v>
      </c>
      <c r="B535" s="164" t="s">
        <v>3670</v>
      </c>
      <c r="C535" s="162">
        <v>1526</v>
      </c>
      <c r="D535" s="161" t="s">
        <v>2413</v>
      </c>
      <c r="E535" s="161" t="s">
        <v>31</v>
      </c>
      <c r="F535" s="161" t="s">
        <v>240</v>
      </c>
      <c r="G535" s="163">
        <v>763</v>
      </c>
      <c r="H535" s="163">
        <v>458</v>
      </c>
      <c r="I535" s="163">
        <v>76</v>
      </c>
      <c r="J535" s="163">
        <v>229</v>
      </c>
      <c r="K535" s="100" t="str">
        <v/>
      </c>
      <c r="L535" s="1" t="str">
        <v/>
      </c>
      <c r="P535">
        <v>0</v>
      </c>
      <c r="Q535" cm="1">
        <f t="array" ca="1" aca="1" ref="Q535">IF(ISNUMBER(C535)*(P535=0),IFERROR(_xlfn.LET(_xlpm.range_ref,INDIRECT(Map_Sorted_RangeName_Prefix&amp;_TEXTTORANGENAME(D535)&amp;"#"),IF(_xlfn.XLOOKUP(E535,_xlpm.range_ref,_xlpm.range_ref,21,0,2)=21,21,0)),IF(LEN(D535)&gt;0,22,0)),0)</f>
        <v>0</v>
      </c>
      <c r="R535" cm="1">
        <f t="array" ca="1" aca="1" ref="R535">IF(ISNUMBER(C535)*(Q535=0),IFERROR(_xlfn.LET(_xlpm.range_ref,INDIRECT(Map_Sorted_RangeName_Prefix&amp;_TEXTTORANGENAME(E535)&amp;"#"),IF(_xlfn.XLOOKUP(F535,_xlpm.range_ref,_xlpm.range_ref,11,0,2)=11,11,0)),IF(LEN(F535)&gt;0,12,0)),0)</f>
        <v>0</v>
      </c>
      <c r="S535" t="e">
        <v>#NAME?</v>
      </c>
    </row>
    <row r="536" spans="1:20" ht="14">
      <c r="A536" s="164" t="s">
        <v>3671</v>
      </c>
      <c r="B536" s="164" t="s">
        <v>3672</v>
      </c>
      <c r="C536" s="162">
        <v>1527</v>
      </c>
      <c r="D536" s="161" t="s">
        <v>2413</v>
      </c>
      <c r="E536" s="161" t="s">
        <v>31</v>
      </c>
      <c r="F536" s="161" t="s">
        <v>242</v>
      </c>
      <c r="G536" s="163">
        <v>764</v>
      </c>
      <c r="H536" s="163">
        <v>458</v>
      </c>
      <c r="I536" s="163">
        <v>76</v>
      </c>
      <c r="J536" s="163">
        <v>229</v>
      </c>
      <c r="K536" s="100" t="str">
        <v/>
      </c>
      <c r="L536" s="1" t="str">
        <v/>
      </c>
      <c r="P536">
        <v>0</v>
      </c>
      <c r="Q536" cm="1">
        <f t="array" ca="1" aca="1" ref="Q536">IF(ISNUMBER(C536)*(P536=0),IFERROR(_xlfn.LET(_xlpm.range_ref,INDIRECT(Map_Sorted_RangeName_Prefix&amp;_TEXTTORANGENAME(D536)&amp;"#"),IF(_xlfn.XLOOKUP(E536,_xlpm.range_ref,_xlpm.range_ref,21,0,2)=21,21,0)),IF(LEN(D536)&gt;0,22,0)),0)</f>
        <v>0</v>
      </c>
      <c r="R536" cm="1">
        <f t="array" ca="1" aca="1" ref="R536">IF(ISNUMBER(C536)*(Q536=0),IFERROR(_xlfn.LET(_xlpm.range_ref,INDIRECT(Map_Sorted_RangeName_Prefix&amp;_TEXTTORANGENAME(E536)&amp;"#"),IF(_xlfn.XLOOKUP(F536,_xlpm.range_ref,_xlpm.range_ref,11,0,2)=11,11,0)),IF(LEN(F536)&gt;0,12,0)),0)</f>
        <v>0</v>
      </c>
      <c r="S536" t="e">
        <v>#NAME?</v>
      </c>
    </row>
    <row r="537" spans="1:20" ht="14">
      <c r="A537" s="164" t="s">
        <v>3673</v>
      </c>
      <c r="B537" s="164" t="s">
        <v>3674</v>
      </c>
      <c r="C537" s="162">
        <v>1528</v>
      </c>
      <c r="D537" s="161" t="s">
        <v>2413</v>
      </c>
      <c r="E537" s="161" t="s">
        <v>31</v>
      </c>
      <c r="F537" s="161" t="s">
        <v>1201</v>
      </c>
      <c r="G537" s="163">
        <v>764</v>
      </c>
      <c r="H537" s="163">
        <v>458</v>
      </c>
      <c r="I537" s="163">
        <v>76</v>
      </c>
      <c r="J537" s="163">
        <v>230</v>
      </c>
      <c r="K537" s="100" t="str">
        <v/>
      </c>
      <c r="L537" s="1" t="str">
        <v/>
      </c>
      <c r="P537">
        <v>0</v>
      </c>
      <c r="Q537" cm="1">
        <f t="array" ca="1" aca="1" ref="Q537">IF(ISNUMBER(C537)*(P537=0),IFERROR(_xlfn.LET(_xlpm.range_ref,INDIRECT(Map_Sorted_RangeName_Prefix&amp;_TEXTTORANGENAME(D537)&amp;"#"),IF(_xlfn.XLOOKUP(E537,_xlpm.range_ref,_xlpm.range_ref,21,0,2)=21,21,0)),IF(LEN(D537)&gt;0,22,0)),0)</f>
        <v>0</v>
      </c>
      <c r="R537" cm="1">
        <f t="array" ca="1" aca="1" ref="R537">IF(ISNUMBER(C537)*(Q537=0),IFERROR(_xlfn.LET(_xlpm.range_ref,INDIRECT(Map_Sorted_RangeName_Prefix&amp;_TEXTTORANGENAME(E537)&amp;"#"),IF(_xlfn.XLOOKUP(F537,_xlpm.range_ref,_xlpm.range_ref,11,0,2)=11,11,0)),IF(LEN(F537)&gt;0,12,0)),0)</f>
        <v>0</v>
      </c>
      <c r="S537" t="e">
        <v>#NAME?</v>
      </c>
    </row>
    <row r="538" spans="1:20" ht="14">
      <c r="A538" s="164" t="s">
        <v>3675</v>
      </c>
      <c r="B538" s="164" t="s">
        <v>3676</v>
      </c>
      <c r="C538" s="162">
        <v>1529</v>
      </c>
      <c r="D538" s="161" t="s">
        <v>2413</v>
      </c>
      <c r="E538" s="161" t="s">
        <v>31</v>
      </c>
      <c r="F538" s="161" t="s">
        <v>1202</v>
      </c>
      <c r="G538" s="163">
        <v>765</v>
      </c>
      <c r="H538" s="163">
        <v>459</v>
      </c>
      <c r="I538" s="163">
        <v>76</v>
      </c>
      <c r="J538" s="163">
        <v>229</v>
      </c>
      <c r="K538" s="100" t="str">
        <v/>
      </c>
      <c r="L538" s="1" t="str">
        <v/>
      </c>
      <c r="P538">
        <v>0</v>
      </c>
      <c r="Q538" cm="1">
        <f t="array" ca="1" aca="1" ref="Q538">IF(ISNUMBER(C538)*(P538=0),IFERROR(_xlfn.LET(_xlpm.range_ref,INDIRECT(Map_Sorted_RangeName_Prefix&amp;_TEXTTORANGENAME(D538)&amp;"#"),IF(_xlfn.XLOOKUP(E538,_xlpm.range_ref,_xlpm.range_ref,21,0,2)=21,21,0)),IF(LEN(D538)&gt;0,22,0)),0)</f>
        <v>0</v>
      </c>
      <c r="R538" cm="1">
        <f t="array" ca="1" aca="1" ref="R538">IF(ISNUMBER(C538)*(Q538=0),IFERROR(_xlfn.LET(_xlpm.range_ref,INDIRECT(Map_Sorted_RangeName_Prefix&amp;_TEXTTORANGENAME(E538)&amp;"#"),IF(_xlfn.XLOOKUP(F538,_xlpm.range_ref,_xlpm.range_ref,11,0,2)=11,11,0)),IF(LEN(F538)&gt;0,12,0)),0)</f>
        <v>0</v>
      </c>
      <c r="S538" t="e">
        <v>#NAME?</v>
      </c>
    </row>
    <row r="539" spans="1:20" ht="14">
      <c r="A539" s="164" t="s">
        <v>3677</v>
      </c>
      <c r="B539" s="164" t="s">
        <v>3678</v>
      </c>
      <c r="C539" s="162">
        <v>1530</v>
      </c>
      <c r="D539" s="161" t="s">
        <v>2413</v>
      </c>
      <c r="E539" s="161" t="s">
        <v>31</v>
      </c>
      <c r="F539" s="161" t="s">
        <v>246</v>
      </c>
      <c r="G539" s="163">
        <v>765</v>
      </c>
      <c r="H539" s="163">
        <v>459</v>
      </c>
      <c r="I539" s="163">
        <v>77</v>
      </c>
      <c r="J539" s="163">
        <v>229</v>
      </c>
      <c r="K539" s="100" t="str">
        <v/>
      </c>
      <c r="L539" s="1" t="str">
        <v/>
      </c>
      <c r="P539">
        <v>0</v>
      </c>
      <c r="Q539" cm="1">
        <f t="array" ca="1" aca="1" ref="Q539">IF(ISNUMBER(C539)*(P539=0),IFERROR(_xlfn.LET(_xlpm.range_ref,INDIRECT(Map_Sorted_RangeName_Prefix&amp;_TEXTTORANGENAME(D539)&amp;"#"),IF(_xlfn.XLOOKUP(E539,_xlpm.range_ref,_xlpm.range_ref,21,0,2)=21,21,0)),IF(LEN(D539)&gt;0,22,0)),0)</f>
        <v>0</v>
      </c>
      <c r="R539" cm="1">
        <f t="array" ca="1" aca="1" ref="R539">IF(ISNUMBER(C539)*(Q539=0),IFERROR(_xlfn.LET(_xlpm.range_ref,INDIRECT(Map_Sorted_RangeName_Prefix&amp;_TEXTTORANGENAME(E539)&amp;"#"),IF(_xlfn.XLOOKUP(F539,_xlpm.range_ref,_xlpm.range_ref,11,0,2)=11,11,0)),IF(LEN(F539)&gt;0,12,0)),0)</f>
        <v>0</v>
      </c>
      <c r="S539" t="e">
        <v>#NAME?</v>
      </c>
    </row>
    <row r="540" spans="1:20" ht="14">
      <c r="A540" s="164" t="s">
        <v>3679</v>
      </c>
      <c r="B540" s="164" t="s">
        <v>3680</v>
      </c>
      <c r="C540" s="162">
        <v>1531</v>
      </c>
      <c r="D540" s="161" t="s">
        <v>2413</v>
      </c>
      <c r="E540" s="161" t="s">
        <v>31</v>
      </c>
      <c r="F540" s="161" t="s">
        <v>254</v>
      </c>
      <c r="G540" s="163">
        <v>766</v>
      </c>
      <c r="H540" s="163">
        <v>459</v>
      </c>
      <c r="I540" s="163">
        <v>77</v>
      </c>
      <c r="J540" s="163">
        <v>229</v>
      </c>
      <c r="K540" s="100" t="str">
        <v/>
      </c>
      <c r="L540" s="1" t="str">
        <v/>
      </c>
      <c r="P540">
        <v>0</v>
      </c>
      <c r="Q540" cm="1">
        <f t="array" ca="1" aca="1" ref="Q540">IF(ISNUMBER(C540)*(P540=0),IFERROR(_xlfn.LET(_xlpm.range_ref,INDIRECT(Map_Sorted_RangeName_Prefix&amp;_TEXTTORANGENAME(D540)&amp;"#"),IF(_xlfn.XLOOKUP(E540,_xlpm.range_ref,_xlpm.range_ref,21,0,2)=21,21,0)),IF(LEN(D540)&gt;0,22,0)),0)</f>
        <v>0</v>
      </c>
      <c r="R540" cm="1">
        <f t="array" ca="1" aca="1" ref="R540">IF(ISNUMBER(C540)*(Q540=0),IFERROR(_xlfn.LET(_xlpm.range_ref,INDIRECT(Map_Sorted_RangeName_Prefix&amp;_TEXTTORANGENAME(E540)&amp;"#"),IF(_xlfn.XLOOKUP(F540,_xlpm.range_ref,_xlpm.range_ref,11,0,2)=11,11,0)),IF(LEN(F540)&gt;0,12,0)),0)</f>
        <v>0</v>
      </c>
      <c r="S540" t="e">
        <v>#NAME?</v>
      </c>
    </row>
    <row r="541" spans="1:20" ht="14">
      <c r="A541" s="164" t="s">
        <v>3681</v>
      </c>
      <c r="B541" s="164" t="s">
        <v>3682</v>
      </c>
      <c r="C541" s="162">
        <v>1532</v>
      </c>
      <c r="D541" s="161" t="s">
        <v>2413</v>
      </c>
      <c r="E541" s="161" t="s">
        <v>31</v>
      </c>
      <c r="F541" s="161" t="s">
        <v>257</v>
      </c>
      <c r="G541" s="163">
        <v>766</v>
      </c>
      <c r="H541" s="163">
        <v>460</v>
      </c>
      <c r="I541" s="163">
        <v>77</v>
      </c>
      <c r="J541" s="163">
        <v>229</v>
      </c>
      <c r="K541" s="100" t="str">
        <v/>
      </c>
      <c r="L541" s="1" t="str">
        <v/>
      </c>
      <c r="P541">
        <v>0</v>
      </c>
      <c r="Q541" cm="1">
        <f t="array" ca="1" aca="1" ref="Q541">IF(ISNUMBER(C541)*(P541=0),IFERROR(_xlfn.LET(_xlpm.range_ref,INDIRECT(Map_Sorted_RangeName_Prefix&amp;_TEXTTORANGENAME(D541)&amp;"#"),IF(_xlfn.XLOOKUP(E541,_xlpm.range_ref,_xlpm.range_ref,21,0,2)=21,21,0)),IF(LEN(D541)&gt;0,22,0)),0)</f>
        <v>0</v>
      </c>
      <c r="R541" cm="1">
        <f t="array" ca="1" aca="1" ref="R541">IF(ISNUMBER(C541)*(Q541=0),IFERROR(_xlfn.LET(_xlpm.range_ref,INDIRECT(Map_Sorted_RangeName_Prefix&amp;_TEXTTORANGENAME(E541)&amp;"#"),IF(_xlfn.XLOOKUP(F541,_xlpm.range_ref,_xlpm.range_ref,11,0,2)=11,11,0)),IF(LEN(F541)&gt;0,12,0)),0)</f>
        <v>0</v>
      </c>
      <c r="S541" t="e">
        <v>#NAME?</v>
      </c>
    </row>
    <row r="542" spans="1:20" ht="14">
      <c r="A542" s="164" t="s">
        <v>3683</v>
      </c>
      <c r="B542" s="164" t="s">
        <v>3684</v>
      </c>
      <c r="C542" s="162">
        <v>1533</v>
      </c>
      <c r="D542" s="161" t="s">
        <v>2413</v>
      </c>
      <c r="E542" s="161" t="s">
        <v>31</v>
      </c>
      <c r="F542" s="161" t="s">
        <v>1203</v>
      </c>
      <c r="G542" s="163">
        <v>767</v>
      </c>
      <c r="H542" s="163">
        <v>460</v>
      </c>
      <c r="I542" s="163">
        <v>77</v>
      </c>
      <c r="J542" s="163">
        <v>229</v>
      </c>
      <c r="K542" s="100" t="str">
        <v/>
      </c>
      <c r="L542" s="1" t="str">
        <v/>
      </c>
      <c r="P542">
        <v>0</v>
      </c>
      <c r="Q542" cm="1">
        <f t="array" ca="1" aca="1" ref="Q542">IF(ISNUMBER(C542)*(P542=0),IFERROR(_xlfn.LET(_xlpm.range_ref,INDIRECT(Map_Sorted_RangeName_Prefix&amp;_TEXTTORANGENAME(D542)&amp;"#"),IF(_xlfn.XLOOKUP(E542,_xlpm.range_ref,_xlpm.range_ref,21,0,2)=21,21,0)),IF(LEN(D542)&gt;0,22,0)),0)</f>
        <v>0</v>
      </c>
      <c r="R542" cm="1">
        <f t="array" ca="1" aca="1" ref="R542">IF(ISNUMBER(C542)*(Q542=0),IFERROR(_xlfn.LET(_xlpm.range_ref,INDIRECT(Map_Sorted_RangeName_Prefix&amp;_TEXTTORANGENAME(E542)&amp;"#"),IF(_xlfn.XLOOKUP(F542,_xlpm.range_ref,_xlpm.range_ref,11,0,2)=11,11,0)),IF(LEN(F542)&gt;0,12,0)),0)</f>
        <v>0</v>
      </c>
      <c r="S542" t="e">
        <v>#NAME?</v>
      </c>
    </row>
    <row r="543" spans="1:20" ht="14">
      <c r="A543" s="164" t="s">
        <v>3685</v>
      </c>
      <c r="B543" s="164" t="s">
        <v>3686</v>
      </c>
      <c r="C543" s="162">
        <v>1534</v>
      </c>
      <c r="D543" s="161" t="s">
        <v>2413</v>
      </c>
      <c r="E543" s="161" t="s">
        <v>31</v>
      </c>
      <c r="F543" s="161" t="s">
        <v>1204</v>
      </c>
      <c r="G543" s="163">
        <v>767</v>
      </c>
      <c r="H543" s="163">
        <v>460</v>
      </c>
      <c r="I543" s="163">
        <v>77</v>
      </c>
      <c r="J543" s="163">
        <v>230</v>
      </c>
      <c r="K543" s="100" t="str">
        <v/>
      </c>
      <c r="L543" s="1" t="str">
        <v/>
      </c>
      <c r="P543">
        <v>0</v>
      </c>
      <c r="Q543" cm="1">
        <f t="array" ca="1" aca="1" ref="Q543">IF(ISNUMBER(C543)*(P543=0),IFERROR(_xlfn.LET(_xlpm.range_ref,INDIRECT(Map_Sorted_RangeName_Prefix&amp;_TEXTTORANGENAME(D543)&amp;"#"),IF(_xlfn.XLOOKUP(E543,_xlpm.range_ref,_xlpm.range_ref,21,0,2)=21,21,0)),IF(LEN(D543)&gt;0,22,0)),0)</f>
        <v>0</v>
      </c>
      <c r="R543" cm="1">
        <f t="array" ca="1" aca="1" ref="R543">IF(ISNUMBER(C543)*(Q543=0),IFERROR(_xlfn.LET(_xlpm.range_ref,INDIRECT(Map_Sorted_RangeName_Prefix&amp;_TEXTTORANGENAME(E543)&amp;"#"),IF(_xlfn.XLOOKUP(F543,_xlpm.range_ref,_xlpm.range_ref,11,0,2)=11,11,0)),IF(LEN(F543)&gt;0,12,0)),0)</f>
        <v>0</v>
      </c>
      <c r="S543" t="e">
        <v>#NAME?</v>
      </c>
    </row>
    <row r="544" spans="1:20" ht="14">
      <c r="A544" s="164" t="s">
        <v>3687</v>
      </c>
      <c r="B544" s="164" t="s">
        <v>3688</v>
      </c>
      <c r="C544" s="162">
        <v>1535</v>
      </c>
      <c r="D544" s="161" t="s">
        <v>2413</v>
      </c>
      <c r="E544" s="161" t="s">
        <v>31</v>
      </c>
      <c r="F544" s="161" t="s">
        <v>1205</v>
      </c>
      <c r="G544" s="163">
        <v>768</v>
      </c>
      <c r="H544" s="163">
        <v>461</v>
      </c>
      <c r="I544" s="163">
        <v>77</v>
      </c>
      <c r="J544" s="163">
        <v>229</v>
      </c>
      <c r="K544" s="100" t="str">
        <v/>
      </c>
      <c r="L544" s="1" t="str">
        <v/>
      </c>
      <c r="P544">
        <v>0</v>
      </c>
      <c r="Q544" cm="1">
        <f t="array" ca="1" aca="1" ref="Q544">IF(ISNUMBER(C544)*(P544=0),IFERROR(_xlfn.LET(_xlpm.range_ref,INDIRECT(Map_Sorted_RangeName_Prefix&amp;_TEXTTORANGENAME(D544)&amp;"#"),IF(_xlfn.XLOOKUP(E544,_xlpm.range_ref,_xlpm.range_ref,21,0,2)=21,21,0)),IF(LEN(D544)&gt;0,22,0)),0)</f>
        <v>0</v>
      </c>
      <c r="R544" cm="1">
        <f t="array" ca="1" aca="1" ref="R544">IF(ISNUMBER(C544)*(Q544=0),IFERROR(_xlfn.LET(_xlpm.range_ref,INDIRECT(Map_Sorted_RangeName_Prefix&amp;_TEXTTORANGENAME(E544)&amp;"#"),IF(_xlfn.XLOOKUP(F544,_xlpm.range_ref,_xlpm.range_ref,11,0,2)=11,11,0)),IF(LEN(F544)&gt;0,12,0)),0)</f>
        <v>0</v>
      </c>
      <c r="S544" t="e">
        <v>#NAME?</v>
      </c>
    </row>
    <row r="545" spans="1:20" ht="14">
      <c r="A545" s="164" t="s">
        <v>3689</v>
      </c>
      <c r="B545" s="164" t="s">
        <v>3690</v>
      </c>
      <c r="C545" s="162">
        <v>1536</v>
      </c>
      <c r="D545" s="161" t="s">
        <v>2413</v>
      </c>
      <c r="E545" s="161" t="s">
        <v>31</v>
      </c>
      <c r="F545" s="161" t="s">
        <v>1206</v>
      </c>
      <c r="G545" s="163">
        <v>768</v>
      </c>
      <c r="H545" s="163">
        <v>461</v>
      </c>
      <c r="I545" s="163">
        <v>77</v>
      </c>
      <c r="J545" s="163">
        <v>230</v>
      </c>
      <c r="K545" s="100" t="str">
        <v/>
      </c>
      <c r="L545" s="1" t="str">
        <v/>
      </c>
      <c r="P545">
        <v>0</v>
      </c>
      <c r="Q545" cm="1">
        <f t="array" ca="1" aca="1" ref="Q545">IF(ISNUMBER(C545)*(P545=0),IFERROR(_xlfn.LET(_xlpm.range_ref,INDIRECT(Map_Sorted_RangeName_Prefix&amp;_TEXTTORANGENAME(D545)&amp;"#"),IF(_xlfn.XLOOKUP(E545,_xlpm.range_ref,_xlpm.range_ref,21,0,2)=21,21,0)),IF(LEN(D545)&gt;0,22,0)),0)</f>
        <v>0</v>
      </c>
      <c r="R545" cm="1">
        <f t="array" ca="1" aca="1" ref="R545">IF(ISNUMBER(C545)*(Q545=0),IFERROR(_xlfn.LET(_xlpm.range_ref,INDIRECT(Map_Sorted_RangeName_Prefix&amp;_TEXTTORANGENAME(E545)&amp;"#"),IF(_xlfn.XLOOKUP(F545,_xlpm.range_ref,_xlpm.range_ref,11,0,2)=11,11,0)),IF(LEN(F545)&gt;0,12,0)),0)</f>
        <v>0</v>
      </c>
      <c r="S545" t="e">
        <v>#NAME?</v>
      </c>
    </row>
    <row r="546" spans="1:20" ht="14">
      <c r="A546" s="164" t="s">
        <v>3691</v>
      </c>
      <c r="B546" s="164" t="s">
        <v>3692</v>
      </c>
      <c r="C546" s="162">
        <v>1537</v>
      </c>
      <c r="D546" s="161" t="s">
        <v>2413</v>
      </c>
      <c r="E546" s="161" t="s">
        <v>31</v>
      </c>
      <c r="F546" s="161" t="s">
        <v>1207</v>
      </c>
      <c r="G546" s="163">
        <v>769</v>
      </c>
      <c r="H546" s="163">
        <v>461</v>
      </c>
      <c r="I546" s="163">
        <v>77</v>
      </c>
      <c r="J546" s="163">
        <v>230</v>
      </c>
      <c r="K546" s="100" t="str">
        <v/>
      </c>
      <c r="L546" s="1" t="str">
        <v/>
      </c>
      <c r="P546">
        <v>0</v>
      </c>
      <c r="Q546" cm="1">
        <f t="array" ca="1" aca="1" ref="Q546">IF(ISNUMBER(C546)*(P546=0),IFERROR(_xlfn.LET(_xlpm.range_ref,INDIRECT(Map_Sorted_RangeName_Prefix&amp;_TEXTTORANGENAME(D546)&amp;"#"),IF(_xlfn.XLOOKUP(E546,_xlpm.range_ref,_xlpm.range_ref,21,0,2)=21,21,0)),IF(LEN(D546)&gt;0,22,0)),0)</f>
        <v>0</v>
      </c>
      <c r="R546" cm="1">
        <f t="array" ca="1" aca="1" ref="R546">IF(ISNUMBER(C546)*(Q546=0),IFERROR(_xlfn.LET(_xlpm.range_ref,INDIRECT(Map_Sorted_RangeName_Prefix&amp;_TEXTTORANGENAME(E546)&amp;"#"),IF(_xlfn.XLOOKUP(F546,_xlpm.range_ref,_xlpm.range_ref,11,0,2)=11,11,0)),IF(LEN(F546)&gt;0,12,0)),0)</f>
        <v>0</v>
      </c>
      <c r="S546" t="e">
        <v>#NAME?</v>
      </c>
    </row>
    <row r="547" spans="1:20" ht="14">
      <c r="A547" s="164" t="s">
        <v>3693</v>
      </c>
      <c r="B547" s="164" t="s">
        <v>3694</v>
      </c>
      <c r="C547" s="162">
        <v>1538</v>
      </c>
      <c r="D547" s="161" t="s">
        <v>2413</v>
      </c>
      <c r="E547" s="161" t="s">
        <v>31</v>
      </c>
      <c r="F547" s="161" t="s">
        <v>1208</v>
      </c>
      <c r="G547" s="163">
        <v>769</v>
      </c>
      <c r="H547" s="163">
        <v>461</v>
      </c>
      <c r="I547" s="163">
        <v>77</v>
      </c>
      <c r="J547" s="163">
        <v>231</v>
      </c>
      <c r="K547" s="100" t="str">
        <v/>
      </c>
      <c r="L547" s="1" t="str">
        <v/>
      </c>
      <c r="P547">
        <v>0</v>
      </c>
      <c r="Q547" cm="1">
        <f t="array" ca="1" aca="1" ref="Q547">IF(ISNUMBER(C547)*(P547=0),IFERROR(_xlfn.LET(_xlpm.range_ref,INDIRECT(Map_Sorted_RangeName_Prefix&amp;_TEXTTORANGENAME(D547)&amp;"#"),IF(_xlfn.XLOOKUP(E547,_xlpm.range_ref,_xlpm.range_ref,21,0,2)=21,21,0)),IF(LEN(D547)&gt;0,22,0)),0)</f>
        <v>0</v>
      </c>
      <c r="R547" cm="1">
        <f t="array" ca="1" aca="1" ref="R547">IF(ISNUMBER(C547)*(Q547=0),IFERROR(_xlfn.LET(_xlpm.range_ref,INDIRECT(Map_Sorted_RangeName_Prefix&amp;_TEXTTORANGENAME(E547)&amp;"#"),IF(_xlfn.XLOOKUP(F547,_xlpm.range_ref,_xlpm.range_ref,11,0,2)=11,11,0)),IF(LEN(F547)&gt;0,12,0)),0)</f>
        <v>0</v>
      </c>
      <c r="S547" t="e">
        <v>#NAME?</v>
      </c>
    </row>
    <row r="548" spans="1:20" ht="14">
      <c r="A548" s="164" t="s">
        <v>3695</v>
      </c>
      <c r="B548" s="164" t="s">
        <v>3696</v>
      </c>
      <c r="C548" s="162">
        <v>1539</v>
      </c>
      <c r="D548" s="161" t="s">
        <v>2413</v>
      </c>
      <c r="E548" s="161" t="s">
        <v>31</v>
      </c>
      <c r="F548" s="161" t="s">
        <v>2811</v>
      </c>
      <c r="G548" s="163">
        <v>770</v>
      </c>
      <c r="H548" s="163">
        <v>462</v>
      </c>
      <c r="I548" s="163">
        <v>77</v>
      </c>
      <c r="J548" s="163">
        <v>230</v>
      </c>
      <c r="K548" s="100" t="str">
        <v/>
      </c>
      <c r="L548" s="1" t="str">
        <v/>
      </c>
      <c r="P548">
        <v>0</v>
      </c>
      <c r="Q548" cm="1">
        <f t="array" ca="1" aca="1" ref="Q548">IF(ISNUMBER(C548)*(P548=0),IFERROR(_xlfn.LET(_xlpm.range_ref,INDIRECT(Map_Sorted_RangeName_Prefix&amp;_TEXTTORANGENAME(D548)&amp;"#"),IF(_xlfn.XLOOKUP(E548,_xlpm.range_ref,_xlpm.range_ref,21,0,2)=21,21,0)),IF(LEN(D548)&gt;0,22,0)),0)</f>
        <v>0</v>
      </c>
      <c r="R548" cm="1">
        <f t="array" ca="1" aca="1" ref="R548">IF(ISNUMBER(C548)*(Q548=0),IFERROR(_xlfn.LET(_xlpm.range_ref,INDIRECT(Map_Sorted_RangeName_Prefix&amp;_TEXTTORANGENAME(E548)&amp;"#"),IF(_xlfn.XLOOKUP(F548,_xlpm.range_ref,_xlpm.range_ref,11,0,2)=11,11,0)),IF(LEN(F548)&gt;0,12,0)),0)</f>
        <v>11</v>
      </c>
      <c r="S548" t="e">
        <v>#NAME?</v>
      </c>
    </row>
    <row r="549" spans="1:20" ht="14">
      <c r="A549" s="164" t="s">
        <v>3697</v>
      </c>
      <c r="B549" s="164" t="s">
        <v>3698</v>
      </c>
      <c r="C549" s="162">
        <v>1540</v>
      </c>
      <c r="D549" s="161" t="s">
        <v>2413</v>
      </c>
      <c r="E549" s="161" t="s">
        <v>31</v>
      </c>
      <c r="F549" s="161" t="s">
        <v>1209</v>
      </c>
      <c r="G549" s="163">
        <v>770</v>
      </c>
      <c r="H549" s="163">
        <v>462</v>
      </c>
      <c r="I549" s="163">
        <v>77</v>
      </c>
      <c r="J549" s="163">
        <v>231</v>
      </c>
      <c r="K549" s="100" t="str">
        <v/>
      </c>
      <c r="L549" s="1" t="str">
        <v/>
      </c>
      <c r="P549">
        <v>0</v>
      </c>
      <c r="Q549" cm="1">
        <f t="array" ca="1" aca="1" ref="Q549">IF(ISNUMBER(C549)*(P549=0),IFERROR(_xlfn.LET(_xlpm.range_ref,INDIRECT(Map_Sorted_RangeName_Prefix&amp;_TEXTTORANGENAME(D549)&amp;"#"),IF(_xlfn.XLOOKUP(E549,_xlpm.range_ref,_xlpm.range_ref,21,0,2)=21,21,0)),IF(LEN(D549)&gt;0,22,0)),0)</f>
        <v>0</v>
      </c>
      <c r="R549" cm="1">
        <f t="array" ca="1" aca="1" ref="R549">IF(ISNUMBER(C549)*(Q549=0),IFERROR(_xlfn.LET(_xlpm.range_ref,INDIRECT(Map_Sorted_RangeName_Prefix&amp;_TEXTTORANGENAME(E549)&amp;"#"),IF(_xlfn.XLOOKUP(F549,_xlpm.range_ref,_xlpm.range_ref,11,0,2)=11,11,0)),IF(LEN(F549)&gt;0,12,0)),0)</f>
        <v>0</v>
      </c>
      <c r="S549" t="e">
        <v>#NAME?</v>
      </c>
    </row>
    <row r="550" spans="1:20" ht="14">
      <c r="A550" s="164" t="s">
        <v>3699</v>
      </c>
      <c r="B550" s="164" t="s">
        <v>3700</v>
      </c>
      <c r="C550" s="162">
        <v>1541</v>
      </c>
      <c r="D550" s="161" t="s">
        <v>2413</v>
      </c>
      <c r="E550" s="161" t="s">
        <v>31</v>
      </c>
      <c r="F550" s="161" t="s">
        <v>1210</v>
      </c>
      <c r="G550" s="163">
        <v>771</v>
      </c>
      <c r="H550" s="163">
        <v>462</v>
      </c>
      <c r="I550" s="163">
        <v>77</v>
      </c>
      <c r="J550" s="163">
        <v>231</v>
      </c>
      <c r="K550" s="100" t="str">
        <v/>
      </c>
      <c r="L550" s="1" t="str">
        <v/>
      </c>
      <c r="P550">
        <v>0</v>
      </c>
      <c r="Q550" cm="1">
        <f t="array" ca="1" aca="1" ref="Q550">IF(ISNUMBER(C550)*(P550=0),IFERROR(_xlfn.LET(_xlpm.range_ref,INDIRECT(Map_Sorted_RangeName_Prefix&amp;_TEXTTORANGENAME(D550)&amp;"#"),IF(_xlfn.XLOOKUP(E550,_xlpm.range_ref,_xlpm.range_ref,21,0,2)=21,21,0)),IF(LEN(D550)&gt;0,22,0)),0)</f>
        <v>0</v>
      </c>
      <c r="R550" cm="1">
        <f t="array" ca="1" aca="1" ref="R550">IF(ISNUMBER(C550)*(Q550=0),IFERROR(_xlfn.LET(_xlpm.range_ref,INDIRECT(Map_Sorted_RangeName_Prefix&amp;_TEXTTORANGENAME(E550)&amp;"#"),IF(_xlfn.XLOOKUP(F550,_xlpm.range_ref,_xlpm.range_ref,11,0,2)=11,11,0)),IF(LEN(F550)&gt;0,12,0)),0)</f>
        <v>0</v>
      </c>
      <c r="S550" t="e">
        <v>#NAME?</v>
      </c>
    </row>
    <row r="551" spans="1:20" ht="14">
      <c r="A551" s="164" t="s">
        <v>3701</v>
      </c>
      <c r="B551" s="164" t="s">
        <v>3702</v>
      </c>
      <c r="C551" s="162">
        <v>1542</v>
      </c>
      <c r="D551" s="161" t="s">
        <v>2413</v>
      </c>
      <c r="E551" s="161" t="s">
        <v>31</v>
      </c>
      <c r="F551" s="161" t="s">
        <v>1211</v>
      </c>
      <c r="G551" s="163">
        <v>771</v>
      </c>
      <c r="H551" s="163">
        <v>463</v>
      </c>
      <c r="I551" s="163">
        <v>77</v>
      </c>
      <c r="J551" s="163">
        <v>231</v>
      </c>
      <c r="K551" s="100" t="str">
        <v/>
      </c>
      <c r="L551" s="1" t="str">
        <v/>
      </c>
      <c r="P551">
        <v>0</v>
      </c>
      <c r="Q551" cm="1">
        <f t="array" ca="1" aca="1" ref="Q551">IF(ISNUMBER(C551)*(P551=0),IFERROR(_xlfn.LET(_xlpm.range_ref,INDIRECT(Map_Sorted_RangeName_Prefix&amp;_TEXTTORANGENAME(D551)&amp;"#"),IF(_xlfn.XLOOKUP(E551,_xlpm.range_ref,_xlpm.range_ref,21,0,2)=21,21,0)),IF(LEN(D551)&gt;0,22,0)),0)</f>
        <v>0</v>
      </c>
      <c r="R551" cm="1">
        <f t="array" ca="1" aca="1" ref="R551">IF(ISNUMBER(C551)*(Q551=0),IFERROR(_xlfn.LET(_xlpm.range_ref,INDIRECT(Map_Sorted_RangeName_Prefix&amp;_TEXTTORANGENAME(E551)&amp;"#"),IF(_xlfn.XLOOKUP(F551,_xlpm.range_ref,_xlpm.range_ref,11,0,2)=11,11,0)),IF(LEN(F551)&gt;0,12,0)),0)</f>
        <v>0</v>
      </c>
      <c r="S551" t="e">
        <v>#NAME?</v>
      </c>
    </row>
    <row r="552" spans="1:20" ht="14">
      <c r="A552" s="164" t="s">
        <v>3703</v>
      </c>
      <c r="B552" s="164" t="s">
        <v>3704</v>
      </c>
      <c r="C552" s="162">
        <v>1543</v>
      </c>
      <c r="D552" s="161" t="s">
        <v>2413</v>
      </c>
      <c r="E552" s="161" t="s">
        <v>31</v>
      </c>
      <c r="F552" s="161" t="s">
        <v>1212</v>
      </c>
      <c r="G552" s="163">
        <v>772</v>
      </c>
      <c r="H552" s="163">
        <v>463</v>
      </c>
      <c r="I552" s="163">
        <v>77</v>
      </c>
      <c r="J552" s="163">
        <v>231</v>
      </c>
      <c r="K552" s="100" t="str">
        <v/>
      </c>
      <c r="L552" s="1" t="str">
        <v/>
      </c>
      <c r="P552">
        <v>0</v>
      </c>
      <c r="Q552" cm="1">
        <f t="array" ca="1" aca="1" ref="Q552">IF(ISNUMBER(C552)*(P552=0),IFERROR(_xlfn.LET(_xlpm.range_ref,INDIRECT(Map_Sorted_RangeName_Prefix&amp;_TEXTTORANGENAME(D552)&amp;"#"),IF(_xlfn.XLOOKUP(E552,_xlpm.range_ref,_xlpm.range_ref,21,0,2)=21,21,0)),IF(LEN(D552)&gt;0,22,0)),0)</f>
        <v>0</v>
      </c>
      <c r="R552" cm="1">
        <f t="array" ca="1" aca="1" ref="R552">IF(ISNUMBER(C552)*(Q552=0),IFERROR(_xlfn.LET(_xlpm.range_ref,INDIRECT(Map_Sorted_RangeName_Prefix&amp;_TEXTTORANGENAME(E552)&amp;"#"),IF(_xlfn.XLOOKUP(F552,_xlpm.range_ref,_xlpm.range_ref,11,0,2)=11,11,0)),IF(LEN(F552)&gt;0,12,0)),0)</f>
        <v>0</v>
      </c>
      <c r="S552" t="e">
        <v>#NAME?</v>
      </c>
    </row>
    <row r="553" spans="1:20" ht="14">
      <c r="A553" s="164" t="s">
        <v>3705</v>
      </c>
      <c r="B553" s="164" t="s">
        <v>3706</v>
      </c>
      <c r="C553" s="162">
        <v>1544</v>
      </c>
      <c r="D553" s="161" t="s">
        <v>2413</v>
      </c>
      <c r="E553" s="161" t="s">
        <v>31</v>
      </c>
      <c r="F553" s="161" t="s">
        <v>307</v>
      </c>
      <c r="G553" s="163">
        <v>772</v>
      </c>
      <c r="H553" s="163">
        <v>463</v>
      </c>
      <c r="I553" s="163">
        <v>77</v>
      </c>
      <c r="J553" s="163">
        <v>232</v>
      </c>
      <c r="K553" s="100" t="str">
        <v/>
      </c>
      <c r="L553" s="1" t="str">
        <v/>
      </c>
      <c r="P553">
        <v>0</v>
      </c>
      <c r="Q553" cm="1">
        <f t="array" ca="1" aca="1" ref="Q553">IF(ISNUMBER(C553)*(P553=0),IFERROR(_xlfn.LET(_xlpm.range_ref,INDIRECT(Map_Sorted_RangeName_Prefix&amp;_TEXTTORANGENAME(D553)&amp;"#"),IF(_xlfn.XLOOKUP(E553,_xlpm.range_ref,_xlpm.range_ref,21,0,2)=21,21,0)),IF(LEN(D553)&gt;0,22,0)),0)</f>
        <v>0</v>
      </c>
      <c r="R553" cm="1">
        <f t="array" ca="1" aca="1" ref="R553">IF(ISNUMBER(C553)*(Q553=0),IFERROR(_xlfn.LET(_xlpm.range_ref,INDIRECT(Map_Sorted_RangeName_Prefix&amp;_TEXTTORANGENAME(E553)&amp;"#"),IF(_xlfn.XLOOKUP(F553,_xlpm.range_ref,_xlpm.range_ref,11,0,2)=11,11,0)),IF(LEN(F553)&gt;0,12,0)),0)</f>
        <v>11</v>
      </c>
      <c r="S553" t="e">
        <v>#NAME?</v>
      </c>
    </row>
    <row r="554" spans="1:20" ht="14">
      <c r="A554" s="164" t="s">
        <v>3707</v>
      </c>
      <c r="B554" s="164" t="s">
        <v>3708</v>
      </c>
      <c r="C554" s="162">
        <v>1545</v>
      </c>
      <c r="D554" s="161" t="s">
        <v>2413</v>
      </c>
      <c r="E554" s="161" t="s">
        <v>31</v>
      </c>
      <c r="F554" s="161" t="s">
        <v>309</v>
      </c>
      <c r="G554" s="163">
        <v>773</v>
      </c>
      <c r="H554" s="163">
        <v>464</v>
      </c>
      <c r="I554" s="163">
        <v>77</v>
      </c>
      <c r="J554" s="163">
        <v>231</v>
      </c>
      <c r="K554" s="100" t="str">
        <v/>
      </c>
      <c r="L554" s="1" t="str">
        <v/>
      </c>
      <c r="P554">
        <v>0</v>
      </c>
      <c r="Q554" cm="1">
        <f t="array" ca="1" aca="1" ref="Q554">IF(ISNUMBER(C554)*(P554=0),IFERROR(_xlfn.LET(_xlpm.range_ref,INDIRECT(Map_Sorted_RangeName_Prefix&amp;_TEXTTORANGENAME(D554)&amp;"#"),IF(_xlfn.XLOOKUP(E554,_xlpm.range_ref,_xlpm.range_ref,21,0,2)=21,21,0)),IF(LEN(D554)&gt;0,22,0)),0)</f>
        <v>0</v>
      </c>
      <c r="R554" cm="1">
        <f t="array" ca="1" aca="1" ref="R554">IF(ISNUMBER(C554)*(Q554=0),IFERROR(_xlfn.LET(_xlpm.range_ref,INDIRECT(Map_Sorted_RangeName_Prefix&amp;_TEXTTORANGENAME(E554)&amp;"#"),IF(_xlfn.XLOOKUP(F554,_xlpm.range_ref,_xlpm.range_ref,11,0,2)=11,11,0)),IF(LEN(F554)&gt;0,12,0)),0)</f>
        <v>0</v>
      </c>
      <c r="S554" t="e">
        <v>#NAME?</v>
      </c>
    </row>
    <row r="555" spans="1:20" ht="14">
      <c r="A555" s="164" t="s">
        <v>3709</v>
      </c>
      <c r="B555" s="164" t="s">
        <v>3710</v>
      </c>
      <c r="C555" s="162">
        <v>1546</v>
      </c>
      <c r="D555" s="161" t="s">
        <v>2413</v>
      </c>
      <c r="E555" s="161" t="s">
        <v>31</v>
      </c>
      <c r="F555" s="161" t="s">
        <v>313</v>
      </c>
      <c r="G555" s="163">
        <v>773</v>
      </c>
      <c r="H555" s="163">
        <v>464</v>
      </c>
      <c r="I555" s="163">
        <v>77</v>
      </c>
      <c r="J555" s="163">
        <v>232</v>
      </c>
      <c r="K555" s="100" t="str">
        <v/>
      </c>
      <c r="L555" s="1" t="str">
        <v/>
      </c>
      <c r="P555">
        <v>0</v>
      </c>
      <c r="Q555" cm="1">
        <f t="array" ca="1" aca="1" ref="Q555">IF(ISNUMBER(C555)*(P555=0),IFERROR(_xlfn.LET(_xlpm.range_ref,INDIRECT(Map_Sorted_RangeName_Prefix&amp;_TEXTTORANGENAME(D555)&amp;"#"),IF(_xlfn.XLOOKUP(E555,_xlpm.range_ref,_xlpm.range_ref,21,0,2)=21,21,0)),IF(LEN(D555)&gt;0,22,0)),0)</f>
        <v>0</v>
      </c>
      <c r="R555" cm="1">
        <f t="array" ca="1" aca="1" ref="R555">IF(ISNUMBER(C555)*(Q555=0),IFERROR(_xlfn.LET(_xlpm.range_ref,INDIRECT(Map_Sorted_RangeName_Prefix&amp;_TEXTTORANGENAME(E555)&amp;"#"),IF(_xlfn.XLOOKUP(F555,_xlpm.range_ref,_xlpm.range_ref,11,0,2)=11,11,0)),IF(LEN(F555)&gt;0,12,0)),0)</f>
        <v>0</v>
      </c>
      <c r="S555" t="e">
        <v>#NAME?</v>
      </c>
    </row>
    <row r="556" spans="1:20" ht="14">
      <c r="A556" s="164" t="s">
        <v>3711</v>
      </c>
      <c r="B556" s="164" t="s">
        <v>3712</v>
      </c>
      <c r="C556" s="162">
        <v>1547</v>
      </c>
      <c r="D556" s="161" t="s">
        <v>2413</v>
      </c>
      <c r="E556" s="161" t="s">
        <v>31</v>
      </c>
      <c r="F556" s="161" t="s">
        <v>317</v>
      </c>
      <c r="G556" s="163">
        <v>774</v>
      </c>
      <c r="H556" s="163">
        <v>464</v>
      </c>
      <c r="I556" s="163">
        <v>77</v>
      </c>
      <c r="J556" s="163">
        <v>232</v>
      </c>
      <c r="K556" s="100" t="str">
        <v/>
      </c>
      <c r="L556" s="1" t="str">
        <v/>
      </c>
      <c r="P556">
        <v>0</v>
      </c>
      <c r="Q556" cm="1">
        <f t="array" ca="1" aca="1" ref="Q556">IF(ISNUMBER(C556)*(P556=0),IFERROR(_xlfn.LET(_xlpm.range_ref,INDIRECT(Map_Sorted_RangeName_Prefix&amp;_TEXTTORANGENAME(D556)&amp;"#"),IF(_xlfn.XLOOKUP(E556,_xlpm.range_ref,_xlpm.range_ref,21,0,2)=21,21,0)),IF(LEN(D556)&gt;0,22,0)),0)</f>
        <v>0</v>
      </c>
      <c r="R556" cm="1">
        <f t="array" ca="1" aca="1" ref="R556">IF(ISNUMBER(C556)*(Q556=0),IFERROR(_xlfn.LET(_xlpm.range_ref,INDIRECT(Map_Sorted_RangeName_Prefix&amp;_TEXTTORANGENAME(E556)&amp;"#"),IF(_xlfn.XLOOKUP(F556,_xlpm.range_ref,_xlpm.range_ref,11,0,2)=11,11,0)),IF(LEN(F556)&gt;0,12,0)),0)</f>
        <v>0</v>
      </c>
      <c r="S556" t="e">
        <v>#NAME?</v>
      </c>
    </row>
    <row r="557" spans="1:20" ht="14">
      <c r="A557" s="164" t="s">
        <v>3713</v>
      </c>
      <c r="B557" s="164" t="s">
        <v>3714</v>
      </c>
      <c r="C557" s="162">
        <v>1548</v>
      </c>
      <c r="D557" s="161" t="s">
        <v>2413</v>
      </c>
      <c r="E557" s="161" t="s">
        <v>31</v>
      </c>
      <c r="F557" s="161" t="s">
        <v>320</v>
      </c>
      <c r="G557" s="163">
        <v>774</v>
      </c>
      <c r="H557" s="163">
        <v>464</v>
      </c>
      <c r="I557" s="163">
        <v>77</v>
      </c>
      <c r="J557" s="163">
        <v>233</v>
      </c>
      <c r="K557" s="100" t="str">
        <v/>
      </c>
      <c r="L557" s="1" t="str">
        <v/>
      </c>
      <c r="P557">
        <v>0</v>
      </c>
      <c r="Q557" cm="1">
        <f t="array" ca="1" aca="1" ref="Q557">IF(ISNUMBER(C557)*(P557=0),IFERROR(_xlfn.LET(_xlpm.range_ref,INDIRECT(Map_Sorted_RangeName_Prefix&amp;_TEXTTORANGENAME(D557)&amp;"#"),IF(_xlfn.XLOOKUP(E557,_xlpm.range_ref,_xlpm.range_ref,21,0,2)=21,21,0)),IF(LEN(D557)&gt;0,22,0)),0)</f>
        <v>0</v>
      </c>
      <c r="R557" cm="1">
        <f t="array" ca="1" aca="1" ref="R557">IF(ISNUMBER(C557)*(Q557=0),IFERROR(_xlfn.LET(_xlpm.range_ref,INDIRECT(Map_Sorted_RangeName_Prefix&amp;_TEXTTORANGENAME(E557)&amp;"#"),IF(_xlfn.XLOOKUP(F557,_xlpm.range_ref,_xlpm.range_ref,11,0,2)=11,11,0)),IF(LEN(F557)&gt;0,12,0)),0)</f>
        <v>0</v>
      </c>
      <c r="S557" t="e">
        <v>#NAME?</v>
      </c>
    </row>
    <row r="558" spans="1:20" ht="14">
      <c r="A558" s="164" t="s">
        <v>3715</v>
      </c>
      <c r="B558" s="164" t="s">
        <v>3716</v>
      </c>
      <c r="C558" s="162">
        <v>1549</v>
      </c>
      <c r="D558" s="161" t="s">
        <v>2413</v>
      </c>
      <c r="E558" s="161" t="s">
        <v>31</v>
      </c>
      <c r="F558" s="161" t="s">
        <v>322</v>
      </c>
      <c r="G558" s="163">
        <v>775</v>
      </c>
      <c r="H558" s="163">
        <v>465</v>
      </c>
      <c r="I558" s="163">
        <v>77</v>
      </c>
      <c r="J558" s="163">
        <v>232</v>
      </c>
      <c r="K558" s="100" t="str">
        <v/>
      </c>
      <c r="L558" s="1" t="str">
        <v/>
      </c>
      <c r="P558">
        <v>0</v>
      </c>
      <c r="Q558" cm="1">
        <f t="array" ca="1" aca="1" ref="Q558">IF(ISNUMBER(C558)*(P558=0),IFERROR(_xlfn.LET(_xlpm.range_ref,INDIRECT(Map_Sorted_RangeName_Prefix&amp;_TEXTTORANGENAME(D558)&amp;"#"),IF(_xlfn.XLOOKUP(E558,_xlpm.range_ref,_xlpm.range_ref,21,0,2)=21,21,0)),IF(LEN(D558)&gt;0,22,0)),0)</f>
        <v>0</v>
      </c>
      <c r="R558" cm="1">
        <f t="array" ca="1" aca="1" ref="R558">IF(ISNUMBER(C558)*(Q558=0),IFERROR(_xlfn.LET(_xlpm.range_ref,INDIRECT(Map_Sorted_RangeName_Prefix&amp;_TEXTTORANGENAME(E558)&amp;"#"),IF(_xlfn.XLOOKUP(F558,_xlpm.range_ref,_xlpm.range_ref,11,0,2)=11,11,0)),IF(LEN(F558)&gt;0,12,0)),0)</f>
        <v>0</v>
      </c>
      <c r="S558" t="e">
        <v>#NAME?</v>
      </c>
    </row>
    <row r="559" spans="1:20" ht="14">
      <c r="A559" s="164" t="s">
        <v>3717</v>
      </c>
      <c r="B559" s="164" t="s">
        <v>3718</v>
      </c>
      <c r="C559" s="162">
        <v>1550</v>
      </c>
      <c r="D559" s="161" t="s">
        <v>2413</v>
      </c>
      <c r="E559" s="161" t="s">
        <v>31</v>
      </c>
      <c r="F559" s="161" t="s">
        <v>324</v>
      </c>
      <c r="G559" s="163">
        <v>775</v>
      </c>
      <c r="H559" s="163">
        <v>465</v>
      </c>
      <c r="I559" s="163">
        <v>78</v>
      </c>
      <c r="J559" s="163">
        <v>232</v>
      </c>
      <c r="K559" s="100" t="str">
        <v/>
      </c>
      <c r="L559" s="1" t="str">
        <v/>
      </c>
      <c r="P559">
        <v>0</v>
      </c>
      <c r="Q559" cm="1">
        <f t="array" ca="1" aca="1" ref="Q559">IF(ISNUMBER(C559)*(P559=0),IFERROR(_xlfn.LET(_xlpm.range_ref,INDIRECT(Map_Sorted_RangeName_Prefix&amp;_TEXTTORANGENAME(D559)&amp;"#"),IF(_xlfn.XLOOKUP(E559,_xlpm.range_ref,_xlpm.range_ref,21,0,2)=21,21,0)),IF(LEN(D559)&gt;0,22,0)),0)</f>
        <v>0</v>
      </c>
      <c r="R559" cm="1">
        <f t="array" ca="1" aca="1" ref="R559">IF(ISNUMBER(C559)*(Q559=0),IFERROR(_xlfn.LET(_xlpm.range_ref,INDIRECT(Map_Sorted_RangeName_Prefix&amp;_TEXTTORANGENAME(E559)&amp;"#"),IF(_xlfn.XLOOKUP(F559,_xlpm.range_ref,_xlpm.range_ref,11,0,2)=11,11,0)),IF(LEN(F559)&gt;0,12,0)),0)</f>
        <v>0</v>
      </c>
      <c r="S559" t="e">
        <v>#NAME?</v>
      </c>
    </row>
    <row r="560" spans="1:20" ht="14">
      <c r="A560" s="164" t="s">
        <v>3719</v>
      </c>
      <c r="B560" s="164" t="s">
        <v>3720</v>
      </c>
      <c r="C560" s="162">
        <v>1551</v>
      </c>
      <c r="D560" s="161" t="s">
        <v>2413</v>
      </c>
      <c r="E560" s="161" t="s">
        <v>31</v>
      </c>
      <c r="F560" s="161" t="s">
        <v>327</v>
      </c>
      <c r="G560" s="163">
        <v>776</v>
      </c>
      <c r="H560" s="163">
        <v>465</v>
      </c>
      <c r="I560" s="163">
        <v>78</v>
      </c>
      <c r="J560" s="163">
        <v>232</v>
      </c>
      <c r="K560" s="100" t="str">
        <v/>
      </c>
      <c r="L560" s="1" t="str">
        <v/>
      </c>
      <c r="P560">
        <v>0</v>
      </c>
      <c r="Q560" cm="1">
        <f t="array" ca="1" aca="1" ref="Q560">IF(ISNUMBER(C560)*(P560=0),IFERROR(_xlfn.LET(_xlpm.range_ref,INDIRECT(Map_Sorted_RangeName_Prefix&amp;_TEXTTORANGENAME(D560)&amp;"#"),IF(_xlfn.XLOOKUP(E560,_xlpm.range_ref,_xlpm.range_ref,21,0,2)=21,21,0)),IF(LEN(D560)&gt;0,22,0)),0)</f>
        <v>0</v>
      </c>
      <c r="R560" cm="1">
        <f t="array" ca="1" aca="1" ref="R560">IF(ISNUMBER(C560)*(Q560=0),IFERROR(_xlfn.LET(_xlpm.range_ref,INDIRECT(Map_Sorted_RangeName_Prefix&amp;_TEXTTORANGENAME(E560)&amp;"#"),IF(_xlfn.XLOOKUP(F560,_xlpm.range_ref,_xlpm.range_ref,11,0,2)=11,11,0)),IF(LEN(F560)&gt;0,12,0)),0)</f>
        <v>0</v>
      </c>
      <c r="S560" t="e">
        <v>#NAME?</v>
      </c>
    </row>
    <row r="561" spans="1:20" ht="14">
      <c r="A561" s="164" t="s">
        <v>3721</v>
      </c>
      <c r="B561" s="164" t="s">
        <v>3722</v>
      </c>
      <c r="C561" s="162">
        <v>1552</v>
      </c>
      <c r="D561" s="161" t="s">
        <v>2413</v>
      </c>
      <c r="E561" s="161" t="s">
        <v>31</v>
      </c>
      <c r="F561" s="161" t="s">
        <v>330</v>
      </c>
      <c r="G561" s="163">
        <v>776</v>
      </c>
      <c r="H561" s="163">
        <v>466</v>
      </c>
      <c r="I561" s="163">
        <v>78</v>
      </c>
      <c r="J561" s="163">
        <v>232</v>
      </c>
      <c r="K561" s="100" t="str">
        <v/>
      </c>
      <c r="L561" s="1" t="str">
        <v/>
      </c>
      <c r="P561">
        <v>0</v>
      </c>
      <c r="Q561" cm="1">
        <f t="array" ca="1" aca="1" ref="Q561">IF(ISNUMBER(C561)*(P561=0),IFERROR(_xlfn.LET(_xlpm.range_ref,INDIRECT(Map_Sorted_RangeName_Prefix&amp;_TEXTTORANGENAME(D561)&amp;"#"),IF(_xlfn.XLOOKUP(E561,_xlpm.range_ref,_xlpm.range_ref,21,0,2)=21,21,0)),IF(LEN(D561)&gt;0,22,0)),0)</f>
        <v>0</v>
      </c>
      <c r="R561" cm="1">
        <f t="array" ca="1" aca="1" ref="R561">IF(ISNUMBER(C561)*(Q561=0),IFERROR(_xlfn.LET(_xlpm.range_ref,INDIRECT(Map_Sorted_RangeName_Prefix&amp;_TEXTTORANGENAME(E561)&amp;"#"),IF(_xlfn.XLOOKUP(F561,_xlpm.range_ref,_xlpm.range_ref,11,0,2)=11,11,0)),IF(LEN(F561)&gt;0,12,0)),0)</f>
        <v>0</v>
      </c>
      <c r="S561" t="e">
        <v>#NAME?</v>
      </c>
    </row>
    <row r="562" spans="1:20" ht="14">
      <c r="A562" s="164" t="s">
        <v>3723</v>
      </c>
      <c r="B562" s="164" t="s">
        <v>3724</v>
      </c>
      <c r="C562" s="162">
        <v>1553</v>
      </c>
      <c r="D562" s="161" t="s">
        <v>2413</v>
      </c>
      <c r="E562" s="161" t="s">
        <v>31</v>
      </c>
      <c r="F562" s="161" t="s">
        <v>332</v>
      </c>
      <c r="G562" s="163">
        <v>777</v>
      </c>
      <c r="H562" s="163">
        <v>466</v>
      </c>
      <c r="I562" s="163">
        <v>78</v>
      </c>
      <c r="J562" s="163">
        <v>232</v>
      </c>
      <c r="K562" s="100" t="str">
        <v/>
      </c>
      <c r="L562" s="1" t="str">
        <v/>
      </c>
      <c r="P562">
        <v>0</v>
      </c>
      <c r="Q562" cm="1">
        <f t="array" ca="1" aca="1" ref="Q562">IF(ISNUMBER(C562)*(P562=0),IFERROR(_xlfn.LET(_xlpm.range_ref,INDIRECT(Map_Sorted_RangeName_Prefix&amp;_TEXTTORANGENAME(D562)&amp;"#"),IF(_xlfn.XLOOKUP(E562,_xlpm.range_ref,_xlpm.range_ref,21,0,2)=21,21,0)),IF(LEN(D562)&gt;0,22,0)),0)</f>
        <v>0</v>
      </c>
      <c r="R562" cm="1">
        <f t="array" ca="1" aca="1" ref="R562">IF(ISNUMBER(C562)*(Q562=0),IFERROR(_xlfn.LET(_xlpm.range_ref,INDIRECT(Map_Sorted_RangeName_Prefix&amp;_TEXTTORANGENAME(E562)&amp;"#"),IF(_xlfn.XLOOKUP(F562,_xlpm.range_ref,_xlpm.range_ref,11,0,2)=11,11,0)),IF(LEN(F562)&gt;0,12,0)),0)</f>
        <v>0</v>
      </c>
      <c r="S562" t="e">
        <v>#NAME?</v>
      </c>
    </row>
    <row r="563" spans="1:20" ht="14">
      <c r="A563" s="164" t="s">
        <v>3725</v>
      </c>
      <c r="B563" s="164" t="s">
        <v>3726</v>
      </c>
      <c r="C563" s="162">
        <v>1554</v>
      </c>
      <c r="D563" s="161" t="s">
        <v>2413</v>
      </c>
      <c r="E563" s="161" t="s">
        <v>31</v>
      </c>
      <c r="F563" s="161" t="s">
        <v>1215</v>
      </c>
      <c r="G563" s="163">
        <v>777</v>
      </c>
      <c r="H563" s="163">
        <v>466</v>
      </c>
      <c r="I563" s="163">
        <v>78</v>
      </c>
      <c r="J563" s="163">
        <v>233</v>
      </c>
      <c r="K563" s="100" t="str">
        <v/>
      </c>
      <c r="L563" s="1" t="str">
        <v/>
      </c>
      <c r="P563">
        <v>0</v>
      </c>
      <c r="Q563" cm="1">
        <f t="array" ca="1" aca="1" ref="Q563">IF(ISNUMBER(C563)*(P563=0),IFERROR(_xlfn.LET(_xlpm.range_ref,INDIRECT(Map_Sorted_RangeName_Prefix&amp;_TEXTTORANGENAME(D563)&amp;"#"),IF(_xlfn.XLOOKUP(E563,_xlpm.range_ref,_xlpm.range_ref,21,0,2)=21,21,0)),IF(LEN(D563)&gt;0,22,0)),0)</f>
        <v>0</v>
      </c>
      <c r="R563" cm="1">
        <f t="array" ca="1" aca="1" ref="R563">IF(ISNUMBER(C563)*(Q563=0),IFERROR(_xlfn.LET(_xlpm.range_ref,INDIRECT(Map_Sorted_RangeName_Prefix&amp;_TEXTTORANGENAME(E563)&amp;"#"),IF(_xlfn.XLOOKUP(F563,_xlpm.range_ref,_xlpm.range_ref,11,0,2)=11,11,0)),IF(LEN(F563)&gt;0,12,0)),0)</f>
        <v>0</v>
      </c>
      <c r="S563" t="e">
        <v>#NAME?</v>
      </c>
    </row>
    <row r="564" spans="1:20" ht="14">
      <c r="A564" s="164" t="s">
        <v>3727</v>
      </c>
      <c r="B564" s="164" t="s">
        <v>3728</v>
      </c>
      <c r="C564" s="162">
        <v>1555</v>
      </c>
      <c r="D564" s="161" t="s">
        <v>2413</v>
      </c>
      <c r="E564" s="161" t="s">
        <v>31</v>
      </c>
      <c r="F564" s="161" t="s">
        <v>1216</v>
      </c>
      <c r="G564" s="163">
        <v>778</v>
      </c>
      <c r="H564" s="163">
        <v>467</v>
      </c>
      <c r="I564" s="163">
        <v>78</v>
      </c>
      <c r="J564" s="163">
        <v>232</v>
      </c>
      <c r="K564" s="100" t="str">
        <v/>
      </c>
      <c r="L564" s="1" t="str">
        <v/>
      </c>
      <c r="P564">
        <v>0</v>
      </c>
      <c r="Q564" cm="1">
        <f t="array" ca="1" aca="1" ref="Q564">IF(ISNUMBER(C564)*(P564=0),IFERROR(_xlfn.LET(_xlpm.range_ref,INDIRECT(Map_Sorted_RangeName_Prefix&amp;_TEXTTORANGENAME(D564)&amp;"#"),IF(_xlfn.XLOOKUP(E564,_xlpm.range_ref,_xlpm.range_ref,21,0,2)=21,21,0)),IF(LEN(D564)&gt;0,22,0)),0)</f>
        <v>0</v>
      </c>
      <c r="R564" cm="1">
        <f t="array" ca="1" aca="1" ref="R564">IF(ISNUMBER(C564)*(Q564=0),IFERROR(_xlfn.LET(_xlpm.range_ref,INDIRECT(Map_Sorted_RangeName_Prefix&amp;_TEXTTORANGENAME(E564)&amp;"#"),IF(_xlfn.XLOOKUP(F564,_xlpm.range_ref,_xlpm.range_ref,11,0,2)=11,11,0)),IF(LEN(F564)&gt;0,12,0)),0)</f>
        <v>0</v>
      </c>
      <c r="S564" t="e">
        <v>#NAME?</v>
      </c>
    </row>
    <row r="565" spans="1:20" ht="14">
      <c r="A565" s="164" t="s">
        <v>3729</v>
      </c>
      <c r="B565" s="164" t="s">
        <v>3730</v>
      </c>
      <c r="C565" s="162">
        <v>1556</v>
      </c>
      <c r="D565" s="161" t="s">
        <v>2413</v>
      </c>
      <c r="E565" s="161" t="s">
        <v>31</v>
      </c>
      <c r="F565" s="161" t="s">
        <v>2846</v>
      </c>
      <c r="G565" s="163">
        <v>778</v>
      </c>
      <c r="H565" s="163">
        <v>467</v>
      </c>
      <c r="I565" s="163">
        <v>78</v>
      </c>
      <c r="J565" s="163">
        <v>233</v>
      </c>
      <c r="K565" s="100" t="str">
        <v/>
      </c>
      <c r="L565" s="1" t="str">
        <v/>
      </c>
      <c r="P565">
        <v>0</v>
      </c>
      <c r="Q565" cm="1">
        <f t="array" ca="1" aca="1" ref="Q565">IF(ISNUMBER(C565)*(P565=0),IFERROR(_xlfn.LET(_xlpm.range_ref,INDIRECT(Map_Sorted_RangeName_Prefix&amp;_TEXTTORANGENAME(D565)&amp;"#"),IF(_xlfn.XLOOKUP(E565,_xlpm.range_ref,_xlpm.range_ref,21,0,2)=21,21,0)),IF(LEN(D565)&gt;0,22,0)),0)</f>
        <v>0</v>
      </c>
      <c r="R565" cm="1">
        <f t="array" ca="1" aca="1" ref="R565">IF(ISNUMBER(C565)*(Q565=0),IFERROR(_xlfn.LET(_xlpm.range_ref,INDIRECT(Map_Sorted_RangeName_Prefix&amp;_TEXTTORANGENAME(E565)&amp;"#"),IF(_xlfn.XLOOKUP(F565,_xlpm.range_ref,_xlpm.range_ref,11,0,2)=11,11,0)),IF(LEN(F565)&gt;0,12,0)),0)</f>
        <v>11</v>
      </c>
      <c r="S565" t="e">
        <v>#NAME?</v>
      </c>
    </row>
    <row r="566" spans="1:20" ht="14">
      <c r="A566" s="164" t="s">
        <v>3731</v>
      </c>
      <c r="B566" s="164" t="s">
        <v>3732</v>
      </c>
      <c r="C566" s="162">
        <v>1557</v>
      </c>
      <c r="D566" s="161" t="s">
        <v>2413</v>
      </c>
      <c r="E566" s="161" t="s">
        <v>31</v>
      </c>
      <c r="F566" s="161" t="s">
        <v>453</v>
      </c>
      <c r="G566" s="163">
        <v>779</v>
      </c>
      <c r="H566" s="163">
        <v>467</v>
      </c>
      <c r="I566" s="163">
        <v>78</v>
      </c>
      <c r="J566" s="163">
        <v>233</v>
      </c>
      <c r="K566" s="100" t="str">
        <v/>
      </c>
      <c r="L566" s="1" t="str">
        <v/>
      </c>
      <c r="P566">
        <v>0</v>
      </c>
      <c r="Q566" cm="1">
        <f t="array" ca="1" aca="1" ref="Q566">IF(ISNUMBER(C566)*(P566=0),IFERROR(_xlfn.LET(_xlpm.range_ref,INDIRECT(Map_Sorted_RangeName_Prefix&amp;_TEXTTORANGENAME(D566)&amp;"#"),IF(_xlfn.XLOOKUP(E566,_xlpm.range_ref,_xlpm.range_ref,21,0,2)=21,21,0)),IF(LEN(D566)&gt;0,22,0)),0)</f>
        <v>0</v>
      </c>
      <c r="R566" cm="1">
        <f t="array" ca="1" aca="1" ref="R566">IF(ISNUMBER(C566)*(Q566=0),IFERROR(_xlfn.LET(_xlpm.range_ref,INDIRECT(Map_Sorted_RangeName_Prefix&amp;_TEXTTORANGENAME(E566)&amp;"#"),IF(_xlfn.XLOOKUP(F566,_xlpm.range_ref,_xlpm.range_ref,11,0,2)=11,11,0)),IF(LEN(F566)&gt;0,12,0)),0)</f>
        <v>0</v>
      </c>
      <c r="S566" t="e">
        <v>#NAME?</v>
      </c>
    </row>
    <row r="567" spans="1:20" ht="14">
      <c r="A567" s="164" t="s">
        <v>3733</v>
      </c>
      <c r="B567" s="164" t="s">
        <v>3734</v>
      </c>
      <c r="C567" s="162">
        <v>1558</v>
      </c>
      <c r="D567" s="161" t="s">
        <v>2413</v>
      </c>
      <c r="E567" s="161" t="s">
        <v>31</v>
      </c>
      <c r="F567" s="161" t="s">
        <v>1170</v>
      </c>
      <c r="G567" s="163">
        <v>779</v>
      </c>
      <c r="H567" s="163">
        <v>467</v>
      </c>
      <c r="I567" s="163">
        <v>78</v>
      </c>
      <c r="J567" s="163">
        <v>234</v>
      </c>
      <c r="K567" s="100" t="str">
        <v/>
      </c>
      <c r="L567" s="1" t="str">
        <v/>
      </c>
      <c r="P567">
        <v>0</v>
      </c>
      <c r="Q567" cm="1">
        <f t="array" ca="1" aca="1" ref="Q567">IF(ISNUMBER(C567)*(P567=0),IFERROR(_xlfn.LET(_xlpm.range_ref,INDIRECT(Map_Sorted_RangeName_Prefix&amp;_TEXTTORANGENAME(D567)&amp;"#"),IF(_xlfn.XLOOKUP(E567,_xlpm.range_ref,_xlpm.range_ref,21,0,2)=21,21,0)),IF(LEN(D567)&gt;0,22,0)),0)</f>
        <v>0</v>
      </c>
      <c r="R567" cm="1">
        <f t="array" ca="1" aca="1" ref="R567">IF(ISNUMBER(C567)*(Q567=0),IFERROR(_xlfn.LET(_xlpm.range_ref,INDIRECT(Map_Sorted_RangeName_Prefix&amp;_TEXTTORANGENAME(E567)&amp;"#"),IF(_xlfn.XLOOKUP(F567,_xlpm.range_ref,_xlpm.range_ref,11,0,2)=11,11,0)),IF(LEN(F567)&gt;0,12,0)),0)</f>
        <v>0</v>
      </c>
      <c r="S567" t="e">
        <v>#NAME?</v>
      </c>
    </row>
    <row r="568" spans="1:20" ht="14">
      <c r="A568" s="164" t="s">
        <v>3735</v>
      </c>
      <c r="B568" s="164" t="s">
        <v>3736</v>
      </c>
      <c r="C568" s="162">
        <v>1559</v>
      </c>
      <c r="D568" s="161" t="s">
        <v>2413</v>
      </c>
      <c r="E568" s="161" t="s">
        <v>31</v>
      </c>
      <c r="F568" s="161" t="s">
        <v>1171</v>
      </c>
      <c r="G568" s="163">
        <v>780</v>
      </c>
      <c r="H568" s="163">
        <v>468</v>
      </c>
      <c r="I568" s="163">
        <v>78</v>
      </c>
      <c r="J568" s="163">
        <v>233</v>
      </c>
      <c r="K568" s="100" t="str">
        <v/>
      </c>
      <c r="L568" s="1" t="str">
        <v/>
      </c>
      <c r="P568">
        <v>0</v>
      </c>
      <c r="Q568" cm="1">
        <f t="array" ca="1" aca="1" ref="Q568">IF(ISNUMBER(C568)*(P568=0),IFERROR(_xlfn.LET(_xlpm.range_ref,INDIRECT(Map_Sorted_RangeName_Prefix&amp;_TEXTTORANGENAME(D568)&amp;"#"),IF(_xlfn.XLOOKUP(E568,_xlpm.range_ref,_xlpm.range_ref,21,0,2)=21,21,0)),IF(LEN(D568)&gt;0,22,0)),0)</f>
        <v>0</v>
      </c>
      <c r="R568" cm="1">
        <f t="array" ca="1" aca="1" ref="R568">IF(ISNUMBER(C568)*(Q568=0),IFERROR(_xlfn.LET(_xlpm.range_ref,INDIRECT(Map_Sorted_RangeName_Prefix&amp;_TEXTTORANGENAME(E568)&amp;"#"),IF(_xlfn.XLOOKUP(F568,_xlpm.range_ref,_xlpm.range_ref,11,0,2)=11,11,0)),IF(LEN(F568)&gt;0,12,0)),0)</f>
        <v>0</v>
      </c>
      <c r="S568" t="e">
        <v>#NAME?</v>
      </c>
    </row>
    <row r="569" spans="1:20" ht="14">
      <c r="A569" s="164" t="s">
        <v>3737</v>
      </c>
      <c r="B569" s="164" t="s">
        <v>3738</v>
      </c>
      <c r="C569" s="162">
        <v>1560</v>
      </c>
      <c r="D569" s="161" t="s">
        <v>2413</v>
      </c>
      <c r="E569" s="161" t="s">
        <v>31</v>
      </c>
      <c r="F569" s="161" t="s">
        <v>330</v>
      </c>
      <c r="G569" s="163">
        <v>780</v>
      </c>
      <c r="H569" s="163">
        <v>468</v>
      </c>
      <c r="I569" s="163">
        <v>78</v>
      </c>
      <c r="J569" s="163">
        <v>234</v>
      </c>
      <c r="K569" s="100" t="str">
        <v/>
      </c>
      <c r="L569" s="1" t="str">
        <v/>
      </c>
      <c r="P569">
        <v>0</v>
      </c>
      <c r="Q569" cm="1">
        <f t="array" ca="1" aca="1" ref="Q569">IF(ISNUMBER(C569)*(P569=0),IFERROR(_xlfn.LET(_xlpm.range_ref,INDIRECT(Map_Sorted_RangeName_Prefix&amp;_TEXTTORANGENAME(D569)&amp;"#"),IF(_xlfn.XLOOKUP(E569,_xlpm.range_ref,_xlpm.range_ref,21,0,2)=21,21,0)),IF(LEN(D569)&gt;0,22,0)),0)</f>
        <v>0</v>
      </c>
      <c r="R569" cm="1">
        <f t="array" ca="1" aca="1" ref="R569">IF(ISNUMBER(C569)*(Q569=0),IFERROR(_xlfn.LET(_xlpm.range_ref,INDIRECT(Map_Sorted_RangeName_Prefix&amp;_TEXTTORANGENAME(E569)&amp;"#"),IF(_xlfn.XLOOKUP(F569,_xlpm.range_ref,_xlpm.range_ref,11,0,2)=11,11,0)),IF(LEN(F569)&gt;0,12,0)),0)</f>
        <v>0</v>
      </c>
      <c r="S569" t="e">
        <v>#NAME?</v>
      </c>
    </row>
    <row r="570" spans="1:20" ht="14">
      <c r="A570" s="164" t="s">
        <v>3739</v>
      </c>
      <c r="B570" s="164" t="s">
        <v>3740</v>
      </c>
      <c r="C570" s="162">
        <v>1561</v>
      </c>
      <c r="D570" s="161" t="s">
        <v>2413</v>
      </c>
      <c r="E570" s="161" t="s">
        <v>31</v>
      </c>
      <c r="F570" s="161" t="s">
        <v>233</v>
      </c>
      <c r="G570" s="163">
        <v>781</v>
      </c>
      <c r="H570" s="163">
        <v>468</v>
      </c>
      <c r="I570" s="163">
        <v>78</v>
      </c>
      <c r="J570" s="163">
        <v>234</v>
      </c>
      <c r="K570" s="100" t="str">
        <v/>
      </c>
      <c r="L570" s="1" t="str">
        <v/>
      </c>
      <c r="P570">
        <v>0</v>
      </c>
      <c r="Q570" cm="1">
        <f t="array" ca="1" aca="1" ref="Q570">IF(ISNUMBER(C570)*(P570=0),IFERROR(_xlfn.LET(_xlpm.range_ref,INDIRECT(Map_Sorted_RangeName_Prefix&amp;_TEXTTORANGENAME(D570)&amp;"#"),IF(_xlfn.XLOOKUP(E570,_xlpm.range_ref,_xlpm.range_ref,21,0,2)=21,21,0)),IF(LEN(D570)&gt;0,22,0)),0)</f>
        <v>0</v>
      </c>
      <c r="R570" cm="1">
        <f t="array" ca="1" aca="1" ref="R570">IF(ISNUMBER(C570)*(Q570=0),IFERROR(_xlfn.LET(_xlpm.range_ref,INDIRECT(Map_Sorted_RangeName_Prefix&amp;_TEXTTORANGENAME(E570)&amp;"#"),IF(_xlfn.XLOOKUP(F570,_xlpm.range_ref,_xlpm.range_ref,11,0,2)=11,11,0)),IF(LEN(F570)&gt;0,12,0)),0)</f>
        <v>0</v>
      </c>
      <c r="S570" t="e">
        <v>#NAME?</v>
      </c>
    </row>
    <row r="571" spans="1:20" ht="14">
      <c r="A571" s="164" t="s">
        <v>3741</v>
      </c>
      <c r="B571" s="164" t="s">
        <v>3742</v>
      </c>
      <c r="C571" s="162">
        <v>1562</v>
      </c>
      <c r="D571" s="161" t="s">
        <v>2413</v>
      </c>
      <c r="E571" s="161" t="s">
        <v>31</v>
      </c>
      <c r="F571" s="161" t="s">
        <v>1199</v>
      </c>
      <c r="G571" s="163">
        <v>781</v>
      </c>
      <c r="H571" s="163">
        <v>469</v>
      </c>
      <c r="I571" s="163">
        <v>78</v>
      </c>
      <c r="J571" s="163">
        <v>234</v>
      </c>
      <c r="K571" s="100" t="str">
        <v/>
      </c>
      <c r="L571" s="1" t="str">
        <v/>
      </c>
      <c r="P571">
        <v>0</v>
      </c>
      <c r="Q571" cm="1">
        <f t="array" ca="1" aca="1" ref="Q571">IF(ISNUMBER(C571)*(P571=0),IFERROR(_xlfn.LET(_xlpm.range_ref,INDIRECT(Map_Sorted_RangeName_Prefix&amp;_TEXTTORANGENAME(D571)&amp;"#"),IF(_xlfn.XLOOKUP(E571,_xlpm.range_ref,_xlpm.range_ref,21,0,2)=21,21,0)),IF(LEN(D571)&gt;0,22,0)),0)</f>
        <v>0</v>
      </c>
      <c r="R571" cm="1">
        <f t="array" ca="1" aca="1" ref="R571">IF(ISNUMBER(C571)*(Q571=0),IFERROR(_xlfn.LET(_xlpm.range_ref,INDIRECT(Map_Sorted_RangeName_Prefix&amp;_TEXTTORANGENAME(E571)&amp;"#"),IF(_xlfn.XLOOKUP(F571,_xlpm.range_ref,_xlpm.range_ref,11,0,2)=11,11,0)),IF(LEN(F571)&gt;0,12,0)),0)</f>
        <v>0</v>
      </c>
      <c r="S571" t="e">
        <v>#NAME?</v>
      </c>
    </row>
    <row r="572" spans="1:20" ht="14">
      <c r="A572" s="164" t="s">
        <v>3743</v>
      </c>
      <c r="B572" s="164" t="s">
        <v>3744</v>
      </c>
      <c r="C572" s="162">
        <v>1563</v>
      </c>
      <c r="D572" s="161" t="s">
        <v>2413</v>
      </c>
      <c r="E572" s="161" t="s">
        <v>31</v>
      </c>
      <c r="F572" s="161" t="s">
        <v>240</v>
      </c>
      <c r="G572" s="163">
        <v>782</v>
      </c>
      <c r="H572" s="163">
        <v>469</v>
      </c>
      <c r="I572" s="163">
        <v>78</v>
      </c>
      <c r="J572" s="163">
        <v>234</v>
      </c>
      <c r="K572" s="100" t="str">
        <v/>
      </c>
      <c r="L572" s="1" t="str">
        <v/>
      </c>
      <c r="P572">
        <v>0</v>
      </c>
      <c r="Q572" cm="1">
        <f t="array" ca="1" aca="1" ref="Q572">IF(ISNUMBER(C572)*(P572=0),IFERROR(_xlfn.LET(_xlpm.range_ref,INDIRECT(Map_Sorted_RangeName_Prefix&amp;_TEXTTORANGENAME(D572)&amp;"#"),IF(_xlfn.XLOOKUP(E572,_xlpm.range_ref,_xlpm.range_ref,21,0,2)=21,21,0)),IF(LEN(D572)&gt;0,22,0)),0)</f>
        <v>0</v>
      </c>
      <c r="R572" cm="1">
        <f t="array" ca="1" aca="1" ref="R572">IF(ISNUMBER(C572)*(Q572=0),IFERROR(_xlfn.LET(_xlpm.range_ref,INDIRECT(Map_Sorted_RangeName_Prefix&amp;_TEXTTORANGENAME(E572)&amp;"#"),IF(_xlfn.XLOOKUP(F572,_xlpm.range_ref,_xlpm.range_ref,11,0,2)=11,11,0)),IF(LEN(F572)&gt;0,12,0)),0)</f>
        <v>0</v>
      </c>
      <c r="S572" t="e">
        <v>#NAME?</v>
      </c>
    </row>
    <row r="573" spans="1:20" ht="14">
      <c r="A573" s="164" t="s">
        <v>3745</v>
      </c>
      <c r="B573" s="164" t="s">
        <v>3746</v>
      </c>
      <c r="C573" s="162">
        <v>1564</v>
      </c>
      <c r="D573" s="161" t="s">
        <v>2413</v>
      </c>
      <c r="E573" s="161" t="s">
        <v>31</v>
      </c>
      <c r="F573" s="161" t="s">
        <v>242</v>
      </c>
      <c r="G573" s="163">
        <v>782</v>
      </c>
      <c r="H573" s="163">
        <v>469</v>
      </c>
      <c r="I573" s="163">
        <v>78</v>
      </c>
      <c r="J573" s="163">
        <v>235</v>
      </c>
      <c r="K573" s="100" t="str">
        <v/>
      </c>
      <c r="L573" s="1" t="str">
        <v/>
      </c>
      <c r="P573">
        <v>0</v>
      </c>
      <c r="Q573" cm="1">
        <f t="array" ca="1" aca="1" ref="Q573">IF(ISNUMBER(C573)*(P573=0),IFERROR(_xlfn.LET(_xlpm.range_ref,INDIRECT(Map_Sorted_RangeName_Prefix&amp;_TEXTTORANGENAME(D573)&amp;"#"),IF(_xlfn.XLOOKUP(E573,_xlpm.range_ref,_xlpm.range_ref,21,0,2)=21,21,0)),IF(LEN(D573)&gt;0,22,0)),0)</f>
        <v>0</v>
      </c>
      <c r="R573" cm="1">
        <f t="array" ca="1" aca="1" ref="R573">IF(ISNUMBER(C573)*(Q573=0),IFERROR(_xlfn.LET(_xlpm.range_ref,INDIRECT(Map_Sorted_RangeName_Prefix&amp;_TEXTTORANGENAME(E573)&amp;"#"),IF(_xlfn.XLOOKUP(F573,_xlpm.range_ref,_xlpm.range_ref,11,0,2)=11,11,0)),IF(LEN(F573)&gt;0,12,0)),0)</f>
        <v>0</v>
      </c>
      <c r="S573" t="e">
        <v>#NAME?</v>
      </c>
    </row>
    <row r="574" spans="1:20" ht="14">
      <c r="A574" s="164" t="s">
        <v>3747</v>
      </c>
      <c r="B574" s="164" t="s">
        <v>3748</v>
      </c>
      <c r="C574" s="162">
        <v>1565</v>
      </c>
      <c r="D574" s="161" t="s">
        <v>2413</v>
      </c>
      <c r="E574" s="161" t="s">
        <v>31</v>
      </c>
      <c r="F574" s="161" t="s">
        <v>1201</v>
      </c>
      <c r="G574" s="163">
        <v>783</v>
      </c>
      <c r="H574" s="163">
        <v>470</v>
      </c>
      <c r="I574" s="163">
        <v>78</v>
      </c>
      <c r="J574" s="163">
        <v>234</v>
      </c>
      <c r="K574" s="100" t="str">
        <v/>
      </c>
      <c r="L574" s="1" t="str">
        <v/>
      </c>
      <c r="P574">
        <v>0</v>
      </c>
      <c r="Q574" cm="1">
        <f t="array" ca="1" aca="1" ref="Q574">IF(ISNUMBER(C574)*(P574=0),IFERROR(_xlfn.LET(_xlpm.range_ref,INDIRECT(Map_Sorted_RangeName_Prefix&amp;_TEXTTORANGENAME(D574)&amp;"#"),IF(_xlfn.XLOOKUP(E574,_xlpm.range_ref,_xlpm.range_ref,21,0,2)=21,21,0)),IF(LEN(D574)&gt;0,22,0)),0)</f>
        <v>0</v>
      </c>
      <c r="R574" cm="1">
        <f t="array" ca="1" aca="1" ref="R574">IF(ISNUMBER(C574)*(Q574=0),IFERROR(_xlfn.LET(_xlpm.range_ref,INDIRECT(Map_Sorted_RangeName_Prefix&amp;_TEXTTORANGENAME(E574)&amp;"#"),IF(_xlfn.XLOOKUP(F574,_xlpm.range_ref,_xlpm.range_ref,11,0,2)=11,11,0)),IF(LEN(F574)&gt;0,12,0)),0)</f>
        <v>0</v>
      </c>
      <c r="S574" t="e">
        <v>#NAME?</v>
      </c>
    </row>
    <row r="575" spans="1:20" ht="14">
      <c r="A575" s="164" t="s">
        <v>3749</v>
      </c>
      <c r="B575" s="164" t="s">
        <v>3750</v>
      </c>
      <c r="C575" s="162">
        <v>1566</v>
      </c>
      <c r="D575" s="161" t="s">
        <v>2413</v>
      </c>
      <c r="E575" s="161" t="s">
        <v>31</v>
      </c>
      <c r="F575" s="161" t="s">
        <v>1202</v>
      </c>
      <c r="G575" s="163">
        <v>783</v>
      </c>
      <c r="H575" s="163">
        <v>470</v>
      </c>
      <c r="I575" s="163">
        <v>78</v>
      </c>
      <c r="J575" s="163">
        <v>235</v>
      </c>
      <c r="K575" s="100" t="str">
        <v/>
      </c>
      <c r="L575" s="1" t="str">
        <v/>
      </c>
      <c r="P575">
        <v>0</v>
      </c>
      <c r="Q575" cm="1">
        <f t="array" ca="1" aca="1" ref="Q575">IF(ISNUMBER(C575)*(P575=0),IFERROR(_xlfn.LET(_xlpm.range_ref,INDIRECT(Map_Sorted_RangeName_Prefix&amp;_TEXTTORANGENAME(D575)&amp;"#"),IF(_xlfn.XLOOKUP(E575,_xlpm.range_ref,_xlpm.range_ref,21,0,2)=21,21,0)),IF(LEN(D575)&gt;0,22,0)),0)</f>
        <v>0</v>
      </c>
      <c r="R575" cm="1">
        <f t="array" ca="1" aca="1" ref="R575">IF(ISNUMBER(C575)*(Q575=0),IFERROR(_xlfn.LET(_xlpm.range_ref,INDIRECT(Map_Sorted_RangeName_Prefix&amp;_TEXTTORANGENAME(E575)&amp;"#"),IF(_xlfn.XLOOKUP(F575,_xlpm.range_ref,_xlpm.range_ref,11,0,2)=11,11,0)),IF(LEN(F575)&gt;0,12,0)),0)</f>
        <v>0</v>
      </c>
      <c r="S575" t="e">
        <v>#NAME?</v>
      </c>
    </row>
    <row r="576" spans="1:20" ht="14">
      <c r="A576" s="164" t="s">
        <v>3751</v>
      </c>
      <c r="B576" s="164" t="s">
        <v>3752</v>
      </c>
      <c r="C576" s="162">
        <v>1567</v>
      </c>
      <c r="D576" s="161" t="s">
        <v>2413</v>
      </c>
      <c r="E576" s="161" t="s">
        <v>31</v>
      </c>
      <c r="F576" s="161" t="s">
        <v>246</v>
      </c>
      <c r="G576" s="163">
        <v>784</v>
      </c>
      <c r="H576" s="163">
        <v>470</v>
      </c>
      <c r="I576" s="163">
        <v>78</v>
      </c>
      <c r="J576" s="163">
        <v>235</v>
      </c>
      <c r="K576" s="100" t="str">
        <v/>
      </c>
      <c r="L576" s="1" t="str">
        <v/>
      </c>
      <c r="P576">
        <v>0</v>
      </c>
      <c r="Q576" cm="1">
        <f t="array" ca="1" aca="1" ref="Q576">IF(ISNUMBER(C576)*(P576=0),IFERROR(_xlfn.LET(_xlpm.range_ref,INDIRECT(Map_Sorted_RangeName_Prefix&amp;_TEXTTORANGENAME(D576)&amp;"#"),IF(_xlfn.XLOOKUP(E576,_xlpm.range_ref,_xlpm.range_ref,21,0,2)=21,21,0)),IF(LEN(D576)&gt;0,22,0)),0)</f>
        <v>0</v>
      </c>
      <c r="R576" cm="1">
        <f t="array" ca="1" aca="1" ref="R576">IF(ISNUMBER(C576)*(Q576=0),IFERROR(_xlfn.LET(_xlpm.range_ref,INDIRECT(Map_Sorted_RangeName_Prefix&amp;_TEXTTORANGENAME(E576)&amp;"#"),IF(_xlfn.XLOOKUP(F576,_xlpm.range_ref,_xlpm.range_ref,11,0,2)=11,11,0)),IF(LEN(F576)&gt;0,12,0)),0)</f>
        <v>0</v>
      </c>
      <c r="S576" t="e">
        <v>#NAME?</v>
      </c>
    </row>
    <row r="577" spans="1:20" ht="14">
      <c r="A577" s="164" t="s">
        <v>3753</v>
      </c>
      <c r="B577" s="164" t="s">
        <v>3754</v>
      </c>
      <c r="C577" s="162">
        <v>1568</v>
      </c>
      <c r="D577" s="161" t="s">
        <v>2413</v>
      </c>
      <c r="E577" s="161" t="s">
        <v>31</v>
      </c>
      <c r="F577" s="161" t="s">
        <v>254</v>
      </c>
      <c r="G577" s="163">
        <v>784</v>
      </c>
      <c r="H577" s="163">
        <v>470</v>
      </c>
      <c r="I577" s="163">
        <v>78</v>
      </c>
      <c r="J577" s="163">
        <v>236</v>
      </c>
      <c r="K577" s="100" t="str">
        <v/>
      </c>
      <c r="L577" s="1" t="str">
        <v/>
      </c>
      <c r="P577">
        <v>0</v>
      </c>
      <c r="Q577" cm="1">
        <f t="array" ca="1" aca="1" ref="Q577">IF(ISNUMBER(C577)*(P577=0),IFERROR(_xlfn.LET(_xlpm.range_ref,INDIRECT(Map_Sorted_RangeName_Prefix&amp;_TEXTTORANGENAME(D577)&amp;"#"),IF(_xlfn.XLOOKUP(E577,_xlpm.range_ref,_xlpm.range_ref,21,0,2)=21,21,0)),IF(LEN(D577)&gt;0,22,0)),0)</f>
        <v>0</v>
      </c>
      <c r="R577" cm="1">
        <f t="array" ca="1" aca="1" ref="R577">IF(ISNUMBER(C577)*(Q577=0),IFERROR(_xlfn.LET(_xlpm.range_ref,INDIRECT(Map_Sorted_RangeName_Prefix&amp;_TEXTTORANGENAME(E577)&amp;"#"),IF(_xlfn.XLOOKUP(F577,_xlpm.range_ref,_xlpm.range_ref,11,0,2)=11,11,0)),IF(LEN(F577)&gt;0,12,0)),0)</f>
        <v>0</v>
      </c>
      <c r="S577" t="e">
        <v>#NAME?</v>
      </c>
    </row>
    <row r="578" spans="1:20" ht="14">
      <c r="A578" s="164" t="s">
        <v>3755</v>
      </c>
      <c r="B578" s="164" t="s">
        <v>3756</v>
      </c>
      <c r="C578" s="162">
        <v>1569</v>
      </c>
      <c r="D578" s="161" t="s">
        <v>2413</v>
      </c>
      <c r="E578" s="161" t="s">
        <v>31</v>
      </c>
      <c r="F578" s="161" t="s">
        <v>257</v>
      </c>
      <c r="G578" s="163">
        <v>785</v>
      </c>
      <c r="H578" s="163">
        <v>471</v>
      </c>
      <c r="I578" s="163">
        <v>78</v>
      </c>
      <c r="J578" s="163">
        <v>235</v>
      </c>
      <c r="K578" s="100" t="str">
        <v/>
      </c>
      <c r="L578" s="1" t="str">
        <v/>
      </c>
      <c r="P578">
        <v>0</v>
      </c>
      <c r="Q578" cm="1">
        <f t="array" ca="1" aca="1" ref="Q578">IF(ISNUMBER(C578)*(P578=0),IFERROR(_xlfn.LET(_xlpm.range_ref,INDIRECT(Map_Sorted_RangeName_Prefix&amp;_TEXTTORANGENAME(D578)&amp;"#"),IF(_xlfn.XLOOKUP(E578,_xlpm.range_ref,_xlpm.range_ref,21,0,2)=21,21,0)),IF(LEN(D578)&gt;0,22,0)),0)</f>
        <v>0</v>
      </c>
      <c r="R578" cm="1">
        <f t="array" ca="1" aca="1" ref="R578">IF(ISNUMBER(C578)*(Q578=0),IFERROR(_xlfn.LET(_xlpm.range_ref,INDIRECT(Map_Sorted_RangeName_Prefix&amp;_TEXTTORANGENAME(E578)&amp;"#"),IF(_xlfn.XLOOKUP(F578,_xlpm.range_ref,_xlpm.range_ref,11,0,2)=11,11,0)),IF(LEN(F578)&gt;0,12,0)),0)</f>
        <v>0</v>
      </c>
      <c r="S578" t="e">
        <v>#NAME?</v>
      </c>
    </row>
    <row r="579" spans="1:20" ht="14">
      <c r="A579" s="164" t="s">
        <v>3757</v>
      </c>
      <c r="B579" s="164" t="s">
        <v>3758</v>
      </c>
      <c r="C579" s="162">
        <v>1570</v>
      </c>
      <c r="D579" s="161" t="s">
        <v>2413</v>
      </c>
      <c r="E579" s="161" t="s">
        <v>31</v>
      </c>
      <c r="F579" s="161" t="s">
        <v>1203</v>
      </c>
      <c r="G579" s="163">
        <v>785</v>
      </c>
      <c r="H579" s="163">
        <v>471</v>
      </c>
      <c r="I579" s="163">
        <v>79</v>
      </c>
      <c r="J579" s="163">
        <v>235</v>
      </c>
      <c r="K579" s="100" t="str">
        <v/>
      </c>
      <c r="L579" s="1" t="str">
        <v/>
      </c>
      <c r="P579">
        <v>0</v>
      </c>
      <c r="Q579" cm="1">
        <f t="array" ca="1" aca="1" ref="Q579">IF(ISNUMBER(C579)*(P579=0),IFERROR(_xlfn.LET(_xlpm.range_ref,INDIRECT(Map_Sorted_RangeName_Prefix&amp;_TEXTTORANGENAME(D579)&amp;"#"),IF(_xlfn.XLOOKUP(E579,_xlpm.range_ref,_xlpm.range_ref,21,0,2)=21,21,0)),IF(LEN(D579)&gt;0,22,0)),0)</f>
        <v>0</v>
      </c>
      <c r="R579" cm="1">
        <f t="array" ca="1" aca="1" ref="R579">IF(ISNUMBER(C579)*(Q579=0),IFERROR(_xlfn.LET(_xlpm.range_ref,INDIRECT(Map_Sorted_RangeName_Prefix&amp;_TEXTTORANGENAME(E579)&amp;"#"),IF(_xlfn.XLOOKUP(F579,_xlpm.range_ref,_xlpm.range_ref,11,0,2)=11,11,0)),IF(LEN(F579)&gt;0,12,0)),0)</f>
        <v>0</v>
      </c>
      <c r="S579" t="e">
        <v>#NAME?</v>
      </c>
    </row>
    <row r="580" spans="1:20" ht="14">
      <c r="A580" s="164" t="s">
        <v>3759</v>
      </c>
      <c r="B580" s="164" t="s">
        <v>3760</v>
      </c>
      <c r="C580" s="162">
        <v>1571</v>
      </c>
      <c r="D580" s="161" t="s">
        <v>2413</v>
      </c>
      <c r="E580" s="161" t="s">
        <v>31</v>
      </c>
      <c r="F580" s="161" t="s">
        <v>1204</v>
      </c>
      <c r="G580" s="163">
        <v>786</v>
      </c>
      <c r="H580" s="163">
        <v>471</v>
      </c>
      <c r="I580" s="163">
        <v>79</v>
      </c>
      <c r="J580" s="163">
        <v>235</v>
      </c>
      <c r="K580" s="100" t="str">
        <v/>
      </c>
      <c r="L580" s="1" t="str">
        <v/>
      </c>
      <c r="P580">
        <v>0</v>
      </c>
      <c r="Q580" cm="1">
        <f t="array" ca="1" aca="1" ref="Q580">IF(ISNUMBER(C580)*(P580=0),IFERROR(_xlfn.LET(_xlpm.range_ref,INDIRECT(Map_Sorted_RangeName_Prefix&amp;_TEXTTORANGENAME(D580)&amp;"#"),IF(_xlfn.XLOOKUP(E580,_xlpm.range_ref,_xlpm.range_ref,21,0,2)=21,21,0)),IF(LEN(D580)&gt;0,22,0)),0)</f>
        <v>0</v>
      </c>
      <c r="R580" cm="1">
        <f t="array" ca="1" aca="1" ref="R580">IF(ISNUMBER(C580)*(Q580=0),IFERROR(_xlfn.LET(_xlpm.range_ref,INDIRECT(Map_Sorted_RangeName_Prefix&amp;_TEXTTORANGENAME(E580)&amp;"#"),IF(_xlfn.XLOOKUP(F580,_xlpm.range_ref,_xlpm.range_ref,11,0,2)=11,11,0)),IF(LEN(F580)&gt;0,12,0)),0)</f>
        <v>0</v>
      </c>
      <c r="S580" t="e">
        <v>#NAME?</v>
      </c>
    </row>
    <row r="581" spans="1:20" ht="14">
      <c r="A581" s="164" t="s">
        <v>3761</v>
      </c>
      <c r="B581" s="164" t="s">
        <v>3762</v>
      </c>
      <c r="C581" s="162">
        <v>1572</v>
      </c>
      <c r="D581" s="161" t="s">
        <v>2413</v>
      </c>
      <c r="E581" s="161" t="s">
        <v>31</v>
      </c>
      <c r="F581" s="161" t="s">
        <v>1205</v>
      </c>
      <c r="G581" s="163">
        <v>786</v>
      </c>
      <c r="H581" s="163">
        <v>472</v>
      </c>
      <c r="I581" s="163">
        <v>79</v>
      </c>
      <c r="J581" s="163">
        <v>235</v>
      </c>
      <c r="K581" s="100" t="str">
        <v/>
      </c>
      <c r="L581" s="1" t="str">
        <v/>
      </c>
      <c r="P581">
        <v>0</v>
      </c>
      <c r="Q581" cm="1">
        <f t="array" ca="1" aca="1" ref="Q581">IF(ISNUMBER(C581)*(P581=0),IFERROR(_xlfn.LET(_xlpm.range_ref,INDIRECT(Map_Sorted_RangeName_Prefix&amp;_TEXTTORANGENAME(D581)&amp;"#"),IF(_xlfn.XLOOKUP(E581,_xlpm.range_ref,_xlpm.range_ref,21,0,2)=21,21,0)),IF(LEN(D581)&gt;0,22,0)),0)</f>
        <v>0</v>
      </c>
      <c r="R581" cm="1">
        <f t="array" ca="1" aca="1" ref="R581">IF(ISNUMBER(C581)*(Q581=0),IFERROR(_xlfn.LET(_xlpm.range_ref,INDIRECT(Map_Sorted_RangeName_Prefix&amp;_TEXTTORANGENAME(E581)&amp;"#"),IF(_xlfn.XLOOKUP(F581,_xlpm.range_ref,_xlpm.range_ref,11,0,2)=11,11,0)),IF(LEN(F581)&gt;0,12,0)),0)</f>
        <v>0</v>
      </c>
      <c r="S581" t="e">
        <v>#NAME?</v>
      </c>
    </row>
    <row r="582" spans="1:20" ht="14">
      <c r="A582" s="164" t="s">
        <v>3763</v>
      </c>
      <c r="B582" s="164" t="s">
        <v>3764</v>
      </c>
      <c r="C582" s="162">
        <v>1573</v>
      </c>
      <c r="D582" s="161" t="s">
        <v>2413</v>
      </c>
      <c r="E582" s="161" t="s">
        <v>31</v>
      </c>
      <c r="F582" s="161" t="s">
        <v>1206</v>
      </c>
      <c r="G582" s="163">
        <v>787</v>
      </c>
      <c r="H582" s="163">
        <v>472</v>
      </c>
      <c r="I582" s="163">
        <v>79</v>
      </c>
      <c r="J582" s="163">
        <v>235</v>
      </c>
      <c r="K582" s="100" t="str">
        <v/>
      </c>
      <c r="L582" s="1" t="str">
        <v/>
      </c>
      <c r="P582">
        <v>0</v>
      </c>
      <c r="Q582" cm="1">
        <f t="array" ca="1" aca="1" ref="Q582">IF(ISNUMBER(C582)*(P582=0),IFERROR(_xlfn.LET(_xlpm.range_ref,INDIRECT(Map_Sorted_RangeName_Prefix&amp;_TEXTTORANGENAME(D582)&amp;"#"),IF(_xlfn.XLOOKUP(E582,_xlpm.range_ref,_xlpm.range_ref,21,0,2)=21,21,0)),IF(LEN(D582)&gt;0,22,0)),0)</f>
        <v>0</v>
      </c>
      <c r="R582" cm="1">
        <f t="array" ca="1" aca="1" ref="R582">IF(ISNUMBER(C582)*(Q582=0),IFERROR(_xlfn.LET(_xlpm.range_ref,INDIRECT(Map_Sorted_RangeName_Prefix&amp;_TEXTTORANGENAME(E582)&amp;"#"),IF(_xlfn.XLOOKUP(F582,_xlpm.range_ref,_xlpm.range_ref,11,0,2)=11,11,0)),IF(LEN(F582)&gt;0,12,0)),0)</f>
        <v>0</v>
      </c>
      <c r="S582" t="e">
        <v>#NAME?</v>
      </c>
    </row>
    <row r="583" spans="1:20" ht="14">
      <c r="A583" s="164" t="s">
        <v>3765</v>
      </c>
      <c r="B583" s="164" t="s">
        <v>3766</v>
      </c>
      <c r="C583" s="162">
        <v>1574</v>
      </c>
      <c r="D583" s="161" t="s">
        <v>2413</v>
      </c>
      <c r="E583" s="161" t="s">
        <v>31</v>
      </c>
      <c r="F583" s="161" t="s">
        <v>1207</v>
      </c>
      <c r="G583" s="163">
        <v>787</v>
      </c>
      <c r="H583" s="163">
        <v>472</v>
      </c>
      <c r="I583" s="163">
        <v>79</v>
      </c>
      <c r="J583" s="163">
        <v>236</v>
      </c>
      <c r="K583" s="100" t="str">
        <v/>
      </c>
      <c r="L583" s="1" t="str">
        <v/>
      </c>
      <c r="P583">
        <v>0</v>
      </c>
      <c r="Q583" cm="1">
        <f t="array" ca="1" aca="1" ref="Q583">IF(ISNUMBER(C583)*(P583=0),IFERROR(_xlfn.LET(_xlpm.range_ref,INDIRECT(Map_Sorted_RangeName_Prefix&amp;_TEXTTORANGENAME(D583)&amp;"#"),IF(_xlfn.XLOOKUP(E583,_xlpm.range_ref,_xlpm.range_ref,21,0,2)=21,21,0)),IF(LEN(D583)&gt;0,22,0)),0)</f>
        <v>0</v>
      </c>
      <c r="R583" cm="1">
        <f t="array" ca="1" aca="1" ref="R583">IF(ISNUMBER(C583)*(Q583=0),IFERROR(_xlfn.LET(_xlpm.range_ref,INDIRECT(Map_Sorted_RangeName_Prefix&amp;_TEXTTORANGENAME(E583)&amp;"#"),IF(_xlfn.XLOOKUP(F583,_xlpm.range_ref,_xlpm.range_ref,11,0,2)=11,11,0)),IF(LEN(F583)&gt;0,12,0)),0)</f>
        <v>0</v>
      </c>
      <c r="S583" t="e">
        <v>#NAME?</v>
      </c>
    </row>
    <row r="584" spans="1:20" ht="14">
      <c r="A584" s="164" t="s">
        <v>3767</v>
      </c>
      <c r="B584" s="164" t="s">
        <v>3768</v>
      </c>
      <c r="C584" s="162">
        <v>1575</v>
      </c>
      <c r="D584" s="161" t="s">
        <v>2413</v>
      </c>
      <c r="E584" s="161" t="s">
        <v>31</v>
      </c>
      <c r="F584" s="161" t="s">
        <v>1208</v>
      </c>
      <c r="G584" s="163">
        <v>788</v>
      </c>
      <c r="H584" s="163">
        <v>473</v>
      </c>
      <c r="I584" s="163">
        <v>79</v>
      </c>
      <c r="J584" s="163">
        <v>235</v>
      </c>
      <c r="K584" s="100" t="str">
        <v/>
      </c>
      <c r="L584" s="1" t="str">
        <v/>
      </c>
      <c r="P584">
        <v>0</v>
      </c>
      <c r="Q584" cm="1">
        <f t="array" ca="1" aca="1" ref="Q584">IF(ISNUMBER(C584)*(P584=0),IFERROR(_xlfn.LET(_xlpm.range_ref,INDIRECT(Map_Sorted_RangeName_Prefix&amp;_TEXTTORANGENAME(D584)&amp;"#"),IF(_xlfn.XLOOKUP(E584,_xlpm.range_ref,_xlpm.range_ref,21,0,2)=21,21,0)),IF(LEN(D584)&gt;0,22,0)),0)</f>
        <v>0</v>
      </c>
      <c r="R584" cm="1">
        <f t="array" ca="1" aca="1" ref="R584">IF(ISNUMBER(C584)*(Q584=0),IFERROR(_xlfn.LET(_xlpm.range_ref,INDIRECT(Map_Sorted_RangeName_Prefix&amp;_TEXTTORANGENAME(E584)&amp;"#"),IF(_xlfn.XLOOKUP(F584,_xlpm.range_ref,_xlpm.range_ref,11,0,2)=11,11,0)),IF(LEN(F584)&gt;0,12,0)),0)</f>
        <v>0</v>
      </c>
      <c r="S584" t="e">
        <v>#NAME?</v>
      </c>
    </row>
    <row r="585" spans="1:20" ht="14">
      <c r="A585" s="164" t="s">
        <v>3769</v>
      </c>
      <c r="B585" s="164" t="s">
        <v>3770</v>
      </c>
      <c r="C585" s="162">
        <v>1576</v>
      </c>
      <c r="D585" s="161" t="s">
        <v>2413</v>
      </c>
      <c r="E585" s="161" t="s">
        <v>31</v>
      </c>
      <c r="F585" s="161" t="s">
        <v>2811</v>
      </c>
      <c r="G585" s="163">
        <v>788</v>
      </c>
      <c r="H585" s="163">
        <v>473</v>
      </c>
      <c r="I585" s="163">
        <v>79</v>
      </c>
      <c r="J585" s="163">
        <v>236</v>
      </c>
      <c r="K585" s="100" t="str">
        <v/>
      </c>
      <c r="L585" s="1" t="str">
        <v/>
      </c>
      <c r="P585">
        <v>0</v>
      </c>
      <c r="Q585" cm="1">
        <f t="array" ca="1" aca="1" ref="Q585">IF(ISNUMBER(C585)*(P585=0),IFERROR(_xlfn.LET(_xlpm.range_ref,INDIRECT(Map_Sorted_RangeName_Prefix&amp;_TEXTTORANGENAME(D585)&amp;"#"),IF(_xlfn.XLOOKUP(E585,_xlpm.range_ref,_xlpm.range_ref,21,0,2)=21,21,0)),IF(LEN(D585)&gt;0,22,0)),0)</f>
        <v>0</v>
      </c>
      <c r="R585" cm="1">
        <f t="array" ca="1" aca="1" ref="R585">IF(ISNUMBER(C585)*(Q585=0),IFERROR(_xlfn.LET(_xlpm.range_ref,INDIRECT(Map_Sorted_RangeName_Prefix&amp;_TEXTTORANGENAME(E585)&amp;"#"),IF(_xlfn.XLOOKUP(F585,_xlpm.range_ref,_xlpm.range_ref,11,0,2)=11,11,0)),IF(LEN(F585)&gt;0,12,0)),0)</f>
        <v>11</v>
      </c>
      <c r="S585" t="e">
        <v>#NAME?</v>
      </c>
    </row>
    <row r="586" spans="1:20" ht="14">
      <c r="A586" s="164" t="s">
        <v>3771</v>
      </c>
      <c r="B586" s="164" t="s">
        <v>3772</v>
      </c>
      <c r="C586" s="162">
        <v>1577</v>
      </c>
      <c r="D586" s="161" t="s">
        <v>2413</v>
      </c>
      <c r="E586" s="161" t="s">
        <v>31</v>
      </c>
      <c r="F586" s="161" t="s">
        <v>1209</v>
      </c>
      <c r="G586" s="163">
        <v>789</v>
      </c>
      <c r="H586" s="163">
        <v>473</v>
      </c>
      <c r="I586" s="163">
        <v>79</v>
      </c>
      <c r="J586" s="163">
        <v>236</v>
      </c>
      <c r="K586" s="100" t="str">
        <v/>
      </c>
      <c r="L586" s="1" t="str">
        <v/>
      </c>
      <c r="P586">
        <v>0</v>
      </c>
      <c r="Q586" cm="1">
        <f t="array" ca="1" aca="1" ref="Q586">IF(ISNUMBER(C586)*(P586=0),IFERROR(_xlfn.LET(_xlpm.range_ref,INDIRECT(Map_Sorted_RangeName_Prefix&amp;_TEXTTORANGENAME(D586)&amp;"#"),IF(_xlfn.XLOOKUP(E586,_xlpm.range_ref,_xlpm.range_ref,21,0,2)=21,21,0)),IF(LEN(D586)&gt;0,22,0)),0)</f>
        <v>0</v>
      </c>
      <c r="R586" cm="1">
        <f t="array" ca="1" aca="1" ref="R586">IF(ISNUMBER(C586)*(Q586=0),IFERROR(_xlfn.LET(_xlpm.range_ref,INDIRECT(Map_Sorted_RangeName_Prefix&amp;_TEXTTORANGENAME(E586)&amp;"#"),IF(_xlfn.XLOOKUP(F586,_xlpm.range_ref,_xlpm.range_ref,11,0,2)=11,11,0)),IF(LEN(F586)&gt;0,12,0)),0)</f>
        <v>0</v>
      </c>
      <c r="S586" t="e">
        <v>#NAME?</v>
      </c>
    </row>
    <row r="587" spans="1:20" ht="14">
      <c r="A587" s="164" t="s">
        <v>3773</v>
      </c>
      <c r="B587" s="164" t="s">
        <v>3774</v>
      </c>
      <c r="C587" s="162">
        <v>1578</v>
      </c>
      <c r="D587" s="161" t="s">
        <v>2413</v>
      </c>
      <c r="E587" s="161" t="s">
        <v>31</v>
      </c>
      <c r="F587" s="161" t="s">
        <v>1210</v>
      </c>
      <c r="G587" s="163">
        <v>789</v>
      </c>
      <c r="H587" s="163">
        <v>473</v>
      </c>
      <c r="I587" s="163">
        <v>79</v>
      </c>
      <c r="J587" s="163">
        <v>237</v>
      </c>
      <c r="K587" s="100" t="str">
        <v/>
      </c>
      <c r="L587" s="1" t="str">
        <v/>
      </c>
      <c r="P587">
        <v>0</v>
      </c>
      <c r="Q587" cm="1">
        <f t="array" ca="1" aca="1" ref="Q587">IF(ISNUMBER(C587)*(P587=0),IFERROR(_xlfn.LET(_xlpm.range_ref,INDIRECT(Map_Sorted_RangeName_Prefix&amp;_TEXTTORANGENAME(D587)&amp;"#"),IF(_xlfn.XLOOKUP(E587,_xlpm.range_ref,_xlpm.range_ref,21,0,2)=21,21,0)),IF(LEN(D587)&gt;0,22,0)),0)</f>
        <v>0</v>
      </c>
      <c r="R587" cm="1">
        <f t="array" ca="1" aca="1" ref="R587">IF(ISNUMBER(C587)*(Q587=0),IFERROR(_xlfn.LET(_xlpm.range_ref,INDIRECT(Map_Sorted_RangeName_Prefix&amp;_TEXTTORANGENAME(E587)&amp;"#"),IF(_xlfn.XLOOKUP(F587,_xlpm.range_ref,_xlpm.range_ref,11,0,2)=11,11,0)),IF(LEN(F587)&gt;0,12,0)),0)</f>
        <v>0</v>
      </c>
      <c r="S587" t="e">
        <v>#NAME?</v>
      </c>
    </row>
    <row r="588" spans="1:20" ht="14">
      <c r="A588" s="164" t="s">
        <v>3775</v>
      </c>
      <c r="B588" s="164" t="s">
        <v>3776</v>
      </c>
      <c r="C588" s="162">
        <v>1579</v>
      </c>
      <c r="D588" s="161" t="s">
        <v>2413</v>
      </c>
      <c r="E588" s="161" t="s">
        <v>31</v>
      </c>
      <c r="F588" s="161" t="s">
        <v>1211</v>
      </c>
      <c r="G588" s="163">
        <v>790</v>
      </c>
      <c r="H588" s="163">
        <v>474</v>
      </c>
      <c r="I588" s="163">
        <v>79</v>
      </c>
      <c r="J588" s="163">
        <v>236</v>
      </c>
      <c r="K588" s="100" t="str">
        <v/>
      </c>
      <c r="L588" s="1" t="str">
        <v/>
      </c>
      <c r="P588">
        <v>0</v>
      </c>
      <c r="Q588" cm="1">
        <f t="array" ca="1" aca="1" ref="Q588">IF(ISNUMBER(C588)*(P588=0),IFERROR(_xlfn.LET(_xlpm.range_ref,INDIRECT(Map_Sorted_RangeName_Prefix&amp;_TEXTTORANGENAME(D588)&amp;"#"),IF(_xlfn.XLOOKUP(E588,_xlpm.range_ref,_xlpm.range_ref,21,0,2)=21,21,0)),IF(LEN(D588)&gt;0,22,0)),0)</f>
        <v>0</v>
      </c>
      <c r="R588" cm="1">
        <f t="array" ca="1" aca="1" ref="R588">IF(ISNUMBER(C588)*(Q588=0),IFERROR(_xlfn.LET(_xlpm.range_ref,INDIRECT(Map_Sorted_RangeName_Prefix&amp;_TEXTTORANGENAME(E588)&amp;"#"),IF(_xlfn.XLOOKUP(F588,_xlpm.range_ref,_xlpm.range_ref,11,0,2)=11,11,0)),IF(LEN(F588)&gt;0,12,0)),0)</f>
        <v>0</v>
      </c>
      <c r="S588" t="e">
        <v>#NAME?</v>
      </c>
    </row>
    <row r="589" spans="1:20" ht="14">
      <c r="A589" s="164" t="s">
        <v>3777</v>
      </c>
      <c r="B589" s="164" t="s">
        <v>3778</v>
      </c>
      <c r="C589" s="162">
        <v>1580</v>
      </c>
      <c r="D589" s="161" t="s">
        <v>2413</v>
      </c>
      <c r="E589" s="161" t="s">
        <v>31</v>
      </c>
      <c r="F589" s="161" t="s">
        <v>1212</v>
      </c>
      <c r="G589" s="163">
        <v>790</v>
      </c>
      <c r="H589" s="163">
        <v>474</v>
      </c>
      <c r="I589" s="163">
        <v>79</v>
      </c>
      <c r="J589" s="163">
        <v>237</v>
      </c>
      <c r="K589" s="100" t="str">
        <v/>
      </c>
      <c r="L589" s="1" t="str">
        <v/>
      </c>
      <c r="P589">
        <v>0</v>
      </c>
      <c r="Q589" cm="1">
        <f t="array" ca="1" aca="1" ref="Q589">IF(ISNUMBER(C589)*(P589=0),IFERROR(_xlfn.LET(_xlpm.range_ref,INDIRECT(Map_Sorted_RangeName_Prefix&amp;_TEXTTORANGENAME(D589)&amp;"#"),IF(_xlfn.XLOOKUP(E589,_xlpm.range_ref,_xlpm.range_ref,21,0,2)=21,21,0)),IF(LEN(D589)&gt;0,22,0)),0)</f>
        <v>0</v>
      </c>
      <c r="R589" cm="1">
        <f t="array" ca="1" aca="1" ref="R589">IF(ISNUMBER(C589)*(Q589=0),IFERROR(_xlfn.LET(_xlpm.range_ref,INDIRECT(Map_Sorted_RangeName_Prefix&amp;_TEXTTORANGENAME(E589)&amp;"#"),IF(_xlfn.XLOOKUP(F589,_xlpm.range_ref,_xlpm.range_ref,11,0,2)=11,11,0)),IF(LEN(F589)&gt;0,12,0)),0)</f>
        <v>0</v>
      </c>
      <c r="S589" t="e">
        <v>#NAME?</v>
      </c>
    </row>
    <row r="590" spans="1:20" ht="14">
      <c r="A590" s="164" t="s">
        <v>3779</v>
      </c>
      <c r="B590" s="164" t="s">
        <v>3780</v>
      </c>
      <c r="C590" s="162">
        <v>1581</v>
      </c>
      <c r="D590" s="161" t="s">
        <v>2413</v>
      </c>
      <c r="E590" s="161" t="s">
        <v>31</v>
      </c>
      <c r="F590" s="161" t="s">
        <v>307</v>
      </c>
      <c r="G590" s="163">
        <v>791</v>
      </c>
      <c r="H590" s="163">
        <v>474</v>
      </c>
      <c r="I590" s="163">
        <v>79</v>
      </c>
      <c r="J590" s="163">
        <v>237</v>
      </c>
      <c r="K590" s="100" t="str">
        <v/>
      </c>
      <c r="L590" s="1" t="str">
        <v/>
      </c>
      <c r="P590">
        <v>0</v>
      </c>
      <c r="Q590" cm="1">
        <f t="array" ca="1" aca="1" ref="Q590">IF(ISNUMBER(C590)*(P590=0),IFERROR(_xlfn.LET(_xlpm.range_ref,INDIRECT(Map_Sorted_RangeName_Prefix&amp;_TEXTTORANGENAME(D590)&amp;"#"),IF(_xlfn.XLOOKUP(E590,_xlpm.range_ref,_xlpm.range_ref,21,0,2)=21,21,0)),IF(LEN(D590)&gt;0,22,0)),0)</f>
        <v>0</v>
      </c>
      <c r="R590" cm="1">
        <f t="array" ca="1" aca="1" ref="R590">IF(ISNUMBER(C590)*(Q590=0),IFERROR(_xlfn.LET(_xlpm.range_ref,INDIRECT(Map_Sorted_RangeName_Prefix&amp;_TEXTTORANGENAME(E590)&amp;"#"),IF(_xlfn.XLOOKUP(F590,_xlpm.range_ref,_xlpm.range_ref,11,0,2)=11,11,0)),IF(LEN(F590)&gt;0,12,0)),0)</f>
        <v>11</v>
      </c>
      <c r="S590" t="e">
        <v>#NAME?</v>
      </c>
    </row>
    <row r="591" spans="1:20" ht="14">
      <c r="A591" s="164" t="s">
        <v>3781</v>
      </c>
      <c r="B591" s="164" t="s">
        <v>3782</v>
      </c>
      <c r="C591" s="162">
        <v>1582</v>
      </c>
      <c r="D591" s="161" t="s">
        <v>2413</v>
      </c>
      <c r="E591" s="161" t="s">
        <v>31</v>
      </c>
      <c r="F591" s="161" t="s">
        <v>309</v>
      </c>
      <c r="G591" s="163">
        <v>791</v>
      </c>
      <c r="H591" s="163">
        <v>475</v>
      </c>
      <c r="I591" s="163">
        <v>79</v>
      </c>
      <c r="J591" s="163">
        <v>237</v>
      </c>
      <c r="K591" s="100" t="str">
        <v/>
      </c>
      <c r="L591" s="1" t="str">
        <v/>
      </c>
      <c r="P591">
        <v>0</v>
      </c>
      <c r="Q591" cm="1">
        <f t="array" ca="1" aca="1" ref="Q591">IF(ISNUMBER(C591)*(P591=0),IFERROR(_xlfn.LET(_xlpm.range_ref,INDIRECT(Map_Sorted_RangeName_Prefix&amp;_TEXTTORANGENAME(D591)&amp;"#"),IF(_xlfn.XLOOKUP(E591,_xlpm.range_ref,_xlpm.range_ref,21,0,2)=21,21,0)),IF(LEN(D591)&gt;0,22,0)),0)</f>
        <v>0</v>
      </c>
      <c r="R591" cm="1">
        <f t="array" ca="1" aca="1" ref="R591">IF(ISNUMBER(C591)*(Q591=0),IFERROR(_xlfn.LET(_xlpm.range_ref,INDIRECT(Map_Sorted_RangeName_Prefix&amp;_TEXTTORANGENAME(E591)&amp;"#"),IF(_xlfn.XLOOKUP(F591,_xlpm.range_ref,_xlpm.range_ref,11,0,2)=11,11,0)),IF(LEN(F591)&gt;0,12,0)),0)</f>
        <v>0</v>
      </c>
      <c r="S591" t="e">
        <v>#NAME?</v>
      </c>
    </row>
    <row r="592" spans="1:20" ht="14">
      <c r="A592" s="164" t="s">
        <v>3783</v>
      </c>
      <c r="B592" s="164" t="s">
        <v>3784</v>
      </c>
      <c r="C592" s="162">
        <v>1583</v>
      </c>
      <c r="D592" s="161" t="s">
        <v>2413</v>
      </c>
      <c r="E592" s="161" t="s">
        <v>31</v>
      </c>
      <c r="F592" s="161" t="s">
        <v>313</v>
      </c>
      <c r="G592" s="163">
        <v>792</v>
      </c>
      <c r="H592" s="163">
        <v>475</v>
      </c>
      <c r="I592" s="163">
        <v>79</v>
      </c>
      <c r="J592" s="163">
        <v>237</v>
      </c>
      <c r="K592" s="100" t="str">
        <v/>
      </c>
      <c r="L592" s="1" t="str">
        <v/>
      </c>
      <c r="P592">
        <v>0</v>
      </c>
      <c r="Q592" cm="1">
        <f t="array" ca="1" aca="1" ref="Q592">IF(ISNUMBER(C592)*(P592=0),IFERROR(_xlfn.LET(_xlpm.range_ref,INDIRECT(Map_Sorted_RangeName_Prefix&amp;_TEXTTORANGENAME(D592)&amp;"#"),IF(_xlfn.XLOOKUP(E592,_xlpm.range_ref,_xlpm.range_ref,21,0,2)=21,21,0)),IF(LEN(D592)&gt;0,22,0)),0)</f>
        <v>0</v>
      </c>
      <c r="R592" cm="1">
        <f t="array" ca="1" aca="1" ref="R592">IF(ISNUMBER(C592)*(Q592=0),IFERROR(_xlfn.LET(_xlpm.range_ref,INDIRECT(Map_Sorted_RangeName_Prefix&amp;_TEXTTORANGENAME(E592)&amp;"#"),IF(_xlfn.XLOOKUP(F592,_xlpm.range_ref,_xlpm.range_ref,11,0,2)=11,11,0)),IF(LEN(F592)&gt;0,12,0)),0)</f>
        <v>0</v>
      </c>
      <c r="S592" t="e">
        <v>#NAME?</v>
      </c>
    </row>
    <row r="593" spans="1:20" ht="14">
      <c r="A593" s="164" t="s">
        <v>3785</v>
      </c>
      <c r="B593" s="164" t="s">
        <v>3786</v>
      </c>
      <c r="C593" s="162">
        <v>1584</v>
      </c>
      <c r="D593" s="161" t="s">
        <v>2413</v>
      </c>
      <c r="E593" s="161" t="s">
        <v>31</v>
      </c>
      <c r="F593" s="161" t="s">
        <v>317</v>
      </c>
      <c r="G593" s="163">
        <v>792</v>
      </c>
      <c r="H593" s="163">
        <v>475</v>
      </c>
      <c r="I593" s="163">
        <v>79</v>
      </c>
      <c r="J593" s="163">
        <v>238</v>
      </c>
      <c r="K593" s="100" t="str">
        <v/>
      </c>
      <c r="L593" s="1" t="str">
        <v/>
      </c>
      <c r="P593">
        <v>0</v>
      </c>
      <c r="Q593" cm="1">
        <f t="array" ca="1" aca="1" ref="Q593">IF(ISNUMBER(C593)*(P593=0),IFERROR(_xlfn.LET(_xlpm.range_ref,INDIRECT(Map_Sorted_RangeName_Prefix&amp;_TEXTTORANGENAME(D593)&amp;"#"),IF(_xlfn.XLOOKUP(E593,_xlpm.range_ref,_xlpm.range_ref,21,0,2)=21,21,0)),IF(LEN(D593)&gt;0,22,0)),0)</f>
        <v>0</v>
      </c>
      <c r="R593" cm="1">
        <f t="array" ca="1" aca="1" ref="R593">IF(ISNUMBER(C593)*(Q593=0),IFERROR(_xlfn.LET(_xlpm.range_ref,INDIRECT(Map_Sorted_RangeName_Prefix&amp;_TEXTTORANGENAME(E593)&amp;"#"),IF(_xlfn.XLOOKUP(F593,_xlpm.range_ref,_xlpm.range_ref,11,0,2)=11,11,0)),IF(LEN(F593)&gt;0,12,0)),0)</f>
        <v>0</v>
      </c>
      <c r="S593" t="e">
        <v>#NAME?</v>
      </c>
    </row>
    <row r="594" spans="1:20" ht="14">
      <c r="A594" s="164" t="s">
        <v>3787</v>
      </c>
      <c r="B594" s="164" t="s">
        <v>3788</v>
      </c>
      <c r="C594" s="162">
        <v>1585</v>
      </c>
      <c r="D594" s="161" t="s">
        <v>2413</v>
      </c>
      <c r="E594" s="161" t="s">
        <v>31</v>
      </c>
      <c r="F594" s="161" t="s">
        <v>320</v>
      </c>
      <c r="G594" s="163">
        <v>793</v>
      </c>
      <c r="H594" s="163">
        <v>476</v>
      </c>
      <c r="I594" s="163">
        <v>79</v>
      </c>
      <c r="J594" s="163">
        <v>237</v>
      </c>
      <c r="K594" s="100" t="str">
        <v/>
      </c>
      <c r="L594" s="1" t="str">
        <v/>
      </c>
      <c r="P594">
        <v>0</v>
      </c>
      <c r="Q594" cm="1">
        <f t="array" ca="1" aca="1" ref="Q594">IF(ISNUMBER(C594)*(P594=0),IFERROR(_xlfn.LET(_xlpm.range_ref,INDIRECT(Map_Sorted_RangeName_Prefix&amp;_TEXTTORANGENAME(D594)&amp;"#"),IF(_xlfn.XLOOKUP(E594,_xlpm.range_ref,_xlpm.range_ref,21,0,2)=21,21,0)),IF(LEN(D594)&gt;0,22,0)),0)</f>
        <v>0</v>
      </c>
      <c r="R594" cm="1">
        <f t="array" ca="1" aca="1" ref="R594">IF(ISNUMBER(C594)*(Q594=0),IFERROR(_xlfn.LET(_xlpm.range_ref,INDIRECT(Map_Sorted_RangeName_Prefix&amp;_TEXTTORANGENAME(E594)&amp;"#"),IF(_xlfn.XLOOKUP(F594,_xlpm.range_ref,_xlpm.range_ref,11,0,2)=11,11,0)),IF(LEN(F594)&gt;0,12,0)),0)</f>
        <v>0</v>
      </c>
      <c r="S594" t="e">
        <v>#NAME?</v>
      </c>
    </row>
    <row r="595" spans="1:20" ht="14">
      <c r="A595" s="164" t="s">
        <v>3789</v>
      </c>
      <c r="B595" s="164" t="s">
        <v>3790</v>
      </c>
      <c r="C595" s="162">
        <v>1586</v>
      </c>
      <c r="D595" s="161" t="s">
        <v>2413</v>
      </c>
      <c r="E595" s="161" t="s">
        <v>31</v>
      </c>
      <c r="F595" s="161" t="s">
        <v>322</v>
      </c>
      <c r="G595" s="163">
        <v>793</v>
      </c>
      <c r="H595" s="163">
        <v>476</v>
      </c>
      <c r="I595" s="163">
        <v>79</v>
      </c>
      <c r="J595" s="163">
        <v>238</v>
      </c>
      <c r="K595" s="100" t="str">
        <v/>
      </c>
      <c r="L595" s="1" t="str">
        <v/>
      </c>
      <c r="P595">
        <v>0</v>
      </c>
      <c r="Q595" cm="1">
        <f t="array" ca="1" aca="1" ref="Q595">IF(ISNUMBER(C595)*(P595=0),IFERROR(_xlfn.LET(_xlpm.range_ref,INDIRECT(Map_Sorted_RangeName_Prefix&amp;_TEXTTORANGENAME(D595)&amp;"#"),IF(_xlfn.XLOOKUP(E595,_xlpm.range_ref,_xlpm.range_ref,21,0,2)=21,21,0)),IF(LEN(D595)&gt;0,22,0)),0)</f>
        <v>0</v>
      </c>
      <c r="R595" cm="1">
        <f t="array" ca="1" aca="1" ref="R595">IF(ISNUMBER(C595)*(Q595=0),IFERROR(_xlfn.LET(_xlpm.range_ref,INDIRECT(Map_Sorted_RangeName_Prefix&amp;_TEXTTORANGENAME(E595)&amp;"#"),IF(_xlfn.XLOOKUP(F595,_xlpm.range_ref,_xlpm.range_ref,11,0,2)=11,11,0)),IF(LEN(F595)&gt;0,12,0)),0)</f>
        <v>0</v>
      </c>
      <c r="S595" t="e">
        <v>#NAME?</v>
      </c>
    </row>
    <row r="596" spans="1:20" ht="14">
      <c r="A596" s="164" t="s">
        <v>3791</v>
      </c>
      <c r="B596" s="164" t="s">
        <v>3792</v>
      </c>
      <c r="C596" s="162">
        <v>1587</v>
      </c>
      <c r="D596" s="161" t="s">
        <v>2413</v>
      </c>
      <c r="E596" s="161" t="s">
        <v>31</v>
      </c>
      <c r="F596" s="161" t="s">
        <v>324</v>
      </c>
      <c r="G596" s="163">
        <v>794</v>
      </c>
      <c r="H596" s="163">
        <v>476</v>
      </c>
      <c r="I596" s="163">
        <v>79</v>
      </c>
      <c r="J596" s="163">
        <v>238</v>
      </c>
      <c r="K596" s="100" t="str">
        <v/>
      </c>
      <c r="L596" s="1" t="str">
        <v/>
      </c>
      <c r="P596">
        <v>0</v>
      </c>
      <c r="Q596" cm="1">
        <f t="array" ca="1" aca="1" ref="Q596">IF(ISNUMBER(C596)*(P596=0),IFERROR(_xlfn.LET(_xlpm.range_ref,INDIRECT(Map_Sorted_RangeName_Prefix&amp;_TEXTTORANGENAME(D596)&amp;"#"),IF(_xlfn.XLOOKUP(E596,_xlpm.range_ref,_xlpm.range_ref,21,0,2)=21,21,0)),IF(LEN(D596)&gt;0,22,0)),0)</f>
        <v>0</v>
      </c>
      <c r="R596" cm="1">
        <f t="array" ca="1" aca="1" ref="R596">IF(ISNUMBER(C596)*(Q596=0),IFERROR(_xlfn.LET(_xlpm.range_ref,INDIRECT(Map_Sorted_RangeName_Prefix&amp;_TEXTTORANGENAME(E596)&amp;"#"),IF(_xlfn.XLOOKUP(F596,_xlpm.range_ref,_xlpm.range_ref,11,0,2)=11,11,0)),IF(LEN(F596)&gt;0,12,0)),0)</f>
        <v>0</v>
      </c>
      <c r="S596" t="e">
        <v>#NAME?</v>
      </c>
    </row>
    <row r="597" spans="1:20" ht="14">
      <c r="A597" s="164" t="s">
        <v>3793</v>
      </c>
      <c r="B597" s="164" t="s">
        <v>3794</v>
      </c>
      <c r="C597" s="162">
        <v>1588</v>
      </c>
      <c r="D597" s="161" t="s">
        <v>2413</v>
      </c>
      <c r="E597" s="161" t="s">
        <v>31</v>
      </c>
      <c r="F597" s="161" t="s">
        <v>327</v>
      </c>
      <c r="G597" s="163">
        <v>794</v>
      </c>
      <c r="H597" s="163">
        <v>476</v>
      </c>
      <c r="I597" s="163">
        <v>79</v>
      </c>
      <c r="J597" s="163">
        <v>239</v>
      </c>
      <c r="K597" s="100" t="str">
        <v/>
      </c>
      <c r="L597" s="1" t="str">
        <v/>
      </c>
      <c r="P597">
        <v>0</v>
      </c>
      <c r="Q597" cm="1">
        <f t="array" ca="1" aca="1" ref="Q597">IF(ISNUMBER(C597)*(P597=0),IFERROR(_xlfn.LET(_xlpm.range_ref,INDIRECT(Map_Sorted_RangeName_Prefix&amp;_TEXTTORANGENAME(D597)&amp;"#"),IF(_xlfn.XLOOKUP(E597,_xlpm.range_ref,_xlpm.range_ref,21,0,2)=21,21,0)),IF(LEN(D597)&gt;0,22,0)),0)</f>
        <v>0</v>
      </c>
      <c r="R597" cm="1">
        <f t="array" ca="1" aca="1" ref="R597">IF(ISNUMBER(C597)*(Q597=0),IFERROR(_xlfn.LET(_xlpm.range_ref,INDIRECT(Map_Sorted_RangeName_Prefix&amp;_TEXTTORANGENAME(E597)&amp;"#"),IF(_xlfn.XLOOKUP(F597,_xlpm.range_ref,_xlpm.range_ref,11,0,2)=11,11,0)),IF(LEN(F597)&gt;0,12,0)),0)</f>
        <v>0</v>
      </c>
      <c r="S597" t="e">
        <v>#NAME?</v>
      </c>
    </row>
    <row r="598" spans="1:20" ht="14">
      <c r="A598" s="164" t="s">
        <v>3795</v>
      </c>
      <c r="B598" s="164" t="s">
        <v>3796</v>
      </c>
      <c r="C598" s="162">
        <v>1589</v>
      </c>
      <c r="D598" s="161" t="s">
        <v>2413</v>
      </c>
      <c r="E598" s="161" t="s">
        <v>31</v>
      </c>
      <c r="F598" s="161" t="s">
        <v>330</v>
      </c>
      <c r="G598" s="163">
        <v>795</v>
      </c>
      <c r="H598" s="163">
        <v>477</v>
      </c>
      <c r="I598" s="163">
        <v>79</v>
      </c>
      <c r="J598" s="163">
        <v>238</v>
      </c>
      <c r="K598" s="100" t="str">
        <v/>
      </c>
      <c r="L598" s="1" t="str">
        <v/>
      </c>
      <c r="P598">
        <v>0</v>
      </c>
      <c r="Q598" cm="1">
        <f t="array" ca="1" aca="1" ref="Q598">IF(ISNUMBER(C598)*(P598=0),IFERROR(_xlfn.LET(_xlpm.range_ref,INDIRECT(Map_Sorted_RangeName_Prefix&amp;_TEXTTORANGENAME(D598)&amp;"#"),IF(_xlfn.XLOOKUP(E598,_xlpm.range_ref,_xlpm.range_ref,21,0,2)=21,21,0)),IF(LEN(D598)&gt;0,22,0)),0)</f>
        <v>0</v>
      </c>
      <c r="R598" cm="1">
        <f t="array" ca="1" aca="1" ref="R598">IF(ISNUMBER(C598)*(Q598=0),IFERROR(_xlfn.LET(_xlpm.range_ref,INDIRECT(Map_Sorted_RangeName_Prefix&amp;_TEXTTORANGENAME(E598)&amp;"#"),IF(_xlfn.XLOOKUP(F598,_xlpm.range_ref,_xlpm.range_ref,11,0,2)=11,11,0)),IF(LEN(F598)&gt;0,12,0)),0)</f>
        <v>0</v>
      </c>
      <c r="S598" t="e">
        <v>#NAME?</v>
      </c>
    </row>
    <row r="599" spans="1:20" ht="14">
      <c r="A599" s="164" t="s">
        <v>3797</v>
      </c>
      <c r="B599" s="164" t="s">
        <v>3798</v>
      </c>
      <c r="C599" s="162">
        <v>1590</v>
      </c>
      <c r="D599" s="161" t="s">
        <v>2413</v>
      </c>
      <c r="E599" s="161" t="s">
        <v>31</v>
      </c>
      <c r="F599" s="161" t="s">
        <v>332</v>
      </c>
      <c r="G599" s="163">
        <v>795</v>
      </c>
      <c r="H599" s="163">
        <v>477</v>
      </c>
      <c r="I599" s="163">
        <v>80</v>
      </c>
      <c r="J599" s="163">
        <v>238</v>
      </c>
      <c r="K599" s="100" t="str">
        <v/>
      </c>
      <c r="L599" s="1" t="str">
        <v/>
      </c>
      <c r="P599">
        <v>0</v>
      </c>
      <c r="Q599" cm="1">
        <f t="array" ca="1" aca="1" ref="Q599">IF(ISNUMBER(C599)*(P599=0),IFERROR(_xlfn.LET(_xlpm.range_ref,INDIRECT(Map_Sorted_RangeName_Prefix&amp;_TEXTTORANGENAME(D599)&amp;"#"),IF(_xlfn.XLOOKUP(E599,_xlpm.range_ref,_xlpm.range_ref,21,0,2)=21,21,0)),IF(LEN(D599)&gt;0,22,0)),0)</f>
        <v>0</v>
      </c>
      <c r="R599" cm="1">
        <f t="array" ca="1" aca="1" ref="R599">IF(ISNUMBER(C599)*(Q599=0),IFERROR(_xlfn.LET(_xlpm.range_ref,INDIRECT(Map_Sorted_RangeName_Prefix&amp;_TEXTTORANGENAME(E599)&amp;"#"),IF(_xlfn.XLOOKUP(F599,_xlpm.range_ref,_xlpm.range_ref,11,0,2)=11,11,0)),IF(LEN(F599)&gt;0,12,0)),0)</f>
        <v>0</v>
      </c>
      <c r="S599" t="e">
        <v>#NAME?</v>
      </c>
    </row>
    <row r="600" spans="1:20" ht="14">
      <c r="A600" s="164" t="s">
        <v>3799</v>
      </c>
      <c r="B600" s="164" t="s">
        <v>3800</v>
      </c>
      <c r="C600" s="162">
        <v>1591</v>
      </c>
      <c r="D600" s="161" t="s">
        <v>2413</v>
      </c>
      <c r="E600" s="161" t="s">
        <v>31</v>
      </c>
      <c r="F600" s="161" t="s">
        <v>1215</v>
      </c>
      <c r="G600" s="163">
        <v>796</v>
      </c>
      <c r="H600" s="163">
        <v>477</v>
      </c>
      <c r="I600" s="163">
        <v>80</v>
      </c>
      <c r="J600" s="163">
        <v>238</v>
      </c>
      <c r="K600" s="100" t="str">
        <v/>
      </c>
      <c r="L600" s="1" t="str">
        <v/>
      </c>
      <c r="P600">
        <v>0</v>
      </c>
      <c r="Q600" cm="1">
        <f t="array" ca="1" aca="1" ref="Q600">IF(ISNUMBER(C600)*(P600=0),IFERROR(_xlfn.LET(_xlpm.range_ref,INDIRECT(Map_Sorted_RangeName_Prefix&amp;_TEXTTORANGENAME(D600)&amp;"#"),IF(_xlfn.XLOOKUP(E600,_xlpm.range_ref,_xlpm.range_ref,21,0,2)=21,21,0)),IF(LEN(D600)&gt;0,22,0)),0)</f>
        <v>0</v>
      </c>
      <c r="R600" cm="1">
        <f t="array" ca="1" aca="1" ref="R600">IF(ISNUMBER(C600)*(Q600=0),IFERROR(_xlfn.LET(_xlpm.range_ref,INDIRECT(Map_Sorted_RangeName_Prefix&amp;_TEXTTORANGENAME(E600)&amp;"#"),IF(_xlfn.XLOOKUP(F600,_xlpm.range_ref,_xlpm.range_ref,11,0,2)=11,11,0)),IF(LEN(F600)&gt;0,12,0)),0)</f>
        <v>0</v>
      </c>
      <c r="S600" t="e">
        <v>#NAME?</v>
      </c>
    </row>
    <row r="601" spans="1:20" ht="14">
      <c r="A601" s="164" t="s">
        <v>3801</v>
      </c>
      <c r="B601" s="164" t="s">
        <v>3802</v>
      </c>
      <c r="C601" s="162">
        <v>1592</v>
      </c>
      <c r="D601" s="161" t="s">
        <v>2413</v>
      </c>
      <c r="E601" s="161" t="s">
        <v>31</v>
      </c>
      <c r="F601" s="161" t="s">
        <v>1216</v>
      </c>
      <c r="G601" s="163">
        <v>796</v>
      </c>
      <c r="H601" s="163">
        <v>478</v>
      </c>
      <c r="I601" s="163">
        <v>80</v>
      </c>
      <c r="J601" s="163">
        <v>238</v>
      </c>
      <c r="K601" s="100" t="str">
        <v/>
      </c>
      <c r="L601" s="1" t="str">
        <v/>
      </c>
      <c r="P601">
        <v>0</v>
      </c>
      <c r="Q601" cm="1">
        <f t="array" ca="1" aca="1" ref="Q601">IF(ISNUMBER(C601)*(P601=0),IFERROR(_xlfn.LET(_xlpm.range_ref,INDIRECT(Map_Sorted_RangeName_Prefix&amp;_TEXTTORANGENAME(D601)&amp;"#"),IF(_xlfn.XLOOKUP(E601,_xlpm.range_ref,_xlpm.range_ref,21,0,2)=21,21,0)),IF(LEN(D601)&gt;0,22,0)),0)</f>
        <v>0</v>
      </c>
      <c r="R601" cm="1">
        <f t="array" ca="1" aca="1" ref="R601">IF(ISNUMBER(C601)*(Q601=0),IFERROR(_xlfn.LET(_xlpm.range_ref,INDIRECT(Map_Sorted_RangeName_Prefix&amp;_TEXTTORANGENAME(E601)&amp;"#"),IF(_xlfn.XLOOKUP(F601,_xlpm.range_ref,_xlpm.range_ref,11,0,2)=11,11,0)),IF(LEN(F601)&gt;0,12,0)),0)</f>
        <v>0</v>
      </c>
      <c r="S601" t="e">
        <v>#NAME?</v>
      </c>
    </row>
    <row r="602" spans="1:20" ht="14">
      <c r="A602" s="164" t="s">
        <v>3803</v>
      </c>
      <c r="B602" s="164" t="s">
        <v>3804</v>
      </c>
      <c r="C602" s="162">
        <v>1593</v>
      </c>
      <c r="D602" s="161" t="s">
        <v>2413</v>
      </c>
      <c r="E602" s="161" t="s">
        <v>31</v>
      </c>
      <c r="F602" s="161" t="s">
        <v>2846</v>
      </c>
      <c r="G602" s="163">
        <v>797</v>
      </c>
      <c r="H602" s="163">
        <v>478</v>
      </c>
      <c r="I602" s="163">
        <v>80</v>
      </c>
      <c r="J602" s="163">
        <v>238</v>
      </c>
      <c r="K602" s="100" t="str">
        <v/>
      </c>
      <c r="L602" s="1" t="str">
        <v/>
      </c>
      <c r="P602">
        <v>0</v>
      </c>
      <c r="Q602" cm="1">
        <f t="array" ca="1" aca="1" ref="Q602">IF(ISNUMBER(C602)*(P602=0),IFERROR(_xlfn.LET(_xlpm.range_ref,INDIRECT(Map_Sorted_RangeName_Prefix&amp;_TEXTTORANGENAME(D602)&amp;"#"),IF(_xlfn.XLOOKUP(E602,_xlpm.range_ref,_xlpm.range_ref,21,0,2)=21,21,0)),IF(LEN(D602)&gt;0,22,0)),0)</f>
        <v>0</v>
      </c>
      <c r="R602" cm="1">
        <f t="array" ca="1" aca="1" ref="R602">IF(ISNUMBER(C602)*(Q602=0),IFERROR(_xlfn.LET(_xlpm.range_ref,INDIRECT(Map_Sorted_RangeName_Prefix&amp;_TEXTTORANGENAME(E602)&amp;"#"),IF(_xlfn.XLOOKUP(F602,_xlpm.range_ref,_xlpm.range_ref,11,0,2)=11,11,0)),IF(LEN(F602)&gt;0,12,0)),0)</f>
        <v>11</v>
      </c>
      <c r="S602" t="e">
        <v>#NAME?</v>
      </c>
    </row>
    <row r="603" spans="1:20" ht="14">
      <c r="A603" s="164" t="s">
        <v>3805</v>
      </c>
      <c r="B603" s="164" t="s">
        <v>3806</v>
      </c>
      <c r="C603" s="162">
        <v>1594</v>
      </c>
      <c r="D603" s="161" t="s">
        <v>2413</v>
      </c>
      <c r="E603" s="161" t="s">
        <v>31</v>
      </c>
      <c r="F603" s="161" t="s">
        <v>453</v>
      </c>
      <c r="G603" s="163">
        <v>797</v>
      </c>
      <c r="H603" s="163">
        <v>478</v>
      </c>
      <c r="I603" s="163">
        <v>80</v>
      </c>
      <c r="J603" s="163">
        <v>239</v>
      </c>
      <c r="K603" s="100" t="str">
        <v/>
      </c>
      <c r="L603" s="1" t="str">
        <v/>
      </c>
      <c r="P603">
        <v>0</v>
      </c>
      <c r="Q603" cm="1">
        <f t="array" ca="1" aca="1" ref="Q603">IF(ISNUMBER(C603)*(P603=0),IFERROR(_xlfn.LET(_xlpm.range_ref,INDIRECT(Map_Sorted_RangeName_Prefix&amp;_TEXTTORANGENAME(D603)&amp;"#"),IF(_xlfn.XLOOKUP(E603,_xlpm.range_ref,_xlpm.range_ref,21,0,2)=21,21,0)),IF(LEN(D603)&gt;0,22,0)),0)</f>
        <v>0</v>
      </c>
      <c r="R603" cm="1">
        <f t="array" ca="1" aca="1" ref="R603">IF(ISNUMBER(C603)*(Q603=0),IFERROR(_xlfn.LET(_xlpm.range_ref,INDIRECT(Map_Sorted_RangeName_Prefix&amp;_TEXTTORANGENAME(E603)&amp;"#"),IF(_xlfn.XLOOKUP(F603,_xlpm.range_ref,_xlpm.range_ref,11,0,2)=11,11,0)),IF(LEN(F603)&gt;0,12,0)),0)</f>
        <v>0</v>
      </c>
      <c r="S603" t="e">
        <v>#NAME?</v>
      </c>
    </row>
    <row r="604" spans="1:20" ht="14">
      <c r="A604" s="164" t="s">
        <v>3807</v>
      </c>
      <c r="B604" s="164" t="s">
        <v>3808</v>
      </c>
      <c r="C604" s="162">
        <v>1595</v>
      </c>
      <c r="D604" s="161" t="s">
        <v>2413</v>
      </c>
      <c r="E604" s="161" t="s">
        <v>31</v>
      </c>
      <c r="F604" s="161" t="s">
        <v>1170</v>
      </c>
      <c r="G604" s="163">
        <v>798</v>
      </c>
      <c r="H604" s="163">
        <v>479</v>
      </c>
      <c r="I604" s="163">
        <v>80</v>
      </c>
      <c r="J604" s="163">
        <v>238</v>
      </c>
      <c r="K604" s="100" t="str">
        <v/>
      </c>
      <c r="L604" s="1" t="str">
        <v/>
      </c>
      <c r="P604">
        <v>0</v>
      </c>
      <c r="Q604" cm="1">
        <f t="array" ca="1" aca="1" ref="Q604">IF(ISNUMBER(C604)*(P604=0),IFERROR(_xlfn.LET(_xlpm.range_ref,INDIRECT(Map_Sorted_RangeName_Prefix&amp;_TEXTTORANGENAME(D604)&amp;"#"),IF(_xlfn.XLOOKUP(E604,_xlpm.range_ref,_xlpm.range_ref,21,0,2)=21,21,0)),IF(LEN(D604)&gt;0,22,0)),0)</f>
        <v>0</v>
      </c>
      <c r="R604" cm="1">
        <f t="array" ca="1" aca="1" ref="R604">IF(ISNUMBER(C604)*(Q604=0),IFERROR(_xlfn.LET(_xlpm.range_ref,INDIRECT(Map_Sorted_RangeName_Prefix&amp;_TEXTTORANGENAME(E604)&amp;"#"),IF(_xlfn.XLOOKUP(F604,_xlpm.range_ref,_xlpm.range_ref,11,0,2)=11,11,0)),IF(LEN(F604)&gt;0,12,0)),0)</f>
        <v>0</v>
      </c>
      <c r="S604" t="e">
        <v>#NAME?</v>
      </c>
    </row>
    <row r="605" spans="1:20" ht="14">
      <c r="A605" s="164" t="s">
        <v>3809</v>
      </c>
      <c r="B605" s="164" t="s">
        <v>3810</v>
      </c>
      <c r="C605" s="162">
        <v>1596</v>
      </c>
      <c r="D605" s="161" t="s">
        <v>2413</v>
      </c>
      <c r="E605" s="161" t="s">
        <v>31</v>
      </c>
      <c r="F605" s="161" t="s">
        <v>1171</v>
      </c>
      <c r="G605" s="163">
        <v>798</v>
      </c>
      <c r="H605" s="163">
        <v>479</v>
      </c>
      <c r="I605" s="163">
        <v>80</v>
      </c>
      <c r="J605" s="163">
        <v>239</v>
      </c>
      <c r="K605" s="100" t="str">
        <v/>
      </c>
      <c r="L605" s="1" t="str">
        <v/>
      </c>
      <c r="P605">
        <v>0</v>
      </c>
      <c r="Q605" cm="1">
        <f t="array" ca="1" aca="1" ref="Q605">IF(ISNUMBER(C605)*(P605=0),IFERROR(_xlfn.LET(_xlpm.range_ref,INDIRECT(Map_Sorted_RangeName_Prefix&amp;_TEXTTORANGENAME(D605)&amp;"#"),IF(_xlfn.XLOOKUP(E605,_xlpm.range_ref,_xlpm.range_ref,21,0,2)=21,21,0)),IF(LEN(D605)&gt;0,22,0)),0)</f>
        <v>0</v>
      </c>
      <c r="R605" cm="1">
        <f t="array" ca="1" aca="1" ref="R605">IF(ISNUMBER(C605)*(Q605=0),IFERROR(_xlfn.LET(_xlpm.range_ref,INDIRECT(Map_Sorted_RangeName_Prefix&amp;_TEXTTORANGENAME(E605)&amp;"#"),IF(_xlfn.XLOOKUP(F605,_xlpm.range_ref,_xlpm.range_ref,11,0,2)=11,11,0)),IF(LEN(F605)&gt;0,12,0)),0)</f>
        <v>0</v>
      </c>
      <c r="S605" t="e">
        <v>#NAME?</v>
      </c>
    </row>
    <row r="606" spans="1:20" ht="14">
      <c r="A606" s="164" t="s">
        <v>3811</v>
      </c>
      <c r="B606" s="164" t="s">
        <v>3812</v>
      </c>
      <c r="C606" s="162">
        <v>1597</v>
      </c>
      <c r="D606" s="161" t="s">
        <v>2413</v>
      </c>
      <c r="E606" s="161" t="s">
        <v>31</v>
      </c>
      <c r="F606" s="161" t="s">
        <v>330</v>
      </c>
      <c r="G606" s="163">
        <v>799</v>
      </c>
      <c r="H606" s="163">
        <v>479</v>
      </c>
      <c r="I606" s="163">
        <v>80</v>
      </c>
      <c r="J606" s="163">
        <v>239</v>
      </c>
      <c r="K606" s="100" t="str">
        <v/>
      </c>
      <c r="L606" s="1" t="str">
        <v/>
      </c>
      <c r="P606">
        <v>0</v>
      </c>
      <c r="Q606" cm="1">
        <f t="array" ca="1" aca="1" ref="Q606">IF(ISNUMBER(C606)*(P606=0),IFERROR(_xlfn.LET(_xlpm.range_ref,INDIRECT(Map_Sorted_RangeName_Prefix&amp;_TEXTTORANGENAME(D606)&amp;"#"),IF(_xlfn.XLOOKUP(E606,_xlpm.range_ref,_xlpm.range_ref,21,0,2)=21,21,0)),IF(LEN(D606)&gt;0,22,0)),0)</f>
        <v>0</v>
      </c>
      <c r="R606" cm="1">
        <f t="array" ca="1" aca="1" ref="R606">IF(ISNUMBER(C606)*(Q606=0),IFERROR(_xlfn.LET(_xlpm.range_ref,INDIRECT(Map_Sorted_RangeName_Prefix&amp;_TEXTTORANGENAME(E606)&amp;"#"),IF(_xlfn.XLOOKUP(F606,_xlpm.range_ref,_xlpm.range_ref,11,0,2)=11,11,0)),IF(LEN(F606)&gt;0,12,0)),0)</f>
        <v>0</v>
      </c>
      <c r="S606" t="e">
        <v>#NAME?</v>
      </c>
    </row>
    <row r="607" spans="1:20" ht="14">
      <c r="A607" s="164" t="s">
        <v>3813</v>
      </c>
      <c r="B607" s="164" t="s">
        <v>3814</v>
      </c>
      <c r="C607" s="162">
        <v>1598</v>
      </c>
      <c r="D607" s="161" t="s">
        <v>2413</v>
      </c>
      <c r="E607" s="161" t="s">
        <v>31</v>
      </c>
      <c r="F607" s="161" t="s">
        <v>233</v>
      </c>
      <c r="G607" s="163">
        <v>799</v>
      </c>
      <c r="H607" s="163">
        <v>479</v>
      </c>
      <c r="I607" s="163">
        <v>80</v>
      </c>
      <c r="J607" s="163">
        <v>240</v>
      </c>
      <c r="K607" s="100" t="str">
        <v/>
      </c>
      <c r="L607" s="1" t="str">
        <v/>
      </c>
      <c r="P607">
        <v>0</v>
      </c>
      <c r="Q607" cm="1">
        <f t="array" ca="1" aca="1" ref="Q607">IF(ISNUMBER(C607)*(P607=0),IFERROR(_xlfn.LET(_xlpm.range_ref,INDIRECT(Map_Sorted_RangeName_Prefix&amp;_TEXTTORANGENAME(D607)&amp;"#"),IF(_xlfn.XLOOKUP(E607,_xlpm.range_ref,_xlpm.range_ref,21,0,2)=21,21,0)),IF(LEN(D607)&gt;0,22,0)),0)</f>
        <v>0</v>
      </c>
      <c r="R607" cm="1">
        <f t="array" ca="1" aca="1" ref="R607">IF(ISNUMBER(C607)*(Q607=0),IFERROR(_xlfn.LET(_xlpm.range_ref,INDIRECT(Map_Sorted_RangeName_Prefix&amp;_TEXTTORANGENAME(E607)&amp;"#"),IF(_xlfn.XLOOKUP(F607,_xlpm.range_ref,_xlpm.range_ref,11,0,2)=11,11,0)),IF(LEN(F607)&gt;0,12,0)),0)</f>
        <v>0</v>
      </c>
      <c r="S607" t="e">
        <v>#NAME?</v>
      </c>
    </row>
    <row r="608" spans="1:20" ht="14">
      <c r="A608" s="164" t="s">
        <v>3815</v>
      </c>
      <c r="B608" s="164" t="s">
        <v>3816</v>
      </c>
      <c r="C608" s="162">
        <v>1599</v>
      </c>
      <c r="D608" s="161" t="s">
        <v>2413</v>
      </c>
      <c r="E608" s="161" t="s">
        <v>31</v>
      </c>
      <c r="F608" s="161" t="s">
        <v>1199</v>
      </c>
      <c r="G608" s="163">
        <v>800</v>
      </c>
      <c r="H608" s="163">
        <v>480</v>
      </c>
      <c r="I608" s="163">
        <v>80</v>
      </c>
      <c r="J608" s="163">
        <v>239</v>
      </c>
      <c r="K608" s="100" t="str">
        <v/>
      </c>
      <c r="L608" s="1" t="str">
        <v/>
      </c>
      <c r="P608">
        <v>0</v>
      </c>
      <c r="Q608" cm="1">
        <f t="array" ca="1" aca="1" ref="Q608">IF(ISNUMBER(C608)*(P608=0),IFERROR(_xlfn.LET(_xlpm.range_ref,INDIRECT(Map_Sorted_RangeName_Prefix&amp;_TEXTTORANGENAME(D608)&amp;"#"),IF(_xlfn.XLOOKUP(E608,_xlpm.range_ref,_xlpm.range_ref,21,0,2)=21,21,0)),IF(LEN(D608)&gt;0,22,0)),0)</f>
        <v>0</v>
      </c>
      <c r="R608" cm="1">
        <f t="array" ca="1" aca="1" ref="R608">IF(ISNUMBER(C608)*(Q608=0),IFERROR(_xlfn.LET(_xlpm.range_ref,INDIRECT(Map_Sorted_RangeName_Prefix&amp;_TEXTTORANGENAME(E608)&amp;"#"),IF(_xlfn.XLOOKUP(F608,_xlpm.range_ref,_xlpm.range_ref,11,0,2)=11,11,0)),IF(LEN(F608)&gt;0,12,0)),0)</f>
        <v>0</v>
      </c>
      <c r="S608" t="e">
        <v>#NAME?</v>
      </c>
    </row>
    <row r="609" spans="1:20" ht="14">
      <c r="A609" s="164" t="s">
        <v>3817</v>
      </c>
      <c r="B609" s="164" t="s">
        <v>3818</v>
      </c>
      <c r="C609" s="162">
        <v>1600</v>
      </c>
      <c r="D609" s="161" t="s">
        <v>2413</v>
      </c>
      <c r="E609" s="161" t="s">
        <v>31</v>
      </c>
      <c r="F609" s="161" t="s">
        <v>240</v>
      </c>
      <c r="G609" s="163">
        <v>800</v>
      </c>
      <c r="H609" s="163">
        <v>480</v>
      </c>
      <c r="I609" s="163">
        <v>80</v>
      </c>
      <c r="J609" s="163">
        <v>240</v>
      </c>
      <c r="K609" s="100" t="str">
        <v/>
      </c>
      <c r="L609" s="1" t="str">
        <v/>
      </c>
      <c r="P609">
        <v>0</v>
      </c>
      <c r="Q609" cm="1">
        <f t="array" ca="1" aca="1" ref="Q609">IF(ISNUMBER(C609)*(P609=0),IFERROR(_xlfn.LET(_xlpm.range_ref,INDIRECT(Map_Sorted_RangeName_Prefix&amp;_TEXTTORANGENAME(D609)&amp;"#"),IF(_xlfn.XLOOKUP(E609,_xlpm.range_ref,_xlpm.range_ref,21,0,2)=21,21,0)),IF(LEN(D609)&gt;0,22,0)),0)</f>
        <v>0</v>
      </c>
      <c r="R609" cm="1">
        <f t="array" ca="1" aca="1" ref="R609">IF(ISNUMBER(C609)*(Q609=0),IFERROR(_xlfn.LET(_xlpm.range_ref,INDIRECT(Map_Sorted_RangeName_Prefix&amp;_TEXTTORANGENAME(E609)&amp;"#"),IF(_xlfn.XLOOKUP(F609,_xlpm.range_ref,_xlpm.range_ref,11,0,2)=11,11,0)),IF(LEN(F609)&gt;0,12,0)),0)</f>
        <v>0</v>
      </c>
      <c r="S609" t="e">
        <v>#NAME?</v>
      </c>
    </row>
    <row r="610" spans="1:20" ht="14">
      <c r="A610" s="164" t="s">
        <v>3819</v>
      </c>
      <c r="B610" s="164" t="s">
        <v>3820</v>
      </c>
      <c r="C610" s="162">
        <v>1601</v>
      </c>
      <c r="D610" s="161" t="s">
        <v>2413</v>
      </c>
      <c r="E610" s="161" t="s">
        <v>31</v>
      </c>
      <c r="F610" s="161" t="s">
        <v>242</v>
      </c>
      <c r="G610" s="163">
        <v>801</v>
      </c>
      <c r="H610" s="163">
        <v>480</v>
      </c>
      <c r="I610" s="163">
        <v>80</v>
      </c>
      <c r="J610" s="163">
        <v>240</v>
      </c>
      <c r="K610" s="100" t="str">
        <v/>
      </c>
      <c r="L610" s="1" t="str">
        <v/>
      </c>
      <c r="P610">
        <v>0</v>
      </c>
      <c r="Q610" cm="1">
        <f t="array" ca="1" aca="1" ref="Q610">IF(ISNUMBER(C610)*(P610=0),IFERROR(_xlfn.LET(_xlpm.range_ref,INDIRECT(Map_Sorted_RangeName_Prefix&amp;_TEXTTORANGENAME(D610)&amp;"#"),IF(_xlfn.XLOOKUP(E610,_xlpm.range_ref,_xlpm.range_ref,21,0,2)=21,21,0)),IF(LEN(D610)&gt;0,22,0)),0)</f>
        <v>0</v>
      </c>
      <c r="R610" cm="1">
        <f t="array" ca="1" aca="1" ref="R610">IF(ISNUMBER(C610)*(Q610=0),IFERROR(_xlfn.LET(_xlpm.range_ref,INDIRECT(Map_Sorted_RangeName_Prefix&amp;_TEXTTORANGENAME(E610)&amp;"#"),IF(_xlfn.XLOOKUP(F610,_xlpm.range_ref,_xlpm.range_ref,11,0,2)=11,11,0)),IF(LEN(F610)&gt;0,12,0)),0)</f>
        <v>0</v>
      </c>
      <c r="S610" t="e">
        <v>#NAME?</v>
      </c>
    </row>
    <row r="611" spans="1:20" ht="14">
      <c r="A611" s="164" t="s">
        <v>3821</v>
      </c>
      <c r="B611" s="164" t="s">
        <v>3822</v>
      </c>
      <c r="C611" s="162">
        <v>1602</v>
      </c>
      <c r="D611" s="161" t="s">
        <v>2413</v>
      </c>
      <c r="E611" s="161" t="s">
        <v>31</v>
      </c>
      <c r="F611" s="161" t="s">
        <v>1201</v>
      </c>
      <c r="G611" s="163">
        <v>801</v>
      </c>
      <c r="H611" s="163">
        <v>481</v>
      </c>
      <c r="I611" s="163">
        <v>80</v>
      </c>
      <c r="J611" s="163">
        <v>240</v>
      </c>
      <c r="K611" s="100" t="str">
        <v/>
      </c>
      <c r="L611" s="1" t="str">
        <v/>
      </c>
      <c r="P611">
        <v>0</v>
      </c>
      <c r="Q611" cm="1">
        <f t="array" ca="1" aca="1" ref="Q611">IF(ISNUMBER(C611)*(P611=0),IFERROR(_xlfn.LET(_xlpm.range_ref,INDIRECT(Map_Sorted_RangeName_Prefix&amp;_TEXTTORANGENAME(D611)&amp;"#"),IF(_xlfn.XLOOKUP(E611,_xlpm.range_ref,_xlpm.range_ref,21,0,2)=21,21,0)),IF(LEN(D611)&gt;0,22,0)),0)</f>
        <v>0</v>
      </c>
      <c r="R611" cm="1">
        <f t="array" ca="1" aca="1" ref="R611">IF(ISNUMBER(C611)*(Q611=0),IFERROR(_xlfn.LET(_xlpm.range_ref,INDIRECT(Map_Sorted_RangeName_Prefix&amp;_TEXTTORANGENAME(E611)&amp;"#"),IF(_xlfn.XLOOKUP(F611,_xlpm.range_ref,_xlpm.range_ref,11,0,2)=11,11,0)),IF(LEN(F611)&gt;0,12,0)),0)</f>
        <v>0</v>
      </c>
      <c r="S611" t="e">
        <v>#NAME?</v>
      </c>
    </row>
    <row r="612" spans="1:20" ht="14">
      <c r="A612" s="164" t="s">
        <v>3823</v>
      </c>
      <c r="B612" s="164" t="s">
        <v>3824</v>
      </c>
      <c r="C612" s="162">
        <v>1603</v>
      </c>
      <c r="D612" s="161" t="s">
        <v>2413</v>
      </c>
      <c r="E612" s="161" t="s">
        <v>31</v>
      </c>
      <c r="F612" s="161" t="s">
        <v>1202</v>
      </c>
      <c r="G612" s="163">
        <v>802</v>
      </c>
      <c r="H612" s="163">
        <v>481</v>
      </c>
      <c r="I612" s="163">
        <v>80</v>
      </c>
      <c r="J612" s="163">
        <v>240</v>
      </c>
      <c r="K612" s="100" t="str">
        <v/>
      </c>
      <c r="L612" s="1" t="str">
        <v/>
      </c>
      <c r="P612">
        <v>0</v>
      </c>
      <c r="Q612" cm="1">
        <f t="array" ca="1" aca="1" ref="Q612">IF(ISNUMBER(C612)*(P612=0),IFERROR(_xlfn.LET(_xlpm.range_ref,INDIRECT(Map_Sorted_RangeName_Prefix&amp;_TEXTTORANGENAME(D612)&amp;"#"),IF(_xlfn.XLOOKUP(E612,_xlpm.range_ref,_xlpm.range_ref,21,0,2)=21,21,0)),IF(LEN(D612)&gt;0,22,0)),0)</f>
        <v>0</v>
      </c>
      <c r="R612" cm="1">
        <f t="array" ca="1" aca="1" ref="R612">IF(ISNUMBER(C612)*(Q612=0),IFERROR(_xlfn.LET(_xlpm.range_ref,INDIRECT(Map_Sorted_RangeName_Prefix&amp;_TEXTTORANGENAME(E612)&amp;"#"),IF(_xlfn.XLOOKUP(F612,_xlpm.range_ref,_xlpm.range_ref,11,0,2)=11,11,0)),IF(LEN(F612)&gt;0,12,0)),0)</f>
        <v>0</v>
      </c>
      <c r="S612" t="e">
        <v>#NAME?</v>
      </c>
    </row>
    <row r="613" spans="1:20" ht="14">
      <c r="A613" s="164" t="s">
        <v>3825</v>
      </c>
      <c r="B613" s="164" t="s">
        <v>3826</v>
      </c>
      <c r="C613" s="162">
        <v>1604</v>
      </c>
      <c r="D613" s="161" t="s">
        <v>2413</v>
      </c>
      <c r="E613" s="161" t="s">
        <v>31</v>
      </c>
      <c r="F613" s="161" t="s">
        <v>246</v>
      </c>
      <c r="G613" s="163">
        <v>802</v>
      </c>
      <c r="H613" s="163">
        <v>481</v>
      </c>
      <c r="I613" s="163">
        <v>80</v>
      </c>
      <c r="J613" s="163">
        <v>241</v>
      </c>
      <c r="K613" s="100" t="str">
        <v/>
      </c>
      <c r="L613" s="1" t="str">
        <v/>
      </c>
      <c r="P613">
        <v>0</v>
      </c>
      <c r="Q613" cm="1">
        <f t="array" ca="1" aca="1" ref="Q613">IF(ISNUMBER(C613)*(P613=0),IFERROR(_xlfn.LET(_xlpm.range_ref,INDIRECT(Map_Sorted_RangeName_Prefix&amp;_TEXTTORANGENAME(D613)&amp;"#"),IF(_xlfn.XLOOKUP(E613,_xlpm.range_ref,_xlpm.range_ref,21,0,2)=21,21,0)),IF(LEN(D613)&gt;0,22,0)),0)</f>
        <v>0</v>
      </c>
      <c r="R613" cm="1">
        <f t="array" ca="1" aca="1" ref="R613">IF(ISNUMBER(C613)*(Q613=0),IFERROR(_xlfn.LET(_xlpm.range_ref,INDIRECT(Map_Sorted_RangeName_Prefix&amp;_TEXTTORANGENAME(E613)&amp;"#"),IF(_xlfn.XLOOKUP(F613,_xlpm.range_ref,_xlpm.range_ref,11,0,2)=11,11,0)),IF(LEN(F613)&gt;0,12,0)),0)</f>
        <v>0</v>
      </c>
      <c r="S613" t="e">
        <v>#NAME?</v>
      </c>
    </row>
    <row r="614" spans="1:20" ht="14">
      <c r="A614" s="164" t="s">
        <v>3827</v>
      </c>
      <c r="B614" s="164" t="s">
        <v>3828</v>
      </c>
      <c r="C614" s="162">
        <v>1605</v>
      </c>
      <c r="D614" s="161" t="s">
        <v>2413</v>
      </c>
      <c r="E614" s="161" t="s">
        <v>31</v>
      </c>
      <c r="F614" s="161" t="s">
        <v>254</v>
      </c>
      <c r="G614" s="163">
        <v>803</v>
      </c>
      <c r="H614" s="163">
        <v>482</v>
      </c>
      <c r="I614" s="163">
        <v>80</v>
      </c>
      <c r="J614" s="163">
        <v>240</v>
      </c>
      <c r="K614" s="100" t="str">
        <v/>
      </c>
      <c r="L614" s="1" t="str">
        <v/>
      </c>
      <c r="P614">
        <v>0</v>
      </c>
      <c r="Q614" cm="1">
        <f t="array" ca="1" aca="1" ref="Q614">IF(ISNUMBER(C614)*(P614=0),IFERROR(_xlfn.LET(_xlpm.range_ref,INDIRECT(Map_Sorted_RangeName_Prefix&amp;_TEXTTORANGENAME(D614)&amp;"#"),IF(_xlfn.XLOOKUP(E614,_xlpm.range_ref,_xlpm.range_ref,21,0,2)=21,21,0)),IF(LEN(D614)&gt;0,22,0)),0)</f>
        <v>0</v>
      </c>
      <c r="R614" cm="1">
        <f t="array" ca="1" aca="1" ref="R614">IF(ISNUMBER(C614)*(Q614=0),IFERROR(_xlfn.LET(_xlpm.range_ref,INDIRECT(Map_Sorted_RangeName_Prefix&amp;_TEXTTORANGENAME(E614)&amp;"#"),IF(_xlfn.XLOOKUP(F614,_xlpm.range_ref,_xlpm.range_ref,11,0,2)=11,11,0)),IF(LEN(F614)&gt;0,12,0)),0)</f>
        <v>0</v>
      </c>
      <c r="S614" t="e">
        <v>#NAME?</v>
      </c>
    </row>
    <row r="615" spans="1:20" ht="14">
      <c r="A615" s="164" t="s">
        <v>3829</v>
      </c>
      <c r="B615" s="164" t="s">
        <v>3830</v>
      </c>
      <c r="C615" s="162">
        <v>1606</v>
      </c>
      <c r="D615" s="161" t="s">
        <v>2413</v>
      </c>
      <c r="E615" s="161" t="s">
        <v>31</v>
      </c>
      <c r="F615" s="161" t="s">
        <v>257</v>
      </c>
      <c r="G615" s="163">
        <v>803</v>
      </c>
      <c r="H615" s="163">
        <v>482</v>
      </c>
      <c r="I615" s="163">
        <v>80</v>
      </c>
      <c r="J615" s="163">
        <v>241</v>
      </c>
      <c r="K615" s="100" t="str">
        <v/>
      </c>
      <c r="L615" s="1" t="str">
        <v/>
      </c>
      <c r="P615">
        <v>0</v>
      </c>
      <c r="Q615" cm="1">
        <f t="array" ca="1" aca="1" ref="Q615">IF(ISNUMBER(C615)*(P615=0),IFERROR(_xlfn.LET(_xlpm.range_ref,INDIRECT(Map_Sorted_RangeName_Prefix&amp;_TEXTTORANGENAME(D615)&amp;"#"),IF(_xlfn.XLOOKUP(E615,_xlpm.range_ref,_xlpm.range_ref,21,0,2)=21,21,0)),IF(LEN(D615)&gt;0,22,0)),0)</f>
        <v>0</v>
      </c>
      <c r="R615" cm="1">
        <f t="array" ca="1" aca="1" ref="R615">IF(ISNUMBER(C615)*(Q615=0),IFERROR(_xlfn.LET(_xlpm.range_ref,INDIRECT(Map_Sorted_RangeName_Prefix&amp;_TEXTTORANGENAME(E615)&amp;"#"),IF(_xlfn.XLOOKUP(F615,_xlpm.range_ref,_xlpm.range_ref,11,0,2)=11,11,0)),IF(LEN(F615)&gt;0,12,0)),0)</f>
        <v>0</v>
      </c>
      <c r="S615" t="e">
        <v>#NAME?</v>
      </c>
    </row>
    <row r="616" spans="1:20" ht="14">
      <c r="A616" s="164" t="s">
        <v>3831</v>
      </c>
      <c r="B616" s="164" t="s">
        <v>3832</v>
      </c>
      <c r="C616" s="162">
        <v>1607</v>
      </c>
      <c r="D616" s="161" t="s">
        <v>2413</v>
      </c>
      <c r="E616" s="161" t="s">
        <v>31</v>
      </c>
      <c r="F616" s="161" t="s">
        <v>1203</v>
      </c>
      <c r="G616" s="163">
        <v>804</v>
      </c>
      <c r="H616" s="163">
        <v>482</v>
      </c>
      <c r="I616" s="163">
        <v>80</v>
      </c>
      <c r="J616" s="163">
        <v>241</v>
      </c>
      <c r="K616" s="100" t="str">
        <v/>
      </c>
      <c r="L616" s="1" t="str">
        <v/>
      </c>
      <c r="P616">
        <v>0</v>
      </c>
      <c r="Q616" cm="1">
        <f t="array" ca="1" aca="1" ref="Q616">IF(ISNUMBER(C616)*(P616=0),IFERROR(_xlfn.LET(_xlpm.range_ref,INDIRECT(Map_Sorted_RangeName_Prefix&amp;_TEXTTORANGENAME(D616)&amp;"#"),IF(_xlfn.XLOOKUP(E616,_xlpm.range_ref,_xlpm.range_ref,21,0,2)=21,21,0)),IF(LEN(D616)&gt;0,22,0)),0)</f>
        <v>0</v>
      </c>
      <c r="R616" cm="1">
        <f t="array" ca="1" aca="1" ref="R616">IF(ISNUMBER(C616)*(Q616=0),IFERROR(_xlfn.LET(_xlpm.range_ref,INDIRECT(Map_Sorted_RangeName_Prefix&amp;_TEXTTORANGENAME(E616)&amp;"#"),IF(_xlfn.XLOOKUP(F616,_xlpm.range_ref,_xlpm.range_ref,11,0,2)=11,11,0)),IF(LEN(F616)&gt;0,12,0)),0)</f>
        <v>0</v>
      </c>
      <c r="S616" t="e">
        <v>#NAME?</v>
      </c>
    </row>
    <row r="617" spans="1:20" ht="14">
      <c r="A617" s="164" t="s">
        <v>3833</v>
      </c>
      <c r="B617" s="164" t="s">
        <v>3834</v>
      </c>
      <c r="C617" s="162">
        <v>1608</v>
      </c>
      <c r="D617" s="161" t="s">
        <v>2413</v>
      </c>
      <c r="E617" s="161" t="s">
        <v>31</v>
      </c>
      <c r="F617" s="161" t="s">
        <v>1204</v>
      </c>
      <c r="G617" s="163">
        <v>804</v>
      </c>
      <c r="H617" s="163">
        <v>482</v>
      </c>
      <c r="I617" s="163">
        <v>80</v>
      </c>
      <c r="J617" s="163">
        <v>242</v>
      </c>
      <c r="K617" s="100" t="str">
        <v/>
      </c>
      <c r="L617" s="1" t="str">
        <v/>
      </c>
      <c r="P617">
        <v>0</v>
      </c>
      <c r="Q617" cm="1">
        <f t="array" ca="1" aca="1" ref="Q617">IF(ISNUMBER(C617)*(P617=0),IFERROR(_xlfn.LET(_xlpm.range_ref,INDIRECT(Map_Sorted_RangeName_Prefix&amp;_TEXTTORANGENAME(D617)&amp;"#"),IF(_xlfn.XLOOKUP(E617,_xlpm.range_ref,_xlpm.range_ref,21,0,2)=21,21,0)),IF(LEN(D617)&gt;0,22,0)),0)</f>
        <v>0</v>
      </c>
      <c r="R617" cm="1">
        <f t="array" ca="1" aca="1" ref="R617">IF(ISNUMBER(C617)*(Q617=0),IFERROR(_xlfn.LET(_xlpm.range_ref,INDIRECT(Map_Sorted_RangeName_Prefix&amp;_TEXTTORANGENAME(E617)&amp;"#"),IF(_xlfn.XLOOKUP(F617,_xlpm.range_ref,_xlpm.range_ref,11,0,2)=11,11,0)),IF(LEN(F617)&gt;0,12,0)),0)</f>
        <v>0</v>
      </c>
      <c r="S617" t="e">
        <v>#NAME?</v>
      </c>
    </row>
    <row r="618" spans="1:20" ht="14">
      <c r="A618" s="164" t="s">
        <v>3835</v>
      </c>
      <c r="B618" s="164" t="s">
        <v>3836</v>
      </c>
      <c r="C618" s="162">
        <v>1609</v>
      </c>
      <c r="D618" s="161" t="s">
        <v>2413</v>
      </c>
      <c r="E618" s="161" t="s">
        <v>31</v>
      </c>
      <c r="F618" s="161" t="s">
        <v>1205</v>
      </c>
      <c r="G618" s="163">
        <v>805</v>
      </c>
      <c r="H618" s="163">
        <v>483</v>
      </c>
      <c r="I618" s="163">
        <v>80</v>
      </c>
      <c r="J618" s="163">
        <v>241</v>
      </c>
      <c r="K618" s="100" t="str">
        <v/>
      </c>
      <c r="L618" s="1" t="str">
        <v/>
      </c>
      <c r="P618">
        <v>0</v>
      </c>
      <c r="Q618" cm="1">
        <f t="array" ca="1" aca="1" ref="Q618">IF(ISNUMBER(C618)*(P618=0),IFERROR(_xlfn.LET(_xlpm.range_ref,INDIRECT(Map_Sorted_RangeName_Prefix&amp;_TEXTTORANGENAME(D618)&amp;"#"),IF(_xlfn.XLOOKUP(E618,_xlpm.range_ref,_xlpm.range_ref,21,0,2)=21,21,0)),IF(LEN(D618)&gt;0,22,0)),0)</f>
        <v>0</v>
      </c>
      <c r="R618" cm="1">
        <f t="array" ca="1" aca="1" ref="R618">IF(ISNUMBER(C618)*(Q618=0),IFERROR(_xlfn.LET(_xlpm.range_ref,INDIRECT(Map_Sorted_RangeName_Prefix&amp;_TEXTTORANGENAME(E618)&amp;"#"),IF(_xlfn.XLOOKUP(F618,_xlpm.range_ref,_xlpm.range_ref,11,0,2)=11,11,0)),IF(LEN(F618)&gt;0,12,0)),0)</f>
        <v>0</v>
      </c>
      <c r="S618" t="e">
        <v>#NAME?</v>
      </c>
    </row>
    <row r="619" spans="1:20" ht="14">
      <c r="A619" s="164" t="s">
        <v>3837</v>
      </c>
      <c r="B619" s="164" t="s">
        <v>3838</v>
      </c>
      <c r="C619" s="162">
        <v>1610</v>
      </c>
      <c r="D619" s="161" t="s">
        <v>2413</v>
      </c>
      <c r="E619" s="161" t="s">
        <v>31</v>
      </c>
      <c r="F619" s="161" t="s">
        <v>1206</v>
      </c>
      <c r="G619" s="163">
        <v>805</v>
      </c>
      <c r="H619" s="163">
        <v>483</v>
      </c>
      <c r="I619" s="163">
        <v>81</v>
      </c>
      <c r="J619" s="163">
        <v>241</v>
      </c>
      <c r="K619" s="100" t="str">
        <v/>
      </c>
      <c r="L619" s="1" t="str">
        <v/>
      </c>
      <c r="P619">
        <v>0</v>
      </c>
      <c r="Q619" cm="1">
        <f t="array" ca="1" aca="1" ref="Q619">IF(ISNUMBER(C619)*(P619=0),IFERROR(_xlfn.LET(_xlpm.range_ref,INDIRECT(Map_Sorted_RangeName_Prefix&amp;_TEXTTORANGENAME(D619)&amp;"#"),IF(_xlfn.XLOOKUP(E619,_xlpm.range_ref,_xlpm.range_ref,21,0,2)=21,21,0)),IF(LEN(D619)&gt;0,22,0)),0)</f>
        <v>0</v>
      </c>
      <c r="R619" cm="1">
        <f t="array" ca="1" aca="1" ref="R619">IF(ISNUMBER(C619)*(Q619=0),IFERROR(_xlfn.LET(_xlpm.range_ref,INDIRECT(Map_Sorted_RangeName_Prefix&amp;_TEXTTORANGENAME(E619)&amp;"#"),IF(_xlfn.XLOOKUP(F619,_xlpm.range_ref,_xlpm.range_ref,11,0,2)=11,11,0)),IF(LEN(F619)&gt;0,12,0)),0)</f>
        <v>0</v>
      </c>
      <c r="S619" t="e">
        <v>#NAME?</v>
      </c>
    </row>
    <row r="620" spans="1:20" ht="14">
      <c r="A620" s="164" t="s">
        <v>3839</v>
      </c>
      <c r="B620" s="164" t="s">
        <v>3840</v>
      </c>
      <c r="C620" s="162">
        <v>1611</v>
      </c>
      <c r="D620" s="161" t="s">
        <v>2413</v>
      </c>
      <c r="E620" s="161" t="s">
        <v>31</v>
      </c>
      <c r="F620" s="161" t="s">
        <v>1207</v>
      </c>
      <c r="G620" s="163">
        <v>806</v>
      </c>
      <c r="H620" s="163">
        <v>483</v>
      </c>
      <c r="I620" s="163">
        <v>81</v>
      </c>
      <c r="J620" s="163">
        <v>241</v>
      </c>
      <c r="K620" s="100" t="str">
        <v/>
      </c>
      <c r="L620" s="1" t="str">
        <v/>
      </c>
      <c r="P620">
        <v>0</v>
      </c>
      <c r="Q620" cm="1">
        <f t="array" ca="1" aca="1" ref="Q620">IF(ISNUMBER(C620)*(P620=0),IFERROR(_xlfn.LET(_xlpm.range_ref,INDIRECT(Map_Sorted_RangeName_Prefix&amp;_TEXTTORANGENAME(D620)&amp;"#"),IF(_xlfn.XLOOKUP(E620,_xlpm.range_ref,_xlpm.range_ref,21,0,2)=21,21,0)),IF(LEN(D620)&gt;0,22,0)),0)</f>
        <v>0</v>
      </c>
      <c r="R620" cm="1">
        <f t="array" ca="1" aca="1" ref="R620">IF(ISNUMBER(C620)*(Q620=0),IFERROR(_xlfn.LET(_xlpm.range_ref,INDIRECT(Map_Sorted_RangeName_Prefix&amp;_TEXTTORANGENAME(E620)&amp;"#"),IF(_xlfn.XLOOKUP(F620,_xlpm.range_ref,_xlpm.range_ref,11,0,2)=11,11,0)),IF(LEN(F620)&gt;0,12,0)),0)</f>
        <v>0</v>
      </c>
      <c r="S620" t="e">
        <v>#NAME?</v>
      </c>
    </row>
    <row r="621" spans="1:20" ht="14">
      <c r="A621" s="164" t="s">
        <v>3841</v>
      </c>
      <c r="B621" s="164" t="s">
        <v>3842</v>
      </c>
      <c r="C621" s="162">
        <v>1612</v>
      </c>
      <c r="D621" s="161" t="s">
        <v>2413</v>
      </c>
      <c r="E621" s="161" t="s">
        <v>31</v>
      </c>
      <c r="F621" s="161" t="s">
        <v>1208</v>
      </c>
      <c r="G621" s="163">
        <v>806</v>
      </c>
      <c r="H621" s="163">
        <v>484</v>
      </c>
      <c r="I621" s="163">
        <v>81</v>
      </c>
      <c r="J621" s="163">
        <v>241</v>
      </c>
      <c r="K621" s="100" t="str">
        <v/>
      </c>
      <c r="L621" s="1" t="str">
        <v/>
      </c>
      <c r="P621">
        <v>0</v>
      </c>
      <c r="Q621" cm="1">
        <f t="array" ca="1" aca="1" ref="Q621">IF(ISNUMBER(C621)*(P621=0),IFERROR(_xlfn.LET(_xlpm.range_ref,INDIRECT(Map_Sorted_RangeName_Prefix&amp;_TEXTTORANGENAME(D621)&amp;"#"),IF(_xlfn.XLOOKUP(E621,_xlpm.range_ref,_xlpm.range_ref,21,0,2)=21,21,0)),IF(LEN(D621)&gt;0,22,0)),0)</f>
        <v>0</v>
      </c>
      <c r="R621" cm="1">
        <f t="array" ca="1" aca="1" ref="R621">IF(ISNUMBER(C621)*(Q621=0),IFERROR(_xlfn.LET(_xlpm.range_ref,INDIRECT(Map_Sorted_RangeName_Prefix&amp;_TEXTTORANGENAME(E621)&amp;"#"),IF(_xlfn.XLOOKUP(F621,_xlpm.range_ref,_xlpm.range_ref,11,0,2)=11,11,0)),IF(LEN(F621)&gt;0,12,0)),0)</f>
        <v>0</v>
      </c>
      <c r="S621" t="e">
        <v>#NAME?</v>
      </c>
    </row>
    <row r="622" spans="1:20" ht="14">
      <c r="A622" s="164" t="s">
        <v>3843</v>
      </c>
      <c r="B622" s="164" t="s">
        <v>3844</v>
      </c>
      <c r="C622" s="162">
        <v>1613</v>
      </c>
      <c r="D622" s="161" t="s">
        <v>2413</v>
      </c>
      <c r="E622" s="161" t="s">
        <v>31</v>
      </c>
      <c r="F622" s="161" t="s">
        <v>2811</v>
      </c>
      <c r="G622" s="163">
        <v>807</v>
      </c>
      <c r="H622" s="163">
        <v>484</v>
      </c>
      <c r="I622" s="163">
        <v>81</v>
      </c>
      <c r="J622" s="163">
        <v>241</v>
      </c>
      <c r="K622" s="100" t="str">
        <v/>
      </c>
      <c r="L622" s="1" t="str">
        <v/>
      </c>
      <c r="P622">
        <v>0</v>
      </c>
      <c r="Q622" cm="1">
        <f t="array" ca="1" aca="1" ref="Q622">IF(ISNUMBER(C622)*(P622=0),IFERROR(_xlfn.LET(_xlpm.range_ref,INDIRECT(Map_Sorted_RangeName_Prefix&amp;_TEXTTORANGENAME(D622)&amp;"#"),IF(_xlfn.XLOOKUP(E622,_xlpm.range_ref,_xlpm.range_ref,21,0,2)=21,21,0)),IF(LEN(D622)&gt;0,22,0)),0)</f>
        <v>0</v>
      </c>
      <c r="R622" cm="1">
        <f t="array" ca="1" aca="1" ref="R622">IF(ISNUMBER(C622)*(Q622=0),IFERROR(_xlfn.LET(_xlpm.range_ref,INDIRECT(Map_Sorted_RangeName_Prefix&amp;_TEXTTORANGENAME(E622)&amp;"#"),IF(_xlfn.XLOOKUP(F622,_xlpm.range_ref,_xlpm.range_ref,11,0,2)=11,11,0)),IF(LEN(F622)&gt;0,12,0)),0)</f>
        <v>11</v>
      </c>
      <c r="S622" t="e">
        <v>#NAME?</v>
      </c>
    </row>
    <row r="623" spans="1:20" ht="14">
      <c r="A623" s="164" t="s">
        <v>3845</v>
      </c>
      <c r="B623" s="164" t="s">
        <v>3846</v>
      </c>
      <c r="C623" s="162">
        <v>1614</v>
      </c>
      <c r="D623" s="161" t="s">
        <v>2413</v>
      </c>
      <c r="E623" s="161" t="s">
        <v>31</v>
      </c>
      <c r="F623" s="161" t="s">
        <v>1209</v>
      </c>
      <c r="G623" s="163">
        <v>807</v>
      </c>
      <c r="H623" s="163">
        <v>484</v>
      </c>
      <c r="I623" s="163">
        <v>81</v>
      </c>
      <c r="J623" s="163">
        <v>242</v>
      </c>
      <c r="K623" s="100" t="str">
        <v/>
      </c>
      <c r="L623" s="1" t="str">
        <v/>
      </c>
      <c r="P623">
        <v>0</v>
      </c>
      <c r="Q623" cm="1">
        <f t="array" ca="1" aca="1" ref="Q623">IF(ISNUMBER(C623)*(P623=0),IFERROR(_xlfn.LET(_xlpm.range_ref,INDIRECT(Map_Sorted_RangeName_Prefix&amp;_TEXTTORANGENAME(D623)&amp;"#"),IF(_xlfn.XLOOKUP(E623,_xlpm.range_ref,_xlpm.range_ref,21,0,2)=21,21,0)),IF(LEN(D623)&gt;0,22,0)),0)</f>
        <v>0</v>
      </c>
      <c r="R623" cm="1">
        <f t="array" ca="1" aca="1" ref="R623">IF(ISNUMBER(C623)*(Q623=0),IFERROR(_xlfn.LET(_xlpm.range_ref,INDIRECT(Map_Sorted_RangeName_Prefix&amp;_TEXTTORANGENAME(E623)&amp;"#"),IF(_xlfn.XLOOKUP(F623,_xlpm.range_ref,_xlpm.range_ref,11,0,2)=11,11,0)),IF(LEN(F623)&gt;0,12,0)),0)</f>
        <v>0</v>
      </c>
      <c r="S623" t="e">
        <v>#NAME?</v>
      </c>
    </row>
    <row r="624" spans="1:20" ht="14">
      <c r="A624" s="164" t="s">
        <v>3847</v>
      </c>
      <c r="B624" s="164" t="s">
        <v>3848</v>
      </c>
      <c r="C624" s="162">
        <v>1615</v>
      </c>
      <c r="D624" s="161" t="s">
        <v>2413</v>
      </c>
      <c r="E624" s="161" t="s">
        <v>31</v>
      </c>
      <c r="F624" s="161" t="s">
        <v>1210</v>
      </c>
      <c r="G624" s="163">
        <v>808</v>
      </c>
      <c r="H624" s="163">
        <v>485</v>
      </c>
      <c r="I624" s="163">
        <v>81</v>
      </c>
      <c r="J624" s="163">
        <v>241</v>
      </c>
      <c r="K624" s="100" t="str">
        <v/>
      </c>
      <c r="L624" s="1" t="str">
        <v/>
      </c>
      <c r="P624">
        <v>0</v>
      </c>
      <c r="Q624" cm="1">
        <f t="array" ca="1" aca="1" ref="Q624">IF(ISNUMBER(C624)*(P624=0),IFERROR(_xlfn.LET(_xlpm.range_ref,INDIRECT(Map_Sorted_RangeName_Prefix&amp;_TEXTTORANGENAME(D624)&amp;"#"),IF(_xlfn.XLOOKUP(E624,_xlpm.range_ref,_xlpm.range_ref,21,0,2)=21,21,0)),IF(LEN(D624)&gt;0,22,0)),0)</f>
        <v>0</v>
      </c>
      <c r="R624" cm="1">
        <f t="array" ca="1" aca="1" ref="R624">IF(ISNUMBER(C624)*(Q624=0),IFERROR(_xlfn.LET(_xlpm.range_ref,INDIRECT(Map_Sorted_RangeName_Prefix&amp;_TEXTTORANGENAME(E624)&amp;"#"),IF(_xlfn.XLOOKUP(F624,_xlpm.range_ref,_xlpm.range_ref,11,0,2)=11,11,0)),IF(LEN(F624)&gt;0,12,0)),0)</f>
        <v>0</v>
      </c>
      <c r="S624" t="e">
        <v>#NAME?</v>
      </c>
    </row>
    <row r="625" spans="1:20" ht="14">
      <c r="A625" s="164" t="s">
        <v>3849</v>
      </c>
      <c r="B625" s="164" t="s">
        <v>3850</v>
      </c>
      <c r="C625" s="162">
        <v>1616</v>
      </c>
      <c r="D625" s="161" t="s">
        <v>2413</v>
      </c>
      <c r="E625" s="161" t="s">
        <v>31</v>
      </c>
      <c r="F625" s="161" t="s">
        <v>1211</v>
      </c>
      <c r="G625" s="163">
        <v>808</v>
      </c>
      <c r="H625" s="163">
        <v>485</v>
      </c>
      <c r="I625" s="163">
        <v>81</v>
      </c>
      <c r="J625" s="163">
        <v>242</v>
      </c>
      <c r="K625" s="100" t="str">
        <v/>
      </c>
      <c r="L625" s="1" t="str">
        <v/>
      </c>
      <c r="P625">
        <v>0</v>
      </c>
      <c r="Q625" cm="1">
        <f t="array" ca="1" aca="1" ref="Q625">IF(ISNUMBER(C625)*(P625=0),IFERROR(_xlfn.LET(_xlpm.range_ref,INDIRECT(Map_Sorted_RangeName_Prefix&amp;_TEXTTORANGENAME(D625)&amp;"#"),IF(_xlfn.XLOOKUP(E625,_xlpm.range_ref,_xlpm.range_ref,21,0,2)=21,21,0)),IF(LEN(D625)&gt;0,22,0)),0)</f>
        <v>0</v>
      </c>
      <c r="R625" cm="1">
        <f t="array" ca="1" aca="1" ref="R625">IF(ISNUMBER(C625)*(Q625=0),IFERROR(_xlfn.LET(_xlpm.range_ref,INDIRECT(Map_Sorted_RangeName_Prefix&amp;_TEXTTORANGENAME(E625)&amp;"#"),IF(_xlfn.XLOOKUP(F625,_xlpm.range_ref,_xlpm.range_ref,11,0,2)=11,11,0)),IF(LEN(F625)&gt;0,12,0)),0)</f>
        <v>0</v>
      </c>
      <c r="S625" t="e">
        <v>#NAME?</v>
      </c>
    </row>
    <row r="626" spans="1:20" ht="14">
      <c r="A626" s="164" t="s">
        <v>3851</v>
      </c>
      <c r="B626" s="164" t="s">
        <v>3852</v>
      </c>
      <c r="C626" s="162">
        <v>1617</v>
      </c>
      <c r="D626" s="161" t="s">
        <v>2413</v>
      </c>
      <c r="E626" s="161" t="s">
        <v>31</v>
      </c>
      <c r="F626" s="161" t="s">
        <v>1212</v>
      </c>
      <c r="G626" s="163">
        <v>809</v>
      </c>
      <c r="H626" s="163">
        <v>485</v>
      </c>
      <c r="I626" s="163">
        <v>81</v>
      </c>
      <c r="J626" s="163">
        <v>242</v>
      </c>
      <c r="K626" s="100" t="str">
        <v/>
      </c>
      <c r="L626" s="1" t="str">
        <v/>
      </c>
      <c r="P626">
        <v>0</v>
      </c>
      <c r="Q626" cm="1">
        <f t="array" ca="1" aca="1" ref="Q626">IF(ISNUMBER(C626)*(P626=0),IFERROR(_xlfn.LET(_xlpm.range_ref,INDIRECT(Map_Sorted_RangeName_Prefix&amp;_TEXTTORANGENAME(D626)&amp;"#"),IF(_xlfn.XLOOKUP(E626,_xlpm.range_ref,_xlpm.range_ref,21,0,2)=21,21,0)),IF(LEN(D626)&gt;0,22,0)),0)</f>
        <v>0</v>
      </c>
      <c r="R626" cm="1">
        <f t="array" ca="1" aca="1" ref="R626">IF(ISNUMBER(C626)*(Q626=0),IFERROR(_xlfn.LET(_xlpm.range_ref,INDIRECT(Map_Sorted_RangeName_Prefix&amp;_TEXTTORANGENAME(E626)&amp;"#"),IF(_xlfn.XLOOKUP(F626,_xlpm.range_ref,_xlpm.range_ref,11,0,2)=11,11,0)),IF(LEN(F626)&gt;0,12,0)),0)</f>
        <v>0</v>
      </c>
      <c r="S626" t="e">
        <v>#NAME?</v>
      </c>
    </row>
    <row r="627" spans="1:20" ht="14">
      <c r="A627" s="164" t="s">
        <v>3853</v>
      </c>
      <c r="B627" s="164" t="s">
        <v>3854</v>
      </c>
      <c r="C627" s="162">
        <v>1618</v>
      </c>
      <c r="D627" s="161" t="s">
        <v>2413</v>
      </c>
      <c r="E627" s="161" t="s">
        <v>31</v>
      </c>
      <c r="F627" s="161" t="s">
        <v>307</v>
      </c>
      <c r="G627" s="163">
        <v>809</v>
      </c>
      <c r="H627" s="163">
        <v>485</v>
      </c>
      <c r="I627" s="163">
        <v>81</v>
      </c>
      <c r="J627" s="163">
        <v>243</v>
      </c>
      <c r="K627" s="100" t="str">
        <v/>
      </c>
      <c r="L627" s="1" t="str">
        <v/>
      </c>
      <c r="P627">
        <v>0</v>
      </c>
      <c r="Q627" cm="1">
        <f t="array" ca="1" aca="1" ref="Q627">IF(ISNUMBER(C627)*(P627=0),IFERROR(_xlfn.LET(_xlpm.range_ref,INDIRECT(Map_Sorted_RangeName_Prefix&amp;_TEXTTORANGENAME(D627)&amp;"#"),IF(_xlfn.XLOOKUP(E627,_xlpm.range_ref,_xlpm.range_ref,21,0,2)=21,21,0)),IF(LEN(D627)&gt;0,22,0)),0)</f>
        <v>0</v>
      </c>
      <c r="R627" cm="1">
        <f t="array" ca="1" aca="1" ref="R627">IF(ISNUMBER(C627)*(Q627=0),IFERROR(_xlfn.LET(_xlpm.range_ref,INDIRECT(Map_Sorted_RangeName_Prefix&amp;_TEXTTORANGENAME(E627)&amp;"#"),IF(_xlfn.XLOOKUP(F627,_xlpm.range_ref,_xlpm.range_ref,11,0,2)=11,11,0)),IF(LEN(F627)&gt;0,12,0)),0)</f>
        <v>11</v>
      </c>
      <c r="S627" t="e">
        <v>#NAME?</v>
      </c>
    </row>
    <row r="628" spans="1:20" ht="14">
      <c r="A628" s="164" t="s">
        <v>3855</v>
      </c>
      <c r="B628" s="164" t="s">
        <v>3856</v>
      </c>
      <c r="C628" s="162">
        <v>1619</v>
      </c>
      <c r="D628" s="161" t="s">
        <v>2413</v>
      </c>
      <c r="E628" s="161" t="s">
        <v>31</v>
      </c>
      <c r="F628" s="161" t="s">
        <v>309</v>
      </c>
      <c r="G628" s="163">
        <v>810</v>
      </c>
      <c r="H628" s="163">
        <v>486</v>
      </c>
      <c r="I628" s="163">
        <v>81</v>
      </c>
      <c r="J628" s="163">
        <v>242</v>
      </c>
      <c r="K628" s="100" t="str">
        <v/>
      </c>
      <c r="L628" s="1" t="str">
        <v/>
      </c>
      <c r="P628">
        <v>0</v>
      </c>
      <c r="Q628" cm="1">
        <f t="array" ca="1" aca="1" ref="Q628">IF(ISNUMBER(C628)*(P628=0),IFERROR(_xlfn.LET(_xlpm.range_ref,INDIRECT(Map_Sorted_RangeName_Prefix&amp;_TEXTTORANGENAME(D628)&amp;"#"),IF(_xlfn.XLOOKUP(E628,_xlpm.range_ref,_xlpm.range_ref,21,0,2)=21,21,0)),IF(LEN(D628)&gt;0,22,0)),0)</f>
        <v>0</v>
      </c>
      <c r="R628" cm="1">
        <f t="array" ca="1" aca="1" ref="R628">IF(ISNUMBER(C628)*(Q628=0),IFERROR(_xlfn.LET(_xlpm.range_ref,INDIRECT(Map_Sorted_RangeName_Prefix&amp;_TEXTTORANGENAME(E628)&amp;"#"),IF(_xlfn.XLOOKUP(F628,_xlpm.range_ref,_xlpm.range_ref,11,0,2)=11,11,0)),IF(LEN(F628)&gt;0,12,0)),0)</f>
        <v>0</v>
      </c>
      <c r="S628" t="e">
        <v>#NAME?</v>
      </c>
    </row>
    <row r="629" spans="1:20" ht="14">
      <c r="A629" s="164" t="s">
        <v>3857</v>
      </c>
      <c r="B629" s="164" t="s">
        <v>3858</v>
      </c>
      <c r="C629" s="162">
        <v>1620</v>
      </c>
      <c r="D629" s="161" t="s">
        <v>2413</v>
      </c>
      <c r="E629" s="161" t="s">
        <v>31</v>
      </c>
      <c r="F629" s="161" t="s">
        <v>313</v>
      </c>
      <c r="G629" s="163">
        <v>810</v>
      </c>
      <c r="H629" s="163">
        <v>486</v>
      </c>
      <c r="I629" s="163">
        <v>81</v>
      </c>
      <c r="J629" s="163">
        <v>243</v>
      </c>
      <c r="K629" s="100" t="str">
        <v/>
      </c>
      <c r="L629" s="1" t="str">
        <v/>
      </c>
      <c r="P629">
        <v>0</v>
      </c>
      <c r="Q629" cm="1">
        <f t="array" ca="1" aca="1" ref="Q629">IF(ISNUMBER(C629)*(P629=0),IFERROR(_xlfn.LET(_xlpm.range_ref,INDIRECT(Map_Sorted_RangeName_Prefix&amp;_TEXTTORANGENAME(D629)&amp;"#"),IF(_xlfn.XLOOKUP(E629,_xlpm.range_ref,_xlpm.range_ref,21,0,2)=21,21,0)),IF(LEN(D629)&gt;0,22,0)),0)</f>
        <v>0</v>
      </c>
      <c r="R629" cm="1">
        <f t="array" ca="1" aca="1" ref="R629">IF(ISNUMBER(C629)*(Q629=0),IFERROR(_xlfn.LET(_xlpm.range_ref,INDIRECT(Map_Sorted_RangeName_Prefix&amp;_TEXTTORANGENAME(E629)&amp;"#"),IF(_xlfn.XLOOKUP(F629,_xlpm.range_ref,_xlpm.range_ref,11,0,2)=11,11,0)),IF(LEN(F629)&gt;0,12,0)),0)</f>
        <v>0</v>
      </c>
      <c r="S629" t="e">
        <v>#NAME?</v>
      </c>
    </row>
    <row r="630" spans="1:20" ht="14">
      <c r="A630" s="164" t="s">
        <v>3859</v>
      </c>
      <c r="B630" s="164" t="s">
        <v>3860</v>
      </c>
      <c r="C630" s="162">
        <v>1621</v>
      </c>
      <c r="D630" s="161" t="s">
        <v>2413</v>
      </c>
      <c r="E630" s="161" t="s">
        <v>31</v>
      </c>
      <c r="F630" s="161" t="s">
        <v>317</v>
      </c>
      <c r="G630" s="163">
        <v>811</v>
      </c>
      <c r="H630" s="163">
        <v>486</v>
      </c>
      <c r="I630" s="163">
        <v>81</v>
      </c>
      <c r="J630" s="163">
        <v>243</v>
      </c>
      <c r="K630" s="100" t="str">
        <v/>
      </c>
      <c r="L630" s="1" t="str">
        <v/>
      </c>
      <c r="P630">
        <v>0</v>
      </c>
      <c r="Q630" cm="1">
        <f t="array" ca="1" aca="1" ref="Q630">IF(ISNUMBER(C630)*(P630=0),IFERROR(_xlfn.LET(_xlpm.range_ref,INDIRECT(Map_Sorted_RangeName_Prefix&amp;_TEXTTORANGENAME(D630)&amp;"#"),IF(_xlfn.XLOOKUP(E630,_xlpm.range_ref,_xlpm.range_ref,21,0,2)=21,21,0)),IF(LEN(D630)&gt;0,22,0)),0)</f>
        <v>0</v>
      </c>
      <c r="R630" cm="1">
        <f t="array" ca="1" aca="1" ref="R630">IF(ISNUMBER(C630)*(Q630=0),IFERROR(_xlfn.LET(_xlpm.range_ref,INDIRECT(Map_Sorted_RangeName_Prefix&amp;_TEXTTORANGENAME(E630)&amp;"#"),IF(_xlfn.XLOOKUP(F630,_xlpm.range_ref,_xlpm.range_ref,11,0,2)=11,11,0)),IF(LEN(F630)&gt;0,12,0)),0)</f>
        <v>0</v>
      </c>
      <c r="S630" t="e">
        <v>#NAME?</v>
      </c>
    </row>
    <row r="631" spans="1:20" ht="14">
      <c r="A631" s="164" t="s">
        <v>3861</v>
      </c>
      <c r="B631" s="164" t="s">
        <v>3862</v>
      </c>
      <c r="C631" s="162">
        <v>1622</v>
      </c>
      <c r="D631" s="161" t="s">
        <v>2413</v>
      </c>
      <c r="E631" s="161" t="s">
        <v>31</v>
      </c>
      <c r="F631" s="161" t="s">
        <v>320</v>
      </c>
      <c r="G631" s="163">
        <v>811</v>
      </c>
      <c r="H631" s="163">
        <v>487</v>
      </c>
      <c r="I631" s="163">
        <v>81</v>
      </c>
      <c r="J631" s="163">
        <v>243</v>
      </c>
      <c r="K631" s="100" t="str">
        <v/>
      </c>
      <c r="L631" s="1" t="str">
        <v/>
      </c>
      <c r="P631">
        <v>0</v>
      </c>
      <c r="Q631" cm="1">
        <f t="array" ca="1" aca="1" ref="Q631">IF(ISNUMBER(C631)*(P631=0),IFERROR(_xlfn.LET(_xlpm.range_ref,INDIRECT(Map_Sorted_RangeName_Prefix&amp;_TEXTTORANGENAME(D631)&amp;"#"),IF(_xlfn.XLOOKUP(E631,_xlpm.range_ref,_xlpm.range_ref,21,0,2)=21,21,0)),IF(LEN(D631)&gt;0,22,0)),0)</f>
        <v>0</v>
      </c>
      <c r="R631" cm="1">
        <f t="array" ca="1" aca="1" ref="R631">IF(ISNUMBER(C631)*(Q631=0),IFERROR(_xlfn.LET(_xlpm.range_ref,INDIRECT(Map_Sorted_RangeName_Prefix&amp;_TEXTTORANGENAME(E631)&amp;"#"),IF(_xlfn.XLOOKUP(F631,_xlpm.range_ref,_xlpm.range_ref,11,0,2)=11,11,0)),IF(LEN(F631)&gt;0,12,0)),0)</f>
        <v>0</v>
      </c>
      <c r="S631" t="e">
        <v>#NAME?</v>
      </c>
    </row>
    <row r="632" spans="1:20" ht="14">
      <c r="A632" s="164" t="s">
        <v>3863</v>
      </c>
      <c r="B632" s="164" t="s">
        <v>3864</v>
      </c>
      <c r="C632" s="162">
        <v>1623</v>
      </c>
      <c r="D632" s="161" t="s">
        <v>2413</v>
      </c>
      <c r="E632" s="161" t="s">
        <v>31</v>
      </c>
      <c r="F632" s="161" t="s">
        <v>322</v>
      </c>
      <c r="G632" s="163">
        <v>812</v>
      </c>
      <c r="H632" s="163">
        <v>487</v>
      </c>
      <c r="I632" s="163">
        <v>81</v>
      </c>
      <c r="J632" s="163">
        <v>243</v>
      </c>
      <c r="K632" s="100" t="str">
        <v/>
      </c>
      <c r="L632" s="1" t="str">
        <v/>
      </c>
      <c r="P632">
        <v>0</v>
      </c>
      <c r="Q632" cm="1">
        <f t="array" ca="1" aca="1" ref="Q632">IF(ISNUMBER(C632)*(P632=0),IFERROR(_xlfn.LET(_xlpm.range_ref,INDIRECT(Map_Sorted_RangeName_Prefix&amp;_TEXTTORANGENAME(D632)&amp;"#"),IF(_xlfn.XLOOKUP(E632,_xlpm.range_ref,_xlpm.range_ref,21,0,2)=21,21,0)),IF(LEN(D632)&gt;0,22,0)),0)</f>
        <v>0</v>
      </c>
      <c r="R632" cm="1">
        <f t="array" ca="1" aca="1" ref="R632">IF(ISNUMBER(C632)*(Q632=0),IFERROR(_xlfn.LET(_xlpm.range_ref,INDIRECT(Map_Sorted_RangeName_Prefix&amp;_TEXTTORANGENAME(E632)&amp;"#"),IF(_xlfn.XLOOKUP(F632,_xlpm.range_ref,_xlpm.range_ref,11,0,2)=11,11,0)),IF(LEN(F632)&gt;0,12,0)),0)</f>
        <v>0</v>
      </c>
      <c r="S632" t="e">
        <v>#NAME?</v>
      </c>
    </row>
    <row r="633" spans="1:20" ht="14">
      <c r="A633" s="164" t="s">
        <v>3865</v>
      </c>
      <c r="B633" s="164" t="s">
        <v>3866</v>
      </c>
      <c r="C633" s="162">
        <v>1624</v>
      </c>
      <c r="D633" s="161" t="s">
        <v>2413</v>
      </c>
      <c r="E633" s="161" t="s">
        <v>31</v>
      </c>
      <c r="F633" s="161" t="s">
        <v>324</v>
      </c>
      <c r="G633" s="163">
        <v>812</v>
      </c>
      <c r="H633" s="163">
        <v>487</v>
      </c>
      <c r="I633" s="163">
        <v>81</v>
      </c>
      <c r="J633" s="163">
        <v>244</v>
      </c>
      <c r="K633" s="100" t="str">
        <v/>
      </c>
      <c r="L633" s="1" t="str">
        <v/>
      </c>
      <c r="P633">
        <v>0</v>
      </c>
      <c r="Q633" cm="1">
        <f t="array" ca="1" aca="1" ref="Q633">IF(ISNUMBER(C633)*(P633=0),IFERROR(_xlfn.LET(_xlpm.range_ref,INDIRECT(Map_Sorted_RangeName_Prefix&amp;_TEXTTORANGENAME(D633)&amp;"#"),IF(_xlfn.XLOOKUP(E633,_xlpm.range_ref,_xlpm.range_ref,21,0,2)=21,21,0)),IF(LEN(D633)&gt;0,22,0)),0)</f>
        <v>0</v>
      </c>
      <c r="R633" cm="1">
        <f t="array" ca="1" aca="1" ref="R633">IF(ISNUMBER(C633)*(Q633=0),IFERROR(_xlfn.LET(_xlpm.range_ref,INDIRECT(Map_Sorted_RangeName_Prefix&amp;_TEXTTORANGENAME(E633)&amp;"#"),IF(_xlfn.XLOOKUP(F633,_xlpm.range_ref,_xlpm.range_ref,11,0,2)=11,11,0)),IF(LEN(F633)&gt;0,12,0)),0)</f>
        <v>0</v>
      </c>
      <c r="S633" t="e">
        <v>#NAME?</v>
      </c>
    </row>
    <row r="634" spans="1:20" ht="14">
      <c r="A634" s="164" t="s">
        <v>3867</v>
      </c>
      <c r="B634" s="164" t="s">
        <v>3868</v>
      </c>
      <c r="C634" s="162">
        <v>1625</v>
      </c>
      <c r="D634" s="161" t="s">
        <v>2413</v>
      </c>
      <c r="E634" s="161" t="s">
        <v>31</v>
      </c>
      <c r="F634" s="161" t="s">
        <v>327</v>
      </c>
      <c r="G634" s="163">
        <v>813</v>
      </c>
      <c r="H634" s="163">
        <v>488</v>
      </c>
      <c r="I634" s="163">
        <v>81</v>
      </c>
      <c r="J634" s="163">
        <v>243</v>
      </c>
      <c r="K634" s="100" t="str">
        <v/>
      </c>
      <c r="L634" s="1" t="str">
        <v/>
      </c>
      <c r="P634">
        <v>0</v>
      </c>
      <c r="Q634" cm="1">
        <f t="array" ca="1" aca="1" ref="Q634">IF(ISNUMBER(C634)*(P634=0),IFERROR(_xlfn.LET(_xlpm.range_ref,INDIRECT(Map_Sorted_RangeName_Prefix&amp;_TEXTTORANGENAME(D634)&amp;"#"),IF(_xlfn.XLOOKUP(E634,_xlpm.range_ref,_xlpm.range_ref,21,0,2)=21,21,0)),IF(LEN(D634)&gt;0,22,0)),0)</f>
        <v>0</v>
      </c>
      <c r="R634" cm="1">
        <f t="array" ca="1" aca="1" ref="R634">IF(ISNUMBER(C634)*(Q634=0),IFERROR(_xlfn.LET(_xlpm.range_ref,INDIRECT(Map_Sorted_RangeName_Prefix&amp;_TEXTTORANGENAME(E634)&amp;"#"),IF(_xlfn.XLOOKUP(F634,_xlpm.range_ref,_xlpm.range_ref,11,0,2)=11,11,0)),IF(LEN(F634)&gt;0,12,0)),0)</f>
        <v>0</v>
      </c>
      <c r="S634" t="e">
        <v>#NAME?</v>
      </c>
    </row>
    <row r="635" spans="1:20" ht="14">
      <c r="A635" s="164" t="s">
        <v>3869</v>
      </c>
      <c r="B635" s="164" t="s">
        <v>3870</v>
      </c>
      <c r="C635" s="162">
        <v>1626</v>
      </c>
      <c r="D635" s="161" t="s">
        <v>2413</v>
      </c>
      <c r="E635" s="161" t="s">
        <v>31</v>
      </c>
      <c r="F635" s="161" t="s">
        <v>330</v>
      </c>
      <c r="G635" s="163">
        <v>813</v>
      </c>
      <c r="H635" s="163">
        <v>488</v>
      </c>
      <c r="I635" s="163">
        <v>81</v>
      </c>
      <c r="J635" s="163">
        <v>244</v>
      </c>
      <c r="K635" s="100" t="str">
        <v/>
      </c>
      <c r="L635" s="1" t="str">
        <v/>
      </c>
      <c r="P635">
        <v>0</v>
      </c>
      <c r="Q635" cm="1">
        <f t="array" ca="1" aca="1" ref="Q635">IF(ISNUMBER(C635)*(P635=0),IFERROR(_xlfn.LET(_xlpm.range_ref,INDIRECT(Map_Sorted_RangeName_Prefix&amp;_TEXTTORANGENAME(D635)&amp;"#"),IF(_xlfn.XLOOKUP(E635,_xlpm.range_ref,_xlpm.range_ref,21,0,2)=21,21,0)),IF(LEN(D635)&gt;0,22,0)),0)</f>
        <v>0</v>
      </c>
      <c r="R635" cm="1">
        <f t="array" ca="1" aca="1" ref="R635">IF(ISNUMBER(C635)*(Q635=0),IFERROR(_xlfn.LET(_xlpm.range_ref,INDIRECT(Map_Sorted_RangeName_Prefix&amp;_TEXTTORANGENAME(E635)&amp;"#"),IF(_xlfn.XLOOKUP(F635,_xlpm.range_ref,_xlpm.range_ref,11,0,2)=11,11,0)),IF(LEN(F635)&gt;0,12,0)),0)</f>
        <v>0</v>
      </c>
      <c r="S635" t="e">
        <v>#NAME?</v>
      </c>
    </row>
    <row r="636" spans="1:20" ht="14">
      <c r="A636" s="164" t="s">
        <v>3871</v>
      </c>
      <c r="B636" s="164" t="s">
        <v>3872</v>
      </c>
      <c r="C636" s="162">
        <v>1627</v>
      </c>
      <c r="D636" s="161" t="s">
        <v>2413</v>
      </c>
      <c r="E636" s="161" t="s">
        <v>31</v>
      </c>
      <c r="F636" s="161" t="s">
        <v>332</v>
      </c>
      <c r="G636" s="163">
        <v>814</v>
      </c>
      <c r="H636" s="163">
        <v>488</v>
      </c>
      <c r="I636" s="163">
        <v>81</v>
      </c>
      <c r="J636" s="163">
        <v>244</v>
      </c>
      <c r="K636" s="100" t="str">
        <v/>
      </c>
      <c r="L636" s="1" t="str">
        <v/>
      </c>
      <c r="P636">
        <v>0</v>
      </c>
      <c r="Q636" cm="1">
        <f t="array" ca="1" aca="1" ref="Q636">IF(ISNUMBER(C636)*(P636=0),IFERROR(_xlfn.LET(_xlpm.range_ref,INDIRECT(Map_Sorted_RangeName_Prefix&amp;_TEXTTORANGENAME(D636)&amp;"#"),IF(_xlfn.XLOOKUP(E636,_xlpm.range_ref,_xlpm.range_ref,21,0,2)=21,21,0)),IF(LEN(D636)&gt;0,22,0)),0)</f>
        <v>0</v>
      </c>
      <c r="R636" cm="1">
        <f t="array" ca="1" aca="1" ref="R636">IF(ISNUMBER(C636)*(Q636=0),IFERROR(_xlfn.LET(_xlpm.range_ref,INDIRECT(Map_Sorted_RangeName_Prefix&amp;_TEXTTORANGENAME(E636)&amp;"#"),IF(_xlfn.XLOOKUP(F636,_xlpm.range_ref,_xlpm.range_ref,11,0,2)=11,11,0)),IF(LEN(F636)&gt;0,12,0)),0)</f>
        <v>0</v>
      </c>
      <c r="S636" t="e">
        <v>#NAME?</v>
      </c>
    </row>
    <row r="637" spans="1:20" ht="14">
      <c r="A637" s="164" t="s">
        <v>3873</v>
      </c>
      <c r="B637" s="164" t="s">
        <v>3874</v>
      </c>
      <c r="C637" s="162">
        <v>1628</v>
      </c>
      <c r="D637" s="161" t="s">
        <v>2413</v>
      </c>
      <c r="E637" s="161" t="s">
        <v>31</v>
      </c>
      <c r="F637" s="161" t="s">
        <v>1215</v>
      </c>
      <c r="G637" s="163">
        <v>814</v>
      </c>
      <c r="H637" s="163">
        <v>488</v>
      </c>
      <c r="I637" s="163">
        <v>81</v>
      </c>
      <c r="J637" s="163">
        <v>245</v>
      </c>
      <c r="K637" s="100" t="str">
        <v/>
      </c>
      <c r="L637" s="1" t="str">
        <v/>
      </c>
      <c r="P637">
        <v>0</v>
      </c>
      <c r="Q637" cm="1">
        <f t="array" ca="1" aca="1" ref="Q637">IF(ISNUMBER(C637)*(P637=0),IFERROR(_xlfn.LET(_xlpm.range_ref,INDIRECT(Map_Sorted_RangeName_Prefix&amp;_TEXTTORANGENAME(D637)&amp;"#"),IF(_xlfn.XLOOKUP(E637,_xlpm.range_ref,_xlpm.range_ref,21,0,2)=21,21,0)),IF(LEN(D637)&gt;0,22,0)),0)</f>
        <v>0</v>
      </c>
      <c r="R637" cm="1">
        <f t="array" ca="1" aca="1" ref="R637">IF(ISNUMBER(C637)*(Q637=0),IFERROR(_xlfn.LET(_xlpm.range_ref,INDIRECT(Map_Sorted_RangeName_Prefix&amp;_TEXTTORANGENAME(E637)&amp;"#"),IF(_xlfn.XLOOKUP(F637,_xlpm.range_ref,_xlpm.range_ref,11,0,2)=11,11,0)),IF(LEN(F637)&gt;0,12,0)),0)</f>
        <v>0</v>
      </c>
      <c r="S637" t="e">
        <v>#NAME?</v>
      </c>
    </row>
    <row r="638" spans="1:20" ht="14">
      <c r="A638" s="164" t="s">
        <v>3875</v>
      </c>
      <c r="B638" s="164" t="s">
        <v>3876</v>
      </c>
      <c r="C638" s="162">
        <v>1629</v>
      </c>
      <c r="D638" s="161" t="s">
        <v>2413</v>
      </c>
      <c r="E638" s="161" t="s">
        <v>31</v>
      </c>
      <c r="F638" s="161" t="s">
        <v>1216</v>
      </c>
      <c r="G638" s="163">
        <v>815</v>
      </c>
      <c r="H638" s="163">
        <v>489</v>
      </c>
      <c r="I638" s="163">
        <v>81</v>
      </c>
      <c r="J638" s="163">
        <v>244</v>
      </c>
      <c r="K638" s="100" t="str">
        <v/>
      </c>
      <c r="L638" s="1" t="str">
        <v/>
      </c>
      <c r="P638">
        <v>0</v>
      </c>
      <c r="Q638" cm="1">
        <f t="array" ca="1" aca="1" ref="Q638">IF(ISNUMBER(C638)*(P638=0),IFERROR(_xlfn.LET(_xlpm.range_ref,INDIRECT(Map_Sorted_RangeName_Prefix&amp;_TEXTTORANGENAME(D638)&amp;"#"),IF(_xlfn.XLOOKUP(E638,_xlpm.range_ref,_xlpm.range_ref,21,0,2)=21,21,0)),IF(LEN(D638)&gt;0,22,0)),0)</f>
        <v>0</v>
      </c>
      <c r="R638" cm="1">
        <f t="array" ca="1" aca="1" ref="R638">IF(ISNUMBER(C638)*(Q638=0),IFERROR(_xlfn.LET(_xlpm.range_ref,INDIRECT(Map_Sorted_RangeName_Prefix&amp;_TEXTTORANGENAME(E638)&amp;"#"),IF(_xlfn.XLOOKUP(F638,_xlpm.range_ref,_xlpm.range_ref,11,0,2)=11,11,0)),IF(LEN(F638)&gt;0,12,0)),0)</f>
        <v>0</v>
      </c>
      <c r="S638" t="e">
        <v>#NAME?</v>
      </c>
    </row>
    <row r="639" spans="1:20" ht="14">
      <c r="A639" s="164" t="s">
        <v>3877</v>
      </c>
      <c r="B639" s="164" t="s">
        <v>3878</v>
      </c>
      <c r="C639" s="162">
        <v>1630</v>
      </c>
      <c r="D639" s="161" t="s">
        <v>2413</v>
      </c>
      <c r="E639" s="161" t="s">
        <v>31</v>
      </c>
      <c r="F639" s="161" t="s">
        <v>2846</v>
      </c>
      <c r="G639" s="163">
        <v>815</v>
      </c>
      <c r="H639" s="163">
        <v>489</v>
      </c>
      <c r="I639" s="163">
        <v>82</v>
      </c>
      <c r="J639" s="163">
        <v>244</v>
      </c>
      <c r="K639" s="100" t="str">
        <v/>
      </c>
      <c r="L639" s="1" t="str">
        <v/>
      </c>
      <c r="P639">
        <v>0</v>
      </c>
      <c r="Q639" cm="1">
        <f t="array" ca="1" aca="1" ref="Q639">IF(ISNUMBER(C639)*(P639=0),IFERROR(_xlfn.LET(_xlpm.range_ref,INDIRECT(Map_Sorted_RangeName_Prefix&amp;_TEXTTORANGENAME(D639)&amp;"#"),IF(_xlfn.XLOOKUP(E639,_xlpm.range_ref,_xlpm.range_ref,21,0,2)=21,21,0)),IF(LEN(D639)&gt;0,22,0)),0)</f>
        <v>0</v>
      </c>
      <c r="R639" cm="1">
        <f t="array" ca="1" aca="1" ref="R639">IF(ISNUMBER(C639)*(Q639=0),IFERROR(_xlfn.LET(_xlpm.range_ref,INDIRECT(Map_Sorted_RangeName_Prefix&amp;_TEXTTORANGENAME(E639)&amp;"#"),IF(_xlfn.XLOOKUP(F639,_xlpm.range_ref,_xlpm.range_ref,11,0,2)=11,11,0)),IF(LEN(F639)&gt;0,12,0)),0)</f>
        <v>11</v>
      </c>
      <c r="S639" t="e">
        <v>#NAME?</v>
      </c>
    </row>
    <row r="640" spans="1:20" ht="14">
      <c r="A640" s="164" t="s">
        <v>3879</v>
      </c>
      <c r="B640" s="164" t="s">
        <v>3880</v>
      </c>
      <c r="C640" s="162">
        <v>1631</v>
      </c>
      <c r="D640" s="161" t="s">
        <v>2413</v>
      </c>
      <c r="E640" s="161" t="s">
        <v>31</v>
      </c>
      <c r="F640" s="161" t="s">
        <v>453</v>
      </c>
      <c r="G640" s="163">
        <v>816</v>
      </c>
      <c r="H640" s="163">
        <v>489</v>
      </c>
      <c r="I640" s="163">
        <v>82</v>
      </c>
      <c r="J640" s="163">
        <v>244</v>
      </c>
      <c r="K640" s="100" t="str">
        <v/>
      </c>
      <c r="L640" s="1" t="str">
        <v/>
      </c>
      <c r="P640">
        <v>0</v>
      </c>
      <c r="Q640" cm="1">
        <f t="array" ca="1" aca="1" ref="Q640">IF(ISNUMBER(C640)*(P640=0),IFERROR(_xlfn.LET(_xlpm.range_ref,INDIRECT(Map_Sorted_RangeName_Prefix&amp;_TEXTTORANGENAME(D640)&amp;"#"),IF(_xlfn.XLOOKUP(E640,_xlpm.range_ref,_xlpm.range_ref,21,0,2)=21,21,0)),IF(LEN(D640)&gt;0,22,0)),0)</f>
        <v>0</v>
      </c>
      <c r="R640" cm="1">
        <f t="array" ca="1" aca="1" ref="R640">IF(ISNUMBER(C640)*(Q640=0),IFERROR(_xlfn.LET(_xlpm.range_ref,INDIRECT(Map_Sorted_RangeName_Prefix&amp;_TEXTTORANGENAME(E640)&amp;"#"),IF(_xlfn.XLOOKUP(F640,_xlpm.range_ref,_xlpm.range_ref,11,0,2)=11,11,0)),IF(LEN(F640)&gt;0,12,0)),0)</f>
        <v>0</v>
      </c>
      <c r="S640" t="e">
        <v>#NAME?</v>
      </c>
    </row>
    <row r="641" spans="1:20" ht="14">
      <c r="A641" s="164" t="s">
        <v>3881</v>
      </c>
      <c r="B641" s="164" t="s">
        <v>3882</v>
      </c>
      <c r="C641" s="162">
        <v>1632</v>
      </c>
      <c r="D641" s="161" t="s">
        <v>2413</v>
      </c>
      <c r="E641" s="161" t="s">
        <v>31</v>
      </c>
      <c r="F641" s="161" t="s">
        <v>1170</v>
      </c>
      <c r="G641" s="163">
        <v>816</v>
      </c>
      <c r="H641" s="163">
        <v>490</v>
      </c>
      <c r="I641" s="163">
        <v>82</v>
      </c>
      <c r="J641" s="163">
        <v>244</v>
      </c>
      <c r="K641" s="100" t="str">
        <v/>
      </c>
      <c r="L641" s="1" t="str">
        <v/>
      </c>
      <c r="P641">
        <v>0</v>
      </c>
      <c r="Q641" cm="1">
        <f t="array" ca="1" aca="1" ref="Q641">IF(ISNUMBER(C641)*(P641=0),IFERROR(_xlfn.LET(_xlpm.range_ref,INDIRECT(Map_Sorted_RangeName_Prefix&amp;_TEXTTORANGENAME(D641)&amp;"#"),IF(_xlfn.XLOOKUP(E641,_xlpm.range_ref,_xlpm.range_ref,21,0,2)=21,21,0)),IF(LEN(D641)&gt;0,22,0)),0)</f>
        <v>0</v>
      </c>
      <c r="R641" cm="1">
        <f t="array" ca="1" aca="1" ref="R641">IF(ISNUMBER(C641)*(Q641=0),IFERROR(_xlfn.LET(_xlpm.range_ref,INDIRECT(Map_Sorted_RangeName_Prefix&amp;_TEXTTORANGENAME(E641)&amp;"#"),IF(_xlfn.XLOOKUP(F641,_xlpm.range_ref,_xlpm.range_ref,11,0,2)=11,11,0)),IF(LEN(F641)&gt;0,12,0)),0)</f>
        <v>0</v>
      </c>
      <c r="S641" t="e">
        <v>#NAME?</v>
      </c>
    </row>
    <row r="642" spans="1:20" ht="14">
      <c r="A642" s="164" t="s">
        <v>3883</v>
      </c>
      <c r="B642" s="164" t="s">
        <v>3884</v>
      </c>
      <c r="C642" s="162">
        <v>1633</v>
      </c>
      <c r="D642" s="161" t="s">
        <v>2413</v>
      </c>
      <c r="E642" s="161" t="s">
        <v>31</v>
      </c>
      <c r="F642" s="161" t="s">
        <v>1171</v>
      </c>
      <c r="G642" s="163">
        <v>817</v>
      </c>
      <c r="H642" s="163">
        <v>490</v>
      </c>
      <c r="I642" s="163">
        <v>82</v>
      </c>
      <c r="J642" s="163">
        <v>244</v>
      </c>
      <c r="K642" s="100" t="str">
        <v/>
      </c>
      <c r="L642" s="1" t="str">
        <v/>
      </c>
      <c r="P642">
        <v>0</v>
      </c>
      <c r="Q642" cm="1">
        <f t="array" ca="1" aca="1" ref="Q642">IF(ISNUMBER(C642)*(P642=0),IFERROR(_xlfn.LET(_xlpm.range_ref,INDIRECT(Map_Sorted_RangeName_Prefix&amp;_TEXTTORANGENAME(D642)&amp;"#"),IF(_xlfn.XLOOKUP(E642,_xlpm.range_ref,_xlpm.range_ref,21,0,2)=21,21,0)),IF(LEN(D642)&gt;0,22,0)),0)</f>
        <v>0</v>
      </c>
      <c r="R642" cm="1">
        <f t="array" ca="1" aca="1" ref="R642">IF(ISNUMBER(C642)*(Q642=0),IFERROR(_xlfn.LET(_xlpm.range_ref,INDIRECT(Map_Sorted_RangeName_Prefix&amp;_TEXTTORANGENAME(E642)&amp;"#"),IF(_xlfn.XLOOKUP(F642,_xlpm.range_ref,_xlpm.range_ref,11,0,2)=11,11,0)),IF(LEN(F642)&gt;0,12,0)),0)</f>
        <v>0</v>
      </c>
      <c r="S642" t="e">
        <v>#NAME?</v>
      </c>
    </row>
    <row r="643" spans="1:20" ht="14">
      <c r="A643" s="164" t="s">
        <v>3885</v>
      </c>
      <c r="B643" s="164" t="s">
        <v>3886</v>
      </c>
      <c r="C643" s="162">
        <v>1634</v>
      </c>
      <c r="D643" s="161" t="s">
        <v>2413</v>
      </c>
      <c r="E643" s="161" t="s">
        <v>31</v>
      </c>
      <c r="F643" s="161" t="s">
        <v>330</v>
      </c>
      <c r="G643" s="163">
        <v>817</v>
      </c>
      <c r="H643" s="163">
        <v>490</v>
      </c>
      <c r="I643" s="163">
        <v>82</v>
      </c>
      <c r="J643" s="163">
        <v>245</v>
      </c>
      <c r="K643" s="100" t="str">
        <v/>
      </c>
      <c r="L643" s="1" t="str">
        <v/>
      </c>
      <c r="P643">
        <v>0</v>
      </c>
      <c r="Q643" cm="1">
        <f t="array" ca="1" aca="1" ref="Q643">IF(ISNUMBER(C643)*(P643=0),IFERROR(_xlfn.LET(_xlpm.range_ref,INDIRECT(Map_Sorted_RangeName_Prefix&amp;_TEXTTORANGENAME(D643)&amp;"#"),IF(_xlfn.XLOOKUP(E643,_xlpm.range_ref,_xlpm.range_ref,21,0,2)=21,21,0)),IF(LEN(D643)&gt;0,22,0)),0)</f>
        <v>0</v>
      </c>
      <c r="R643" cm="1">
        <f t="array" ca="1" aca="1" ref="R643">IF(ISNUMBER(C643)*(Q643=0),IFERROR(_xlfn.LET(_xlpm.range_ref,INDIRECT(Map_Sorted_RangeName_Prefix&amp;_TEXTTORANGENAME(E643)&amp;"#"),IF(_xlfn.XLOOKUP(F643,_xlpm.range_ref,_xlpm.range_ref,11,0,2)=11,11,0)),IF(LEN(F643)&gt;0,12,0)),0)</f>
        <v>0</v>
      </c>
      <c r="S643" t="e">
        <v>#NAME?</v>
      </c>
    </row>
    <row r="644" spans="1:20" ht="14">
      <c r="A644" s="164" t="s">
        <v>3887</v>
      </c>
      <c r="B644" s="164" t="s">
        <v>3888</v>
      </c>
      <c r="C644" s="162">
        <v>1635</v>
      </c>
      <c r="D644" s="161" t="s">
        <v>2413</v>
      </c>
      <c r="E644" s="161" t="s">
        <v>31</v>
      </c>
      <c r="F644" s="161" t="s">
        <v>233</v>
      </c>
      <c r="G644" s="163">
        <v>818</v>
      </c>
      <c r="H644" s="163">
        <v>491</v>
      </c>
      <c r="I644" s="163">
        <v>82</v>
      </c>
      <c r="J644" s="163">
        <v>244</v>
      </c>
      <c r="K644" s="100" t="str">
        <v/>
      </c>
      <c r="L644" s="1" t="str">
        <v/>
      </c>
      <c r="P644">
        <v>0</v>
      </c>
      <c r="Q644" cm="1">
        <f t="array" ca="1" aca="1" ref="Q644">IF(ISNUMBER(C644)*(P644=0),IFERROR(_xlfn.LET(_xlpm.range_ref,INDIRECT(Map_Sorted_RangeName_Prefix&amp;_TEXTTORANGENAME(D644)&amp;"#"),IF(_xlfn.XLOOKUP(E644,_xlpm.range_ref,_xlpm.range_ref,21,0,2)=21,21,0)),IF(LEN(D644)&gt;0,22,0)),0)</f>
        <v>0</v>
      </c>
      <c r="R644" cm="1">
        <f t="array" ca="1" aca="1" ref="R644">IF(ISNUMBER(C644)*(Q644=0),IFERROR(_xlfn.LET(_xlpm.range_ref,INDIRECT(Map_Sorted_RangeName_Prefix&amp;_TEXTTORANGENAME(E644)&amp;"#"),IF(_xlfn.XLOOKUP(F644,_xlpm.range_ref,_xlpm.range_ref,11,0,2)=11,11,0)),IF(LEN(F644)&gt;0,12,0)),0)</f>
        <v>0</v>
      </c>
      <c r="S644" t="e">
        <v>#NAME?</v>
      </c>
    </row>
    <row r="645" spans="1:20" ht="14">
      <c r="A645" s="164" t="s">
        <v>3889</v>
      </c>
      <c r="B645" s="164" t="s">
        <v>3890</v>
      </c>
      <c r="C645" s="162">
        <v>1636</v>
      </c>
      <c r="D645" s="161" t="s">
        <v>2413</v>
      </c>
      <c r="E645" s="161" t="s">
        <v>31</v>
      </c>
      <c r="F645" s="161" t="s">
        <v>1199</v>
      </c>
      <c r="G645" s="163">
        <v>818</v>
      </c>
      <c r="H645" s="163">
        <v>491</v>
      </c>
      <c r="I645" s="163">
        <v>82</v>
      </c>
      <c r="J645" s="163">
        <v>245</v>
      </c>
      <c r="K645" s="100" t="str">
        <v/>
      </c>
      <c r="L645" s="1" t="str">
        <v/>
      </c>
      <c r="P645">
        <v>0</v>
      </c>
      <c r="Q645" cm="1">
        <f t="array" ca="1" aca="1" ref="Q645">IF(ISNUMBER(C645)*(P645=0),IFERROR(_xlfn.LET(_xlpm.range_ref,INDIRECT(Map_Sorted_RangeName_Prefix&amp;_TEXTTORANGENAME(D645)&amp;"#"),IF(_xlfn.XLOOKUP(E645,_xlpm.range_ref,_xlpm.range_ref,21,0,2)=21,21,0)),IF(LEN(D645)&gt;0,22,0)),0)</f>
        <v>0</v>
      </c>
      <c r="R645" cm="1">
        <f t="array" ca="1" aca="1" ref="R645">IF(ISNUMBER(C645)*(Q645=0),IFERROR(_xlfn.LET(_xlpm.range_ref,INDIRECT(Map_Sorted_RangeName_Prefix&amp;_TEXTTORANGENAME(E645)&amp;"#"),IF(_xlfn.XLOOKUP(F645,_xlpm.range_ref,_xlpm.range_ref,11,0,2)=11,11,0)),IF(LEN(F645)&gt;0,12,0)),0)</f>
        <v>0</v>
      </c>
      <c r="S645" t="e">
        <v>#NAME?</v>
      </c>
    </row>
    <row r="646" spans="1:20" ht="14">
      <c r="A646" s="164" t="s">
        <v>3891</v>
      </c>
      <c r="B646" s="164" t="s">
        <v>3892</v>
      </c>
      <c r="C646" s="162">
        <v>1637</v>
      </c>
      <c r="D646" s="161" t="s">
        <v>2413</v>
      </c>
      <c r="E646" s="161" t="s">
        <v>31</v>
      </c>
      <c r="F646" s="161" t="s">
        <v>240</v>
      </c>
      <c r="G646" s="163">
        <v>819</v>
      </c>
      <c r="H646" s="163">
        <v>491</v>
      </c>
      <c r="I646" s="163">
        <v>82</v>
      </c>
      <c r="J646" s="163">
        <v>245</v>
      </c>
      <c r="K646" s="100" t="str">
        <v/>
      </c>
      <c r="L646" s="1" t="str">
        <v/>
      </c>
      <c r="P646">
        <v>0</v>
      </c>
      <c r="Q646" cm="1">
        <f t="array" ca="1" aca="1" ref="Q646">IF(ISNUMBER(C646)*(P646=0),IFERROR(_xlfn.LET(_xlpm.range_ref,INDIRECT(Map_Sorted_RangeName_Prefix&amp;_TEXTTORANGENAME(D646)&amp;"#"),IF(_xlfn.XLOOKUP(E646,_xlpm.range_ref,_xlpm.range_ref,21,0,2)=21,21,0)),IF(LEN(D646)&gt;0,22,0)),0)</f>
        <v>0</v>
      </c>
      <c r="R646" cm="1">
        <f t="array" ca="1" aca="1" ref="R646">IF(ISNUMBER(C646)*(Q646=0),IFERROR(_xlfn.LET(_xlpm.range_ref,INDIRECT(Map_Sorted_RangeName_Prefix&amp;_TEXTTORANGENAME(E646)&amp;"#"),IF(_xlfn.XLOOKUP(F646,_xlpm.range_ref,_xlpm.range_ref,11,0,2)=11,11,0)),IF(LEN(F646)&gt;0,12,0)),0)</f>
        <v>0</v>
      </c>
      <c r="S646" t="e">
        <v>#NAME?</v>
      </c>
    </row>
    <row r="647" spans="1:20" ht="14">
      <c r="A647" s="164" t="s">
        <v>3893</v>
      </c>
      <c r="B647" s="164" t="s">
        <v>3894</v>
      </c>
      <c r="C647" s="162">
        <v>1638</v>
      </c>
      <c r="D647" s="161" t="s">
        <v>2413</v>
      </c>
      <c r="E647" s="161" t="s">
        <v>31</v>
      </c>
      <c r="F647" s="161" t="s">
        <v>242</v>
      </c>
      <c r="G647" s="163">
        <v>819</v>
      </c>
      <c r="H647" s="163">
        <v>491</v>
      </c>
      <c r="I647" s="163">
        <v>82</v>
      </c>
      <c r="J647" s="163">
        <v>246</v>
      </c>
      <c r="K647" s="100" t="str">
        <v/>
      </c>
      <c r="L647" s="1" t="str">
        <v/>
      </c>
      <c r="P647">
        <v>0</v>
      </c>
      <c r="Q647" cm="1">
        <f t="array" ca="1" aca="1" ref="Q647">IF(ISNUMBER(C647)*(P647=0),IFERROR(_xlfn.LET(_xlpm.range_ref,INDIRECT(Map_Sorted_RangeName_Prefix&amp;_TEXTTORANGENAME(D647)&amp;"#"),IF(_xlfn.XLOOKUP(E647,_xlpm.range_ref,_xlpm.range_ref,21,0,2)=21,21,0)),IF(LEN(D647)&gt;0,22,0)),0)</f>
        <v>0</v>
      </c>
      <c r="R647" cm="1">
        <f t="array" ca="1" aca="1" ref="R647">IF(ISNUMBER(C647)*(Q647=0),IFERROR(_xlfn.LET(_xlpm.range_ref,INDIRECT(Map_Sorted_RangeName_Prefix&amp;_TEXTTORANGENAME(E647)&amp;"#"),IF(_xlfn.XLOOKUP(F647,_xlpm.range_ref,_xlpm.range_ref,11,0,2)=11,11,0)),IF(LEN(F647)&gt;0,12,0)),0)</f>
        <v>0</v>
      </c>
      <c r="S647" t="e">
        <v>#NAME?</v>
      </c>
    </row>
    <row r="648" spans="1:20" ht="14">
      <c r="A648" s="164" t="s">
        <v>3895</v>
      </c>
      <c r="B648" s="164" t="s">
        <v>3896</v>
      </c>
      <c r="C648" s="162">
        <v>1639</v>
      </c>
      <c r="D648" s="161" t="s">
        <v>2413</v>
      </c>
      <c r="E648" s="161" t="s">
        <v>31</v>
      </c>
      <c r="F648" s="161" t="s">
        <v>1201</v>
      </c>
      <c r="G648" s="163">
        <v>820</v>
      </c>
      <c r="H648" s="163">
        <v>492</v>
      </c>
      <c r="I648" s="163">
        <v>82</v>
      </c>
      <c r="J648" s="163">
        <v>245</v>
      </c>
      <c r="K648" s="100" t="str">
        <v/>
      </c>
      <c r="L648" s="1" t="str">
        <v/>
      </c>
      <c r="P648">
        <v>0</v>
      </c>
      <c r="Q648" cm="1">
        <f t="array" ca="1" aca="1" ref="Q648">IF(ISNUMBER(C648)*(P648=0),IFERROR(_xlfn.LET(_xlpm.range_ref,INDIRECT(Map_Sorted_RangeName_Prefix&amp;_TEXTTORANGENAME(D648)&amp;"#"),IF(_xlfn.XLOOKUP(E648,_xlpm.range_ref,_xlpm.range_ref,21,0,2)=21,21,0)),IF(LEN(D648)&gt;0,22,0)),0)</f>
        <v>0</v>
      </c>
      <c r="R648" cm="1">
        <f t="array" ca="1" aca="1" ref="R648">IF(ISNUMBER(C648)*(Q648=0),IFERROR(_xlfn.LET(_xlpm.range_ref,INDIRECT(Map_Sorted_RangeName_Prefix&amp;_TEXTTORANGENAME(E648)&amp;"#"),IF(_xlfn.XLOOKUP(F648,_xlpm.range_ref,_xlpm.range_ref,11,0,2)=11,11,0)),IF(LEN(F648)&gt;0,12,0)),0)</f>
        <v>0</v>
      </c>
      <c r="S648" t="e">
        <v>#NAME?</v>
      </c>
    </row>
    <row r="649" spans="1:20" ht="14">
      <c r="A649" s="164" t="s">
        <v>3897</v>
      </c>
      <c r="B649" s="164" t="s">
        <v>3898</v>
      </c>
      <c r="C649" s="162">
        <v>1640</v>
      </c>
      <c r="D649" s="161" t="s">
        <v>2413</v>
      </c>
      <c r="E649" s="161" t="s">
        <v>31</v>
      </c>
      <c r="F649" s="161" t="s">
        <v>1202</v>
      </c>
      <c r="G649" s="163">
        <v>820</v>
      </c>
      <c r="H649" s="163">
        <v>492</v>
      </c>
      <c r="I649" s="163">
        <v>82</v>
      </c>
      <c r="J649" s="163">
        <v>246</v>
      </c>
      <c r="K649" s="100" t="str">
        <v/>
      </c>
      <c r="L649" s="1" t="str">
        <v/>
      </c>
      <c r="P649">
        <v>0</v>
      </c>
      <c r="Q649" cm="1">
        <f t="array" ca="1" aca="1" ref="Q649">IF(ISNUMBER(C649)*(P649=0),IFERROR(_xlfn.LET(_xlpm.range_ref,INDIRECT(Map_Sorted_RangeName_Prefix&amp;_TEXTTORANGENAME(D649)&amp;"#"),IF(_xlfn.XLOOKUP(E649,_xlpm.range_ref,_xlpm.range_ref,21,0,2)=21,21,0)),IF(LEN(D649)&gt;0,22,0)),0)</f>
        <v>0</v>
      </c>
      <c r="R649" cm="1">
        <f t="array" ca="1" aca="1" ref="R649">IF(ISNUMBER(C649)*(Q649=0),IFERROR(_xlfn.LET(_xlpm.range_ref,INDIRECT(Map_Sorted_RangeName_Prefix&amp;_TEXTTORANGENAME(E649)&amp;"#"),IF(_xlfn.XLOOKUP(F649,_xlpm.range_ref,_xlpm.range_ref,11,0,2)=11,11,0)),IF(LEN(F649)&gt;0,12,0)),0)</f>
        <v>0</v>
      </c>
      <c r="S649" t="e">
        <v>#NAME?</v>
      </c>
    </row>
    <row r="650" spans="1:20" ht="14">
      <c r="A650" s="164" t="s">
        <v>3899</v>
      </c>
      <c r="B650" s="164" t="s">
        <v>3900</v>
      </c>
      <c r="C650" s="162">
        <v>1641</v>
      </c>
      <c r="D650" s="161" t="s">
        <v>2413</v>
      </c>
      <c r="E650" s="161" t="s">
        <v>31</v>
      </c>
      <c r="F650" s="161" t="s">
        <v>246</v>
      </c>
      <c r="G650" s="163">
        <v>821</v>
      </c>
      <c r="H650" s="163">
        <v>492</v>
      </c>
      <c r="I650" s="163">
        <v>82</v>
      </c>
      <c r="J650" s="163">
        <v>246</v>
      </c>
      <c r="K650" s="100" t="str">
        <v/>
      </c>
      <c r="L650" s="1" t="str">
        <v/>
      </c>
      <c r="P650">
        <v>0</v>
      </c>
      <c r="Q650" cm="1">
        <f t="array" ca="1" aca="1" ref="Q650">IF(ISNUMBER(C650)*(P650=0),IFERROR(_xlfn.LET(_xlpm.range_ref,INDIRECT(Map_Sorted_RangeName_Prefix&amp;_TEXTTORANGENAME(D650)&amp;"#"),IF(_xlfn.XLOOKUP(E650,_xlpm.range_ref,_xlpm.range_ref,21,0,2)=21,21,0)),IF(LEN(D650)&gt;0,22,0)),0)</f>
        <v>0</v>
      </c>
      <c r="R650" cm="1">
        <f t="array" ca="1" aca="1" ref="R650">IF(ISNUMBER(C650)*(Q650=0),IFERROR(_xlfn.LET(_xlpm.range_ref,INDIRECT(Map_Sorted_RangeName_Prefix&amp;_TEXTTORANGENAME(E650)&amp;"#"),IF(_xlfn.XLOOKUP(F650,_xlpm.range_ref,_xlpm.range_ref,11,0,2)=11,11,0)),IF(LEN(F650)&gt;0,12,0)),0)</f>
        <v>0</v>
      </c>
      <c r="S650" t="e">
        <v>#NAME?</v>
      </c>
    </row>
    <row r="651" spans="1:20" ht="14">
      <c r="A651" s="164" t="s">
        <v>3901</v>
      </c>
      <c r="B651" s="164" t="s">
        <v>3902</v>
      </c>
      <c r="C651" s="162">
        <v>1642</v>
      </c>
      <c r="D651" s="161" t="s">
        <v>2413</v>
      </c>
      <c r="E651" s="161" t="s">
        <v>31</v>
      </c>
      <c r="F651" s="161" t="s">
        <v>254</v>
      </c>
      <c r="G651" s="163">
        <v>821</v>
      </c>
      <c r="H651" s="163">
        <v>493</v>
      </c>
      <c r="I651" s="163">
        <v>82</v>
      </c>
      <c r="J651" s="163">
        <v>246</v>
      </c>
      <c r="K651" s="100" t="str">
        <v/>
      </c>
      <c r="L651" s="1" t="str">
        <v/>
      </c>
      <c r="P651">
        <v>0</v>
      </c>
      <c r="Q651" cm="1">
        <f t="array" ca="1" aca="1" ref="Q651">IF(ISNUMBER(C651)*(P651=0),IFERROR(_xlfn.LET(_xlpm.range_ref,INDIRECT(Map_Sorted_RangeName_Prefix&amp;_TEXTTORANGENAME(D651)&amp;"#"),IF(_xlfn.XLOOKUP(E651,_xlpm.range_ref,_xlpm.range_ref,21,0,2)=21,21,0)),IF(LEN(D651)&gt;0,22,0)),0)</f>
        <v>0</v>
      </c>
      <c r="R651" cm="1">
        <f t="array" ca="1" aca="1" ref="R651">IF(ISNUMBER(C651)*(Q651=0),IFERROR(_xlfn.LET(_xlpm.range_ref,INDIRECT(Map_Sorted_RangeName_Prefix&amp;_TEXTTORANGENAME(E651)&amp;"#"),IF(_xlfn.XLOOKUP(F651,_xlpm.range_ref,_xlpm.range_ref,11,0,2)=11,11,0)),IF(LEN(F651)&gt;0,12,0)),0)</f>
        <v>0</v>
      </c>
      <c r="S651" t="e">
        <v>#NAME?</v>
      </c>
    </row>
    <row r="652" spans="1:20" ht="14">
      <c r="A652" s="164" t="s">
        <v>3903</v>
      </c>
      <c r="B652" s="164" t="s">
        <v>3904</v>
      </c>
      <c r="C652" s="162">
        <v>1643</v>
      </c>
      <c r="D652" s="161" t="s">
        <v>2413</v>
      </c>
      <c r="E652" s="161" t="s">
        <v>31</v>
      </c>
      <c r="F652" s="161" t="s">
        <v>257</v>
      </c>
      <c r="G652" s="163">
        <v>822</v>
      </c>
      <c r="H652" s="163">
        <v>493</v>
      </c>
      <c r="I652" s="163">
        <v>82</v>
      </c>
      <c r="J652" s="163">
        <v>246</v>
      </c>
      <c r="K652" s="100" t="str">
        <v/>
      </c>
      <c r="L652" s="1" t="str">
        <v/>
      </c>
      <c r="P652">
        <v>0</v>
      </c>
      <c r="Q652" cm="1">
        <f t="array" ca="1" aca="1" ref="Q652">IF(ISNUMBER(C652)*(P652=0),IFERROR(_xlfn.LET(_xlpm.range_ref,INDIRECT(Map_Sorted_RangeName_Prefix&amp;_TEXTTORANGENAME(D652)&amp;"#"),IF(_xlfn.XLOOKUP(E652,_xlpm.range_ref,_xlpm.range_ref,21,0,2)=21,21,0)),IF(LEN(D652)&gt;0,22,0)),0)</f>
        <v>0</v>
      </c>
      <c r="R652" cm="1">
        <f t="array" ca="1" aca="1" ref="R652">IF(ISNUMBER(C652)*(Q652=0),IFERROR(_xlfn.LET(_xlpm.range_ref,INDIRECT(Map_Sorted_RangeName_Prefix&amp;_TEXTTORANGENAME(E652)&amp;"#"),IF(_xlfn.XLOOKUP(F652,_xlpm.range_ref,_xlpm.range_ref,11,0,2)=11,11,0)),IF(LEN(F652)&gt;0,12,0)),0)</f>
        <v>0</v>
      </c>
      <c r="S652" t="e">
        <v>#NAME?</v>
      </c>
    </row>
    <row r="653" spans="1:20" ht="14">
      <c r="A653" s="164" t="s">
        <v>3905</v>
      </c>
      <c r="B653" s="164" t="s">
        <v>3906</v>
      </c>
      <c r="C653" s="162">
        <v>1644</v>
      </c>
      <c r="D653" s="161" t="s">
        <v>2413</v>
      </c>
      <c r="E653" s="161" t="s">
        <v>31</v>
      </c>
      <c r="F653" s="161" t="s">
        <v>1203</v>
      </c>
      <c r="G653" s="163">
        <v>822</v>
      </c>
      <c r="H653" s="163">
        <v>493</v>
      </c>
      <c r="I653" s="163">
        <v>82</v>
      </c>
      <c r="J653" s="163">
        <v>247</v>
      </c>
      <c r="K653" s="100" t="str">
        <v/>
      </c>
      <c r="L653" s="1" t="str">
        <v/>
      </c>
      <c r="P653">
        <v>0</v>
      </c>
      <c r="Q653" cm="1">
        <f t="array" ca="1" aca="1" ref="Q653">IF(ISNUMBER(C653)*(P653=0),IFERROR(_xlfn.LET(_xlpm.range_ref,INDIRECT(Map_Sorted_RangeName_Prefix&amp;_TEXTTORANGENAME(D653)&amp;"#"),IF(_xlfn.XLOOKUP(E653,_xlpm.range_ref,_xlpm.range_ref,21,0,2)=21,21,0)),IF(LEN(D653)&gt;0,22,0)),0)</f>
        <v>0</v>
      </c>
      <c r="R653" cm="1">
        <f t="array" ca="1" aca="1" ref="R653">IF(ISNUMBER(C653)*(Q653=0),IFERROR(_xlfn.LET(_xlpm.range_ref,INDIRECT(Map_Sorted_RangeName_Prefix&amp;_TEXTTORANGENAME(E653)&amp;"#"),IF(_xlfn.XLOOKUP(F653,_xlpm.range_ref,_xlpm.range_ref,11,0,2)=11,11,0)),IF(LEN(F653)&gt;0,12,0)),0)</f>
        <v>0</v>
      </c>
      <c r="S653" t="e">
        <v>#NAME?</v>
      </c>
    </row>
    <row r="654" spans="1:20" ht="14">
      <c r="A654" s="164" t="s">
        <v>3907</v>
      </c>
      <c r="B654" s="164" t="s">
        <v>3908</v>
      </c>
      <c r="C654" s="162">
        <v>1645</v>
      </c>
      <c r="D654" s="161" t="s">
        <v>2413</v>
      </c>
      <c r="E654" s="161" t="s">
        <v>31</v>
      </c>
      <c r="F654" s="161" t="s">
        <v>1204</v>
      </c>
      <c r="G654" s="163">
        <v>823</v>
      </c>
      <c r="H654" s="163">
        <v>494</v>
      </c>
      <c r="I654" s="163">
        <v>82</v>
      </c>
      <c r="J654" s="163">
        <v>246</v>
      </c>
      <c r="K654" s="100" t="str">
        <v/>
      </c>
      <c r="L654" s="1" t="str">
        <v/>
      </c>
      <c r="P654">
        <v>0</v>
      </c>
      <c r="Q654" cm="1">
        <f t="array" ca="1" aca="1" ref="Q654">IF(ISNUMBER(C654)*(P654=0),IFERROR(_xlfn.LET(_xlpm.range_ref,INDIRECT(Map_Sorted_RangeName_Prefix&amp;_TEXTTORANGENAME(D654)&amp;"#"),IF(_xlfn.XLOOKUP(E654,_xlpm.range_ref,_xlpm.range_ref,21,0,2)=21,21,0)),IF(LEN(D654)&gt;0,22,0)),0)</f>
        <v>0</v>
      </c>
      <c r="R654" cm="1">
        <f t="array" ca="1" aca="1" ref="R654">IF(ISNUMBER(C654)*(Q654=0),IFERROR(_xlfn.LET(_xlpm.range_ref,INDIRECT(Map_Sorted_RangeName_Prefix&amp;_TEXTTORANGENAME(E654)&amp;"#"),IF(_xlfn.XLOOKUP(F654,_xlpm.range_ref,_xlpm.range_ref,11,0,2)=11,11,0)),IF(LEN(F654)&gt;0,12,0)),0)</f>
        <v>0</v>
      </c>
      <c r="S654" t="e">
        <v>#NAME?</v>
      </c>
    </row>
    <row r="655" spans="1:20" ht="14">
      <c r="A655" s="164" t="s">
        <v>3909</v>
      </c>
      <c r="B655" s="164" t="s">
        <v>3910</v>
      </c>
      <c r="C655" s="162">
        <v>1646</v>
      </c>
      <c r="D655" s="161" t="s">
        <v>2413</v>
      </c>
      <c r="E655" s="161" t="s">
        <v>31</v>
      </c>
      <c r="F655" s="161" t="s">
        <v>1205</v>
      </c>
      <c r="G655" s="163">
        <v>823</v>
      </c>
      <c r="H655" s="163">
        <v>494</v>
      </c>
      <c r="I655" s="163">
        <v>82</v>
      </c>
      <c r="J655" s="163">
        <v>247</v>
      </c>
      <c r="K655" s="100" t="str">
        <v/>
      </c>
      <c r="L655" s="1" t="str">
        <v/>
      </c>
      <c r="P655">
        <v>0</v>
      </c>
      <c r="Q655" cm="1">
        <f t="array" ca="1" aca="1" ref="Q655">IF(ISNUMBER(C655)*(P655=0),IFERROR(_xlfn.LET(_xlpm.range_ref,INDIRECT(Map_Sorted_RangeName_Prefix&amp;_TEXTTORANGENAME(D655)&amp;"#"),IF(_xlfn.XLOOKUP(E655,_xlpm.range_ref,_xlpm.range_ref,21,0,2)=21,21,0)),IF(LEN(D655)&gt;0,22,0)),0)</f>
        <v>0</v>
      </c>
      <c r="R655" cm="1">
        <f t="array" ca="1" aca="1" ref="R655">IF(ISNUMBER(C655)*(Q655=0),IFERROR(_xlfn.LET(_xlpm.range_ref,INDIRECT(Map_Sorted_RangeName_Prefix&amp;_TEXTTORANGENAME(E655)&amp;"#"),IF(_xlfn.XLOOKUP(F655,_xlpm.range_ref,_xlpm.range_ref,11,0,2)=11,11,0)),IF(LEN(F655)&gt;0,12,0)),0)</f>
        <v>0</v>
      </c>
      <c r="S655" t="e">
        <v>#NAME?</v>
      </c>
    </row>
    <row r="656" spans="1:20" ht="14">
      <c r="A656" s="164" t="s">
        <v>3911</v>
      </c>
      <c r="B656" s="164" t="s">
        <v>3912</v>
      </c>
      <c r="C656" s="162">
        <v>1647</v>
      </c>
      <c r="D656" s="161" t="s">
        <v>2413</v>
      </c>
      <c r="E656" s="161" t="s">
        <v>31</v>
      </c>
      <c r="F656" s="161" t="s">
        <v>1206</v>
      </c>
      <c r="G656" s="163">
        <v>824</v>
      </c>
      <c r="H656" s="163">
        <v>494</v>
      </c>
      <c r="I656" s="163">
        <v>82</v>
      </c>
      <c r="J656" s="163">
        <v>247</v>
      </c>
      <c r="K656" s="100" t="str">
        <v/>
      </c>
      <c r="L656" s="1" t="str">
        <v/>
      </c>
      <c r="P656">
        <v>0</v>
      </c>
      <c r="Q656" cm="1">
        <f t="array" ca="1" aca="1" ref="Q656">IF(ISNUMBER(C656)*(P656=0),IFERROR(_xlfn.LET(_xlpm.range_ref,INDIRECT(Map_Sorted_RangeName_Prefix&amp;_TEXTTORANGENAME(D656)&amp;"#"),IF(_xlfn.XLOOKUP(E656,_xlpm.range_ref,_xlpm.range_ref,21,0,2)=21,21,0)),IF(LEN(D656)&gt;0,22,0)),0)</f>
        <v>0</v>
      </c>
      <c r="R656" cm="1">
        <f t="array" ca="1" aca="1" ref="R656">IF(ISNUMBER(C656)*(Q656=0),IFERROR(_xlfn.LET(_xlpm.range_ref,INDIRECT(Map_Sorted_RangeName_Prefix&amp;_TEXTTORANGENAME(E656)&amp;"#"),IF(_xlfn.XLOOKUP(F656,_xlpm.range_ref,_xlpm.range_ref,11,0,2)=11,11,0)),IF(LEN(F656)&gt;0,12,0)),0)</f>
        <v>0</v>
      </c>
      <c r="S656" t="e">
        <v>#NAME?</v>
      </c>
    </row>
    <row r="657" spans="1:20" ht="14">
      <c r="A657" s="164" t="s">
        <v>3913</v>
      </c>
      <c r="B657" s="164" t="s">
        <v>3914</v>
      </c>
      <c r="C657" s="162">
        <v>1648</v>
      </c>
      <c r="D657" s="161" t="s">
        <v>2413</v>
      </c>
      <c r="E657" s="161" t="s">
        <v>31</v>
      </c>
      <c r="F657" s="161" t="s">
        <v>1207</v>
      </c>
      <c r="G657" s="163">
        <v>824</v>
      </c>
      <c r="H657" s="163">
        <v>494</v>
      </c>
      <c r="I657" s="163">
        <v>82</v>
      </c>
      <c r="J657" s="163">
        <v>248</v>
      </c>
      <c r="K657" s="100" t="str">
        <v/>
      </c>
      <c r="L657" s="1" t="str">
        <v/>
      </c>
      <c r="P657">
        <v>0</v>
      </c>
      <c r="Q657" cm="1">
        <f t="array" ca="1" aca="1" ref="Q657">IF(ISNUMBER(C657)*(P657=0),IFERROR(_xlfn.LET(_xlpm.range_ref,INDIRECT(Map_Sorted_RangeName_Prefix&amp;_TEXTTORANGENAME(D657)&amp;"#"),IF(_xlfn.XLOOKUP(E657,_xlpm.range_ref,_xlpm.range_ref,21,0,2)=21,21,0)),IF(LEN(D657)&gt;0,22,0)),0)</f>
        <v>0</v>
      </c>
      <c r="R657" cm="1">
        <f t="array" ca="1" aca="1" ref="R657">IF(ISNUMBER(C657)*(Q657=0),IFERROR(_xlfn.LET(_xlpm.range_ref,INDIRECT(Map_Sorted_RangeName_Prefix&amp;_TEXTTORANGENAME(E657)&amp;"#"),IF(_xlfn.XLOOKUP(F657,_xlpm.range_ref,_xlpm.range_ref,11,0,2)=11,11,0)),IF(LEN(F657)&gt;0,12,0)),0)</f>
        <v>0</v>
      </c>
      <c r="S657" t="e">
        <v>#NAME?</v>
      </c>
    </row>
    <row r="658" spans="1:20" ht="14">
      <c r="A658" s="164" t="s">
        <v>3915</v>
      </c>
      <c r="B658" s="164" t="s">
        <v>3916</v>
      </c>
      <c r="C658" s="162">
        <v>1649</v>
      </c>
      <c r="D658" s="161" t="s">
        <v>2413</v>
      </c>
      <c r="E658" s="161" t="s">
        <v>31</v>
      </c>
      <c r="F658" s="161" t="s">
        <v>1208</v>
      </c>
      <c r="G658" s="163">
        <v>825</v>
      </c>
      <c r="H658" s="163">
        <v>495</v>
      </c>
      <c r="I658" s="163">
        <v>82</v>
      </c>
      <c r="J658" s="163">
        <v>247</v>
      </c>
      <c r="K658" s="100" t="str">
        <v/>
      </c>
      <c r="L658" s="1" t="str">
        <v/>
      </c>
      <c r="P658">
        <v>0</v>
      </c>
      <c r="Q658" cm="1">
        <f t="array" ca="1" aca="1" ref="Q658">IF(ISNUMBER(C658)*(P658=0),IFERROR(_xlfn.LET(_xlpm.range_ref,INDIRECT(Map_Sorted_RangeName_Prefix&amp;_TEXTTORANGENAME(D658)&amp;"#"),IF(_xlfn.XLOOKUP(E658,_xlpm.range_ref,_xlpm.range_ref,21,0,2)=21,21,0)),IF(LEN(D658)&gt;0,22,0)),0)</f>
        <v>0</v>
      </c>
      <c r="R658" cm="1">
        <f t="array" ca="1" aca="1" ref="R658">IF(ISNUMBER(C658)*(Q658=0),IFERROR(_xlfn.LET(_xlpm.range_ref,INDIRECT(Map_Sorted_RangeName_Prefix&amp;_TEXTTORANGENAME(E658)&amp;"#"),IF(_xlfn.XLOOKUP(F658,_xlpm.range_ref,_xlpm.range_ref,11,0,2)=11,11,0)),IF(LEN(F658)&gt;0,12,0)),0)</f>
        <v>0</v>
      </c>
      <c r="S658" t="e">
        <v>#NAME?</v>
      </c>
    </row>
    <row r="659" spans="1:20" ht="14">
      <c r="A659" s="164" t="s">
        <v>3917</v>
      </c>
      <c r="B659" s="164" t="s">
        <v>3918</v>
      </c>
      <c r="C659" s="162">
        <v>1650</v>
      </c>
      <c r="D659" s="161" t="s">
        <v>2413</v>
      </c>
      <c r="E659" s="161" t="s">
        <v>31</v>
      </c>
      <c r="F659" s="161" t="s">
        <v>2811</v>
      </c>
      <c r="G659" s="163">
        <v>825</v>
      </c>
      <c r="H659" s="163">
        <v>495</v>
      </c>
      <c r="I659" s="163">
        <v>83</v>
      </c>
      <c r="J659" s="163">
        <v>247</v>
      </c>
      <c r="K659" s="100" t="str">
        <v/>
      </c>
      <c r="L659" s="1" t="str">
        <v/>
      </c>
      <c r="P659">
        <v>0</v>
      </c>
      <c r="Q659" cm="1">
        <f t="array" ca="1" aca="1" ref="Q659">IF(ISNUMBER(C659)*(P659=0),IFERROR(_xlfn.LET(_xlpm.range_ref,INDIRECT(Map_Sorted_RangeName_Prefix&amp;_TEXTTORANGENAME(D659)&amp;"#"),IF(_xlfn.XLOOKUP(E659,_xlpm.range_ref,_xlpm.range_ref,21,0,2)=21,21,0)),IF(LEN(D659)&gt;0,22,0)),0)</f>
        <v>0</v>
      </c>
      <c r="R659" cm="1">
        <f t="array" ca="1" aca="1" ref="R659">IF(ISNUMBER(C659)*(Q659=0),IFERROR(_xlfn.LET(_xlpm.range_ref,INDIRECT(Map_Sorted_RangeName_Prefix&amp;_TEXTTORANGENAME(E659)&amp;"#"),IF(_xlfn.XLOOKUP(F659,_xlpm.range_ref,_xlpm.range_ref,11,0,2)=11,11,0)),IF(LEN(F659)&gt;0,12,0)),0)</f>
        <v>11</v>
      </c>
      <c r="S659" t="e">
        <v>#NAME?</v>
      </c>
    </row>
    <row r="660" spans="1:20" ht="14">
      <c r="A660" s="164" t="s">
        <v>3919</v>
      </c>
      <c r="B660" s="164" t="s">
        <v>3920</v>
      </c>
      <c r="C660" s="162">
        <v>1651</v>
      </c>
      <c r="D660" s="161" t="s">
        <v>2413</v>
      </c>
      <c r="E660" s="161" t="s">
        <v>31</v>
      </c>
      <c r="F660" s="161" t="s">
        <v>1209</v>
      </c>
      <c r="G660" s="163">
        <v>826</v>
      </c>
      <c r="H660" s="163">
        <v>495</v>
      </c>
      <c r="I660" s="163">
        <v>83</v>
      </c>
      <c r="J660" s="163">
        <v>247</v>
      </c>
      <c r="K660" s="100" t="str">
        <v/>
      </c>
      <c r="L660" s="1" t="str">
        <v/>
      </c>
      <c r="P660">
        <v>0</v>
      </c>
      <c r="Q660" cm="1">
        <f t="array" ca="1" aca="1" ref="Q660">IF(ISNUMBER(C660)*(P660=0),IFERROR(_xlfn.LET(_xlpm.range_ref,INDIRECT(Map_Sorted_RangeName_Prefix&amp;_TEXTTORANGENAME(D660)&amp;"#"),IF(_xlfn.XLOOKUP(E660,_xlpm.range_ref,_xlpm.range_ref,21,0,2)=21,21,0)),IF(LEN(D660)&gt;0,22,0)),0)</f>
        <v>0</v>
      </c>
      <c r="R660" cm="1">
        <f t="array" ca="1" aca="1" ref="R660">IF(ISNUMBER(C660)*(Q660=0),IFERROR(_xlfn.LET(_xlpm.range_ref,INDIRECT(Map_Sorted_RangeName_Prefix&amp;_TEXTTORANGENAME(E660)&amp;"#"),IF(_xlfn.XLOOKUP(F660,_xlpm.range_ref,_xlpm.range_ref,11,0,2)=11,11,0)),IF(LEN(F660)&gt;0,12,0)),0)</f>
        <v>0</v>
      </c>
      <c r="S660" t="e">
        <v>#NAME?</v>
      </c>
    </row>
    <row r="661" spans="1:20" ht="14">
      <c r="A661" s="164" t="s">
        <v>3921</v>
      </c>
      <c r="B661" s="164" t="s">
        <v>3922</v>
      </c>
      <c r="C661" s="162">
        <v>1652</v>
      </c>
      <c r="D661" s="161" t="s">
        <v>2413</v>
      </c>
      <c r="E661" s="161" t="s">
        <v>31</v>
      </c>
      <c r="F661" s="161" t="s">
        <v>1210</v>
      </c>
      <c r="G661" s="163">
        <v>826</v>
      </c>
      <c r="H661" s="163">
        <v>496</v>
      </c>
      <c r="I661" s="163">
        <v>83</v>
      </c>
      <c r="J661" s="163">
        <v>247</v>
      </c>
      <c r="K661" s="100" t="str">
        <v/>
      </c>
      <c r="L661" s="1" t="str">
        <v/>
      </c>
      <c r="P661">
        <v>0</v>
      </c>
      <c r="Q661" cm="1">
        <f t="array" ca="1" aca="1" ref="Q661">IF(ISNUMBER(C661)*(P661=0),IFERROR(_xlfn.LET(_xlpm.range_ref,INDIRECT(Map_Sorted_RangeName_Prefix&amp;_TEXTTORANGENAME(D661)&amp;"#"),IF(_xlfn.XLOOKUP(E661,_xlpm.range_ref,_xlpm.range_ref,21,0,2)=21,21,0)),IF(LEN(D661)&gt;0,22,0)),0)</f>
        <v>0</v>
      </c>
      <c r="R661" cm="1">
        <f t="array" ca="1" aca="1" ref="R661">IF(ISNUMBER(C661)*(Q661=0),IFERROR(_xlfn.LET(_xlpm.range_ref,INDIRECT(Map_Sorted_RangeName_Prefix&amp;_TEXTTORANGENAME(E661)&amp;"#"),IF(_xlfn.XLOOKUP(F661,_xlpm.range_ref,_xlpm.range_ref,11,0,2)=11,11,0)),IF(LEN(F661)&gt;0,12,0)),0)</f>
        <v>0</v>
      </c>
      <c r="S661" t="e">
        <v>#NAME?</v>
      </c>
    </row>
    <row r="662" spans="1:20" ht="14">
      <c r="A662" s="164" t="s">
        <v>3923</v>
      </c>
      <c r="B662" s="164" t="s">
        <v>3924</v>
      </c>
      <c r="C662" s="162">
        <v>1653</v>
      </c>
      <c r="D662" s="161" t="s">
        <v>2413</v>
      </c>
      <c r="E662" s="161" t="s">
        <v>31</v>
      </c>
      <c r="F662" s="161" t="s">
        <v>1211</v>
      </c>
      <c r="G662" s="163">
        <v>827</v>
      </c>
      <c r="H662" s="163">
        <v>496</v>
      </c>
      <c r="I662" s="163">
        <v>83</v>
      </c>
      <c r="J662" s="163">
        <v>247</v>
      </c>
      <c r="K662" s="100" t="str">
        <v/>
      </c>
      <c r="L662" s="1" t="str">
        <v/>
      </c>
      <c r="P662">
        <v>0</v>
      </c>
      <c r="Q662" cm="1">
        <f t="array" ca="1" aca="1" ref="Q662">IF(ISNUMBER(C662)*(P662=0),IFERROR(_xlfn.LET(_xlpm.range_ref,INDIRECT(Map_Sorted_RangeName_Prefix&amp;_TEXTTORANGENAME(D662)&amp;"#"),IF(_xlfn.XLOOKUP(E662,_xlpm.range_ref,_xlpm.range_ref,21,0,2)=21,21,0)),IF(LEN(D662)&gt;0,22,0)),0)</f>
        <v>0</v>
      </c>
      <c r="R662" cm="1">
        <f t="array" ca="1" aca="1" ref="R662">IF(ISNUMBER(C662)*(Q662=0),IFERROR(_xlfn.LET(_xlpm.range_ref,INDIRECT(Map_Sorted_RangeName_Prefix&amp;_TEXTTORANGENAME(E662)&amp;"#"),IF(_xlfn.XLOOKUP(F662,_xlpm.range_ref,_xlpm.range_ref,11,0,2)=11,11,0)),IF(LEN(F662)&gt;0,12,0)),0)</f>
        <v>0</v>
      </c>
      <c r="S662" t="e">
        <v>#NAME?</v>
      </c>
    </row>
    <row r="663" spans="1:20" ht="14">
      <c r="A663" s="164" t="s">
        <v>3925</v>
      </c>
      <c r="B663" s="164" t="s">
        <v>3926</v>
      </c>
      <c r="C663" s="162">
        <v>1654</v>
      </c>
      <c r="D663" s="161" t="s">
        <v>2413</v>
      </c>
      <c r="E663" s="161" t="s">
        <v>31</v>
      </c>
      <c r="F663" s="161" t="s">
        <v>1212</v>
      </c>
      <c r="G663" s="163">
        <v>827</v>
      </c>
      <c r="H663" s="163">
        <v>496</v>
      </c>
      <c r="I663" s="163">
        <v>83</v>
      </c>
      <c r="J663" s="163">
        <v>248</v>
      </c>
      <c r="K663" s="100" t="str">
        <v/>
      </c>
      <c r="L663" s="1" t="str">
        <v/>
      </c>
      <c r="P663">
        <v>0</v>
      </c>
      <c r="Q663" cm="1">
        <f t="array" ca="1" aca="1" ref="Q663">IF(ISNUMBER(C663)*(P663=0),IFERROR(_xlfn.LET(_xlpm.range_ref,INDIRECT(Map_Sorted_RangeName_Prefix&amp;_TEXTTORANGENAME(D663)&amp;"#"),IF(_xlfn.XLOOKUP(E663,_xlpm.range_ref,_xlpm.range_ref,21,0,2)=21,21,0)),IF(LEN(D663)&gt;0,22,0)),0)</f>
        <v>0</v>
      </c>
      <c r="R663" cm="1">
        <f t="array" ca="1" aca="1" ref="R663">IF(ISNUMBER(C663)*(Q663=0),IFERROR(_xlfn.LET(_xlpm.range_ref,INDIRECT(Map_Sorted_RangeName_Prefix&amp;_TEXTTORANGENAME(E663)&amp;"#"),IF(_xlfn.XLOOKUP(F663,_xlpm.range_ref,_xlpm.range_ref,11,0,2)=11,11,0)),IF(LEN(F663)&gt;0,12,0)),0)</f>
        <v>0</v>
      </c>
      <c r="S663" t="e">
        <v>#NAME?</v>
      </c>
    </row>
    <row r="664" spans="1:20" ht="14">
      <c r="A664" s="164" t="s">
        <v>3927</v>
      </c>
      <c r="B664" s="164" t="s">
        <v>3928</v>
      </c>
      <c r="C664" s="162">
        <v>1655</v>
      </c>
      <c r="D664" s="161" t="s">
        <v>2413</v>
      </c>
      <c r="E664" s="161" t="s">
        <v>31</v>
      </c>
      <c r="F664" s="161" t="s">
        <v>307</v>
      </c>
      <c r="G664" s="163">
        <v>828</v>
      </c>
      <c r="H664" s="163">
        <v>497</v>
      </c>
      <c r="I664" s="163">
        <v>83</v>
      </c>
      <c r="J664" s="163">
        <v>247</v>
      </c>
      <c r="K664" s="100" t="str">
        <v/>
      </c>
      <c r="L664" s="1" t="str">
        <v/>
      </c>
      <c r="P664">
        <v>0</v>
      </c>
      <c r="Q664" cm="1">
        <f t="array" ca="1" aca="1" ref="Q664">IF(ISNUMBER(C664)*(P664=0),IFERROR(_xlfn.LET(_xlpm.range_ref,INDIRECT(Map_Sorted_RangeName_Prefix&amp;_TEXTTORANGENAME(D664)&amp;"#"),IF(_xlfn.XLOOKUP(E664,_xlpm.range_ref,_xlpm.range_ref,21,0,2)=21,21,0)),IF(LEN(D664)&gt;0,22,0)),0)</f>
        <v>0</v>
      </c>
      <c r="R664" cm="1">
        <f t="array" ca="1" aca="1" ref="R664">IF(ISNUMBER(C664)*(Q664=0),IFERROR(_xlfn.LET(_xlpm.range_ref,INDIRECT(Map_Sorted_RangeName_Prefix&amp;_TEXTTORANGENAME(E664)&amp;"#"),IF(_xlfn.XLOOKUP(F664,_xlpm.range_ref,_xlpm.range_ref,11,0,2)=11,11,0)),IF(LEN(F664)&gt;0,12,0)),0)</f>
        <v>11</v>
      </c>
      <c r="S664" t="e">
        <v>#NAME?</v>
      </c>
    </row>
    <row r="665" spans="1:20" ht="14">
      <c r="A665" s="164" t="s">
        <v>3929</v>
      </c>
      <c r="B665" s="164" t="s">
        <v>3930</v>
      </c>
      <c r="C665" s="162">
        <v>1656</v>
      </c>
      <c r="D665" s="161" t="s">
        <v>2413</v>
      </c>
      <c r="E665" s="161" t="s">
        <v>31</v>
      </c>
      <c r="F665" s="161" t="s">
        <v>309</v>
      </c>
      <c r="G665" s="163">
        <v>828</v>
      </c>
      <c r="H665" s="163">
        <v>497</v>
      </c>
      <c r="I665" s="163">
        <v>83</v>
      </c>
      <c r="J665" s="163">
        <v>248</v>
      </c>
      <c r="K665" s="100" t="str">
        <v/>
      </c>
      <c r="L665" s="1" t="str">
        <v/>
      </c>
      <c r="P665">
        <v>0</v>
      </c>
      <c r="Q665" cm="1">
        <f t="array" ca="1" aca="1" ref="Q665">IF(ISNUMBER(C665)*(P665=0),IFERROR(_xlfn.LET(_xlpm.range_ref,INDIRECT(Map_Sorted_RangeName_Prefix&amp;_TEXTTORANGENAME(D665)&amp;"#"),IF(_xlfn.XLOOKUP(E665,_xlpm.range_ref,_xlpm.range_ref,21,0,2)=21,21,0)),IF(LEN(D665)&gt;0,22,0)),0)</f>
        <v>0</v>
      </c>
      <c r="R665" cm="1">
        <f t="array" ca="1" aca="1" ref="R665">IF(ISNUMBER(C665)*(Q665=0),IFERROR(_xlfn.LET(_xlpm.range_ref,INDIRECT(Map_Sorted_RangeName_Prefix&amp;_TEXTTORANGENAME(E665)&amp;"#"),IF(_xlfn.XLOOKUP(F665,_xlpm.range_ref,_xlpm.range_ref,11,0,2)=11,11,0)),IF(LEN(F665)&gt;0,12,0)),0)</f>
        <v>0</v>
      </c>
      <c r="S665" t="e">
        <v>#NAME?</v>
      </c>
    </row>
    <row r="666" spans="1:20" ht="14">
      <c r="A666" s="164" t="s">
        <v>3931</v>
      </c>
      <c r="B666" s="164" t="s">
        <v>3932</v>
      </c>
      <c r="C666" s="162">
        <v>1657</v>
      </c>
      <c r="D666" s="161" t="s">
        <v>2413</v>
      </c>
      <c r="E666" s="161" t="s">
        <v>31</v>
      </c>
      <c r="F666" s="161" t="s">
        <v>313</v>
      </c>
      <c r="G666" s="163">
        <v>829</v>
      </c>
      <c r="H666" s="163">
        <v>497</v>
      </c>
      <c r="I666" s="163">
        <v>83</v>
      </c>
      <c r="J666" s="163">
        <v>248</v>
      </c>
      <c r="K666" s="100" t="str">
        <v/>
      </c>
      <c r="L666" s="1" t="str">
        <v/>
      </c>
      <c r="P666">
        <v>0</v>
      </c>
      <c r="Q666" cm="1">
        <f t="array" ca="1" aca="1" ref="Q666">IF(ISNUMBER(C666)*(P666=0),IFERROR(_xlfn.LET(_xlpm.range_ref,INDIRECT(Map_Sorted_RangeName_Prefix&amp;_TEXTTORANGENAME(D666)&amp;"#"),IF(_xlfn.XLOOKUP(E666,_xlpm.range_ref,_xlpm.range_ref,21,0,2)=21,21,0)),IF(LEN(D666)&gt;0,22,0)),0)</f>
        <v>0</v>
      </c>
      <c r="R666" cm="1">
        <f t="array" ca="1" aca="1" ref="R666">IF(ISNUMBER(C666)*(Q666=0),IFERROR(_xlfn.LET(_xlpm.range_ref,INDIRECT(Map_Sorted_RangeName_Prefix&amp;_TEXTTORANGENAME(E666)&amp;"#"),IF(_xlfn.XLOOKUP(F666,_xlpm.range_ref,_xlpm.range_ref,11,0,2)=11,11,0)),IF(LEN(F666)&gt;0,12,0)),0)</f>
        <v>0</v>
      </c>
      <c r="S666" t="e">
        <v>#NAME?</v>
      </c>
    </row>
    <row r="667" spans="1:20" ht="14">
      <c r="A667" s="164" t="s">
        <v>3933</v>
      </c>
      <c r="B667" s="164" t="s">
        <v>3934</v>
      </c>
      <c r="C667" s="162">
        <v>1658</v>
      </c>
      <c r="D667" s="161" t="s">
        <v>2413</v>
      </c>
      <c r="E667" s="161" t="s">
        <v>31</v>
      </c>
      <c r="F667" s="161" t="s">
        <v>317</v>
      </c>
      <c r="G667" s="163">
        <v>829</v>
      </c>
      <c r="H667" s="163">
        <v>497</v>
      </c>
      <c r="I667" s="163">
        <v>83</v>
      </c>
      <c r="J667" s="163">
        <v>249</v>
      </c>
      <c r="K667" s="100" t="str">
        <v/>
      </c>
      <c r="L667" s="1" t="str">
        <v/>
      </c>
      <c r="P667">
        <v>0</v>
      </c>
      <c r="Q667" cm="1">
        <f t="array" ca="1" aca="1" ref="Q667">IF(ISNUMBER(C667)*(P667=0),IFERROR(_xlfn.LET(_xlpm.range_ref,INDIRECT(Map_Sorted_RangeName_Prefix&amp;_TEXTTORANGENAME(D667)&amp;"#"),IF(_xlfn.XLOOKUP(E667,_xlpm.range_ref,_xlpm.range_ref,21,0,2)=21,21,0)),IF(LEN(D667)&gt;0,22,0)),0)</f>
        <v>0</v>
      </c>
      <c r="R667" cm="1">
        <f t="array" ca="1" aca="1" ref="R667">IF(ISNUMBER(C667)*(Q667=0),IFERROR(_xlfn.LET(_xlpm.range_ref,INDIRECT(Map_Sorted_RangeName_Prefix&amp;_TEXTTORANGENAME(E667)&amp;"#"),IF(_xlfn.XLOOKUP(F667,_xlpm.range_ref,_xlpm.range_ref,11,0,2)=11,11,0)),IF(LEN(F667)&gt;0,12,0)),0)</f>
        <v>0</v>
      </c>
      <c r="S667" t="e">
        <v>#NAME?</v>
      </c>
    </row>
    <row r="668" spans="1:20" ht="14">
      <c r="A668" s="164" t="s">
        <v>3935</v>
      </c>
      <c r="B668" s="164" t="s">
        <v>3936</v>
      </c>
      <c r="C668" s="162">
        <v>1659</v>
      </c>
      <c r="D668" s="161" t="s">
        <v>2413</v>
      </c>
      <c r="E668" s="161" t="s">
        <v>31</v>
      </c>
      <c r="F668" s="161" t="s">
        <v>320</v>
      </c>
      <c r="G668" s="163">
        <v>830</v>
      </c>
      <c r="H668" s="163">
        <v>498</v>
      </c>
      <c r="I668" s="163">
        <v>83</v>
      </c>
      <c r="J668" s="163">
        <v>248</v>
      </c>
      <c r="K668" s="100" t="str">
        <v/>
      </c>
      <c r="L668" s="1" t="str">
        <v/>
      </c>
      <c r="P668">
        <v>0</v>
      </c>
      <c r="Q668" cm="1">
        <f t="array" ca="1" aca="1" ref="Q668">IF(ISNUMBER(C668)*(P668=0),IFERROR(_xlfn.LET(_xlpm.range_ref,INDIRECT(Map_Sorted_RangeName_Prefix&amp;_TEXTTORANGENAME(D668)&amp;"#"),IF(_xlfn.XLOOKUP(E668,_xlpm.range_ref,_xlpm.range_ref,21,0,2)=21,21,0)),IF(LEN(D668)&gt;0,22,0)),0)</f>
        <v>0</v>
      </c>
      <c r="R668" cm="1">
        <f t="array" ca="1" aca="1" ref="R668">IF(ISNUMBER(C668)*(Q668=0),IFERROR(_xlfn.LET(_xlpm.range_ref,INDIRECT(Map_Sorted_RangeName_Prefix&amp;_TEXTTORANGENAME(E668)&amp;"#"),IF(_xlfn.XLOOKUP(F668,_xlpm.range_ref,_xlpm.range_ref,11,0,2)=11,11,0)),IF(LEN(F668)&gt;0,12,0)),0)</f>
        <v>0</v>
      </c>
      <c r="S668" t="e">
        <v>#NAME?</v>
      </c>
    </row>
    <row r="669" spans="1:20" ht="14">
      <c r="A669" s="164" t="s">
        <v>3937</v>
      </c>
      <c r="B669" s="164" t="s">
        <v>3938</v>
      </c>
      <c r="C669" s="162">
        <v>1660</v>
      </c>
      <c r="D669" s="161" t="s">
        <v>2413</v>
      </c>
      <c r="E669" s="161" t="s">
        <v>31</v>
      </c>
      <c r="F669" s="161" t="s">
        <v>322</v>
      </c>
      <c r="G669" s="163">
        <v>830</v>
      </c>
      <c r="H669" s="163">
        <v>498</v>
      </c>
      <c r="I669" s="163">
        <v>83</v>
      </c>
      <c r="J669" s="163">
        <v>249</v>
      </c>
      <c r="K669" s="100" t="str">
        <v/>
      </c>
      <c r="L669" s="1" t="str">
        <v/>
      </c>
      <c r="P669">
        <v>0</v>
      </c>
      <c r="Q669" cm="1">
        <f t="array" ca="1" aca="1" ref="Q669">IF(ISNUMBER(C669)*(P669=0),IFERROR(_xlfn.LET(_xlpm.range_ref,INDIRECT(Map_Sorted_RangeName_Prefix&amp;_TEXTTORANGENAME(D669)&amp;"#"),IF(_xlfn.XLOOKUP(E669,_xlpm.range_ref,_xlpm.range_ref,21,0,2)=21,21,0)),IF(LEN(D669)&gt;0,22,0)),0)</f>
        <v>0</v>
      </c>
      <c r="R669" cm="1">
        <f t="array" ca="1" aca="1" ref="R669">IF(ISNUMBER(C669)*(Q669=0),IFERROR(_xlfn.LET(_xlpm.range_ref,INDIRECT(Map_Sorted_RangeName_Prefix&amp;_TEXTTORANGENAME(E669)&amp;"#"),IF(_xlfn.XLOOKUP(F669,_xlpm.range_ref,_xlpm.range_ref,11,0,2)=11,11,0)),IF(LEN(F669)&gt;0,12,0)),0)</f>
        <v>0</v>
      </c>
      <c r="S669" t="e">
        <v>#NAME?</v>
      </c>
    </row>
    <row r="670" spans="1:20" ht="14">
      <c r="A670" s="164" t="s">
        <v>3939</v>
      </c>
      <c r="B670" s="164" t="s">
        <v>3940</v>
      </c>
      <c r="C670" s="162">
        <v>1661</v>
      </c>
      <c r="D670" s="161" t="s">
        <v>2413</v>
      </c>
      <c r="E670" s="161" t="s">
        <v>31</v>
      </c>
      <c r="F670" s="161" t="s">
        <v>324</v>
      </c>
      <c r="G670" s="163">
        <v>831</v>
      </c>
      <c r="H670" s="163">
        <v>498</v>
      </c>
      <c r="I670" s="163">
        <v>83</v>
      </c>
      <c r="J670" s="163">
        <v>249</v>
      </c>
      <c r="K670" s="100" t="str">
        <v/>
      </c>
      <c r="L670" s="1" t="str">
        <v/>
      </c>
      <c r="P670">
        <v>0</v>
      </c>
      <c r="Q670" cm="1">
        <f t="array" ca="1" aca="1" ref="Q670">IF(ISNUMBER(C670)*(P670=0),IFERROR(_xlfn.LET(_xlpm.range_ref,INDIRECT(Map_Sorted_RangeName_Prefix&amp;_TEXTTORANGENAME(D670)&amp;"#"),IF(_xlfn.XLOOKUP(E670,_xlpm.range_ref,_xlpm.range_ref,21,0,2)=21,21,0)),IF(LEN(D670)&gt;0,22,0)),0)</f>
        <v>0</v>
      </c>
      <c r="R670" cm="1">
        <f t="array" ca="1" aca="1" ref="R670">IF(ISNUMBER(C670)*(Q670=0),IFERROR(_xlfn.LET(_xlpm.range_ref,INDIRECT(Map_Sorted_RangeName_Prefix&amp;_TEXTTORANGENAME(E670)&amp;"#"),IF(_xlfn.XLOOKUP(F670,_xlpm.range_ref,_xlpm.range_ref,11,0,2)=11,11,0)),IF(LEN(F670)&gt;0,12,0)),0)</f>
        <v>0</v>
      </c>
      <c r="S670" t="e">
        <v>#NAME?</v>
      </c>
    </row>
    <row r="671" spans="1:20" ht="14">
      <c r="A671" s="164" t="s">
        <v>3941</v>
      </c>
      <c r="B671" s="164" t="s">
        <v>3942</v>
      </c>
      <c r="C671" s="162">
        <v>1662</v>
      </c>
      <c r="D671" s="161" t="s">
        <v>2413</v>
      </c>
      <c r="E671" s="161" t="s">
        <v>31</v>
      </c>
      <c r="F671" s="161" t="s">
        <v>327</v>
      </c>
      <c r="G671" s="163">
        <v>831</v>
      </c>
      <c r="H671" s="163">
        <v>499</v>
      </c>
      <c r="I671" s="163">
        <v>83</v>
      </c>
      <c r="J671" s="163">
        <v>249</v>
      </c>
      <c r="K671" s="100" t="str">
        <v/>
      </c>
      <c r="L671" s="1" t="str">
        <v/>
      </c>
      <c r="P671">
        <v>0</v>
      </c>
      <c r="Q671" cm="1">
        <f t="array" ca="1" aca="1" ref="Q671">IF(ISNUMBER(C671)*(P671=0),IFERROR(_xlfn.LET(_xlpm.range_ref,INDIRECT(Map_Sorted_RangeName_Prefix&amp;_TEXTTORANGENAME(D671)&amp;"#"),IF(_xlfn.XLOOKUP(E671,_xlpm.range_ref,_xlpm.range_ref,21,0,2)=21,21,0)),IF(LEN(D671)&gt;0,22,0)),0)</f>
        <v>0</v>
      </c>
      <c r="R671" cm="1">
        <f t="array" ca="1" aca="1" ref="R671">IF(ISNUMBER(C671)*(Q671=0),IFERROR(_xlfn.LET(_xlpm.range_ref,INDIRECT(Map_Sorted_RangeName_Prefix&amp;_TEXTTORANGENAME(E671)&amp;"#"),IF(_xlfn.XLOOKUP(F671,_xlpm.range_ref,_xlpm.range_ref,11,0,2)=11,11,0)),IF(LEN(F671)&gt;0,12,0)),0)</f>
        <v>0</v>
      </c>
      <c r="S671" t="e">
        <v>#NAME?</v>
      </c>
    </row>
    <row r="672" spans="1:20" ht="14">
      <c r="A672" s="164" t="s">
        <v>3943</v>
      </c>
      <c r="B672" s="164" t="s">
        <v>3944</v>
      </c>
      <c r="C672" s="162">
        <v>1663</v>
      </c>
      <c r="D672" s="161" t="s">
        <v>2413</v>
      </c>
      <c r="E672" s="161" t="s">
        <v>31</v>
      </c>
      <c r="F672" s="161" t="s">
        <v>330</v>
      </c>
      <c r="G672" s="163">
        <v>832</v>
      </c>
      <c r="H672" s="163">
        <v>499</v>
      </c>
      <c r="I672" s="163">
        <v>83</v>
      </c>
      <c r="J672" s="163">
        <v>249</v>
      </c>
      <c r="K672" s="100" t="str">
        <v/>
      </c>
      <c r="L672" s="1" t="str">
        <v/>
      </c>
      <c r="P672">
        <v>0</v>
      </c>
      <c r="Q672" cm="1">
        <f t="array" ca="1" aca="1" ref="Q672">IF(ISNUMBER(C672)*(P672=0),IFERROR(_xlfn.LET(_xlpm.range_ref,INDIRECT(Map_Sorted_RangeName_Prefix&amp;_TEXTTORANGENAME(D672)&amp;"#"),IF(_xlfn.XLOOKUP(E672,_xlpm.range_ref,_xlpm.range_ref,21,0,2)=21,21,0)),IF(LEN(D672)&gt;0,22,0)),0)</f>
        <v>0</v>
      </c>
      <c r="R672" cm="1">
        <f t="array" ca="1" aca="1" ref="R672">IF(ISNUMBER(C672)*(Q672=0),IFERROR(_xlfn.LET(_xlpm.range_ref,INDIRECT(Map_Sorted_RangeName_Prefix&amp;_TEXTTORANGENAME(E672)&amp;"#"),IF(_xlfn.XLOOKUP(F672,_xlpm.range_ref,_xlpm.range_ref,11,0,2)=11,11,0)),IF(LEN(F672)&gt;0,12,0)),0)</f>
        <v>0</v>
      </c>
      <c r="S672" t="e">
        <v>#NAME?</v>
      </c>
    </row>
    <row r="673" spans="1:20" ht="14">
      <c r="A673" s="164" t="s">
        <v>3945</v>
      </c>
      <c r="B673" s="164" t="s">
        <v>3946</v>
      </c>
      <c r="C673" s="162">
        <v>1664</v>
      </c>
      <c r="D673" s="161" t="s">
        <v>2413</v>
      </c>
      <c r="E673" s="161" t="s">
        <v>31</v>
      </c>
      <c r="F673" s="161" t="s">
        <v>332</v>
      </c>
      <c r="G673" s="163">
        <v>832</v>
      </c>
      <c r="H673" s="163">
        <v>499</v>
      </c>
      <c r="I673" s="163">
        <v>83</v>
      </c>
      <c r="J673" s="163">
        <v>250</v>
      </c>
      <c r="K673" s="100" t="str">
        <v/>
      </c>
      <c r="L673" s="1" t="str">
        <v/>
      </c>
      <c r="P673">
        <v>0</v>
      </c>
      <c r="Q673" cm="1">
        <f t="array" ca="1" aca="1" ref="Q673">IF(ISNUMBER(C673)*(P673=0),IFERROR(_xlfn.LET(_xlpm.range_ref,INDIRECT(Map_Sorted_RangeName_Prefix&amp;_TEXTTORANGENAME(D673)&amp;"#"),IF(_xlfn.XLOOKUP(E673,_xlpm.range_ref,_xlpm.range_ref,21,0,2)=21,21,0)),IF(LEN(D673)&gt;0,22,0)),0)</f>
        <v>0</v>
      </c>
      <c r="R673" cm="1">
        <f t="array" ca="1" aca="1" ref="R673">IF(ISNUMBER(C673)*(Q673=0),IFERROR(_xlfn.LET(_xlpm.range_ref,INDIRECT(Map_Sorted_RangeName_Prefix&amp;_TEXTTORANGENAME(E673)&amp;"#"),IF(_xlfn.XLOOKUP(F673,_xlpm.range_ref,_xlpm.range_ref,11,0,2)=11,11,0)),IF(LEN(F673)&gt;0,12,0)),0)</f>
        <v>0</v>
      </c>
      <c r="S673" t="e">
        <v>#NAME?</v>
      </c>
    </row>
    <row r="674" spans="1:20" ht="14">
      <c r="A674" s="164" t="s">
        <v>3947</v>
      </c>
      <c r="B674" s="164" t="s">
        <v>3948</v>
      </c>
      <c r="C674" s="162">
        <v>1665</v>
      </c>
      <c r="D674" s="161" t="s">
        <v>2413</v>
      </c>
      <c r="E674" s="161" t="s">
        <v>31</v>
      </c>
      <c r="F674" s="161" t="s">
        <v>1215</v>
      </c>
      <c r="G674" s="163">
        <v>833</v>
      </c>
      <c r="H674" s="163">
        <v>500</v>
      </c>
      <c r="I674" s="163">
        <v>83</v>
      </c>
      <c r="J674" s="163">
        <v>249</v>
      </c>
      <c r="K674" s="100" t="str">
        <v/>
      </c>
      <c r="L674" s="1" t="str">
        <v/>
      </c>
      <c r="P674">
        <v>0</v>
      </c>
      <c r="Q674" cm="1">
        <f t="array" ca="1" aca="1" ref="Q674">IF(ISNUMBER(C674)*(P674=0),IFERROR(_xlfn.LET(_xlpm.range_ref,INDIRECT(Map_Sorted_RangeName_Prefix&amp;_TEXTTORANGENAME(D674)&amp;"#"),IF(_xlfn.XLOOKUP(E674,_xlpm.range_ref,_xlpm.range_ref,21,0,2)=21,21,0)),IF(LEN(D674)&gt;0,22,0)),0)</f>
        <v>0</v>
      </c>
      <c r="R674" cm="1">
        <f t="array" ca="1" aca="1" ref="R674">IF(ISNUMBER(C674)*(Q674=0),IFERROR(_xlfn.LET(_xlpm.range_ref,INDIRECT(Map_Sorted_RangeName_Prefix&amp;_TEXTTORANGENAME(E674)&amp;"#"),IF(_xlfn.XLOOKUP(F674,_xlpm.range_ref,_xlpm.range_ref,11,0,2)=11,11,0)),IF(LEN(F674)&gt;0,12,0)),0)</f>
        <v>0</v>
      </c>
      <c r="S674" t="e">
        <v>#NAME?</v>
      </c>
    </row>
    <row r="675" spans="1:20" ht="14">
      <c r="A675" s="164" t="s">
        <v>3949</v>
      </c>
      <c r="B675" s="164" t="s">
        <v>3950</v>
      </c>
      <c r="C675" s="162">
        <v>1666</v>
      </c>
      <c r="D675" s="161" t="s">
        <v>2413</v>
      </c>
      <c r="E675" s="161" t="s">
        <v>31</v>
      </c>
      <c r="F675" s="161" t="s">
        <v>1216</v>
      </c>
      <c r="G675" s="163">
        <v>833</v>
      </c>
      <c r="H675" s="163">
        <v>500</v>
      </c>
      <c r="I675" s="163">
        <v>83</v>
      </c>
      <c r="J675" s="163">
        <v>250</v>
      </c>
      <c r="K675" s="100" t="str">
        <v/>
      </c>
      <c r="L675" s="1" t="str">
        <v/>
      </c>
      <c r="P675">
        <v>0</v>
      </c>
      <c r="Q675" cm="1">
        <f t="array" ca="1" aca="1" ref="Q675">IF(ISNUMBER(C675)*(P675=0),IFERROR(_xlfn.LET(_xlpm.range_ref,INDIRECT(Map_Sorted_RangeName_Prefix&amp;_TEXTTORANGENAME(D675)&amp;"#"),IF(_xlfn.XLOOKUP(E675,_xlpm.range_ref,_xlpm.range_ref,21,0,2)=21,21,0)),IF(LEN(D675)&gt;0,22,0)),0)</f>
        <v>0</v>
      </c>
      <c r="R675" cm="1">
        <f t="array" ca="1" aca="1" ref="R675">IF(ISNUMBER(C675)*(Q675=0),IFERROR(_xlfn.LET(_xlpm.range_ref,INDIRECT(Map_Sorted_RangeName_Prefix&amp;_TEXTTORANGENAME(E675)&amp;"#"),IF(_xlfn.XLOOKUP(F675,_xlpm.range_ref,_xlpm.range_ref,11,0,2)=11,11,0)),IF(LEN(F675)&gt;0,12,0)),0)</f>
        <v>0</v>
      </c>
      <c r="S675" t="e">
        <v>#NAME?</v>
      </c>
    </row>
    <row r="676" spans="1:20" ht="14">
      <c r="A676" s="164" t="s">
        <v>3951</v>
      </c>
      <c r="B676" s="164" t="s">
        <v>3952</v>
      </c>
      <c r="C676" s="162">
        <v>1667</v>
      </c>
      <c r="D676" s="161" t="s">
        <v>2413</v>
      </c>
      <c r="E676" s="161" t="s">
        <v>31</v>
      </c>
      <c r="F676" s="161" t="s">
        <v>2846</v>
      </c>
      <c r="G676" s="163">
        <v>834</v>
      </c>
      <c r="H676" s="163">
        <v>500</v>
      </c>
      <c r="I676" s="163">
        <v>83</v>
      </c>
      <c r="J676" s="163">
        <v>250</v>
      </c>
      <c r="K676" s="100" t="str">
        <v/>
      </c>
      <c r="L676" s="1" t="str">
        <v/>
      </c>
      <c r="P676">
        <v>0</v>
      </c>
      <c r="Q676" cm="1">
        <f t="array" ca="1" aca="1" ref="Q676">IF(ISNUMBER(C676)*(P676=0),IFERROR(_xlfn.LET(_xlpm.range_ref,INDIRECT(Map_Sorted_RangeName_Prefix&amp;_TEXTTORANGENAME(D676)&amp;"#"),IF(_xlfn.XLOOKUP(E676,_xlpm.range_ref,_xlpm.range_ref,21,0,2)=21,21,0)),IF(LEN(D676)&gt;0,22,0)),0)</f>
        <v>0</v>
      </c>
      <c r="R676" cm="1">
        <f t="array" ca="1" aca="1" ref="R676">IF(ISNUMBER(C676)*(Q676=0),IFERROR(_xlfn.LET(_xlpm.range_ref,INDIRECT(Map_Sorted_RangeName_Prefix&amp;_TEXTTORANGENAME(E676)&amp;"#"),IF(_xlfn.XLOOKUP(F676,_xlpm.range_ref,_xlpm.range_ref,11,0,2)=11,11,0)),IF(LEN(F676)&gt;0,12,0)),0)</f>
        <v>11</v>
      </c>
      <c r="S676" t="e">
        <v>#NAME?</v>
      </c>
    </row>
    <row r="677" spans="1:20" ht="14">
      <c r="A677" s="164" t="s">
        <v>3953</v>
      </c>
      <c r="B677" s="164" t="s">
        <v>3954</v>
      </c>
      <c r="C677" s="162">
        <v>1668</v>
      </c>
      <c r="D677" s="161" t="s">
        <v>2413</v>
      </c>
      <c r="E677" s="161" t="s">
        <v>31</v>
      </c>
      <c r="F677" s="161" t="s">
        <v>453</v>
      </c>
      <c r="G677" s="163">
        <v>834</v>
      </c>
      <c r="H677" s="163">
        <v>500</v>
      </c>
      <c r="I677" s="163">
        <v>83</v>
      </c>
      <c r="J677" s="163">
        <v>251</v>
      </c>
      <c r="K677" s="100" t="str">
        <v/>
      </c>
      <c r="L677" s="1" t="str">
        <v/>
      </c>
      <c r="P677">
        <v>0</v>
      </c>
      <c r="Q677" cm="1">
        <f t="array" ca="1" aca="1" ref="Q677">IF(ISNUMBER(C677)*(P677=0),IFERROR(_xlfn.LET(_xlpm.range_ref,INDIRECT(Map_Sorted_RangeName_Prefix&amp;_TEXTTORANGENAME(D677)&amp;"#"),IF(_xlfn.XLOOKUP(E677,_xlpm.range_ref,_xlpm.range_ref,21,0,2)=21,21,0)),IF(LEN(D677)&gt;0,22,0)),0)</f>
        <v>0</v>
      </c>
      <c r="R677" cm="1">
        <f t="array" ca="1" aca="1" ref="R677">IF(ISNUMBER(C677)*(Q677=0),IFERROR(_xlfn.LET(_xlpm.range_ref,INDIRECT(Map_Sorted_RangeName_Prefix&amp;_TEXTTORANGENAME(E677)&amp;"#"),IF(_xlfn.XLOOKUP(F677,_xlpm.range_ref,_xlpm.range_ref,11,0,2)=11,11,0)),IF(LEN(F677)&gt;0,12,0)),0)</f>
        <v>0</v>
      </c>
      <c r="S677" t="e">
        <v>#NAME?</v>
      </c>
    </row>
    <row r="678" spans="1:20" ht="14">
      <c r="A678" s="164" t="s">
        <v>3955</v>
      </c>
      <c r="B678" s="164" t="s">
        <v>3956</v>
      </c>
      <c r="C678" s="162">
        <v>1669</v>
      </c>
      <c r="D678" s="161" t="s">
        <v>2413</v>
      </c>
      <c r="E678" s="161" t="s">
        <v>31</v>
      </c>
      <c r="F678" s="161" t="s">
        <v>1170</v>
      </c>
      <c r="G678" s="163">
        <v>835</v>
      </c>
      <c r="H678" s="163">
        <v>501</v>
      </c>
      <c r="I678" s="163">
        <v>83</v>
      </c>
      <c r="J678" s="163">
        <v>250</v>
      </c>
      <c r="K678" s="100" t="str">
        <v/>
      </c>
      <c r="L678" s="1" t="str">
        <v/>
      </c>
      <c r="P678">
        <v>0</v>
      </c>
      <c r="Q678" cm="1">
        <f t="array" ca="1" aca="1" ref="Q678">IF(ISNUMBER(C678)*(P678=0),IFERROR(_xlfn.LET(_xlpm.range_ref,INDIRECT(Map_Sorted_RangeName_Prefix&amp;_TEXTTORANGENAME(D678)&amp;"#"),IF(_xlfn.XLOOKUP(E678,_xlpm.range_ref,_xlpm.range_ref,21,0,2)=21,21,0)),IF(LEN(D678)&gt;0,22,0)),0)</f>
        <v>0</v>
      </c>
      <c r="R678" cm="1">
        <f t="array" ca="1" aca="1" ref="R678">IF(ISNUMBER(C678)*(Q678=0),IFERROR(_xlfn.LET(_xlpm.range_ref,INDIRECT(Map_Sorted_RangeName_Prefix&amp;_TEXTTORANGENAME(E678)&amp;"#"),IF(_xlfn.XLOOKUP(F678,_xlpm.range_ref,_xlpm.range_ref,11,0,2)=11,11,0)),IF(LEN(F678)&gt;0,12,0)),0)</f>
        <v>0</v>
      </c>
      <c r="S678" t="e">
        <v>#NAME?</v>
      </c>
    </row>
    <row r="679" spans="1:20" ht="14">
      <c r="A679" s="164" t="s">
        <v>3957</v>
      </c>
      <c r="B679" s="164" t="s">
        <v>3958</v>
      </c>
      <c r="C679" s="162">
        <v>1670</v>
      </c>
      <c r="D679" s="161" t="s">
        <v>2413</v>
      </c>
      <c r="E679" s="161" t="s">
        <v>31</v>
      </c>
      <c r="F679" s="161" t="s">
        <v>1171</v>
      </c>
      <c r="G679" s="163">
        <v>835</v>
      </c>
      <c r="H679" s="163">
        <v>501</v>
      </c>
      <c r="I679" s="163">
        <v>84</v>
      </c>
      <c r="J679" s="163">
        <v>250</v>
      </c>
      <c r="K679" s="100" t="str">
        <v/>
      </c>
      <c r="L679" s="1" t="str">
        <v/>
      </c>
      <c r="P679">
        <v>0</v>
      </c>
      <c r="Q679" cm="1">
        <f t="array" ca="1" aca="1" ref="Q679">IF(ISNUMBER(C679)*(P679=0),IFERROR(_xlfn.LET(_xlpm.range_ref,INDIRECT(Map_Sorted_RangeName_Prefix&amp;_TEXTTORANGENAME(D679)&amp;"#"),IF(_xlfn.XLOOKUP(E679,_xlpm.range_ref,_xlpm.range_ref,21,0,2)=21,21,0)),IF(LEN(D679)&gt;0,22,0)),0)</f>
        <v>0</v>
      </c>
      <c r="R679" cm="1">
        <f t="array" ca="1" aca="1" ref="R679">IF(ISNUMBER(C679)*(Q679=0),IFERROR(_xlfn.LET(_xlpm.range_ref,INDIRECT(Map_Sorted_RangeName_Prefix&amp;_TEXTTORANGENAME(E679)&amp;"#"),IF(_xlfn.XLOOKUP(F679,_xlpm.range_ref,_xlpm.range_ref,11,0,2)=11,11,0)),IF(LEN(F679)&gt;0,12,0)),0)</f>
        <v>0</v>
      </c>
      <c r="S679" t="e">
        <v>#NAME?</v>
      </c>
    </row>
    <row r="680" spans="1:20" ht="14">
      <c r="A680" s="164" t="s">
        <v>3959</v>
      </c>
      <c r="B680" s="164" t="s">
        <v>3960</v>
      </c>
      <c r="C680" s="162">
        <v>1671</v>
      </c>
      <c r="D680" s="161" t="s">
        <v>2413</v>
      </c>
      <c r="E680" s="161" t="s">
        <v>31</v>
      </c>
      <c r="F680" s="161" t="s">
        <v>330</v>
      </c>
      <c r="G680" s="163">
        <v>836</v>
      </c>
      <c r="H680" s="163">
        <v>501</v>
      </c>
      <c r="I680" s="163">
        <v>84</v>
      </c>
      <c r="J680" s="163">
        <v>250</v>
      </c>
      <c r="K680" s="100" t="str">
        <v/>
      </c>
      <c r="L680" s="1" t="str">
        <v/>
      </c>
      <c r="P680">
        <v>0</v>
      </c>
      <c r="Q680" cm="1">
        <f t="array" ca="1" aca="1" ref="Q680">IF(ISNUMBER(C680)*(P680=0),IFERROR(_xlfn.LET(_xlpm.range_ref,INDIRECT(Map_Sorted_RangeName_Prefix&amp;_TEXTTORANGENAME(D680)&amp;"#"),IF(_xlfn.XLOOKUP(E680,_xlpm.range_ref,_xlpm.range_ref,21,0,2)=21,21,0)),IF(LEN(D680)&gt;0,22,0)),0)</f>
        <v>0</v>
      </c>
      <c r="R680" cm="1">
        <f t="array" ca="1" aca="1" ref="R680">IF(ISNUMBER(C680)*(Q680=0),IFERROR(_xlfn.LET(_xlpm.range_ref,INDIRECT(Map_Sorted_RangeName_Prefix&amp;_TEXTTORANGENAME(E680)&amp;"#"),IF(_xlfn.XLOOKUP(F680,_xlpm.range_ref,_xlpm.range_ref,11,0,2)=11,11,0)),IF(LEN(F680)&gt;0,12,0)),0)</f>
        <v>0</v>
      </c>
      <c r="S680" t="e">
        <v>#NAME?</v>
      </c>
    </row>
    <row r="681" spans="1:20" ht="14">
      <c r="A681" s="164" t="s">
        <v>3961</v>
      </c>
      <c r="B681" s="164" t="s">
        <v>3962</v>
      </c>
      <c r="C681" s="162">
        <v>1672</v>
      </c>
      <c r="D681" s="161" t="s">
        <v>2413</v>
      </c>
      <c r="E681" s="161" t="s">
        <v>31</v>
      </c>
      <c r="F681" s="161" t="s">
        <v>233</v>
      </c>
      <c r="G681" s="163">
        <v>836</v>
      </c>
      <c r="H681" s="163">
        <v>502</v>
      </c>
      <c r="I681" s="163">
        <v>84</v>
      </c>
      <c r="J681" s="163">
        <v>250</v>
      </c>
      <c r="K681" s="100" t="str">
        <v/>
      </c>
      <c r="L681" s="1" t="str">
        <v/>
      </c>
      <c r="P681">
        <v>0</v>
      </c>
      <c r="Q681" cm="1">
        <f t="array" ca="1" aca="1" ref="Q681">IF(ISNUMBER(C681)*(P681=0),IFERROR(_xlfn.LET(_xlpm.range_ref,INDIRECT(Map_Sorted_RangeName_Prefix&amp;_TEXTTORANGENAME(D681)&amp;"#"),IF(_xlfn.XLOOKUP(E681,_xlpm.range_ref,_xlpm.range_ref,21,0,2)=21,21,0)),IF(LEN(D681)&gt;0,22,0)),0)</f>
        <v>0</v>
      </c>
      <c r="R681" cm="1">
        <f t="array" ca="1" aca="1" ref="R681">IF(ISNUMBER(C681)*(Q681=0),IFERROR(_xlfn.LET(_xlpm.range_ref,INDIRECT(Map_Sorted_RangeName_Prefix&amp;_TEXTTORANGENAME(E681)&amp;"#"),IF(_xlfn.XLOOKUP(F681,_xlpm.range_ref,_xlpm.range_ref,11,0,2)=11,11,0)),IF(LEN(F681)&gt;0,12,0)),0)</f>
        <v>0</v>
      </c>
      <c r="S681" t="e">
        <v>#NAME?</v>
      </c>
    </row>
    <row r="682" spans="1:20" ht="14">
      <c r="A682" s="164" t="s">
        <v>3963</v>
      </c>
      <c r="B682" s="164" t="s">
        <v>3964</v>
      </c>
      <c r="C682" s="162">
        <v>1673</v>
      </c>
      <c r="D682" s="161" t="s">
        <v>2413</v>
      </c>
      <c r="E682" s="161" t="s">
        <v>31</v>
      </c>
      <c r="F682" s="161" t="s">
        <v>1199</v>
      </c>
      <c r="G682" s="163">
        <v>837</v>
      </c>
      <c r="H682" s="163">
        <v>502</v>
      </c>
      <c r="I682" s="163">
        <v>84</v>
      </c>
      <c r="J682" s="163">
        <v>250</v>
      </c>
      <c r="K682" s="100" t="str">
        <v/>
      </c>
      <c r="L682" s="1" t="str">
        <v/>
      </c>
      <c r="P682">
        <v>0</v>
      </c>
      <c r="Q682" cm="1">
        <f t="array" ca="1" aca="1" ref="Q682">IF(ISNUMBER(C682)*(P682=0),IFERROR(_xlfn.LET(_xlpm.range_ref,INDIRECT(Map_Sorted_RangeName_Prefix&amp;_TEXTTORANGENAME(D682)&amp;"#"),IF(_xlfn.XLOOKUP(E682,_xlpm.range_ref,_xlpm.range_ref,21,0,2)=21,21,0)),IF(LEN(D682)&gt;0,22,0)),0)</f>
        <v>0</v>
      </c>
      <c r="R682" cm="1">
        <f t="array" ca="1" aca="1" ref="R682">IF(ISNUMBER(C682)*(Q682=0),IFERROR(_xlfn.LET(_xlpm.range_ref,INDIRECT(Map_Sorted_RangeName_Prefix&amp;_TEXTTORANGENAME(E682)&amp;"#"),IF(_xlfn.XLOOKUP(F682,_xlpm.range_ref,_xlpm.range_ref,11,0,2)=11,11,0)),IF(LEN(F682)&gt;0,12,0)),0)</f>
        <v>0</v>
      </c>
      <c r="S682" t="e">
        <v>#NAME?</v>
      </c>
    </row>
    <row r="683" spans="1:20" ht="14">
      <c r="A683" s="164" t="s">
        <v>3965</v>
      </c>
      <c r="B683" s="164" t="s">
        <v>3966</v>
      </c>
      <c r="C683" s="162">
        <v>1674</v>
      </c>
      <c r="D683" s="161" t="s">
        <v>2413</v>
      </c>
      <c r="E683" s="161" t="s">
        <v>31</v>
      </c>
      <c r="F683" s="161" t="s">
        <v>240</v>
      </c>
      <c r="G683" s="163">
        <v>837</v>
      </c>
      <c r="H683" s="163">
        <v>502</v>
      </c>
      <c r="I683" s="163">
        <v>84</v>
      </c>
      <c r="J683" s="163">
        <v>251</v>
      </c>
      <c r="K683" s="100" t="str">
        <v/>
      </c>
      <c r="L683" s="1" t="str">
        <v/>
      </c>
      <c r="P683">
        <v>0</v>
      </c>
      <c r="Q683" cm="1">
        <f t="array" ca="1" aca="1" ref="Q683">IF(ISNUMBER(C683)*(P683=0),IFERROR(_xlfn.LET(_xlpm.range_ref,INDIRECT(Map_Sorted_RangeName_Prefix&amp;_TEXTTORANGENAME(D683)&amp;"#"),IF(_xlfn.XLOOKUP(E683,_xlpm.range_ref,_xlpm.range_ref,21,0,2)=21,21,0)),IF(LEN(D683)&gt;0,22,0)),0)</f>
        <v>0</v>
      </c>
      <c r="R683" cm="1">
        <f t="array" ca="1" aca="1" ref="R683">IF(ISNUMBER(C683)*(Q683=0),IFERROR(_xlfn.LET(_xlpm.range_ref,INDIRECT(Map_Sorted_RangeName_Prefix&amp;_TEXTTORANGENAME(E683)&amp;"#"),IF(_xlfn.XLOOKUP(F683,_xlpm.range_ref,_xlpm.range_ref,11,0,2)=11,11,0)),IF(LEN(F683)&gt;0,12,0)),0)</f>
        <v>0</v>
      </c>
      <c r="S683" t="e">
        <v>#NAME?</v>
      </c>
    </row>
    <row r="684" spans="1:20" ht="14">
      <c r="A684" s="164" t="s">
        <v>3967</v>
      </c>
      <c r="B684" s="164" t="s">
        <v>3968</v>
      </c>
      <c r="C684" s="162">
        <v>1675</v>
      </c>
      <c r="D684" s="161" t="s">
        <v>2413</v>
      </c>
      <c r="E684" s="161" t="s">
        <v>31</v>
      </c>
      <c r="F684" s="161" t="s">
        <v>242</v>
      </c>
      <c r="G684" s="163">
        <v>838</v>
      </c>
      <c r="H684" s="163">
        <v>503</v>
      </c>
      <c r="I684" s="163">
        <v>84</v>
      </c>
      <c r="J684" s="163">
        <v>250</v>
      </c>
      <c r="K684" s="100" t="str">
        <v/>
      </c>
      <c r="L684" s="1" t="str">
        <v/>
      </c>
      <c r="P684">
        <v>0</v>
      </c>
      <c r="Q684" cm="1">
        <f t="array" ca="1" aca="1" ref="Q684">IF(ISNUMBER(C684)*(P684=0),IFERROR(_xlfn.LET(_xlpm.range_ref,INDIRECT(Map_Sorted_RangeName_Prefix&amp;_TEXTTORANGENAME(D684)&amp;"#"),IF(_xlfn.XLOOKUP(E684,_xlpm.range_ref,_xlpm.range_ref,21,0,2)=21,21,0)),IF(LEN(D684)&gt;0,22,0)),0)</f>
        <v>0</v>
      </c>
      <c r="R684" cm="1">
        <f t="array" ca="1" aca="1" ref="R684">IF(ISNUMBER(C684)*(Q684=0),IFERROR(_xlfn.LET(_xlpm.range_ref,INDIRECT(Map_Sorted_RangeName_Prefix&amp;_TEXTTORANGENAME(E684)&amp;"#"),IF(_xlfn.XLOOKUP(F684,_xlpm.range_ref,_xlpm.range_ref,11,0,2)=11,11,0)),IF(LEN(F684)&gt;0,12,0)),0)</f>
        <v>0</v>
      </c>
      <c r="S684" t="e">
        <v>#NAME?</v>
      </c>
    </row>
    <row r="685" spans="1:20" ht="14">
      <c r="A685" s="164" t="s">
        <v>3969</v>
      </c>
      <c r="B685" s="164" t="s">
        <v>3970</v>
      </c>
      <c r="C685" s="162">
        <v>1676</v>
      </c>
      <c r="D685" s="161" t="s">
        <v>2413</v>
      </c>
      <c r="E685" s="161" t="s">
        <v>31</v>
      </c>
      <c r="F685" s="161" t="s">
        <v>1201</v>
      </c>
      <c r="G685" s="163">
        <v>838</v>
      </c>
      <c r="H685" s="163">
        <v>503</v>
      </c>
      <c r="I685" s="163">
        <v>84</v>
      </c>
      <c r="J685" s="163">
        <v>251</v>
      </c>
      <c r="K685" s="100" t="str">
        <v/>
      </c>
      <c r="L685" s="1" t="str">
        <v/>
      </c>
      <c r="P685">
        <v>0</v>
      </c>
      <c r="Q685" cm="1">
        <f t="array" ca="1" aca="1" ref="Q685">IF(ISNUMBER(C685)*(P685=0),IFERROR(_xlfn.LET(_xlpm.range_ref,INDIRECT(Map_Sorted_RangeName_Prefix&amp;_TEXTTORANGENAME(D685)&amp;"#"),IF(_xlfn.XLOOKUP(E685,_xlpm.range_ref,_xlpm.range_ref,21,0,2)=21,21,0)),IF(LEN(D685)&gt;0,22,0)),0)</f>
        <v>0</v>
      </c>
      <c r="R685" cm="1">
        <f t="array" ca="1" aca="1" ref="R685">IF(ISNUMBER(C685)*(Q685=0),IFERROR(_xlfn.LET(_xlpm.range_ref,INDIRECT(Map_Sorted_RangeName_Prefix&amp;_TEXTTORANGENAME(E685)&amp;"#"),IF(_xlfn.XLOOKUP(F685,_xlpm.range_ref,_xlpm.range_ref,11,0,2)=11,11,0)),IF(LEN(F685)&gt;0,12,0)),0)</f>
        <v>0</v>
      </c>
      <c r="S685" t="e">
        <v>#NAME?</v>
      </c>
    </row>
    <row r="686" spans="1:20" ht="14">
      <c r="A686" s="164" t="s">
        <v>3971</v>
      </c>
      <c r="B686" s="164" t="s">
        <v>3972</v>
      </c>
      <c r="C686" s="162">
        <v>1677</v>
      </c>
      <c r="D686" s="161" t="s">
        <v>2413</v>
      </c>
      <c r="E686" s="161" t="s">
        <v>31</v>
      </c>
      <c r="F686" s="161" t="s">
        <v>1202</v>
      </c>
      <c r="G686" s="163">
        <v>839</v>
      </c>
      <c r="H686" s="163">
        <v>503</v>
      </c>
      <c r="I686" s="163">
        <v>84</v>
      </c>
      <c r="J686" s="163">
        <v>251</v>
      </c>
      <c r="K686" s="100" t="str">
        <v/>
      </c>
      <c r="L686" s="1" t="str">
        <v/>
      </c>
      <c r="P686">
        <v>0</v>
      </c>
      <c r="Q686" cm="1">
        <f t="array" ca="1" aca="1" ref="Q686">IF(ISNUMBER(C686)*(P686=0),IFERROR(_xlfn.LET(_xlpm.range_ref,INDIRECT(Map_Sorted_RangeName_Prefix&amp;_TEXTTORANGENAME(D686)&amp;"#"),IF(_xlfn.XLOOKUP(E686,_xlpm.range_ref,_xlpm.range_ref,21,0,2)=21,21,0)),IF(LEN(D686)&gt;0,22,0)),0)</f>
        <v>0</v>
      </c>
      <c r="R686" cm="1">
        <f t="array" ca="1" aca="1" ref="R686">IF(ISNUMBER(C686)*(Q686=0),IFERROR(_xlfn.LET(_xlpm.range_ref,INDIRECT(Map_Sorted_RangeName_Prefix&amp;_TEXTTORANGENAME(E686)&amp;"#"),IF(_xlfn.XLOOKUP(F686,_xlpm.range_ref,_xlpm.range_ref,11,0,2)=11,11,0)),IF(LEN(F686)&gt;0,12,0)),0)</f>
        <v>0</v>
      </c>
      <c r="S686" t="e">
        <v>#NAME?</v>
      </c>
    </row>
    <row r="687" spans="1:20" ht="14">
      <c r="A687" s="164" t="s">
        <v>3973</v>
      </c>
      <c r="B687" s="164" t="s">
        <v>3974</v>
      </c>
      <c r="C687" s="162">
        <v>1678</v>
      </c>
      <c r="D687" s="161" t="s">
        <v>2413</v>
      </c>
      <c r="E687" s="161" t="s">
        <v>31</v>
      </c>
      <c r="F687" s="161" t="s">
        <v>246</v>
      </c>
      <c r="G687" s="163">
        <v>839</v>
      </c>
      <c r="H687" s="163">
        <v>503</v>
      </c>
      <c r="I687" s="163">
        <v>84</v>
      </c>
      <c r="J687" s="163">
        <v>252</v>
      </c>
      <c r="K687" s="100" t="str">
        <v/>
      </c>
      <c r="L687" s="1" t="str">
        <v/>
      </c>
      <c r="P687">
        <v>0</v>
      </c>
      <c r="Q687" cm="1">
        <f t="array" ca="1" aca="1" ref="Q687">IF(ISNUMBER(C687)*(P687=0),IFERROR(_xlfn.LET(_xlpm.range_ref,INDIRECT(Map_Sorted_RangeName_Prefix&amp;_TEXTTORANGENAME(D687)&amp;"#"),IF(_xlfn.XLOOKUP(E687,_xlpm.range_ref,_xlpm.range_ref,21,0,2)=21,21,0)),IF(LEN(D687)&gt;0,22,0)),0)</f>
        <v>0</v>
      </c>
      <c r="R687" cm="1">
        <f t="array" ca="1" aca="1" ref="R687">IF(ISNUMBER(C687)*(Q687=0),IFERROR(_xlfn.LET(_xlpm.range_ref,INDIRECT(Map_Sorted_RangeName_Prefix&amp;_TEXTTORANGENAME(E687)&amp;"#"),IF(_xlfn.XLOOKUP(F687,_xlpm.range_ref,_xlpm.range_ref,11,0,2)=11,11,0)),IF(LEN(F687)&gt;0,12,0)),0)</f>
        <v>0</v>
      </c>
      <c r="S687" t="e">
        <v>#NAME?</v>
      </c>
    </row>
    <row r="688" spans="1:20" ht="14">
      <c r="A688" s="164" t="s">
        <v>3975</v>
      </c>
      <c r="B688" s="164" t="s">
        <v>3976</v>
      </c>
      <c r="C688" s="162">
        <v>1679</v>
      </c>
      <c r="D688" s="161" t="s">
        <v>2413</v>
      </c>
      <c r="E688" s="161" t="s">
        <v>31</v>
      </c>
      <c r="F688" s="161" t="s">
        <v>254</v>
      </c>
      <c r="G688" s="163">
        <v>840</v>
      </c>
      <c r="H688" s="163">
        <v>504</v>
      </c>
      <c r="I688" s="163">
        <v>84</v>
      </c>
      <c r="J688" s="163">
        <v>251</v>
      </c>
      <c r="K688" s="100" t="str">
        <v/>
      </c>
      <c r="L688" s="1" t="str">
        <v/>
      </c>
      <c r="P688">
        <v>0</v>
      </c>
      <c r="Q688" cm="1">
        <f t="array" ca="1" aca="1" ref="Q688">IF(ISNUMBER(C688)*(P688=0),IFERROR(_xlfn.LET(_xlpm.range_ref,INDIRECT(Map_Sorted_RangeName_Prefix&amp;_TEXTTORANGENAME(D688)&amp;"#"),IF(_xlfn.XLOOKUP(E688,_xlpm.range_ref,_xlpm.range_ref,21,0,2)=21,21,0)),IF(LEN(D688)&gt;0,22,0)),0)</f>
        <v>0</v>
      </c>
      <c r="R688" cm="1">
        <f t="array" ca="1" aca="1" ref="R688">IF(ISNUMBER(C688)*(Q688=0),IFERROR(_xlfn.LET(_xlpm.range_ref,INDIRECT(Map_Sorted_RangeName_Prefix&amp;_TEXTTORANGENAME(E688)&amp;"#"),IF(_xlfn.XLOOKUP(F688,_xlpm.range_ref,_xlpm.range_ref,11,0,2)=11,11,0)),IF(LEN(F688)&gt;0,12,0)),0)</f>
        <v>0</v>
      </c>
      <c r="S688" t="e">
        <v>#NAME?</v>
      </c>
    </row>
    <row r="689" spans="1:20" ht="14">
      <c r="A689" s="164" t="s">
        <v>3977</v>
      </c>
      <c r="B689" s="164" t="s">
        <v>3978</v>
      </c>
      <c r="C689" s="162">
        <v>1680</v>
      </c>
      <c r="D689" s="161" t="s">
        <v>2413</v>
      </c>
      <c r="E689" s="161" t="s">
        <v>31</v>
      </c>
      <c r="F689" s="161" t="s">
        <v>257</v>
      </c>
      <c r="G689" s="163">
        <v>840</v>
      </c>
      <c r="H689" s="163">
        <v>504</v>
      </c>
      <c r="I689" s="163">
        <v>84</v>
      </c>
      <c r="J689" s="163">
        <v>252</v>
      </c>
      <c r="K689" s="100" t="str">
        <v/>
      </c>
      <c r="L689" s="1" t="str">
        <v/>
      </c>
      <c r="P689">
        <v>0</v>
      </c>
      <c r="Q689" cm="1">
        <f t="array" ca="1" aca="1" ref="Q689">IF(ISNUMBER(C689)*(P689=0),IFERROR(_xlfn.LET(_xlpm.range_ref,INDIRECT(Map_Sorted_RangeName_Prefix&amp;_TEXTTORANGENAME(D689)&amp;"#"),IF(_xlfn.XLOOKUP(E689,_xlpm.range_ref,_xlpm.range_ref,21,0,2)=21,21,0)),IF(LEN(D689)&gt;0,22,0)),0)</f>
        <v>0</v>
      </c>
      <c r="R689" cm="1">
        <f t="array" ca="1" aca="1" ref="R689">IF(ISNUMBER(C689)*(Q689=0),IFERROR(_xlfn.LET(_xlpm.range_ref,INDIRECT(Map_Sorted_RangeName_Prefix&amp;_TEXTTORANGENAME(E689)&amp;"#"),IF(_xlfn.XLOOKUP(F689,_xlpm.range_ref,_xlpm.range_ref,11,0,2)=11,11,0)),IF(LEN(F689)&gt;0,12,0)),0)</f>
        <v>0</v>
      </c>
      <c r="S689" t="e">
        <v>#NAME?</v>
      </c>
    </row>
    <row r="690" spans="1:20" ht="14">
      <c r="A690" s="164" t="s">
        <v>3979</v>
      </c>
      <c r="B690" s="164" t="s">
        <v>3980</v>
      </c>
      <c r="C690" s="162">
        <v>1681</v>
      </c>
      <c r="D690" s="161" t="s">
        <v>2413</v>
      </c>
      <c r="E690" s="161" t="s">
        <v>31</v>
      </c>
      <c r="F690" s="161" t="s">
        <v>1203</v>
      </c>
      <c r="G690" s="163">
        <v>841</v>
      </c>
      <c r="H690" s="163">
        <v>504</v>
      </c>
      <c r="I690" s="163">
        <v>84</v>
      </c>
      <c r="J690" s="163">
        <v>252</v>
      </c>
      <c r="K690" s="100" t="str">
        <v/>
      </c>
      <c r="L690" s="1" t="str">
        <v/>
      </c>
      <c r="P690">
        <v>0</v>
      </c>
      <c r="Q690" cm="1">
        <f t="array" ca="1" aca="1" ref="Q690">IF(ISNUMBER(C690)*(P690=0),IFERROR(_xlfn.LET(_xlpm.range_ref,INDIRECT(Map_Sorted_RangeName_Prefix&amp;_TEXTTORANGENAME(D690)&amp;"#"),IF(_xlfn.XLOOKUP(E690,_xlpm.range_ref,_xlpm.range_ref,21,0,2)=21,21,0)),IF(LEN(D690)&gt;0,22,0)),0)</f>
        <v>0</v>
      </c>
      <c r="R690" cm="1">
        <f t="array" ca="1" aca="1" ref="R690">IF(ISNUMBER(C690)*(Q690=0),IFERROR(_xlfn.LET(_xlpm.range_ref,INDIRECT(Map_Sorted_RangeName_Prefix&amp;_TEXTTORANGENAME(E690)&amp;"#"),IF(_xlfn.XLOOKUP(F690,_xlpm.range_ref,_xlpm.range_ref,11,0,2)=11,11,0)),IF(LEN(F690)&gt;0,12,0)),0)</f>
        <v>0</v>
      </c>
      <c r="S690" t="e">
        <v>#NAME?</v>
      </c>
    </row>
    <row r="691" spans="1:20" ht="14">
      <c r="A691" s="164" t="s">
        <v>3981</v>
      </c>
      <c r="B691" s="164" t="s">
        <v>3982</v>
      </c>
      <c r="C691" s="162">
        <v>1682</v>
      </c>
      <c r="D691" s="161" t="s">
        <v>2413</v>
      </c>
      <c r="E691" s="161" t="s">
        <v>31</v>
      </c>
      <c r="F691" s="161" t="s">
        <v>1204</v>
      </c>
      <c r="G691" s="163">
        <v>841</v>
      </c>
      <c r="H691" s="163">
        <v>505</v>
      </c>
      <c r="I691" s="163">
        <v>84</v>
      </c>
      <c r="J691" s="163">
        <v>252</v>
      </c>
      <c r="K691" s="100" t="str">
        <v/>
      </c>
      <c r="L691" s="1" t="str">
        <v/>
      </c>
      <c r="P691">
        <v>0</v>
      </c>
      <c r="Q691" cm="1">
        <f t="array" ca="1" aca="1" ref="Q691">IF(ISNUMBER(C691)*(P691=0),IFERROR(_xlfn.LET(_xlpm.range_ref,INDIRECT(Map_Sorted_RangeName_Prefix&amp;_TEXTTORANGENAME(D691)&amp;"#"),IF(_xlfn.XLOOKUP(E691,_xlpm.range_ref,_xlpm.range_ref,21,0,2)=21,21,0)),IF(LEN(D691)&gt;0,22,0)),0)</f>
        <v>0</v>
      </c>
      <c r="R691" cm="1">
        <f t="array" ca="1" aca="1" ref="R691">IF(ISNUMBER(C691)*(Q691=0),IFERROR(_xlfn.LET(_xlpm.range_ref,INDIRECT(Map_Sorted_RangeName_Prefix&amp;_TEXTTORANGENAME(E691)&amp;"#"),IF(_xlfn.XLOOKUP(F691,_xlpm.range_ref,_xlpm.range_ref,11,0,2)=11,11,0)),IF(LEN(F691)&gt;0,12,0)),0)</f>
        <v>0</v>
      </c>
      <c r="S691" t="e">
        <v>#NAME?</v>
      </c>
    </row>
    <row r="692" spans="1:20" ht="14">
      <c r="A692" s="164" t="s">
        <v>3983</v>
      </c>
      <c r="B692" s="164" t="s">
        <v>3984</v>
      </c>
      <c r="C692" s="162">
        <v>1683</v>
      </c>
      <c r="D692" s="161" t="s">
        <v>2413</v>
      </c>
      <c r="E692" s="161" t="s">
        <v>31</v>
      </c>
      <c r="F692" s="161" t="s">
        <v>1205</v>
      </c>
      <c r="G692" s="163">
        <v>842</v>
      </c>
      <c r="H692" s="163">
        <v>505</v>
      </c>
      <c r="I692" s="163">
        <v>84</v>
      </c>
      <c r="J692" s="163">
        <v>252</v>
      </c>
      <c r="K692" s="100" t="str">
        <v/>
      </c>
      <c r="L692" s="1" t="str">
        <v/>
      </c>
      <c r="P692">
        <v>0</v>
      </c>
      <c r="Q692" cm="1">
        <f t="array" ca="1" aca="1" ref="Q692">IF(ISNUMBER(C692)*(P692=0),IFERROR(_xlfn.LET(_xlpm.range_ref,INDIRECT(Map_Sorted_RangeName_Prefix&amp;_TEXTTORANGENAME(D692)&amp;"#"),IF(_xlfn.XLOOKUP(E692,_xlpm.range_ref,_xlpm.range_ref,21,0,2)=21,21,0)),IF(LEN(D692)&gt;0,22,0)),0)</f>
        <v>0</v>
      </c>
      <c r="R692" cm="1">
        <f t="array" ca="1" aca="1" ref="R692">IF(ISNUMBER(C692)*(Q692=0),IFERROR(_xlfn.LET(_xlpm.range_ref,INDIRECT(Map_Sorted_RangeName_Prefix&amp;_TEXTTORANGENAME(E692)&amp;"#"),IF(_xlfn.XLOOKUP(F692,_xlpm.range_ref,_xlpm.range_ref,11,0,2)=11,11,0)),IF(LEN(F692)&gt;0,12,0)),0)</f>
        <v>0</v>
      </c>
      <c r="S692" t="e">
        <v>#NAME?</v>
      </c>
    </row>
    <row r="693" spans="1:20" ht="14">
      <c r="A693" s="164" t="s">
        <v>3985</v>
      </c>
      <c r="B693" s="164" t="s">
        <v>3986</v>
      </c>
      <c r="C693" s="162">
        <v>1684</v>
      </c>
      <c r="D693" s="161" t="s">
        <v>2413</v>
      </c>
      <c r="E693" s="161" t="s">
        <v>31</v>
      </c>
      <c r="F693" s="161" t="s">
        <v>1206</v>
      </c>
      <c r="G693" s="163">
        <v>842</v>
      </c>
      <c r="H693" s="163">
        <v>505</v>
      </c>
      <c r="I693" s="163">
        <v>84</v>
      </c>
      <c r="J693" s="163">
        <v>253</v>
      </c>
      <c r="K693" s="100" t="str">
        <v/>
      </c>
      <c r="L693" s="1" t="str">
        <v/>
      </c>
      <c r="P693">
        <v>0</v>
      </c>
      <c r="Q693" cm="1">
        <f t="array" ca="1" aca="1" ref="Q693">IF(ISNUMBER(C693)*(P693=0),IFERROR(_xlfn.LET(_xlpm.range_ref,INDIRECT(Map_Sorted_RangeName_Prefix&amp;_TEXTTORANGENAME(D693)&amp;"#"),IF(_xlfn.XLOOKUP(E693,_xlpm.range_ref,_xlpm.range_ref,21,0,2)=21,21,0)),IF(LEN(D693)&gt;0,22,0)),0)</f>
        <v>0</v>
      </c>
      <c r="R693" cm="1">
        <f t="array" ca="1" aca="1" ref="R693">IF(ISNUMBER(C693)*(Q693=0),IFERROR(_xlfn.LET(_xlpm.range_ref,INDIRECT(Map_Sorted_RangeName_Prefix&amp;_TEXTTORANGENAME(E693)&amp;"#"),IF(_xlfn.XLOOKUP(F693,_xlpm.range_ref,_xlpm.range_ref,11,0,2)=11,11,0)),IF(LEN(F693)&gt;0,12,0)),0)</f>
        <v>0</v>
      </c>
      <c r="S693" t="e">
        <v>#NAME?</v>
      </c>
    </row>
    <row r="694" spans="1:20" ht="14">
      <c r="A694" s="164" t="s">
        <v>3987</v>
      </c>
      <c r="B694" s="164" t="s">
        <v>3988</v>
      </c>
      <c r="C694" s="162">
        <v>1685</v>
      </c>
      <c r="D694" s="161" t="s">
        <v>2413</v>
      </c>
      <c r="E694" s="161" t="s">
        <v>31</v>
      </c>
      <c r="F694" s="161" t="s">
        <v>1207</v>
      </c>
      <c r="G694" s="163">
        <v>843</v>
      </c>
      <c r="H694" s="163">
        <v>506</v>
      </c>
      <c r="I694" s="163">
        <v>84</v>
      </c>
      <c r="J694" s="163">
        <v>252</v>
      </c>
      <c r="K694" s="100" t="str">
        <v/>
      </c>
      <c r="L694" s="1" t="str">
        <v/>
      </c>
      <c r="P694">
        <v>0</v>
      </c>
      <c r="Q694" cm="1">
        <f t="array" ca="1" aca="1" ref="Q694">IF(ISNUMBER(C694)*(P694=0),IFERROR(_xlfn.LET(_xlpm.range_ref,INDIRECT(Map_Sorted_RangeName_Prefix&amp;_TEXTTORANGENAME(D694)&amp;"#"),IF(_xlfn.XLOOKUP(E694,_xlpm.range_ref,_xlpm.range_ref,21,0,2)=21,21,0)),IF(LEN(D694)&gt;0,22,0)),0)</f>
        <v>0</v>
      </c>
      <c r="R694" cm="1">
        <f t="array" ca="1" aca="1" ref="R694">IF(ISNUMBER(C694)*(Q694=0),IFERROR(_xlfn.LET(_xlpm.range_ref,INDIRECT(Map_Sorted_RangeName_Prefix&amp;_TEXTTORANGENAME(E694)&amp;"#"),IF(_xlfn.XLOOKUP(F694,_xlpm.range_ref,_xlpm.range_ref,11,0,2)=11,11,0)),IF(LEN(F694)&gt;0,12,0)),0)</f>
        <v>0</v>
      </c>
      <c r="S694" t="e">
        <v>#NAME?</v>
      </c>
    </row>
    <row r="695" spans="1:20" ht="14">
      <c r="A695" s="164" t="s">
        <v>3989</v>
      </c>
      <c r="B695" s="164" t="s">
        <v>3990</v>
      </c>
      <c r="C695" s="162">
        <v>1686</v>
      </c>
      <c r="D695" s="161" t="s">
        <v>2413</v>
      </c>
      <c r="E695" s="161" t="s">
        <v>31</v>
      </c>
      <c r="F695" s="161" t="s">
        <v>1208</v>
      </c>
      <c r="G695" s="163">
        <v>843</v>
      </c>
      <c r="H695" s="163">
        <v>506</v>
      </c>
      <c r="I695" s="163">
        <v>84</v>
      </c>
      <c r="J695" s="163">
        <v>253</v>
      </c>
      <c r="K695" s="100" t="str">
        <v/>
      </c>
      <c r="L695" s="1" t="str">
        <v/>
      </c>
      <c r="P695">
        <v>0</v>
      </c>
      <c r="Q695" cm="1">
        <f t="array" ca="1" aca="1" ref="Q695">IF(ISNUMBER(C695)*(P695=0),IFERROR(_xlfn.LET(_xlpm.range_ref,INDIRECT(Map_Sorted_RangeName_Prefix&amp;_TEXTTORANGENAME(D695)&amp;"#"),IF(_xlfn.XLOOKUP(E695,_xlpm.range_ref,_xlpm.range_ref,21,0,2)=21,21,0)),IF(LEN(D695)&gt;0,22,0)),0)</f>
        <v>0</v>
      </c>
      <c r="R695" cm="1">
        <f t="array" ca="1" aca="1" ref="R695">IF(ISNUMBER(C695)*(Q695=0),IFERROR(_xlfn.LET(_xlpm.range_ref,INDIRECT(Map_Sorted_RangeName_Prefix&amp;_TEXTTORANGENAME(E695)&amp;"#"),IF(_xlfn.XLOOKUP(F695,_xlpm.range_ref,_xlpm.range_ref,11,0,2)=11,11,0)),IF(LEN(F695)&gt;0,12,0)),0)</f>
        <v>0</v>
      </c>
      <c r="S695" t="e">
        <v>#NAME?</v>
      </c>
    </row>
    <row r="696" spans="1:20" ht="14">
      <c r="A696" s="164" t="s">
        <v>3991</v>
      </c>
      <c r="B696" s="164" t="s">
        <v>3992</v>
      </c>
      <c r="C696" s="162">
        <v>1687</v>
      </c>
      <c r="D696" s="161" t="s">
        <v>2413</v>
      </c>
      <c r="E696" s="161" t="s">
        <v>31</v>
      </c>
      <c r="F696" s="161" t="s">
        <v>2811</v>
      </c>
      <c r="G696" s="163">
        <v>844</v>
      </c>
      <c r="H696" s="163">
        <v>506</v>
      </c>
      <c r="I696" s="163">
        <v>84</v>
      </c>
      <c r="J696" s="163">
        <v>253</v>
      </c>
      <c r="K696" s="100" t="str">
        <v/>
      </c>
      <c r="L696" s="1" t="str">
        <v/>
      </c>
      <c r="P696">
        <v>0</v>
      </c>
      <c r="Q696" cm="1">
        <f t="array" ca="1" aca="1" ref="Q696">IF(ISNUMBER(C696)*(P696=0),IFERROR(_xlfn.LET(_xlpm.range_ref,INDIRECT(Map_Sorted_RangeName_Prefix&amp;_TEXTTORANGENAME(D696)&amp;"#"),IF(_xlfn.XLOOKUP(E696,_xlpm.range_ref,_xlpm.range_ref,21,0,2)=21,21,0)),IF(LEN(D696)&gt;0,22,0)),0)</f>
        <v>0</v>
      </c>
      <c r="R696" cm="1">
        <f t="array" ca="1" aca="1" ref="R696">IF(ISNUMBER(C696)*(Q696=0),IFERROR(_xlfn.LET(_xlpm.range_ref,INDIRECT(Map_Sorted_RangeName_Prefix&amp;_TEXTTORANGENAME(E696)&amp;"#"),IF(_xlfn.XLOOKUP(F696,_xlpm.range_ref,_xlpm.range_ref,11,0,2)=11,11,0)),IF(LEN(F696)&gt;0,12,0)),0)</f>
        <v>11</v>
      </c>
      <c r="S696" t="e">
        <v>#NAME?</v>
      </c>
    </row>
    <row r="697" spans="1:20" ht="14">
      <c r="A697" s="164" t="s">
        <v>3993</v>
      </c>
      <c r="B697" s="164" t="s">
        <v>3994</v>
      </c>
      <c r="C697" s="162">
        <v>1688</v>
      </c>
      <c r="D697" s="161" t="s">
        <v>2413</v>
      </c>
      <c r="E697" s="161" t="s">
        <v>31</v>
      </c>
      <c r="F697" s="161" t="s">
        <v>1209</v>
      </c>
      <c r="G697" s="163">
        <v>844</v>
      </c>
      <c r="H697" s="163">
        <v>506</v>
      </c>
      <c r="I697" s="163">
        <v>84</v>
      </c>
      <c r="J697" s="163">
        <v>254</v>
      </c>
      <c r="K697" s="100" t="str">
        <v/>
      </c>
      <c r="L697" s="1" t="str">
        <v/>
      </c>
      <c r="P697">
        <v>0</v>
      </c>
      <c r="Q697" cm="1">
        <f t="array" ca="1" aca="1" ref="Q697">IF(ISNUMBER(C697)*(P697=0),IFERROR(_xlfn.LET(_xlpm.range_ref,INDIRECT(Map_Sorted_RangeName_Prefix&amp;_TEXTTORANGENAME(D697)&amp;"#"),IF(_xlfn.XLOOKUP(E697,_xlpm.range_ref,_xlpm.range_ref,21,0,2)=21,21,0)),IF(LEN(D697)&gt;0,22,0)),0)</f>
        <v>0</v>
      </c>
      <c r="R697" cm="1">
        <f t="array" ca="1" aca="1" ref="R697">IF(ISNUMBER(C697)*(Q697=0),IFERROR(_xlfn.LET(_xlpm.range_ref,INDIRECT(Map_Sorted_RangeName_Prefix&amp;_TEXTTORANGENAME(E697)&amp;"#"),IF(_xlfn.XLOOKUP(F697,_xlpm.range_ref,_xlpm.range_ref,11,0,2)=11,11,0)),IF(LEN(F697)&gt;0,12,0)),0)</f>
        <v>0</v>
      </c>
      <c r="S697" t="e">
        <v>#NAME?</v>
      </c>
    </row>
    <row r="698" spans="1:20" ht="14">
      <c r="A698" s="164" t="s">
        <v>3995</v>
      </c>
      <c r="B698" s="164" t="s">
        <v>3996</v>
      </c>
      <c r="C698" s="162">
        <v>1689</v>
      </c>
      <c r="D698" s="161" t="s">
        <v>2413</v>
      </c>
      <c r="E698" s="161" t="s">
        <v>31</v>
      </c>
      <c r="F698" s="161" t="s">
        <v>1210</v>
      </c>
      <c r="G698" s="163">
        <v>845</v>
      </c>
      <c r="H698" s="163">
        <v>507</v>
      </c>
      <c r="I698" s="163">
        <v>84</v>
      </c>
      <c r="J698" s="163">
        <v>253</v>
      </c>
      <c r="K698" s="100" t="str">
        <v/>
      </c>
      <c r="L698" s="1" t="str">
        <v/>
      </c>
      <c r="P698">
        <v>0</v>
      </c>
      <c r="Q698" cm="1">
        <f t="array" ca="1" aca="1" ref="Q698">IF(ISNUMBER(C698)*(P698=0),IFERROR(_xlfn.LET(_xlpm.range_ref,INDIRECT(Map_Sorted_RangeName_Prefix&amp;_TEXTTORANGENAME(D698)&amp;"#"),IF(_xlfn.XLOOKUP(E698,_xlpm.range_ref,_xlpm.range_ref,21,0,2)=21,21,0)),IF(LEN(D698)&gt;0,22,0)),0)</f>
        <v>0</v>
      </c>
      <c r="R698" cm="1">
        <f t="array" ca="1" aca="1" ref="R698">IF(ISNUMBER(C698)*(Q698=0),IFERROR(_xlfn.LET(_xlpm.range_ref,INDIRECT(Map_Sorted_RangeName_Prefix&amp;_TEXTTORANGENAME(E698)&amp;"#"),IF(_xlfn.XLOOKUP(F698,_xlpm.range_ref,_xlpm.range_ref,11,0,2)=11,11,0)),IF(LEN(F698)&gt;0,12,0)),0)</f>
        <v>0</v>
      </c>
      <c r="S698" t="e">
        <v>#NAME?</v>
      </c>
    </row>
    <row r="699" spans="1:20" ht="14">
      <c r="A699" s="164" t="s">
        <v>3997</v>
      </c>
      <c r="B699" s="164" t="s">
        <v>3998</v>
      </c>
      <c r="C699" s="162">
        <v>1690</v>
      </c>
      <c r="D699" s="161" t="s">
        <v>2413</v>
      </c>
      <c r="E699" s="161" t="s">
        <v>31</v>
      </c>
      <c r="F699" s="161" t="s">
        <v>1211</v>
      </c>
      <c r="G699" s="163">
        <v>845</v>
      </c>
      <c r="H699" s="163">
        <v>507</v>
      </c>
      <c r="I699" s="163">
        <v>85</v>
      </c>
      <c r="J699" s="163">
        <v>253</v>
      </c>
      <c r="K699" s="100" t="str">
        <v/>
      </c>
      <c r="L699" s="1" t="str">
        <v/>
      </c>
      <c r="P699">
        <v>0</v>
      </c>
      <c r="Q699" cm="1">
        <f t="array" ca="1" aca="1" ref="Q699">IF(ISNUMBER(C699)*(P699=0),IFERROR(_xlfn.LET(_xlpm.range_ref,INDIRECT(Map_Sorted_RangeName_Prefix&amp;_TEXTTORANGENAME(D699)&amp;"#"),IF(_xlfn.XLOOKUP(E699,_xlpm.range_ref,_xlpm.range_ref,21,0,2)=21,21,0)),IF(LEN(D699)&gt;0,22,0)),0)</f>
        <v>0</v>
      </c>
      <c r="R699" cm="1">
        <f t="array" ca="1" aca="1" ref="R699">IF(ISNUMBER(C699)*(Q699=0),IFERROR(_xlfn.LET(_xlpm.range_ref,INDIRECT(Map_Sorted_RangeName_Prefix&amp;_TEXTTORANGENAME(E699)&amp;"#"),IF(_xlfn.XLOOKUP(F699,_xlpm.range_ref,_xlpm.range_ref,11,0,2)=11,11,0)),IF(LEN(F699)&gt;0,12,0)),0)</f>
        <v>0</v>
      </c>
      <c r="S699" t="e">
        <v>#NAME?</v>
      </c>
    </row>
    <row r="700" spans="1:20" ht="14">
      <c r="A700" s="164" t="s">
        <v>3999</v>
      </c>
      <c r="B700" s="164" t="s">
        <v>4000</v>
      </c>
      <c r="C700" s="162">
        <v>1691</v>
      </c>
      <c r="D700" s="161" t="s">
        <v>2413</v>
      </c>
      <c r="E700" s="161" t="s">
        <v>31</v>
      </c>
      <c r="F700" s="161" t="s">
        <v>1212</v>
      </c>
      <c r="G700" s="163">
        <v>846</v>
      </c>
      <c r="H700" s="163">
        <v>507</v>
      </c>
      <c r="I700" s="163">
        <v>85</v>
      </c>
      <c r="J700" s="163">
        <v>253</v>
      </c>
      <c r="K700" s="100" t="str">
        <v/>
      </c>
      <c r="L700" s="1" t="str">
        <v/>
      </c>
      <c r="P700">
        <v>0</v>
      </c>
      <c r="Q700" cm="1">
        <f t="array" ca="1" aca="1" ref="Q700">IF(ISNUMBER(C700)*(P700=0),IFERROR(_xlfn.LET(_xlpm.range_ref,INDIRECT(Map_Sorted_RangeName_Prefix&amp;_TEXTTORANGENAME(D700)&amp;"#"),IF(_xlfn.XLOOKUP(E700,_xlpm.range_ref,_xlpm.range_ref,21,0,2)=21,21,0)),IF(LEN(D700)&gt;0,22,0)),0)</f>
        <v>0</v>
      </c>
      <c r="R700" cm="1">
        <f t="array" ca="1" aca="1" ref="R700">IF(ISNUMBER(C700)*(Q700=0),IFERROR(_xlfn.LET(_xlpm.range_ref,INDIRECT(Map_Sorted_RangeName_Prefix&amp;_TEXTTORANGENAME(E700)&amp;"#"),IF(_xlfn.XLOOKUP(F700,_xlpm.range_ref,_xlpm.range_ref,11,0,2)=11,11,0)),IF(LEN(F700)&gt;0,12,0)),0)</f>
        <v>0</v>
      </c>
      <c r="S700" t="e">
        <v>#NAME?</v>
      </c>
    </row>
    <row r="701" spans="1:20" ht="14">
      <c r="A701" s="164" t="s">
        <v>4001</v>
      </c>
      <c r="B701" s="164" t="s">
        <v>4002</v>
      </c>
      <c r="C701" s="162">
        <v>1692</v>
      </c>
      <c r="D701" s="161" t="s">
        <v>2413</v>
      </c>
      <c r="E701" s="161" t="s">
        <v>31</v>
      </c>
      <c r="F701" s="161" t="s">
        <v>307</v>
      </c>
      <c r="G701" s="163">
        <v>846</v>
      </c>
      <c r="H701" s="163">
        <v>508</v>
      </c>
      <c r="I701" s="163">
        <v>85</v>
      </c>
      <c r="J701" s="163">
        <v>253</v>
      </c>
      <c r="K701" s="100" t="str">
        <v/>
      </c>
      <c r="L701" s="1" t="str">
        <v/>
      </c>
      <c r="P701">
        <v>0</v>
      </c>
      <c r="Q701" cm="1">
        <f t="array" ca="1" aca="1" ref="Q701">IF(ISNUMBER(C701)*(P701=0),IFERROR(_xlfn.LET(_xlpm.range_ref,INDIRECT(Map_Sorted_RangeName_Prefix&amp;_TEXTTORANGENAME(D701)&amp;"#"),IF(_xlfn.XLOOKUP(E701,_xlpm.range_ref,_xlpm.range_ref,21,0,2)=21,21,0)),IF(LEN(D701)&gt;0,22,0)),0)</f>
        <v>0</v>
      </c>
      <c r="R701" cm="1">
        <f t="array" ca="1" aca="1" ref="R701">IF(ISNUMBER(C701)*(Q701=0),IFERROR(_xlfn.LET(_xlpm.range_ref,INDIRECT(Map_Sorted_RangeName_Prefix&amp;_TEXTTORANGENAME(E701)&amp;"#"),IF(_xlfn.XLOOKUP(F701,_xlpm.range_ref,_xlpm.range_ref,11,0,2)=11,11,0)),IF(LEN(F701)&gt;0,12,0)),0)</f>
        <v>11</v>
      </c>
      <c r="S701" t="e">
        <v>#NAME?</v>
      </c>
    </row>
    <row r="702" spans="1:20" ht="14">
      <c r="A702" s="164" t="s">
        <v>4003</v>
      </c>
      <c r="B702" s="164" t="s">
        <v>4004</v>
      </c>
      <c r="C702" s="162">
        <v>1693</v>
      </c>
      <c r="D702" s="161" t="s">
        <v>2413</v>
      </c>
      <c r="E702" s="161" t="s">
        <v>31</v>
      </c>
      <c r="F702" s="161" t="s">
        <v>309</v>
      </c>
      <c r="G702" s="163">
        <v>847</v>
      </c>
      <c r="H702" s="163">
        <v>508</v>
      </c>
      <c r="I702" s="163">
        <v>85</v>
      </c>
      <c r="J702" s="163">
        <v>253</v>
      </c>
      <c r="K702" s="100" t="str">
        <v/>
      </c>
      <c r="L702" s="1" t="str">
        <v/>
      </c>
      <c r="P702">
        <v>0</v>
      </c>
      <c r="Q702" cm="1">
        <f t="array" ca="1" aca="1" ref="Q702">IF(ISNUMBER(C702)*(P702=0),IFERROR(_xlfn.LET(_xlpm.range_ref,INDIRECT(Map_Sorted_RangeName_Prefix&amp;_TEXTTORANGENAME(D702)&amp;"#"),IF(_xlfn.XLOOKUP(E702,_xlpm.range_ref,_xlpm.range_ref,21,0,2)=21,21,0)),IF(LEN(D702)&gt;0,22,0)),0)</f>
        <v>0</v>
      </c>
      <c r="R702" cm="1">
        <f t="array" ca="1" aca="1" ref="R702">IF(ISNUMBER(C702)*(Q702=0),IFERROR(_xlfn.LET(_xlpm.range_ref,INDIRECT(Map_Sorted_RangeName_Prefix&amp;_TEXTTORANGENAME(E702)&amp;"#"),IF(_xlfn.XLOOKUP(F702,_xlpm.range_ref,_xlpm.range_ref,11,0,2)=11,11,0)),IF(LEN(F702)&gt;0,12,0)),0)</f>
        <v>0</v>
      </c>
      <c r="S702" t="e">
        <v>#NAME?</v>
      </c>
    </row>
    <row r="703" spans="1:20" ht="14">
      <c r="A703" s="164" t="s">
        <v>4005</v>
      </c>
      <c r="B703" s="164" t="s">
        <v>4006</v>
      </c>
      <c r="C703" s="162">
        <v>1694</v>
      </c>
      <c r="D703" s="161" t="s">
        <v>2413</v>
      </c>
      <c r="E703" s="161" t="s">
        <v>31</v>
      </c>
      <c r="F703" s="161" t="s">
        <v>313</v>
      </c>
      <c r="G703" s="163">
        <v>847</v>
      </c>
      <c r="H703" s="163">
        <v>508</v>
      </c>
      <c r="I703" s="163">
        <v>85</v>
      </c>
      <c r="J703" s="163">
        <v>254</v>
      </c>
      <c r="K703" s="100" t="str">
        <v/>
      </c>
      <c r="L703" s="1" t="str">
        <v/>
      </c>
      <c r="P703">
        <v>0</v>
      </c>
      <c r="Q703" cm="1">
        <f t="array" ca="1" aca="1" ref="Q703">IF(ISNUMBER(C703)*(P703=0),IFERROR(_xlfn.LET(_xlpm.range_ref,INDIRECT(Map_Sorted_RangeName_Prefix&amp;_TEXTTORANGENAME(D703)&amp;"#"),IF(_xlfn.XLOOKUP(E703,_xlpm.range_ref,_xlpm.range_ref,21,0,2)=21,21,0)),IF(LEN(D703)&gt;0,22,0)),0)</f>
        <v>0</v>
      </c>
      <c r="R703" cm="1">
        <f t="array" ca="1" aca="1" ref="R703">IF(ISNUMBER(C703)*(Q703=0),IFERROR(_xlfn.LET(_xlpm.range_ref,INDIRECT(Map_Sorted_RangeName_Prefix&amp;_TEXTTORANGENAME(E703)&amp;"#"),IF(_xlfn.XLOOKUP(F703,_xlpm.range_ref,_xlpm.range_ref,11,0,2)=11,11,0)),IF(LEN(F703)&gt;0,12,0)),0)</f>
        <v>0</v>
      </c>
      <c r="S703" t="e">
        <v>#NAME?</v>
      </c>
    </row>
    <row r="704" spans="1:20" ht="14">
      <c r="A704" s="164" t="s">
        <v>4007</v>
      </c>
      <c r="B704" s="164" t="s">
        <v>4008</v>
      </c>
      <c r="C704" s="162">
        <v>1695</v>
      </c>
      <c r="D704" s="161" t="s">
        <v>2413</v>
      </c>
      <c r="E704" s="161" t="s">
        <v>31</v>
      </c>
      <c r="F704" s="161" t="s">
        <v>317</v>
      </c>
      <c r="G704" s="163">
        <v>848</v>
      </c>
      <c r="H704" s="163">
        <v>509</v>
      </c>
      <c r="I704" s="163">
        <v>85</v>
      </c>
      <c r="J704" s="163">
        <v>253</v>
      </c>
      <c r="K704" s="100" t="str">
        <v/>
      </c>
      <c r="L704" s="1" t="str">
        <v/>
      </c>
      <c r="P704">
        <v>0</v>
      </c>
      <c r="Q704" cm="1">
        <f t="array" ca="1" aca="1" ref="Q704">IF(ISNUMBER(C704)*(P704=0),IFERROR(_xlfn.LET(_xlpm.range_ref,INDIRECT(Map_Sorted_RangeName_Prefix&amp;_TEXTTORANGENAME(D704)&amp;"#"),IF(_xlfn.XLOOKUP(E704,_xlpm.range_ref,_xlpm.range_ref,21,0,2)=21,21,0)),IF(LEN(D704)&gt;0,22,0)),0)</f>
        <v>0</v>
      </c>
      <c r="R704" cm="1">
        <f t="array" ca="1" aca="1" ref="R704">IF(ISNUMBER(C704)*(Q704=0),IFERROR(_xlfn.LET(_xlpm.range_ref,INDIRECT(Map_Sorted_RangeName_Prefix&amp;_TEXTTORANGENAME(E704)&amp;"#"),IF(_xlfn.XLOOKUP(F704,_xlpm.range_ref,_xlpm.range_ref,11,0,2)=11,11,0)),IF(LEN(F704)&gt;0,12,0)),0)</f>
        <v>0</v>
      </c>
      <c r="S704" t="e">
        <v>#NAME?</v>
      </c>
    </row>
    <row r="705" spans="1:20" ht="14">
      <c r="A705" s="164" t="s">
        <v>4009</v>
      </c>
      <c r="B705" s="164" t="s">
        <v>4010</v>
      </c>
      <c r="C705" s="162">
        <v>1696</v>
      </c>
      <c r="D705" s="161" t="s">
        <v>2413</v>
      </c>
      <c r="E705" s="161" t="s">
        <v>31</v>
      </c>
      <c r="F705" s="161" t="s">
        <v>320</v>
      </c>
      <c r="G705" s="163">
        <v>848</v>
      </c>
      <c r="H705" s="163">
        <v>509</v>
      </c>
      <c r="I705" s="163">
        <v>85</v>
      </c>
      <c r="J705" s="163">
        <v>254</v>
      </c>
      <c r="K705" s="100" t="str">
        <v/>
      </c>
      <c r="L705" s="1" t="str">
        <v/>
      </c>
      <c r="P705">
        <v>0</v>
      </c>
      <c r="Q705" cm="1">
        <f t="array" ca="1" aca="1" ref="Q705">IF(ISNUMBER(C705)*(P705=0),IFERROR(_xlfn.LET(_xlpm.range_ref,INDIRECT(Map_Sorted_RangeName_Prefix&amp;_TEXTTORANGENAME(D705)&amp;"#"),IF(_xlfn.XLOOKUP(E705,_xlpm.range_ref,_xlpm.range_ref,21,0,2)=21,21,0)),IF(LEN(D705)&gt;0,22,0)),0)</f>
        <v>0</v>
      </c>
      <c r="R705" cm="1">
        <f t="array" ca="1" aca="1" ref="R705">IF(ISNUMBER(C705)*(Q705=0),IFERROR(_xlfn.LET(_xlpm.range_ref,INDIRECT(Map_Sorted_RangeName_Prefix&amp;_TEXTTORANGENAME(E705)&amp;"#"),IF(_xlfn.XLOOKUP(F705,_xlpm.range_ref,_xlpm.range_ref,11,0,2)=11,11,0)),IF(LEN(F705)&gt;0,12,0)),0)</f>
        <v>0</v>
      </c>
      <c r="S705" t="e">
        <v>#NAME?</v>
      </c>
    </row>
    <row r="706" spans="1:20" ht="14">
      <c r="A706" s="164" t="s">
        <v>4011</v>
      </c>
      <c r="B706" s="164" t="s">
        <v>4012</v>
      </c>
      <c r="C706" s="162">
        <v>1697</v>
      </c>
      <c r="D706" s="161" t="s">
        <v>2413</v>
      </c>
      <c r="E706" s="161" t="s">
        <v>31</v>
      </c>
      <c r="F706" s="161" t="s">
        <v>322</v>
      </c>
      <c r="G706" s="163">
        <v>849</v>
      </c>
      <c r="H706" s="163">
        <v>509</v>
      </c>
      <c r="I706" s="163">
        <v>85</v>
      </c>
      <c r="J706" s="163">
        <v>254</v>
      </c>
      <c r="K706" s="100" t="str">
        <v/>
      </c>
      <c r="L706" s="1" t="str">
        <v/>
      </c>
      <c r="P706">
        <v>0</v>
      </c>
      <c r="Q706" cm="1">
        <f t="array" ca="1" aca="1" ref="Q706">IF(ISNUMBER(C706)*(P706=0),IFERROR(_xlfn.LET(_xlpm.range_ref,INDIRECT(Map_Sorted_RangeName_Prefix&amp;_TEXTTORANGENAME(D706)&amp;"#"),IF(_xlfn.XLOOKUP(E706,_xlpm.range_ref,_xlpm.range_ref,21,0,2)=21,21,0)),IF(LEN(D706)&gt;0,22,0)),0)</f>
        <v>0</v>
      </c>
      <c r="R706" cm="1">
        <f t="array" ca="1" aca="1" ref="R706">IF(ISNUMBER(C706)*(Q706=0),IFERROR(_xlfn.LET(_xlpm.range_ref,INDIRECT(Map_Sorted_RangeName_Prefix&amp;_TEXTTORANGENAME(E706)&amp;"#"),IF(_xlfn.XLOOKUP(F706,_xlpm.range_ref,_xlpm.range_ref,11,0,2)=11,11,0)),IF(LEN(F706)&gt;0,12,0)),0)</f>
        <v>0</v>
      </c>
      <c r="S706" t="e">
        <v>#NAME?</v>
      </c>
    </row>
    <row r="707" spans="1:20" ht="14">
      <c r="A707" s="164" t="s">
        <v>4013</v>
      </c>
      <c r="B707" s="164" t="s">
        <v>4014</v>
      </c>
      <c r="C707" s="162">
        <v>1698</v>
      </c>
      <c r="D707" s="161" t="s">
        <v>2413</v>
      </c>
      <c r="E707" s="161" t="s">
        <v>31</v>
      </c>
      <c r="F707" s="161" t="s">
        <v>324</v>
      </c>
      <c r="G707" s="163">
        <v>849</v>
      </c>
      <c r="H707" s="163">
        <v>509</v>
      </c>
      <c r="I707" s="163">
        <v>85</v>
      </c>
      <c r="J707" s="163">
        <v>255</v>
      </c>
      <c r="K707" s="100" t="str">
        <v/>
      </c>
      <c r="L707" s="1" t="str">
        <v/>
      </c>
      <c r="P707">
        <v>0</v>
      </c>
      <c r="Q707" cm="1">
        <f t="array" ca="1" aca="1" ref="Q707">IF(ISNUMBER(C707)*(P707=0),IFERROR(_xlfn.LET(_xlpm.range_ref,INDIRECT(Map_Sorted_RangeName_Prefix&amp;_TEXTTORANGENAME(D707)&amp;"#"),IF(_xlfn.XLOOKUP(E707,_xlpm.range_ref,_xlpm.range_ref,21,0,2)=21,21,0)),IF(LEN(D707)&gt;0,22,0)),0)</f>
        <v>0</v>
      </c>
      <c r="R707" cm="1">
        <f t="array" ca="1" aca="1" ref="R707">IF(ISNUMBER(C707)*(Q707=0),IFERROR(_xlfn.LET(_xlpm.range_ref,INDIRECT(Map_Sorted_RangeName_Prefix&amp;_TEXTTORANGENAME(E707)&amp;"#"),IF(_xlfn.XLOOKUP(F707,_xlpm.range_ref,_xlpm.range_ref,11,0,2)=11,11,0)),IF(LEN(F707)&gt;0,12,0)),0)</f>
        <v>0</v>
      </c>
      <c r="S707" t="e">
        <v>#NAME?</v>
      </c>
    </row>
    <row r="708" spans="1:20" ht="14">
      <c r="A708" s="164" t="s">
        <v>4015</v>
      </c>
      <c r="B708" s="164" t="s">
        <v>4016</v>
      </c>
      <c r="C708" s="162">
        <v>1699</v>
      </c>
      <c r="D708" s="161" t="s">
        <v>2413</v>
      </c>
      <c r="E708" s="161" t="s">
        <v>31</v>
      </c>
      <c r="F708" s="161" t="s">
        <v>327</v>
      </c>
      <c r="G708" s="163">
        <v>850</v>
      </c>
      <c r="H708" s="163">
        <v>510</v>
      </c>
      <c r="I708" s="163">
        <v>85</v>
      </c>
      <c r="J708" s="163">
        <v>254</v>
      </c>
      <c r="K708" s="100" t="str">
        <v/>
      </c>
      <c r="L708" s="1" t="str">
        <v/>
      </c>
      <c r="P708">
        <v>0</v>
      </c>
      <c r="Q708" cm="1">
        <f t="array" ca="1" aca="1" ref="Q708">IF(ISNUMBER(C708)*(P708=0),IFERROR(_xlfn.LET(_xlpm.range_ref,INDIRECT(Map_Sorted_RangeName_Prefix&amp;_TEXTTORANGENAME(D708)&amp;"#"),IF(_xlfn.XLOOKUP(E708,_xlpm.range_ref,_xlpm.range_ref,21,0,2)=21,21,0)),IF(LEN(D708)&gt;0,22,0)),0)</f>
        <v>0</v>
      </c>
      <c r="R708" cm="1">
        <f t="array" ca="1" aca="1" ref="R708">IF(ISNUMBER(C708)*(Q708=0),IFERROR(_xlfn.LET(_xlpm.range_ref,INDIRECT(Map_Sorted_RangeName_Prefix&amp;_TEXTTORANGENAME(E708)&amp;"#"),IF(_xlfn.XLOOKUP(F708,_xlpm.range_ref,_xlpm.range_ref,11,0,2)=11,11,0)),IF(LEN(F708)&gt;0,12,0)),0)</f>
        <v>0</v>
      </c>
      <c r="S708" t="e">
        <v>#NAME?</v>
      </c>
    </row>
    <row r="709" spans="1:20" ht="14">
      <c r="A709" s="164" t="s">
        <v>4017</v>
      </c>
      <c r="B709" s="164" t="s">
        <v>4018</v>
      </c>
      <c r="C709" s="162">
        <v>1700</v>
      </c>
      <c r="D709" s="161" t="s">
        <v>2413</v>
      </c>
      <c r="E709" s="161" t="s">
        <v>31</v>
      </c>
      <c r="F709" s="161" t="s">
        <v>330</v>
      </c>
      <c r="G709" s="163">
        <v>850</v>
      </c>
      <c r="H709" s="163">
        <v>510</v>
      </c>
      <c r="I709" s="163">
        <v>85</v>
      </c>
      <c r="J709" s="163">
        <v>255</v>
      </c>
      <c r="K709" s="100" t="str">
        <v/>
      </c>
      <c r="L709" s="1" t="str">
        <v/>
      </c>
      <c r="P709">
        <v>0</v>
      </c>
      <c r="Q709" cm="1">
        <f t="array" ca="1" aca="1" ref="Q709">IF(ISNUMBER(C709)*(P709=0),IFERROR(_xlfn.LET(_xlpm.range_ref,INDIRECT(Map_Sorted_RangeName_Prefix&amp;_TEXTTORANGENAME(D709)&amp;"#"),IF(_xlfn.XLOOKUP(E709,_xlpm.range_ref,_xlpm.range_ref,21,0,2)=21,21,0)),IF(LEN(D709)&gt;0,22,0)),0)</f>
        <v>0</v>
      </c>
      <c r="R709" cm="1">
        <f t="array" ca="1" aca="1" ref="R709">IF(ISNUMBER(C709)*(Q709=0),IFERROR(_xlfn.LET(_xlpm.range_ref,INDIRECT(Map_Sorted_RangeName_Prefix&amp;_TEXTTORANGENAME(E709)&amp;"#"),IF(_xlfn.XLOOKUP(F709,_xlpm.range_ref,_xlpm.range_ref,11,0,2)=11,11,0)),IF(LEN(F709)&gt;0,12,0)),0)</f>
        <v>0</v>
      </c>
      <c r="S709" t="e">
        <v>#NAME?</v>
      </c>
    </row>
    <row r="710" spans="1:20" ht="14">
      <c r="A710" s="164" t="s">
        <v>4019</v>
      </c>
      <c r="B710" s="164" t="s">
        <v>4020</v>
      </c>
      <c r="C710" s="162">
        <v>1701</v>
      </c>
      <c r="D710" s="161" t="s">
        <v>2413</v>
      </c>
      <c r="E710" s="161" t="s">
        <v>31</v>
      </c>
      <c r="F710" s="161" t="s">
        <v>332</v>
      </c>
      <c r="G710" s="163">
        <v>851</v>
      </c>
      <c r="H710" s="163">
        <v>510</v>
      </c>
      <c r="I710" s="163">
        <v>85</v>
      </c>
      <c r="J710" s="163">
        <v>255</v>
      </c>
      <c r="K710" s="100" t="str">
        <v/>
      </c>
      <c r="L710" s="1" t="str">
        <v/>
      </c>
      <c r="P710">
        <v>0</v>
      </c>
      <c r="Q710" cm="1">
        <f t="array" ca="1" aca="1" ref="Q710">IF(ISNUMBER(C710)*(P710=0),IFERROR(_xlfn.LET(_xlpm.range_ref,INDIRECT(Map_Sorted_RangeName_Prefix&amp;_TEXTTORANGENAME(D710)&amp;"#"),IF(_xlfn.XLOOKUP(E710,_xlpm.range_ref,_xlpm.range_ref,21,0,2)=21,21,0)),IF(LEN(D710)&gt;0,22,0)),0)</f>
        <v>0</v>
      </c>
      <c r="R710" cm="1">
        <f t="array" ca="1" aca="1" ref="R710">IF(ISNUMBER(C710)*(Q710=0),IFERROR(_xlfn.LET(_xlpm.range_ref,INDIRECT(Map_Sorted_RangeName_Prefix&amp;_TEXTTORANGENAME(E710)&amp;"#"),IF(_xlfn.XLOOKUP(F710,_xlpm.range_ref,_xlpm.range_ref,11,0,2)=11,11,0)),IF(LEN(F710)&gt;0,12,0)),0)</f>
        <v>0</v>
      </c>
      <c r="S710" t="e">
        <v>#NAME?</v>
      </c>
    </row>
    <row r="711" spans="1:20" ht="14">
      <c r="A711" s="164" t="s">
        <v>4021</v>
      </c>
      <c r="B711" s="164" t="s">
        <v>4022</v>
      </c>
      <c r="C711" s="162">
        <v>1702</v>
      </c>
      <c r="D711" s="161" t="s">
        <v>2413</v>
      </c>
      <c r="E711" s="161" t="s">
        <v>31</v>
      </c>
      <c r="F711" s="161" t="s">
        <v>1215</v>
      </c>
      <c r="G711" s="163">
        <v>851</v>
      </c>
      <c r="H711" s="163">
        <v>511</v>
      </c>
      <c r="I711" s="163">
        <v>85</v>
      </c>
      <c r="J711" s="163">
        <v>255</v>
      </c>
      <c r="K711" s="100" t="str">
        <v/>
      </c>
      <c r="L711" s="1" t="str">
        <v/>
      </c>
      <c r="P711">
        <v>0</v>
      </c>
      <c r="Q711" cm="1">
        <f t="array" ca="1" aca="1" ref="Q711">IF(ISNUMBER(C711)*(P711=0),IFERROR(_xlfn.LET(_xlpm.range_ref,INDIRECT(Map_Sorted_RangeName_Prefix&amp;_TEXTTORANGENAME(D711)&amp;"#"),IF(_xlfn.XLOOKUP(E711,_xlpm.range_ref,_xlpm.range_ref,21,0,2)=21,21,0)),IF(LEN(D711)&gt;0,22,0)),0)</f>
        <v>0</v>
      </c>
      <c r="R711" cm="1">
        <f t="array" ca="1" aca="1" ref="R711">IF(ISNUMBER(C711)*(Q711=0),IFERROR(_xlfn.LET(_xlpm.range_ref,INDIRECT(Map_Sorted_RangeName_Prefix&amp;_TEXTTORANGENAME(E711)&amp;"#"),IF(_xlfn.XLOOKUP(F711,_xlpm.range_ref,_xlpm.range_ref,11,0,2)=11,11,0)),IF(LEN(F711)&gt;0,12,0)),0)</f>
        <v>0</v>
      </c>
      <c r="S711" t="e">
        <v>#NAME?</v>
      </c>
    </row>
    <row r="712" spans="1:20" ht="14">
      <c r="A712" s="164" t="s">
        <v>4023</v>
      </c>
      <c r="B712" s="164" t="s">
        <v>4024</v>
      </c>
      <c r="C712" s="162">
        <v>1703</v>
      </c>
      <c r="D712" s="161" t="s">
        <v>2413</v>
      </c>
      <c r="E712" s="161" t="s">
        <v>31</v>
      </c>
      <c r="F712" s="161" t="s">
        <v>1216</v>
      </c>
      <c r="G712" s="163">
        <v>852</v>
      </c>
      <c r="H712" s="163">
        <v>511</v>
      </c>
      <c r="I712" s="163">
        <v>85</v>
      </c>
      <c r="J712" s="163">
        <v>255</v>
      </c>
      <c r="K712" s="100" t="str">
        <v/>
      </c>
      <c r="L712" s="1" t="str">
        <v/>
      </c>
      <c r="P712">
        <v>0</v>
      </c>
      <c r="Q712" cm="1">
        <f t="array" ca="1" aca="1" ref="Q712">IF(ISNUMBER(C712)*(P712=0),IFERROR(_xlfn.LET(_xlpm.range_ref,INDIRECT(Map_Sorted_RangeName_Prefix&amp;_TEXTTORANGENAME(D712)&amp;"#"),IF(_xlfn.XLOOKUP(E712,_xlpm.range_ref,_xlpm.range_ref,21,0,2)=21,21,0)),IF(LEN(D712)&gt;0,22,0)),0)</f>
        <v>0</v>
      </c>
      <c r="R712" cm="1">
        <f t="array" ca="1" aca="1" ref="R712">IF(ISNUMBER(C712)*(Q712=0),IFERROR(_xlfn.LET(_xlpm.range_ref,INDIRECT(Map_Sorted_RangeName_Prefix&amp;_TEXTTORANGENAME(E712)&amp;"#"),IF(_xlfn.XLOOKUP(F712,_xlpm.range_ref,_xlpm.range_ref,11,0,2)=11,11,0)),IF(LEN(F712)&gt;0,12,0)),0)</f>
        <v>0</v>
      </c>
      <c r="S712" t="e">
        <v>#NAME?</v>
      </c>
    </row>
    <row r="713" spans="1:20" ht="14">
      <c r="A713" s="164" t="s">
        <v>4025</v>
      </c>
      <c r="B713" s="164" t="s">
        <v>4026</v>
      </c>
      <c r="C713" s="162">
        <v>1704</v>
      </c>
      <c r="D713" s="161" t="s">
        <v>2413</v>
      </c>
      <c r="E713" s="161" t="s">
        <v>31</v>
      </c>
      <c r="F713" s="161" t="s">
        <v>2846</v>
      </c>
      <c r="G713" s="163">
        <v>852</v>
      </c>
      <c r="H713" s="163">
        <v>511</v>
      </c>
      <c r="I713" s="163">
        <v>85</v>
      </c>
      <c r="J713" s="163">
        <v>256</v>
      </c>
      <c r="K713" s="100" t="str">
        <v/>
      </c>
      <c r="L713" s="1" t="str">
        <v/>
      </c>
      <c r="P713">
        <v>0</v>
      </c>
      <c r="Q713" cm="1">
        <f t="array" ca="1" aca="1" ref="Q713">IF(ISNUMBER(C713)*(P713=0),IFERROR(_xlfn.LET(_xlpm.range_ref,INDIRECT(Map_Sorted_RangeName_Prefix&amp;_TEXTTORANGENAME(D713)&amp;"#"),IF(_xlfn.XLOOKUP(E713,_xlpm.range_ref,_xlpm.range_ref,21,0,2)=21,21,0)),IF(LEN(D713)&gt;0,22,0)),0)</f>
        <v>0</v>
      </c>
      <c r="R713" cm="1">
        <f t="array" ca="1" aca="1" ref="R713">IF(ISNUMBER(C713)*(Q713=0),IFERROR(_xlfn.LET(_xlpm.range_ref,INDIRECT(Map_Sorted_RangeName_Prefix&amp;_TEXTTORANGENAME(E713)&amp;"#"),IF(_xlfn.XLOOKUP(F713,_xlpm.range_ref,_xlpm.range_ref,11,0,2)=11,11,0)),IF(LEN(F713)&gt;0,12,0)),0)</f>
        <v>11</v>
      </c>
      <c r="S713" t="e">
        <v>#NAME?</v>
      </c>
    </row>
    <row r="714" spans="1:20" ht="14">
      <c r="A714" s="164" t="s">
        <v>4027</v>
      </c>
      <c r="B714" s="164" t="s">
        <v>4028</v>
      </c>
      <c r="C714" s="162">
        <v>1705</v>
      </c>
      <c r="D714" s="161" t="s">
        <v>2413</v>
      </c>
      <c r="E714" s="161" t="s">
        <v>31</v>
      </c>
      <c r="F714" s="161" t="s">
        <v>453</v>
      </c>
      <c r="G714" s="163">
        <v>853</v>
      </c>
      <c r="H714" s="163">
        <v>512</v>
      </c>
      <c r="I714" s="163">
        <v>85</v>
      </c>
      <c r="J714" s="163">
        <v>255</v>
      </c>
      <c r="K714" s="100" t="str">
        <v/>
      </c>
      <c r="L714" s="1" t="str">
        <v/>
      </c>
      <c r="P714">
        <v>0</v>
      </c>
      <c r="Q714" cm="1">
        <f t="array" ca="1" aca="1" ref="Q714">IF(ISNUMBER(C714)*(P714=0),IFERROR(_xlfn.LET(_xlpm.range_ref,INDIRECT(Map_Sorted_RangeName_Prefix&amp;_TEXTTORANGENAME(D714)&amp;"#"),IF(_xlfn.XLOOKUP(E714,_xlpm.range_ref,_xlpm.range_ref,21,0,2)=21,21,0)),IF(LEN(D714)&gt;0,22,0)),0)</f>
        <v>0</v>
      </c>
      <c r="R714" cm="1">
        <f t="array" ca="1" aca="1" ref="R714">IF(ISNUMBER(C714)*(Q714=0),IFERROR(_xlfn.LET(_xlpm.range_ref,INDIRECT(Map_Sorted_RangeName_Prefix&amp;_TEXTTORANGENAME(E714)&amp;"#"),IF(_xlfn.XLOOKUP(F714,_xlpm.range_ref,_xlpm.range_ref,11,0,2)=11,11,0)),IF(LEN(F714)&gt;0,12,0)),0)</f>
        <v>0</v>
      </c>
      <c r="S714" t="e">
        <v>#NAME?</v>
      </c>
    </row>
    <row r="715" spans="1:20" ht="14">
      <c r="A715" s="164" t="s">
        <v>4029</v>
      </c>
      <c r="B715" s="164" t="s">
        <v>4030</v>
      </c>
      <c r="C715" s="162">
        <v>1706</v>
      </c>
      <c r="D715" s="161" t="s">
        <v>2413</v>
      </c>
      <c r="E715" s="161" t="s">
        <v>31</v>
      </c>
      <c r="F715" s="161" t="s">
        <v>1170</v>
      </c>
      <c r="G715" s="163">
        <v>853</v>
      </c>
      <c r="H715" s="163">
        <v>512</v>
      </c>
      <c r="I715" s="163">
        <v>85</v>
      </c>
      <c r="J715" s="163">
        <v>256</v>
      </c>
      <c r="K715" s="100" t="str">
        <v/>
      </c>
      <c r="L715" s="1" t="str">
        <v/>
      </c>
      <c r="P715">
        <v>0</v>
      </c>
      <c r="Q715" cm="1">
        <f t="array" ca="1" aca="1" ref="Q715">IF(ISNUMBER(C715)*(P715=0),IFERROR(_xlfn.LET(_xlpm.range_ref,INDIRECT(Map_Sorted_RangeName_Prefix&amp;_TEXTTORANGENAME(D715)&amp;"#"),IF(_xlfn.XLOOKUP(E715,_xlpm.range_ref,_xlpm.range_ref,21,0,2)=21,21,0)),IF(LEN(D715)&gt;0,22,0)),0)</f>
        <v>0</v>
      </c>
      <c r="R715" cm="1">
        <f t="array" ca="1" aca="1" ref="R715">IF(ISNUMBER(C715)*(Q715=0),IFERROR(_xlfn.LET(_xlpm.range_ref,INDIRECT(Map_Sorted_RangeName_Prefix&amp;_TEXTTORANGENAME(E715)&amp;"#"),IF(_xlfn.XLOOKUP(F715,_xlpm.range_ref,_xlpm.range_ref,11,0,2)=11,11,0)),IF(LEN(F715)&gt;0,12,0)),0)</f>
        <v>0</v>
      </c>
      <c r="S715" t="e">
        <v>#NAME?</v>
      </c>
    </row>
    <row r="716" spans="1:20" ht="14">
      <c r="A716" s="164" t="s">
        <v>4031</v>
      </c>
      <c r="B716" s="164" t="s">
        <v>4032</v>
      </c>
      <c r="C716" s="162">
        <v>1707</v>
      </c>
      <c r="D716" s="161" t="s">
        <v>2413</v>
      </c>
      <c r="E716" s="161" t="s">
        <v>31</v>
      </c>
      <c r="F716" s="161" t="s">
        <v>1171</v>
      </c>
      <c r="G716" s="163">
        <v>854</v>
      </c>
      <c r="H716" s="163">
        <v>512</v>
      </c>
      <c r="I716" s="163">
        <v>85</v>
      </c>
      <c r="J716" s="163">
        <v>256</v>
      </c>
      <c r="K716" s="100" t="str">
        <v/>
      </c>
      <c r="L716" s="1" t="str">
        <v/>
      </c>
      <c r="P716">
        <v>0</v>
      </c>
      <c r="Q716" cm="1">
        <f t="array" ca="1" aca="1" ref="Q716">IF(ISNUMBER(C716)*(P716=0),IFERROR(_xlfn.LET(_xlpm.range_ref,INDIRECT(Map_Sorted_RangeName_Prefix&amp;_TEXTTORANGENAME(D716)&amp;"#"),IF(_xlfn.XLOOKUP(E716,_xlpm.range_ref,_xlpm.range_ref,21,0,2)=21,21,0)),IF(LEN(D716)&gt;0,22,0)),0)</f>
        <v>0</v>
      </c>
      <c r="R716" cm="1">
        <f t="array" ca="1" aca="1" ref="R716">IF(ISNUMBER(C716)*(Q716=0),IFERROR(_xlfn.LET(_xlpm.range_ref,INDIRECT(Map_Sorted_RangeName_Prefix&amp;_TEXTTORANGENAME(E716)&amp;"#"),IF(_xlfn.XLOOKUP(F716,_xlpm.range_ref,_xlpm.range_ref,11,0,2)=11,11,0)),IF(LEN(F716)&gt;0,12,0)),0)</f>
        <v>0</v>
      </c>
      <c r="S716" t="e">
        <v>#NAME?</v>
      </c>
    </row>
    <row r="717" spans="1:20" ht="14">
      <c r="A717" s="164" t="s">
        <v>4033</v>
      </c>
      <c r="B717" s="164" t="s">
        <v>4034</v>
      </c>
      <c r="C717" s="162">
        <v>1708</v>
      </c>
      <c r="D717" s="161" t="s">
        <v>2413</v>
      </c>
      <c r="E717" s="161" t="s">
        <v>31</v>
      </c>
      <c r="F717" s="161" t="s">
        <v>330</v>
      </c>
      <c r="G717" s="163">
        <v>854</v>
      </c>
      <c r="H717" s="163">
        <v>512</v>
      </c>
      <c r="I717" s="163">
        <v>85</v>
      </c>
      <c r="J717" s="163">
        <v>257</v>
      </c>
      <c r="K717" s="100" t="str">
        <v/>
      </c>
      <c r="L717" s="1" t="str">
        <v/>
      </c>
      <c r="P717">
        <v>0</v>
      </c>
      <c r="Q717" cm="1">
        <f t="array" ca="1" aca="1" ref="Q717">IF(ISNUMBER(C717)*(P717=0),IFERROR(_xlfn.LET(_xlpm.range_ref,INDIRECT(Map_Sorted_RangeName_Prefix&amp;_TEXTTORANGENAME(D717)&amp;"#"),IF(_xlfn.XLOOKUP(E717,_xlpm.range_ref,_xlpm.range_ref,21,0,2)=21,21,0)),IF(LEN(D717)&gt;0,22,0)),0)</f>
        <v>0</v>
      </c>
      <c r="R717" cm="1">
        <f t="array" ca="1" aca="1" ref="R717">IF(ISNUMBER(C717)*(Q717=0),IFERROR(_xlfn.LET(_xlpm.range_ref,INDIRECT(Map_Sorted_RangeName_Prefix&amp;_TEXTTORANGENAME(E717)&amp;"#"),IF(_xlfn.XLOOKUP(F717,_xlpm.range_ref,_xlpm.range_ref,11,0,2)=11,11,0)),IF(LEN(F717)&gt;0,12,0)),0)</f>
        <v>0</v>
      </c>
      <c r="S717" t="e">
        <v>#NAME?</v>
      </c>
    </row>
    <row r="718" spans="1:20" ht="14">
      <c r="A718" s="164" t="s">
        <v>4035</v>
      </c>
      <c r="B718" s="164" t="s">
        <v>4036</v>
      </c>
      <c r="C718" s="162">
        <v>1709</v>
      </c>
      <c r="D718" s="161" t="s">
        <v>2413</v>
      </c>
      <c r="E718" s="161" t="s">
        <v>31</v>
      </c>
      <c r="F718" s="161" t="s">
        <v>233</v>
      </c>
      <c r="G718" s="163">
        <v>855</v>
      </c>
      <c r="H718" s="163">
        <v>513</v>
      </c>
      <c r="I718" s="163">
        <v>85</v>
      </c>
      <c r="J718" s="163">
        <v>256</v>
      </c>
      <c r="K718" s="100" t="str">
        <v/>
      </c>
      <c r="L718" s="1" t="str">
        <v/>
      </c>
      <c r="P718">
        <v>0</v>
      </c>
      <c r="Q718" cm="1">
        <f t="array" ca="1" aca="1" ref="Q718">IF(ISNUMBER(C718)*(P718=0),IFERROR(_xlfn.LET(_xlpm.range_ref,INDIRECT(Map_Sorted_RangeName_Prefix&amp;_TEXTTORANGENAME(D718)&amp;"#"),IF(_xlfn.XLOOKUP(E718,_xlpm.range_ref,_xlpm.range_ref,21,0,2)=21,21,0)),IF(LEN(D718)&gt;0,22,0)),0)</f>
        <v>0</v>
      </c>
      <c r="R718" cm="1">
        <f t="array" ca="1" aca="1" ref="R718">IF(ISNUMBER(C718)*(Q718=0),IFERROR(_xlfn.LET(_xlpm.range_ref,INDIRECT(Map_Sorted_RangeName_Prefix&amp;_TEXTTORANGENAME(E718)&amp;"#"),IF(_xlfn.XLOOKUP(F718,_xlpm.range_ref,_xlpm.range_ref,11,0,2)=11,11,0)),IF(LEN(F718)&gt;0,12,0)),0)</f>
        <v>0</v>
      </c>
      <c r="S718" t="e">
        <v>#NAME?</v>
      </c>
    </row>
    <row r="719" spans="1:20" ht="14">
      <c r="A719" s="164" t="s">
        <v>4037</v>
      </c>
      <c r="B719" s="164" t="s">
        <v>4038</v>
      </c>
      <c r="C719" s="162">
        <v>1710</v>
      </c>
      <c r="D719" s="161" t="s">
        <v>2413</v>
      </c>
      <c r="E719" s="161" t="s">
        <v>31</v>
      </c>
      <c r="F719" s="161" t="s">
        <v>1199</v>
      </c>
      <c r="G719" s="163">
        <v>855</v>
      </c>
      <c r="H719" s="163">
        <v>513</v>
      </c>
      <c r="I719" s="163">
        <v>86</v>
      </c>
      <c r="J719" s="163">
        <v>256</v>
      </c>
      <c r="K719" s="100" t="str">
        <v/>
      </c>
      <c r="L719" s="1" t="str">
        <v/>
      </c>
      <c r="P719">
        <v>0</v>
      </c>
      <c r="Q719" cm="1">
        <f t="array" ca="1" aca="1" ref="Q719">IF(ISNUMBER(C719)*(P719=0),IFERROR(_xlfn.LET(_xlpm.range_ref,INDIRECT(Map_Sorted_RangeName_Prefix&amp;_TEXTTORANGENAME(D719)&amp;"#"),IF(_xlfn.XLOOKUP(E719,_xlpm.range_ref,_xlpm.range_ref,21,0,2)=21,21,0)),IF(LEN(D719)&gt;0,22,0)),0)</f>
        <v>0</v>
      </c>
      <c r="R719" cm="1">
        <f t="array" ca="1" aca="1" ref="R719">IF(ISNUMBER(C719)*(Q719=0),IFERROR(_xlfn.LET(_xlpm.range_ref,INDIRECT(Map_Sorted_RangeName_Prefix&amp;_TEXTTORANGENAME(E719)&amp;"#"),IF(_xlfn.XLOOKUP(F719,_xlpm.range_ref,_xlpm.range_ref,11,0,2)=11,11,0)),IF(LEN(F719)&gt;0,12,0)),0)</f>
        <v>0</v>
      </c>
      <c r="S719" t="e">
        <v>#NAME?</v>
      </c>
    </row>
    <row r="720" spans="1:20" ht="14">
      <c r="A720" s="164" t="s">
        <v>4039</v>
      </c>
      <c r="B720" s="164" t="s">
        <v>4040</v>
      </c>
      <c r="C720" s="162">
        <v>1711</v>
      </c>
      <c r="D720" s="161" t="s">
        <v>2413</v>
      </c>
      <c r="E720" s="161" t="s">
        <v>31</v>
      </c>
      <c r="F720" s="161" t="s">
        <v>240</v>
      </c>
      <c r="G720" s="163">
        <v>856</v>
      </c>
      <c r="H720" s="163">
        <v>513</v>
      </c>
      <c r="I720" s="163">
        <v>86</v>
      </c>
      <c r="J720" s="163">
        <v>256</v>
      </c>
      <c r="K720" s="100" t="str">
        <v/>
      </c>
      <c r="L720" s="1" t="str">
        <v/>
      </c>
      <c r="P720">
        <v>0</v>
      </c>
      <c r="Q720" cm="1">
        <f t="array" ca="1" aca="1" ref="Q720">IF(ISNUMBER(C720)*(P720=0),IFERROR(_xlfn.LET(_xlpm.range_ref,INDIRECT(Map_Sorted_RangeName_Prefix&amp;_TEXTTORANGENAME(D720)&amp;"#"),IF(_xlfn.XLOOKUP(E720,_xlpm.range_ref,_xlpm.range_ref,21,0,2)=21,21,0)),IF(LEN(D720)&gt;0,22,0)),0)</f>
        <v>0</v>
      </c>
      <c r="R720" cm="1">
        <f t="array" ca="1" aca="1" ref="R720">IF(ISNUMBER(C720)*(Q720=0),IFERROR(_xlfn.LET(_xlpm.range_ref,INDIRECT(Map_Sorted_RangeName_Prefix&amp;_TEXTTORANGENAME(E720)&amp;"#"),IF(_xlfn.XLOOKUP(F720,_xlpm.range_ref,_xlpm.range_ref,11,0,2)=11,11,0)),IF(LEN(F720)&gt;0,12,0)),0)</f>
        <v>0</v>
      </c>
      <c r="S720" t="e">
        <v>#NAME?</v>
      </c>
    </row>
    <row r="721" spans="1:20" ht="14">
      <c r="A721" s="164" t="s">
        <v>4041</v>
      </c>
      <c r="B721" s="164" t="s">
        <v>4042</v>
      </c>
      <c r="C721" s="162">
        <v>1712</v>
      </c>
      <c r="D721" s="161" t="s">
        <v>2413</v>
      </c>
      <c r="E721" s="161" t="s">
        <v>31</v>
      </c>
      <c r="F721" s="161" t="s">
        <v>242</v>
      </c>
      <c r="G721" s="163">
        <v>856</v>
      </c>
      <c r="H721" s="163">
        <v>514</v>
      </c>
      <c r="I721" s="163">
        <v>86</v>
      </c>
      <c r="J721" s="163">
        <v>256</v>
      </c>
      <c r="K721" s="100" t="str">
        <v/>
      </c>
      <c r="L721" s="1" t="str">
        <v/>
      </c>
      <c r="P721">
        <v>0</v>
      </c>
      <c r="Q721" cm="1">
        <f t="array" ca="1" aca="1" ref="Q721">IF(ISNUMBER(C721)*(P721=0),IFERROR(_xlfn.LET(_xlpm.range_ref,INDIRECT(Map_Sorted_RangeName_Prefix&amp;_TEXTTORANGENAME(D721)&amp;"#"),IF(_xlfn.XLOOKUP(E721,_xlpm.range_ref,_xlpm.range_ref,21,0,2)=21,21,0)),IF(LEN(D721)&gt;0,22,0)),0)</f>
        <v>0</v>
      </c>
      <c r="R721" cm="1">
        <f t="array" ca="1" aca="1" ref="R721">IF(ISNUMBER(C721)*(Q721=0),IFERROR(_xlfn.LET(_xlpm.range_ref,INDIRECT(Map_Sorted_RangeName_Prefix&amp;_TEXTTORANGENAME(E721)&amp;"#"),IF(_xlfn.XLOOKUP(F721,_xlpm.range_ref,_xlpm.range_ref,11,0,2)=11,11,0)),IF(LEN(F721)&gt;0,12,0)),0)</f>
        <v>0</v>
      </c>
      <c r="S721" t="e">
        <v>#NAME?</v>
      </c>
    </row>
    <row r="722" spans="1:20" ht="14">
      <c r="A722" s="164" t="s">
        <v>4043</v>
      </c>
      <c r="B722" s="164" t="s">
        <v>4044</v>
      </c>
      <c r="C722" s="162">
        <v>1713</v>
      </c>
      <c r="D722" s="161" t="s">
        <v>2413</v>
      </c>
      <c r="E722" s="161" t="s">
        <v>31</v>
      </c>
      <c r="F722" s="161" t="s">
        <v>1201</v>
      </c>
      <c r="G722" s="163">
        <v>857</v>
      </c>
      <c r="H722" s="163">
        <v>514</v>
      </c>
      <c r="I722" s="163">
        <v>86</v>
      </c>
      <c r="J722" s="163">
        <v>256</v>
      </c>
      <c r="K722" s="100" t="str">
        <v/>
      </c>
      <c r="L722" s="1" t="str">
        <v/>
      </c>
      <c r="P722">
        <v>0</v>
      </c>
      <c r="Q722" cm="1">
        <f t="array" ca="1" aca="1" ref="Q722">IF(ISNUMBER(C722)*(P722=0),IFERROR(_xlfn.LET(_xlpm.range_ref,INDIRECT(Map_Sorted_RangeName_Prefix&amp;_TEXTTORANGENAME(D722)&amp;"#"),IF(_xlfn.XLOOKUP(E722,_xlpm.range_ref,_xlpm.range_ref,21,0,2)=21,21,0)),IF(LEN(D722)&gt;0,22,0)),0)</f>
        <v>0</v>
      </c>
      <c r="R722" cm="1">
        <f t="array" ca="1" aca="1" ref="R722">IF(ISNUMBER(C722)*(Q722=0),IFERROR(_xlfn.LET(_xlpm.range_ref,INDIRECT(Map_Sorted_RangeName_Prefix&amp;_TEXTTORANGENAME(E722)&amp;"#"),IF(_xlfn.XLOOKUP(F722,_xlpm.range_ref,_xlpm.range_ref,11,0,2)=11,11,0)),IF(LEN(F722)&gt;0,12,0)),0)</f>
        <v>0</v>
      </c>
      <c r="S722" t="e">
        <v>#NAME?</v>
      </c>
    </row>
    <row r="723" spans="1:20" ht="14">
      <c r="A723" s="164" t="s">
        <v>4045</v>
      </c>
      <c r="B723" s="164" t="s">
        <v>4046</v>
      </c>
      <c r="C723" s="162">
        <v>1714</v>
      </c>
      <c r="D723" s="161" t="s">
        <v>2413</v>
      </c>
      <c r="E723" s="161" t="s">
        <v>31</v>
      </c>
      <c r="F723" s="161" t="s">
        <v>1202</v>
      </c>
      <c r="G723" s="163">
        <v>857</v>
      </c>
      <c r="H723" s="163">
        <v>514</v>
      </c>
      <c r="I723" s="163">
        <v>86</v>
      </c>
      <c r="J723" s="163">
        <v>257</v>
      </c>
      <c r="K723" s="100" t="str">
        <v/>
      </c>
      <c r="L723" s="1" t="str">
        <v/>
      </c>
      <c r="P723">
        <v>0</v>
      </c>
      <c r="Q723" cm="1">
        <f t="array" ca="1" aca="1" ref="Q723">IF(ISNUMBER(C723)*(P723=0),IFERROR(_xlfn.LET(_xlpm.range_ref,INDIRECT(Map_Sorted_RangeName_Prefix&amp;_TEXTTORANGENAME(D723)&amp;"#"),IF(_xlfn.XLOOKUP(E723,_xlpm.range_ref,_xlpm.range_ref,21,0,2)=21,21,0)),IF(LEN(D723)&gt;0,22,0)),0)</f>
        <v>0</v>
      </c>
      <c r="R723" cm="1">
        <f t="array" ca="1" aca="1" ref="R723">IF(ISNUMBER(C723)*(Q723=0),IFERROR(_xlfn.LET(_xlpm.range_ref,INDIRECT(Map_Sorted_RangeName_Prefix&amp;_TEXTTORANGENAME(E723)&amp;"#"),IF(_xlfn.XLOOKUP(F723,_xlpm.range_ref,_xlpm.range_ref,11,0,2)=11,11,0)),IF(LEN(F723)&gt;0,12,0)),0)</f>
        <v>0</v>
      </c>
      <c r="S723" t="e">
        <v>#NAME?</v>
      </c>
    </row>
    <row r="724" spans="1:20" ht="14">
      <c r="A724" s="164" t="s">
        <v>4047</v>
      </c>
      <c r="B724" s="164" t="s">
        <v>4048</v>
      </c>
      <c r="C724" s="162">
        <v>1715</v>
      </c>
      <c r="D724" s="161" t="s">
        <v>2413</v>
      </c>
      <c r="E724" s="161" t="s">
        <v>31</v>
      </c>
      <c r="F724" s="161" t="s">
        <v>246</v>
      </c>
      <c r="G724" s="163">
        <v>858</v>
      </c>
      <c r="H724" s="163">
        <v>515</v>
      </c>
      <c r="I724" s="163">
        <v>86</v>
      </c>
      <c r="J724" s="163">
        <v>256</v>
      </c>
      <c r="K724" s="100" t="str">
        <v/>
      </c>
      <c r="L724" s="1" t="str">
        <v/>
      </c>
      <c r="P724">
        <v>0</v>
      </c>
      <c r="Q724" cm="1">
        <f t="array" ca="1" aca="1" ref="Q724">IF(ISNUMBER(C724)*(P724=0),IFERROR(_xlfn.LET(_xlpm.range_ref,INDIRECT(Map_Sorted_RangeName_Prefix&amp;_TEXTTORANGENAME(D724)&amp;"#"),IF(_xlfn.XLOOKUP(E724,_xlpm.range_ref,_xlpm.range_ref,21,0,2)=21,21,0)),IF(LEN(D724)&gt;0,22,0)),0)</f>
        <v>0</v>
      </c>
      <c r="R724" cm="1">
        <f t="array" ca="1" aca="1" ref="R724">IF(ISNUMBER(C724)*(Q724=0),IFERROR(_xlfn.LET(_xlpm.range_ref,INDIRECT(Map_Sorted_RangeName_Prefix&amp;_TEXTTORANGENAME(E724)&amp;"#"),IF(_xlfn.XLOOKUP(F724,_xlpm.range_ref,_xlpm.range_ref,11,0,2)=11,11,0)),IF(LEN(F724)&gt;0,12,0)),0)</f>
        <v>0</v>
      </c>
      <c r="S724" t="e">
        <v>#NAME?</v>
      </c>
    </row>
    <row r="725" spans="1:20" ht="14">
      <c r="A725" s="164" t="s">
        <v>4049</v>
      </c>
      <c r="B725" s="164" t="s">
        <v>4050</v>
      </c>
      <c r="C725" s="162">
        <v>1716</v>
      </c>
      <c r="D725" s="161" t="s">
        <v>2413</v>
      </c>
      <c r="E725" s="161" t="s">
        <v>31</v>
      </c>
      <c r="F725" s="161" t="s">
        <v>254</v>
      </c>
      <c r="G725" s="163">
        <v>858</v>
      </c>
      <c r="H725" s="163">
        <v>515</v>
      </c>
      <c r="I725" s="163">
        <v>86</v>
      </c>
      <c r="J725" s="163">
        <v>257</v>
      </c>
      <c r="K725" s="100" t="str">
        <v/>
      </c>
      <c r="L725" s="1" t="str">
        <v/>
      </c>
      <c r="P725">
        <v>0</v>
      </c>
      <c r="Q725" cm="1">
        <f t="array" ca="1" aca="1" ref="Q725">IF(ISNUMBER(C725)*(P725=0),IFERROR(_xlfn.LET(_xlpm.range_ref,INDIRECT(Map_Sorted_RangeName_Prefix&amp;_TEXTTORANGENAME(D725)&amp;"#"),IF(_xlfn.XLOOKUP(E725,_xlpm.range_ref,_xlpm.range_ref,21,0,2)=21,21,0)),IF(LEN(D725)&gt;0,22,0)),0)</f>
        <v>0</v>
      </c>
      <c r="R725" cm="1">
        <f t="array" ca="1" aca="1" ref="R725">IF(ISNUMBER(C725)*(Q725=0),IFERROR(_xlfn.LET(_xlpm.range_ref,INDIRECT(Map_Sorted_RangeName_Prefix&amp;_TEXTTORANGENAME(E725)&amp;"#"),IF(_xlfn.XLOOKUP(F725,_xlpm.range_ref,_xlpm.range_ref,11,0,2)=11,11,0)),IF(LEN(F725)&gt;0,12,0)),0)</f>
        <v>0</v>
      </c>
      <c r="S725" t="e">
        <v>#NAME?</v>
      </c>
    </row>
    <row r="726" spans="1:20" ht="14">
      <c r="A726" s="164" t="s">
        <v>4051</v>
      </c>
      <c r="B726" s="164" t="s">
        <v>4052</v>
      </c>
      <c r="C726" s="162">
        <v>1717</v>
      </c>
      <c r="D726" s="161" t="s">
        <v>2413</v>
      </c>
      <c r="E726" s="161" t="s">
        <v>31</v>
      </c>
      <c r="F726" s="161" t="s">
        <v>257</v>
      </c>
      <c r="G726" s="163">
        <v>859</v>
      </c>
      <c r="H726" s="163">
        <v>515</v>
      </c>
      <c r="I726" s="163">
        <v>86</v>
      </c>
      <c r="J726" s="163">
        <v>257</v>
      </c>
      <c r="K726" s="100" t="str">
        <v/>
      </c>
      <c r="L726" s="1" t="str">
        <v/>
      </c>
      <c r="P726">
        <v>0</v>
      </c>
      <c r="Q726" cm="1">
        <f t="array" ca="1" aca="1" ref="Q726">IF(ISNUMBER(C726)*(P726=0),IFERROR(_xlfn.LET(_xlpm.range_ref,INDIRECT(Map_Sorted_RangeName_Prefix&amp;_TEXTTORANGENAME(D726)&amp;"#"),IF(_xlfn.XLOOKUP(E726,_xlpm.range_ref,_xlpm.range_ref,21,0,2)=21,21,0)),IF(LEN(D726)&gt;0,22,0)),0)</f>
        <v>0</v>
      </c>
      <c r="R726" cm="1">
        <f t="array" ca="1" aca="1" ref="R726">IF(ISNUMBER(C726)*(Q726=0),IFERROR(_xlfn.LET(_xlpm.range_ref,INDIRECT(Map_Sorted_RangeName_Prefix&amp;_TEXTTORANGENAME(E726)&amp;"#"),IF(_xlfn.XLOOKUP(F726,_xlpm.range_ref,_xlpm.range_ref,11,0,2)=11,11,0)),IF(LEN(F726)&gt;0,12,0)),0)</f>
        <v>0</v>
      </c>
      <c r="S726" t="e">
        <v>#NAME?</v>
      </c>
    </row>
    <row r="727" spans="1:20" ht="14">
      <c r="A727" s="164" t="s">
        <v>4053</v>
      </c>
      <c r="B727" s="164" t="s">
        <v>4054</v>
      </c>
      <c r="C727" s="162">
        <v>1718</v>
      </c>
      <c r="D727" s="161" t="s">
        <v>2413</v>
      </c>
      <c r="E727" s="161" t="s">
        <v>31</v>
      </c>
      <c r="F727" s="161" t="s">
        <v>1203</v>
      </c>
      <c r="G727" s="163">
        <v>859</v>
      </c>
      <c r="H727" s="163">
        <v>515</v>
      </c>
      <c r="I727" s="163">
        <v>86</v>
      </c>
      <c r="J727" s="163">
        <v>258</v>
      </c>
      <c r="K727" s="100" t="str">
        <v/>
      </c>
      <c r="L727" s="1" t="str">
        <v/>
      </c>
      <c r="P727">
        <v>0</v>
      </c>
      <c r="Q727" cm="1">
        <f t="array" ca="1" aca="1" ref="Q727">IF(ISNUMBER(C727)*(P727=0),IFERROR(_xlfn.LET(_xlpm.range_ref,INDIRECT(Map_Sorted_RangeName_Prefix&amp;_TEXTTORANGENAME(D727)&amp;"#"),IF(_xlfn.XLOOKUP(E727,_xlpm.range_ref,_xlpm.range_ref,21,0,2)=21,21,0)),IF(LEN(D727)&gt;0,22,0)),0)</f>
        <v>0</v>
      </c>
      <c r="R727" cm="1">
        <f t="array" ca="1" aca="1" ref="R727">IF(ISNUMBER(C727)*(Q727=0),IFERROR(_xlfn.LET(_xlpm.range_ref,INDIRECT(Map_Sorted_RangeName_Prefix&amp;_TEXTTORANGENAME(E727)&amp;"#"),IF(_xlfn.XLOOKUP(F727,_xlpm.range_ref,_xlpm.range_ref,11,0,2)=11,11,0)),IF(LEN(F727)&gt;0,12,0)),0)</f>
        <v>0</v>
      </c>
      <c r="S727" t="e">
        <v>#NAME?</v>
      </c>
    </row>
    <row r="728" spans="1:20" ht="14">
      <c r="A728" s="164" t="s">
        <v>4055</v>
      </c>
      <c r="B728" s="164" t="s">
        <v>4056</v>
      </c>
      <c r="C728" s="162">
        <v>1719</v>
      </c>
      <c r="D728" s="161" t="s">
        <v>2413</v>
      </c>
      <c r="E728" s="161" t="s">
        <v>31</v>
      </c>
      <c r="F728" s="161" t="s">
        <v>1204</v>
      </c>
      <c r="G728" s="163">
        <v>860</v>
      </c>
      <c r="H728" s="163">
        <v>516</v>
      </c>
      <c r="I728" s="163">
        <v>86</v>
      </c>
      <c r="J728" s="163">
        <v>257</v>
      </c>
      <c r="K728" s="100" t="str">
        <v/>
      </c>
      <c r="L728" s="1" t="str">
        <v/>
      </c>
      <c r="P728">
        <v>0</v>
      </c>
      <c r="Q728" cm="1">
        <f t="array" ca="1" aca="1" ref="Q728">IF(ISNUMBER(C728)*(P728=0),IFERROR(_xlfn.LET(_xlpm.range_ref,INDIRECT(Map_Sorted_RangeName_Prefix&amp;_TEXTTORANGENAME(D728)&amp;"#"),IF(_xlfn.XLOOKUP(E728,_xlpm.range_ref,_xlpm.range_ref,21,0,2)=21,21,0)),IF(LEN(D728)&gt;0,22,0)),0)</f>
        <v>0</v>
      </c>
      <c r="R728" cm="1">
        <f t="array" ca="1" aca="1" ref="R728">IF(ISNUMBER(C728)*(Q728=0),IFERROR(_xlfn.LET(_xlpm.range_ref,INDIRECT(Map_Sorted_RangeName_Prefix&amp;_TEXTTORANGENAME(E728)&amp;"#"),IF(_xlfn.XLOOKUP(F728,_xlpm.range_ref,_xlpm.range_ref,11,0,2)=11,11,0)),IF(LEN(F728)&gt;0,12,0)),0)</f>
        <v>0</v>
      </c>
      <c r="S728" t="e">
        <v>#NAME?</v>
      </c>
    </row>
    <row r="729" spans="1:20" ht="14">
      <c r="A729" s="164" t="s">
        <v>4057</v>
      </c>
      <c r="B729" s="164" t="s">
        <v>4058</v>
      </c>
      <c r="C729" s="162">
        <v>1720</v>
      </c>
      <c r="D729" s="161" t="s">
        <v>2413</v>
      </c>
      <c r="E729" s="161" t="s">
        <v>31</v>
      </c>
      <c r="F729" s="161" t="s">
        <v>1205</v>
      </c>
      <c r="G729" s="163">
        <v>860</v>
      </c>
      <c r="H729" s="163">
        <v>516</v>
      </c>
      <c r="I729" s="163">
        <v>86</v>
      </c>
      <c r="J729" s="163">
        <v>258</v>
      </c>
      <c r="K729" s="100" t="str">
        <v/>
      </c>
      <c r="L729" s="1" t="str">
        <v/>
      </c>
      <c r="P729">
        <v>0</v>
      </c>
      <c r="Q729" cm="1">
        <f t="array" ca="1" aca="1" ref="Q729">IF(ISNUMBER(C729)*(P729=0),IFERROR(_xlfn.LET(_xlpm.range_ref,INDIRECT(Map_Sorted_RangeName_Prefix&amp;_TEXTTORANGENAME(D729)&amp;"#"),IF(_xlfn.XLOOKUP(E729,_xlpm.range_ref,_xlpm.range_ref,21,0,2)=21,21,0)),IF(LEN(D729)&gt;0,22,0)),0)</f>
        <v>0</v>
      </c>
      <c r="R729" cm="1">
        <f t="array" ca="1" aca="1" ref="R729">IF(ISNUMBER(C729)*(Q729=0),IFERROR(_xlfn.LET(_xlpm.range_ref,INDIRECT(Map_Sorted_RangeName_Prefix&amp;_TEXTTORANGENAME(E729)&amp;"#"),IF(_xlfn.XLOOKUP(F729,_xlpm.range_ref,_xlpm.range_ref,11,0,2)=11,11,0)),IF(LEN(F729)&gt;0,12,0)),0)</f>
        <v>0</v>
      </c>
      <c r="S729" t="e">
        <v>#NAME?</v>
      </c>
    </row>
    <row r="730" spans="1:20" ht="14">
      <c r="A730" s="164" t="s">
        <v>4059</v>
      </c>
      <c r="B730" s="164" t="s">
        <v>4060</v>
      </c>
      <c r="C730" s="162">
        <v>1721</v>
      </c>
      <c r="D730" s="161" t="s">
        <v>2413</v>
      </c>
      <c r="E730" s="161" t="s">
        <v>31</v>
      </c>
      <c r="F730" s="161" t="s">
        <v>1206</v>
      </c>
      <c r="G730" s="163">
        <v>861</v>
      </c>
      <c r="H730" s="163">
        <v>516</v>
      </c>
      <c r="I730" s="163">
        <v>86</v>
      </c>
      <c r="J730" s="163">
        <v>258</v>
      </c>
      <c r="K730" s="100" t="str">
        <v/>
      </c>
      <c r="L730" s="1" t="str">
        <v/>
      </c>
      <c r="P730">
        <v>0</v>
      </c>
      <c r="Q730" cm="1">
        <f t="array" ca="1" aca="1" ref="Q730">IF(ISNUMBER(C730)*(P730=0),IFERROR(_xlfn.LET(_xlpm.range_ref,INDIRECT(Map_Sorted_RangeName_Prefix&amp;_TEXTTORANGENAME(D730)&amp;"#"),IF(_xlfn.XLOOKUP(E730,_xlpm.range_ref,_xlpm.range_ref,21,0,2)=21,21,0)),IF(LEN(D730)&gt;0,22,0)),0)</f>
        <v>0</v>
      </c>
      <c r="R730" cm="1">
        <f t="array" ca="1" aca="1" ref="R730">IF(ISNUMBER(C730)*(Q730=0),IFERROR(_xlfn.LET(_xlpm.range_ref,INDIRECT(Map_Sorted_RangeName_Prefix&amp;_TEXTTORANGENAME(E730)&amp;"#"),IF(_xlfn.XLOOKUP(F730,_xlpm.range_ref,_xlpm.range_ref,11,0,2)=11,11,0)),IF(LEN(F730)&gt;0,12,0)),0)</f>
        <v>0</v>
      </c>
      <c r="S730" t="e">
        <v>#NAME?</v>
      </c>
    </row>
    <row r="731" spans="1:20" ht="14">
      <c r="A731" s="164" t="s">
        <v>4061</v>
      </c>
      <c r="B731" s="164" t="s">
        <v>4062</v>
      </c>
      <c r="C731" s="162">
        <v>1722</v>
      </c>
      <c r="D731" s="161" t="s">
        <v>2413</v>
      </c>
      <c r="E731" s="161" t="s">
        <v>31</v>
      </c>
      <c r="F731" s="161" t="s">
        <v>1207</v>
      </c>
      <c r="G731" s="163">
        <v>861</v>
      </c>
      <c r="H731" s="163">
        <v>517</v>
      </c>
      <c r="I731" s="163">
        <v>86</v>
      </c>
      <c r="J731" s="163">
        <v>258</v>
      </c>
      <c r="K731" s="100" t="str">
        <v/>
      </c>
      <c r="L731" s="1" t="str">
        <v/>
      </c>
      <c r="P731">
        <v>0</v>
      </c>
      <c r="Q731" cm="1">
        <f t="array" ca="1" aca="1" ref="Q731">IF(ISNUMBER(C731)*(P731=0),IFERROR(_xlfn.LET(_xlpm.range_ref,INDIRECT(Map_Sorted_RangeName_Prefix&amp;_TEXTTORANGENAME(D731)&amp;"#"),IF(_xlfn.XLOOKUP(E731,_xlpm.range_ref,_xlpm.range_ref,21,0,2)=21,21,0)),IF(LEN(D731)&gt;0,22,0)),0)</f>
        <v>0</v>
      </c>
      <c r="R731" cm="1">
        <f t="array" ca="1" aca="1" ref="R731">IF(ISNUMBER(C731)*(Q731=0),IFERROR(_xlfn.LET(_xlpm.range_ref,INDIRECT(Map_Sorted_RangeName_Prefix&amp;_TEXTTORANGENAME(E731)&amp;"#"),IF(_xlfn.XLOOKUP(F731,_xlpm.range_ref,_xlpm.range_ref,11,0,2)=11,11,0)),IF(LEN(F731)&gt;0,12,0)),0)</f>
        <v>0</v>
      </c>
      <c r="S731" t="e">
        <v>#NAME?</v>
      </c>
    </row>
    <row r="732" spans="1:20" ht="14">
      <c r="A732" s="164" t="s">
        <v>4063</v>
      </c>
      <c r="B732" s="164" t="s">
        <v>4064</v>
      </c>
      <c r="C732" s="162">
        <v>1723</v>
      </c>
      <c r="D732" s="161" t="s">
        <v>2413</v>
      </c>
      <c r="E732" s="161" t="s">
        <v>31</v>
      </c>
      <c r="F732" s="161" t="s">
        <v>1208</v>
      </c>
      <c r="G732" s="163">
        <v>862</v>
      </c>
      <c r="H732" s="163">
        <v>517</v>
      </c>
      <c r="I732" s="163">
        <v>86</v>
      </c>
      <c r="J732" s="163">
        <v>258</v>
      </c>
      <c r="K732" s="100" t="str">
        <v/>
      </c>
      <c r="L732" s="1" t="str">
        <v/>
      </c>
      <c r="P732">
        <v>0</v>
      </c>
      <c r="Q732" cm="1">
        <f t="array" ca="1" aca="1" ref="Q732">IF(ISNUMBER(C732)*(P732=0),IFERROR(_xlfn.LET(_xlpm.range_ref,INDIRECT(Map_Sorted_RangeName_Prefix&amp;_TEXTTORANGENAME(D732)&amp;"#"),IF(_xlfn.XLOOKUP(E732,_xlpm.range_ref,_xlpm.range_ref,21,0,2)=21,21,0)),IF(LEN(D732)&gt;0,22,0)),0)</f>
        <v>0</v>
      </c>
      <c r="R732" cm="1">
        <f t="array" ca="1" aca="1" ref="R732">IF(ISNUMBER(C732)*(Q732=0),IFERROR(_xlfn.LET(_xlpm.range_ref,INDIRECT(Map_Sorted_RangeName_Prefix&amp;_TEXTTORANGENAME(E732)&amp;"#"),IF(_xlfn.XLOOKUP(F732,_xlpm.range_ref,_xlpm.range_ref,11,0,2)=11,11,0)),IF(LEN(F732)&gt;0,12,0)),0)</f>
        <v>0</v>
      </c>
      <c r="S732" t="e">
        <v>#NAME?</v>
      </c>
    </row>
    <row r="733" spans="1:20" ht="14">
      <c r="A733" s="164" t="s">
        <v>4065</v>
      </c>
      <c r="B733" s="164" t="s">
        <v>4066</v>
      </c>
      <c r="C733" s="162">
        <v>1724</v>
      </c>
      <c r="D733" s="161" t="s">
        <v>2413</v>
      </c>
      <c r="E733" s="161" t="s">
        <v>31</v>
      </c>
      <c r="F733" s="161" t="s">
        <v>2811</v>
      </c>
      <c r="G733" s="163">
        <v>862</v>
      </c>
      <c r="H733" s="163">
        <v>517</v>
      </c>
      <c r="I733" s="163">
        <v>86</v>
      </c>
      <c r="J733" s="163">
        <v>259</v>
      </c>
      <c r="K733" s="100" t="str">
        <v/>
      </c>
      <c r="L733" s="1" t="str">
        <v/>
      </c>
      <c r="P733">
        <v>0</v>
      </c>
      <c r="Q733" cm="1">
        <f t="array" ca="1" aca="1" ref="Q733">IF(ISNUMBER(C733)*(P733=0),IFERROR(_xlfn.LET(_xlpm.range_ref,INDIRECT(Map_Sorted_RangeName_Prefix&amp;_TEXTTORANGENAME(D733)&amp;"#"),IF(_xlfn.XLOOKUP(E733,_xlpm.range_ref,_xlpm.range_ref,21,0,2)=21,21,0)),IF(LEN(D733)&gt;0,22,0)),0)</f>
        <v>0</v>
      </c>
      <c r="R733" cm="1">
        <f t="array" ca="1" aca="1" ref="R733">IF(ISNUMBER(C733)*(Q733=0),IFERROR(_xlfn.LET(_xlpm.range_ref,INDIRECT(Map_Sorted_RangeName_Prefix&amp;_TEXTTORANGENAME(E733)&amp;"#"),IF(_xlfn.XLOOKUP(F733,_xlpm.range_ref,_xlpm.range_ref,11,0,2)=11,11,0)),IF(LEN(F733)&gt;0,12,0)),0)</f>
        <v>11</v>
      </c>
      <c r="S733" t="e">
        <v>#NAME?</v>
      </c>
    </row>
    <row r="734" spans="1:20" ht="14">
      <c r="A734" s="164" t="s">
        <v>4067</v>
      </c>
      <c r="B734" s="164" t="s">
        <v>4068</v>
      </c>
      <c r="C734" s="162">
        <v>1725</v>
      </c>
      <c r="D734" s="161" t="s">
        <v>2413</v>
      </c>
      <c r="E734" s="161" t="s">
        <v>31</v>
      </c>
      <c r="F734" s="161" t="s">
        <v>1209</v>
      </c>
      <c r="G734" s="163">
        <v>863</v>
      </c>
      <c r="H734" s="163">
        <v>518</v>
      </c>
      <c r="I734" s="163">
        <v>86</v>
      </c>
      <c r="J734" s="163">
        <v>258</v>
      </c>
      <c r="K734" s="100" t="str">
        <v/>
      </c>
      <c r="L734" s="1" t="str">
        <v/>
      </c>
      <c r="P734">
        <v>0</v>
      </c>
      <c r="Q734" cm="1">
        <f t="array" ca="1" aca="1" ref="Q734">IF(ISNUMBER(C734)*(P734=0),IFERROR(_xlfn.LET(_xlpm.range_ref,INDIRECT(Map_Sorted_RangeName_Prefix&amp;_TEXTTORANGENAME(D734)&amp;"#"),IF(_xlfn.XLOOKUP(E734,_xlpm.range_ref,_xlpm.range_ref,21,0,2)=21,21,0)),IF(LEN(D734)&gt;0,22,0)),0)</f>
        <v>0</v>
      </c>
      <c r="R734" cm="1">
        <f t="array" ca="1" aca="1" ref="R734">IF(ISNUMBER(C734)*(Q734=0),IFERROR(_xlfn.LET(_xlpm.range_ref,INDIRECT(Map_Sorted_RangeName_Prefix&amp;_TEXTTORANGENAME(E734)&amp;"#"),IF(_xlfn.XLOOKUP(F734,_xlpm.range_ref,_xlpm.range_ref,11,0,2)=11,11,0)),IF(LEN(F734)&gt;0,12,0)),0)</f>
        <v>0</v>
      </c>
      <c r="S734" t="e">
        <v>#NAME?</v>
      </c>
    </row>
    <row r="735" spans="1:20" ht="14">
      <c r="A735" s="164" t="s">
        <v>4069</v>
      </c>
      <c r="B735" s="164" t="s">
        <v>4070</v>
      </c>
      <c r="C735" s="162">
        <v>1726</v>
      </c>
      <c r="D735" s="161" t="s">
        <v>2413</v>
      </c>
      <c r="E735" s="161" t="s">
        <v>31</v>
      </c>
      <c r="F735" s="161" t="s">
        <v>1210</v>
      </c>
      <c r="G735" s="163">
        <v>863</v>
      </c>
      <c r="H735" s="163">
        <v>518</v>
      </c>
      <c r="I735" s="163">
        <v>86</v>
      </c>
      <c r="J735" s="163">
        <v>259</v>
      </c>
      <c r="K735" s="100" t="str">
        <v/>
      </c>
      <c r="L735" s="1" t="str">
        <v/>
      </c>
      <c r="P735">
        <v>0</v>
      </c>
      <c r="Q735" cm="1">
        <f t="array" ca="1" aca="1" ref="Q735">IF(ISNUMBER(C735)*(P735=0),IFERROR(_xlfn.LET(_xlpm.range_ref,INDIRECT(Map_Sorted_RangeName_Prefix&amp;_TEXTTORANGENAME(D735)&amp;"#"),IF(_xlfn.XLOOKUP(E735,_xlpm.range_ref,_xlpm.range_ref,21,0,2)=21,21,0)),IF(LEN(D735)&gt;0,22,0)),0)</f>
        <v>0</v>
      </c>
      <c r="R735" cm="1">
        <f t="array" ca="1" aca="1" ref="R735">IF(ISNUMBER(C735)*(Q735=0),IFERROR(_xlfn.LET(_xlpm.range_ref,INDIRECT(Map_Sorted_RangeName_Prefix&amp;_TEXTTORANGENAME(E735)&amp;"#"),IF(_xlfn.XLOOKUP(F735,_xlpm.range_ref,_xlpm.range_ref,11,0,2)=11,11,0)),IF(LEN(F735)&gt;0,12,0)),0)</f>
        <v>0</v>
      </c>
      <c r="S735" t="e">
        <v>#NAME?</v>
      </c>
    </row>
    <row r="736" spans="1:20" ht="14">
      <c r="A736" s="164" t="s">
        <v>4071</v>
      </c>
      <c r="B736" s="164" t="s">
        <v>4072</v>
      </c>
      <c r="C736" s="162">
        <v>1727</v>
      </c>
      <c r="D736" s="161" t="s">
        <v>2413</v>
      </c>
      <c r="E736" s="161" t="s">
        <v>31</v>
      </c>
      <c r="F736" s="161" t="s">
        <v>1211</v>
      </c>
      <c r="G736" s="163">
        <v>864</v>
      </c>
      <c r="H736" s="163">
        <v>518</v>
      </c>
      <c r="I736" s="163">
        <v>86</v>
      </c>
      <c r="J736" s="163">
        <v>259</v>
      </c>
      <c r="K736" s="100" t="str">
        <v/>
      </c>
      <c r="L736" s="1" t="str">
        <v/>
      </c>
      <c r="P736">
        <v>0</v>
      </c>
      <c r="Q736" cm="1">
        <f t="array" ca="1" aca="1" ref="Q736">IF(ISNUMBER(C736)*(P736=0),IFERROR(_xlfn.LET(_xlpm.range_ref,INDIRECT(Map_Sorted_RangeName_Prefix&amp;_TEXTTORANGENAME(D736)&amp;"#"),IF(_xlfn.XLOOKUP(E736,_xlpm.range_ref,_xlpm.range_ref,21,0,2)=21,21,0)),IF(LEN(D736)&gt;0,22,0)),0)</f>
        <v>0</v>
      </c>
      <c r="R736" cm="1">
        <f t="array" ca="1" aca="1" ref="R736">IF(ISNUMBER(C736)*(Q736=0),IFERROR(_xlfn.LET(_xlpm.range_ref,INDIRECT(Map_Sorted_RangeName_Prefix&amp;_TEXTTORANGENAME(E736)&amp;"#"),IF(_xlfn.XLOOKUP(F736,_xlpm.range_ref,_xlpm.range_ref,11,0,2)=11,11,0)),IF(LEN(F736)&gt;0,12,0)),0)</f>
        <v>0</v>
      </c>
      <c r="S736" t="e">
        <v>#NAME?</v>
      </c>
    </row>
    <row r="737" spans="1:20" ht="14">
      <c r="A737" s="164" t="s">
        <v>4073</v>
      </c>
      <c r="B737" s="164" t="s">
        <v>4074</v>
      </c>
      <c r="C737" s="162">
        <v>1728</v>
      </c>
      <c r="D737" s="161" t="s">
        <v>2413</v>
      </c>
      <c r="E737" s="161" t="s">
        <v>31</v>
      </c>
      <c r="F737" s="161" t="s">
        <v>1212</v>
      </c>
      <c r="G737" s="163">
        <v>864</v>
      </c>
      <c r="H737" s="163">
        <v>518</v>
      </c>
      <c r="I737" s="163">
        <v>86</v>
      </c>
      <c r="J737" s="163">
        <v>260</v>
      </c>
      <c r="K737" s="100" t="str">
        <v/>
      </c>
      <c r="L737" s="1" t="str">
        <v/>
      </c>
      <c r="P737">
        <v>0</v>
      </c>
      <c r="Q737" cm="1">
        <f t="array" ca="1" aca="1" ref="Q737">IF(ISNUMBER(C737)*(P737=0),IFERROR(_xlfn.LET(_xlpm.range_ref,INDIRECT(Map_Sorted_RangeName_Prefix&amp;_TEXTTORANGENAME(D737)&amp;"#"),IF(_xlfn.XLOOKUP(E737,_xlpm.range_ref,_xlpm.range_ref,21,0,2)=21,21,0)),IF(LEN(D737)&gt;0,22,0)),0)</f>
        <v>0</v>
      </c>
      <c r="R737" cm="1">
        <f t="array" ca="1" aca="1" ref="R737">IF(ISNUMBER(C737)*(Q737=0),IFERROR(_xlfn.LET(_xlpm.range_ref,INDIRECT(Map_Sorted_RangeName_Prefix&amp;_TEXTTORANGENAME(E737)&amp;"#"),IF(_xlfn.XLOOKUP(F737,_xlpm.range_ref,_xlpm.range_ref,11,0,2)=11,11,0)),IF(LEN(F737)&gt;0,12,0)),0)</f>
        <v>0</v>
      </c>
      <c r="S737" t="e">
        <v>#NAME?</v>
      </c>
    </row>
    <row r="738" spans="1:20" ht="14">
      <c r="A738" s="164" t="s">
        <v>4075</v>
      </c>
      <c r="B738" s="164" t="s">
        <v>4076</v>
      </c>
      <c r="C738" s="162">
        <v>1729</v>
      </c>
      <c r="D738" s="161" t="s">
        <v>2413</v>
      </c>
      <c r="E738" s="161" t="s">
        <v>31</v>
      </c>
      <c r="F738" s="161" t="s">
        <v>307</v>
      </c>
      <c r="G738" s="163">
        <v>865</v>
      </c>
      <c r="H738" s="163">
        <v>519</v>
      </c>
      <c r="I738" s="163">
        <v>86</v>
      </c>
      <c r="J738" s="163">
        <v>259</v>
      </c>
      <c r="K738" s="100" t="str">
        <v/>
      </c>
      <c r="L738" s="1" t="str">
        <v/>
      </c>
      <c r="P738">
        <v>0</v>
      </c>
      <c r="Q738" cm="1">
        <f t="array" ca="1" aca="1" ref="Q738">IF(ISNUMBER(C738)*(P738=0),IFERROR(_xlfn.LET(_xlpm.range_ref,INDIRECT(Map_Sorted_RangeName_Prefix&amp;_TEXTTORANGENAME(D738)&amp;"#"),IF(_xlfn.XLOOKUP(E738,_xlpm.range_ref,_xlpm.range_ref,21,0,2)=21,21,0)),IF(LEN(D738)&gt;0,22,0)),0)</f>
        <v>0</v>
      </c>
      <c r="R738" cm="1">
        <f t="array" ca="1" aca="1" ref="R738">IF(ISNUMBER(C738)*(Q738=0),IFERROR(_xlfn.LET(_xlpm.range_ref,INDIRECT(Map_Sorted_RangeName_Prefix&amp;_TEXTTORANGENAME(E738)&amp;"#"),IF(_xlfn.XLOOKUP(F738,_xlpm.range_ref,_xlpm.range_ref,11,0,2)=11,11,0)),IF(LEN(F738)&gt;0,12,0)),0)</f>
        <v>11</v>
      </c>
      <c r="S738" t="e">
        <v>#NAME?</v>
      </c>
    </row>
    <row r="739" spans="1:20" ht="14">
      <c r="A739" s="164" t="s">
        <v>4077</v>
      </c>
      <c r="B739" s="164" t="s">
        <v>4078</v>
      </c>
      <c r="C739" s="162">
        <v>1730</v>
      </c>
      <c r="D739" s="161" t="s">
        <v>2413</v>
      </c>
      <c r="E739" s="161" t="s">
        <v>31</v>
      </c>
      <c r="F739" s="161" t="s">
        <v>309</v>
      </c>
      <c r="G739" s="163">
        <v>865</v>
      </c>
      <c r="H739" s="163">
        <v>519</v>
      </c>
      <c r="I739" s="163">
        <v>87</v>
      </c>
      <c r="J739" s="163">
        <v>259</v>
      </c>
      <c r="K739" s="100" t="str">
        <v/>
      </c>
      <c r="L739" s="1" t="str">
        <v/>
      </c>
      <c r="P739">
        <v>0</v>
      </c>
      <c r="Q739" cm="1">
        <f t="array" ca="1" aca="1" ref="Q739">IF(ISNUMBER(C739)*(P739=0),IFERROR(_xlfn.LET(_xlpm.range_ref,INDIRECT(Map_Sorted_RangeName_Prefix&amp;_TEXTTORANGENAME(D739)&amp;"#"),IF(_xlfn.XLOOKUP(E739,_xlpm.range_ref,_xlpm.range_ref,21,0,2)=21,21,0)),IF(LEN(D739)&gt;0,22,0)),0)</f>
        <v>0</v>
      </c>
      <c r="R739" cm="1">
        <f t="array" ca="1" aca="1" ref="R739">IF(ISNUMBER(C739)*(Q739=0),IFERROR(_xlfn.LET(_xlpm.range_ref,INDIRECT(Map_Sorted_RangeName_Prefix&amp;_TEXTTORANGENAME(E739)&amp;"#"),IF(_xlfn.XLOOKUP(F739,_xlpm.range_ref,_xlpm.range_ref,11,0,2)=11,11,0)),IF(LEN(F739)&gt;0,12,0)),0)</f>
        <v>0</v>
      </c>
      <c r="S739" t="e">
        <v>#NAME?</v>
      </c>
    </row>
    <row r="740" spans="1:20" ht="14">
      <c r="A740" s="164" t="s">
        <v>4079</v>
      </c>
      <c r="B740" s="164" t="s">
        <v>4080</v>
      </c>
      <c r="C740" s="162">
        <v>1731</v>
      </c>
      <c r="D740" s="161" t="s">
        <v>2413</v>
      </c>
      <c r="E740" s="161" t="s">
        <v>31</v>
      </c>
      <c r="F740" s="161" t="s">
        <v>313</v>
      </c>
      <c r="G740" s="163">
        <v>866</v>
      </c>
      <c r="H740" s="163">
        <v>519</v>
      </c>
      <c r="I740" s="163">
        <v>87</v>
      </c>
      <c r="J740" s="163">
        <v>259</v>
      </c>
      <c r="K740" s="100" t="str">
        <v/>
      </c>
      <c r="L740" s="1" t="str">
        <v/>
      </c>
      <c r="P740">
        <v>0</v>
      </c>
      <c r="Q740" cm="1">
        <f t="array" ca="1" aca="1" ref="Q740">IF(ISNUMBER(C740)*(P740=0),IFERROR(_xlfn.LET(_xlpm.range_ref,INDIRECT(Map_Sorted_RangeName_Prefix&amp;_TEXTTORANGENAME(D740)&amp;"#"),IF(_xlfn.XLOOKUP(E740,_xlpm.range_ref,_xlpm.range_ref,21,0,2)=21,21,0)),IF(LEN(D740)&gt;0,22,0)),0)</f>
        <v>0</v>
      </c>
      <c r="R740" cm="1">
        <f t="array" ca="1" aca="1" ref="R740">IF(ISNUMBER(C740)*(Q740=0),IFERROR(_xlfn.LET(_xlpm.range_ref,INDIRECT(Map_Sorted_RangeName_Prefix&amp;_TEXTTORANGENAME(E740)&amp;"#"),IF(_xlfn.XLOOKUP(F740,_xlpm.range_ref,_xlpm.range_ref,11,0,2)=11,11,0)),IF(LEN(F740)&gt;0,12,0)),0)</f>
        <v>0</v>
      </c>
      <c r="S740" t="e">
        <v>#NAME?</v>
      </c>
    </row>
    <row r="741" spans="1:20" ht="14">
      <c r="A741" s="164" t="s">
        <v>4081</v>
      </c>
      <c r="B741" s="164" t="s">
        <v>4082</v>
      </c>
      <c r="C741" s="162">
        <v>1732</v>
      </c>
      <c r="D741" s="161" t="s">
        <v>2413</v>
      </c>
      <c r="E741" s="161" t="s">
        <v>31</v>
      </c>
      <c r="F741" s="161" t="s">
        <v>317</v>
      </c>
      <c r="G741" s="163">
        <v>866</v>
      </c>
      <c r="H741" s="163">
        <v>520</v>
      </c>
      <c r="I741" s="163">
        <v>87</v>
      </c>
      <c r="J741" s="163">
        <v>259</v>
      </c>
      <c r="K741" s="100" t="str">
        <v/>
      </c>
      <c r="L741" s="1" t="str">
        <v/>
      </c>
      <c r="P741">
        <v>0</v>
      </c>
      <c r="Q741" cm="1">
        <f t="array" ca="1" aca="1" ref="Q741">IF(ISNUMBER(C741)*(P741=0),IFERROR(_xlfn.LET(_xlpm.range_ref,INDIRECT(Map_Sorted_RangeName_Prefix&amp;_TEXTTORANGENAME(D741)&amp;"#"),IF(_xlfn.XLOOKUP(E741,_xlpm.range_ref,_xlpm.range_ref,21,0,2)=21,21,0)),IF(LEN(D741)&gt;0,22,0)),0)</f>
        <v>0</v>
      </c>
      <c r="R741" cm="1">
        <f t="array" ca="1" aca="1" ref="R741">IF(ISNUMBER(C741)*(Q741=0),IFERROR(_xlfn.LET(_xlpm.range_ref,INDIRECT(Map_Sorted_RangeName_Prefix&amp;_TEXTTORANGENAME(E741)&amp;"#"),IF(_xlfn.XLOOKUP(F741,_xlpm.range_ref,_xlpm.range_ref,11,0,2)=11,11,0)),IF(LEN(F741)&gt;0,12,0)),0)</f>
        <v>0</v>
      </c>
      <c r="S741" t="e">
        <v>#NAME?</v>
      </c>
    </row>
    <row r="742" spans="1:20" ht="14">
      <c r="A742" s="164" t="s">
        <v>4083</v>
      </c>
      <c r="B742" s="164" t="s">
        <v>4084</v>
      </c>
      <c r="C742" s="162">
        <v>1733</v>
      </c>
      <c r="D742" s="161" t="s">
        <v>2413</v>
      </c>
      <c r="E742" s="161" t="s">
        <v>31</v>
      </c>
      <c r="F742" s="161" t="s">
        <v>320</v>
      </c>
      <c r="G742" s="163">
        <v>867</v>
      </c>
      <c r="H742" s="163">
        <v>520</v>
      </c>
      <c r="I742" s="163">
        <v>87</v>
      </c>
      <c r="J742" s="163">
        <v>259</v>
      </c>
      <c r="K742" s="100" t="str">
        <v/>
      </c>
      <c r="L742" s="1" t="str">
        <v/>
      </c>
      <c r="P742">
        <v>0</v>
      </c>
      <c r="Q742" cm="1">
        <f t="array" ca="1" aca="1" ref="Q742">IF(ISNUMBER(C742)*(P742=0),IFERROR(_xlfn.LET(_xlpm.range_ref,INDIRECT(Map_Sorted_RangeName_Prefix&amp;_TEXTTORANGENAME(D742)&amp;"#"),IF(_xlfn.XLOOKUP(E742,_xlpm.range_ref,_xlpm.range_ref,21,0,2)=21,21,0)),IF(LEN(D742)&gt;0,22,0)),0)</f>
        <v>0</v>
      </c>
      <c r="R742" cm="1">
        <f t="array" ca="1" aca="1" ref="R742">IF(ISNUMBER(C742)*(Q742=0),IFERROR(_xlfn.LET(_xlpm.range_ref,INDIRECT(Map_Sorted_RangeName_Prefix&amp;_TEXTTORANGENAME(E742)&amp;"#"),IF(_xlfn.XLOOKUP(F742,_xlpm.range_ref,_xlpm.range_ref,11,0,2)=11,11,0)),IF(LEN(F742)&gt;0,12,0)),0)</f>
        <v>0</v>
      </c>
      <c r="S742" t="e">
        <v>#NAME?</v>
      </c>
    </row>
    <row r="743" spans="1:20" ht="14">
      <c r="A743" s="164" t="s">
        <v>4085</v>
      </c>
      <c r="B743" s="164" t="s">
        <v>4086</v>
      </c>
      <c r="C743" s="162">
        <v>1734</v>
      </c>
      <c r="D743" s="161" t="s">
        <v>2413</v>
      </c>
      <c r="E743" s="161" t="s">
        <v>31</v>
      </c>
      <c r="F743" s="161" t="s">
        <v>322</v>
      </c>
      <c r="G743" s="163">
        <v>867</v>
      </c>
      <c r="H743" s="163">
        <v>520</v>
      </c>
      <c r="I743" s="163">
        <v>87</v>
      </c>
      <c r="J743" s="163">
        <v>260</v>
      </c>
      <c r="K743" s="100" t="str">
        <v/>
      </c>
      <c r="L743" s="1" t="str">
        <v/>
      </c>
      <c r="P743">
        <v>0</v>
      </c>
      <c r="Q743" cm="1">
        <f t="array" ca="1" aca="1" ref="Q743">IF(ISNUMBER(C743)*(P743=0),IFERROR(_xlfn.LET(_xlpm.range_ref,INDIRECT(Map_Sorted_RangeName_Prefix&amp;_TEXTTORANGENAME(D743)&amp;"#"),IF(_xlfn.XLOOKUP(E743,_xlpm.range_ref,_xlpm.range_ref,21,0,2)=21,21,0)),IF(LEN(D743)&gt;0,22,0)),0)</f>
        <v>0</v>
      </c>
      <c r="R743" cm="1">
        <f t="array" ca="1" aca="1" ref="R743">IF(ISNUMBER(C743)*(Q743=0),IFERROR(_xlfn.LET(_xlpm.range_ref,INDIRECT(Map_Sorted_RangeName_Prefix&amp;_TEXTTORANGENAME(E743)&amp;"#"),IF(_xlfn.XLOOKUP(F743,_xlpm.range_ref,_xlpm.range_ref,11,0,2)=11,11,0)),IF(LEN(F743)&gt;0,12,0)),0)</f>
        <v>0</v>
      </c>
      <c r="S743" t="e">
        <v>#NAME?</v>
      </c>
    </row>
    <row r="744" spans="1:20" ht="14">
      <c r="A744" s="164" t="s">
        <v>4087</v>
      </c>
      <c r="B744" s="164" t="s">
        <v>4088</v>
      </c>
      <c r="C744" s="162">
        <v>1735</v>
      </c>
      <c r="D744" s="161" t="s">
        <v>2413</v>
      </c>
      <c r="E744" s="161" t="s">
        <v>31</v>
      </c>
      <c r="F744" s="161" t="s">
        <v>324</v>
      </c>
      <c r="G744" s="163">
        <v>868</v>
      </c>
      <c r="H744" s="163">
        <v>521</v>
      </c>
      <c r="I744" s="163">
        <v>87</v>
      </c>
      <c r="J744" s="163">
        <v>259</v>
      </c>
      <c r="K744" s="100" t="str">
        <v/>
      </c>
      <c r="L744" s="1" t="str">
        <v/>
      </c>
      <c r="P744">
        <v>0</v>
      </c>
      <c r="Q744" cm="1">
        <f t="array" ca="1" aca="1" ref="Q744">IF(ISNUMBER(C744)*(P744=0),IFERROR(_xlfn.LET(_xlpm.range_ref,INDIRECT(Map_Sorted_RangeName_Prefix&amp;_TEXTTORANGENAME(D744)&amp;"#"),IF(_xlfn.XLOOKUP(E744,_xlpm.range_ref,_xlpm.range_ref,21,0,2)=21,21,0)),IF(LEN(D744)&gt;0,22,0)),0)</f>
        <v>0</v>
      </c>
      <c r="R744" cm="1">
        <f t="array" ca="1" aca="1" ref="R744">IF(ISNUMBER(C744)*(Q744=0),IFERROR(_xlfn.LET(_xlpm.range_ref,INDIRECT(Map_Sorted_RangeName_Prefix&amp;_TEXTTORANGENAME(E744)&amp;"#"),IF(_xlfn.XLOOKUP(F744,_xlpm.range_ref,_xlpm.range_ref,11,0,2)=11,11,0)),IF(LEN(F744)&gt;0,12,0)),0)</f>
        <v>0</v>
      </c>
      <c r="S744" t="e">
        <v>#NAME?</v>
      </c>
    </row>
    <row r="745" spans="1:20" ht="14">
      <c r="A745" s="164" t="s">
        <v>4089</v>
      </c>
      <c r="B745" s="164" t="s">
        <v>4090</v>
      </c>
      <c r="C745" s="162">
        <v>1736</v>
      </c>
      <c r="D745" s="161" t="s">
        <v>2413</v>
      </c>
      <c r="E745" s="161" t="s">
        <v>31</v>
      </c>
      <c r="F745" s="161" t="s">
        <v>327</v>
      </c>
      <c r="G745" s="163">
        <v>868</v>
      </c>
      <c r="H745" s="163">
        <v>521</v>
      </c>
      <c r="I745" s="163">
        <v>87</v>
      </c>
      <c r="J745" s="163">
        <v>260</v>
      </c>
      <c r="K745" s="100" t="str">
        <v/>
      </c>
      <c r="L745" s="1" t="str">
        <v/>
      </c>
      <c r="P745">
        <v>0</v>
      </c>
      <c r="Q745" cm="1">
        <f t="array" ca="1" aca="1" ref="Q745">IF(ISNUMBER(C745)*(P745=0),IFERROR(_xlfn.LET(_xlpm.range_ref,INDIRECT(Map_Sorted_RangeName_Prefix&amp;_TEXTTORANGENAME(D745)&amp;"#"),IF(_xlfn.XLOOKUP(E745,_xlpm.range_ref,_xlpm.range_ref,21,0,2)=21,21,0)),IF(LEN(D745)&gt;0,22,0)),0)</f>
        <v>0</v>
      </c>
      <c r="R745" cm="1">
        <f t="array" ca="1" aca="1" ref="R745">IF(ISNUMBER(C745)*(Q745=0),IFERROR(_xlfn.LET(_xlpm.range_ref,INDIRECT(Map_Sorted_RangeName_Prefix&amp;_TEXTTORANGENAME(E745)&amp;"#"),IF(_xlfn.XLOOKUP(F745,_xlpm.range_ref,_xlpm.range_ref,11,0,2)=11,11,0)),IF(LEN(F745)&gt;0,12,0)),0)</f>
        <v>0</v>
      </c>
      <c r="S745" t="e">
        <v>#NAME?</v>
      </c>
    </row>
    <row r="746" spans="1:20" ht="14">
      <c r="A746" s="164" t="s">
        <v>4091</v>
      </c>
      <c r="B746" s="164" t="s">
        <v>4092</v>
      </c>
      <c r="C746" s="162">
        <v>1737</v>
      </c>
      <c r="D746" s="161" t="s">
        <v>2413</v>
      </c>
      <c r="E746" s="161" t="s">
        <v>31</v>
      </c>
      <c r="F746" s="161" t="s">
        <v>330</v>
      </c>
      <c r="G746" s="163">
        <v>869</v>
      </c>
      <c r="H746" s="163">
        <v>521</v>
      </c>
      <c r="I746" s="163">
        <v>87</v>
      </c>
      <c r="J746" s="163">
        <v>260</v>
      </c>
      <c r="K746" s="100" t="str">
        <v/>
      </c>
      <c r="L746" s="1" t="str">
        <v/>
      </c>
      <c r="P746">
        <v>0</v>
      </c>
      <c r="Q746" cm="1">
        <f t="array" ca="1" aca="1" ref="Q746">IF(ISNUMBER(C746)*(P746=0),IFERROR(_xlfn.LET(_xlpm.range_ref,INDIRECT(Map_Sorted_RangeName_Prefix&amp;_TEXTTORANGENAME(D746)&amp;"#"),IF(_xlfn.XLOOKUP(E746,_xlpm.range_ref,_xlpm.range_ref,21,0,2)=21,21,0)),IF(LEN(D746)&gt;0,22,0)),0)</f>
        <v>0</v>
      </c>
      <c r="R746" cm="1">
        <f t="array" ca="1" aca="1" ref="R746">IF(ISNUMBER(C746)*(Q746=0),IFERROR(_xlfn.LET(_xlpm.range_ref,INDIRECT(Map_Sorted_RangeName_Prefix&amp;_TEXTTORANGENAME(E746)&amp;"#"),IF(_xlfn.XLOOKUP(F746,_xlpm.range_ref,_xlpm.range_ref,11,0,2)=11,11,0)),IF(LEN(F746)&gt;0,12,0)),0)</f>
        <v>0</v>
      </c>
      <c r="S746" t="e">
        <v>#NAME?</v>
      </c>
    </row>
    <row r="747" spans="1:20" ht="14">
      <c r="A747" s="164" t="s">
        <v>4093</v>
      </c>
      <c r="B747" s="164" t="s">
        <v>4094</v>
      </c>
      <c r="C747" s="162">
        <v>1738</v>
      </c>
      <c r="D747" s="161" t="s">
        <v>2413</v>
      </c>
      <c r="E747" s="161" t="s">
        <v>31</v>
      </c>
      <c r="F747" s="161" t="s">
        <v>332</v>
      </c>
      <c r="G747" s="163">
        <v>869</v>
      </c>
      <c r="H747" s="163">
        <v>521</v>
      </c>
      <c r="I747" s="163">
        <v>87</v>
      </c>
      <c r="J747" s="163">
        <v>261</v>
      </c>
      <c r="K747" s="100" t="str">
        <v/>
      </c>
      <c r="L747" s="1" t="str">
        <v/>
      </c>
      <c r="P747">
        <v>0</v>
      </c>
      <c r="Q747" cm="1">
        <f t="array" ca="1" aca="1" ref="Q747">IF(ISNUMBER(C747)*(P747=0),IFERROR(_xlfn.LET(_xlpm.range_ref,INDIRECT(Map_Sorted_RangeName_Prefix&amp;_TEXTTORANGENAME(D747)&amp;"#"),IF(_xlfn.XLOOKUP(E747,_xlpm.range_ref,_xlpm.range_ref,21,0,2)=21,21,0)),IF(LEN(D747)&gt;0,22,0)),0)</f>
        <v>0</v>
      </c>
      <c r="R747" cm="1">
        <f t="array" ca="1" aca="1" ref="R747">IF(ISNUMBER(C747)*(Q747=0),IFERROR(_xlfn.LET(_xlpm.range_ref,INDIRECT(Map_Sorted_RangeName_Prefix&amp;_TEXTTORANGENAME(E747)&amp;"#"),IF(_xlfn.XLOOKUP(F747,_xlpm.range_ref,_xlpm.range_ref,11,0,2)=11,11,0)),IF(LEN(F747)&gt;0,12,0)),0)</f>
        <v>0</v>
      </c>
      <c r="S747" t="e">
        <v>#NAME?</v>
      </c>
    </row>
    <row r="748" spans="1:20" ht="14">
      <c r="A748" s="164" t="s">
        <v>4095</v>
      </c>
      <c r="B748" s="164" t="s">
        <v>4096</v>
      </c>
      <c r="C748" s="162">
        <v>1739</v>
      </c>
      <c r="D748" s="161" t="s">
        <v>2413</v>
      </c>
      <c r="E748" s="161" t="s">
        <v>31</v>
      </c>
      <c r="F748" s="161" t="s">
        <v>1215</v>
      </c>
      <c r="G748" s="163">
        <v>870</v>
      </c>
      <c r="H748" s="163">
        <v>522</v>
      </c>
      <c r="I748" s="163">
        <v>87</v>
      </c>
      <c r="J748" s="163">
        <v>260</v>
      </c>
      <c r="K748" s="100" t="str">
        <v/>
      </c>
      <c r="L748" s="1" t="str">
        <v/>
      </c>
      <c r="P748">
        <v>0</v>
      </c>
      <c r="Q748" cm="1">
        <f t="array" ca="1" aca="1" ref="Q748">IF(ISNUMBER(C748)*(P748=0),IFERROR(_xlfn.LET(_xlpm.range_ref,INDIRECT(Map_Sorted_RangeName_Prefix&amp;_TEXTTORANGENAME(D748)&amp;"#"),IF(_xlfn.XLOOKUP(E748,_xlpm.range_ref,_xlpm.range_ref,21,0,2)=21,21,0)),IF(LEN(D748)&gt;0,22,0)),0)</f>
        <v>0</v>
      </c>
      <c r="R748" cm="1">
        <f t="array" ca="1" aca="1" ref="R748">IF(ISNUMBER(C748)*(Q748=0),IFERROR(_xlfn.LET(_xlpm.range_ref,INDIRECT(Map_Sorted_RangeName_Prefix&amp;_TEXTTORANGENAME(E748)&amp;"#"),IF(_xlfn.XLOOKUP(F748,_xlpm.range_ref,_xlpm.range_ref,11,0,2)=11,11,0)),IF(LEN(F748)&gt;0,12,0)),0)</f>
        <v>0</v>
      </c>
      <c r="S748" t="e">
        <v>#NAME?</v>
      </c>
    </row>
    <row r="749" spans="1:20" ht="14">
      <c r="A749" s="164" t="s">
        <v>4097</v>
      </c>
      <c r="B749" s="164" t="s">
        <v>4098</v>
      </c>
      <c r="C749" s="162">
        <v>1740</v>
      </c>
      <c r="D749" s="161" t="s">
        <v>2413</v>
      </c>
      <c r="E749" s="161" t="s">
        <v>31</v>
      </c>
      <c r="F749" s="161" t="s">
        <v>1216</v>
      </c>
      <c r="G749" s="163">
        <v>870</v>
      </c>
      <c r="H749" s="163">
        <v>522</v>
      </c>
      <c r="I749" s="163">
        <v>87</v>
      </c>
      <c r="J749" s="163">
        <v>261</v>
      </c>
      <c r="K749" s="100" t="str">
        <v/>
      </c>
      <c r="L749" s="1" t="str">
        <v/>
      </c>
      <c r="P749">
        <v>0</v>
      </c>
      <c r="Q749" cm="1">
        <f t="array" ca="1" aca="1" ref="Q749">IF(ISNUMBER(C749)*(P749=0),IFERROR(_xlfn.LET(_xlpm.range_ref,INDIRECT(Map_Sorted_RangeName_Prefix&amp;_TEXTTORANGENAME(D749)&amp;"#"),IF(_xlfn.XLOOKUP(E749,_xlpm.range_ref,_xlpm.range_ref,21,0,2)=21,21,0)),IF(LEN(D749)&gt;0,22,0)),0)</f>
        <v>0</v>
      </c>
      <c r="R749" cm="1">
        <f t="array" ca="1" aca="1" ref="R749">IF(ISNUMBER(C749)*(Q749=0),IFERROR(_xlfn.LET(_xlpm.range_ref,INDIRECT(Map_Sorted_RangeName_Prefix&amp;_TEXTTORANGENAME(E749)&amp;"#"),IF(_xlfn.XLOOKUP(F749,_xlpm.range_ref,_xlpm.range_ref,11,0,2)=11,11,0)),IF(LEN(F749)&gt;0,12,0)),0)</f>
        <v>0</v>
      </c>
      <c r="S749" t="e">
        <v>#NAME?</v>
      </c>
    </row>
    <row r="750" spans="1:20" ht="14">
      <c r="A750" s="164" t="s">
        <v>4099</v>
      </c>
      <c r="B750" s="164" t="s">
        <v>4100</v>
      </c>
      <c r="C750" s="162">
        <v>1741</v>
      </c>
      <c r="D750" s="161" t="s">
        <v>2413</v>
      </c>
      <c r="E750" s="161" t="s">
        <v>31</v>
      </c>
      <c r="F750" s="161" t="s">
        <v>2846</v>
      </c>
      <c r="G750" s="163">
        <v>871</v>
      </c>
      <c r="H750" s="163">
        <v>522</v>
      </c>
      <c r="I750" s="163">
        <v>87</v>
      </c>
      <c r="J750" s="163">
        <v>261</v>
      </c>
      <c r="K750" s="100" t="str">
        <v/>
      </c>
      <c r="L750" s="1" t="str">
        <v/>
      </c>
      <c r="P750">
        <v>0</v>
      </c>
      <c r="Q750" cm="1">
        <f t="array" ca="1" aca="1" ref="Q750">IF(ISNUMBER(C750)*(P750=0),IFERROR(_xlfn.LET(_xlpm.range_ref,INDIRECT(Map_Sorted_RangeName_Prefix&amp;_TEXTTORANGENAME(D750)&amp;"#"),IF(_xlfn.XLOOKUP(E750,_xlpm.range_ref,_xlpm.range_ref,21,0,2)=21,21,0)),IF(LEN(D750)&gt;0,22,0)),0)</f>
        <v>0</v>
      </c>
      <c r="R750" cm="1">
        <f t="array" ca="1" aca="1" ref="R750">IF(ISNUMBER(C750)*(Q750=0),IFERROR(_xlfn.LET(_xlpm.range_ref,INDIRECT(Map_Sorted_RangeName_Prefix&amp;_TEXTTORANGENAME(E750)&amp;"#"),IF(_xlfn.XLOOKUP(F750,_xlpm.range_ref,_xlpm.range_ref,11,0,2)=11,11,0)),IF(LEN(F750)&gt;0,12,0)),0)</f>
        <v>11</v>
      </c>
      <c r="S750" t="e">
        <v>#NAME?</v>
      </c>
    </row>
    <row r="751" spans="1:20" ht="14">
      <c r="A751" s="164" t="s">
        <v>4101</v>
      </c>
      <c r="B751" s="164" t="s">
        <v>4102</v>
      </c>
      <c r="C751" s="162">
        <v>1742</v>
      </c>
      <c r="D751" s="161" t="s">
        <v>2413</v>
      </c>
      <c r="E751" s="161" t="s">
        <v>31</v>
      </c>
      <c r="F751" s="161" t="s">
        <v>453</v>
      </c>
      <c r="G751" s="163">
        <v>871</v>
      </c>
      <c r="H751" s="163">
        <v>523</v>
      </c>
      <c r="I751" s="163">
        <v>87</v>
      </c>
      <c r="J751" s="163">
        <v>261</v>
      </c>
      <c r="K751" s="100" t="str">
        <v/>
      </c>
      <c r="L751" s="1" t="str">
        <v/>
      </c>
      <c r="P751">
        <v>0</v>
      </c>
      <c r="Q751" cm="1">
        <f t="array" ca="1" aca="1" ref="Q751">IF(ISNUMBER(C751)*(P751=0),IFERROR(_xlfn.LET(_xlpm.range_ref,INDIRECT(Map_Sorted_RangeName_Prefix&amp;_TEXTTORANGENAME(D751)&amp;"#"),IF(_xlfn.XLOOKUP(E751,_xlpm.range_ref,_xlpm.range_ref,21,0,2)=21,21,0)),IF(LEN(D751)&gt;0,22,0)),0)</f>
        <v>0</v>
      </c>
      <c r="R751" cm="1">
        <f t="array" ca="1" aca="1" ref="R751">IF(ISNUMBER(C751)*(Q751=0),IFERROR(_xlfn.LET(_xlpm.range_ref,INDIRECT(Map_Sorted_RangeName_Prefix&amp;_TEXTTORANGENAME(E751)&amp;"#"),IF(_xlfn.XLOOKUP(F751,_xlpm.range_ref,_xlpm.range_ref,11,0,2)=11,11,0)),IF(LEN(F751)&gt;0,12,0)),0)</f>
        <v>0</v>
      </c>
      <c r="S751" t="e">
        <v>#NAME?</v>
      </c>
    </row>
    <row r="752" spans="1:20" ht="14">
      <c r="A752" s="164" t="s">
        <v>4103</v>
      </c>
      <c r="B752" s="164" t="s">
        <v>4104</v>
      </c>
      <c r="C752" s="162">
        <v>1743</v>
      </c>
      <c r="D752" s="161" t="s">
        <v>2413</v>
      </c>
      <c r="E752" s="161" t="s">
        <v>31</v>
      </c>
      <c r="F752" s="161" t="s">
        <v>1170</v>
      </c>
      <c r="G752" s="163">
        <v>872</v>
      </c>
      <c r="H752" s="163">
        <v>523</v>
      </c>
      <c r="I752" s="163">
        <v>87</v>
      </c>
      <c r="J752" s="163">
        <v>261</v>
      </c>
      <c r="K752" s="100" t="str">
        <v/>
      </c>
      <c r="L752" s="1" t="str">
        <v/>
      </c>
      <c r="P752">
        <v>0</v>
      </c>
      <c r="Q752" cm="1">
        <f t="array" ca="1" aca="1" ref="Q752">IF(ISNUMBER(C752)*(P752=0),IFERROR(_xlfn.LET(_xlpm.range_ref,INDIRECT(Map_Sorted_RangeName_Prefix&amp;_TEXTTORANGENAME(D752)&amp;"#"),IF(_xlfn.XLOOKUP(E752,_xlpm.range_ref,_xlpm.range_ref,21,0,2)=21,21,0)),IF(LEN(D752)&gt;0,22,0)),0)</f>
        <v>0</v>
      </c>
      <c r="R752" cm="1">
        <f t="array" ca="1" aca="1" ref="R752">IF(ISNUMBER(C752)*(Q752=0),IFERROR(_xlfn.LET(_xlpm.range_ref,INDIRECT(Map_Sorted_RangeName_Prefix&amp;_TEXTTORANGENAME(E752)&amp;"#"),IF(_xlfn.XLOOKUP(F752,_xlpm.range_ref,_xlpm.range_ref,11,0,2)=11,11,0)),IF(LEN(F752)&gt;0,12,0)),0)</f>
        <v>0</v>
      </c>
      <c r="S752" t="e">
        <v>#NAME?</v>
      </c>
    </row>
    <row r="753" spans="1:20" ht="14">
      <c r="A753" s="164" t="s">
        <v>4105</v>
      </c>
      <c r="B753" s="164" t="s">
        <v>4106</v>
      </c>
      <c r="C753" s="162">
        <v>1744</v>
      </c>
      <c r="D753" s="161" t="s">
        <v>2413</v>
      </c>
      <c r="E753" s="161" t="s">
        <v>31</v>
      </c>
      <c r="F753" s="161" t="s">
        <v>1171</v>
      </c>
      <c r="G753" s="163">
        <v>872</v>
      </c>
      <c r="H753" s="163">
        <v>523</v>
      </c>
      <c r="I753" s="163">
        <v>87</v>
      </c>
      <c r="J753" s="163">
        <v>262</v>
      </c>
      <c r="K753" s="100" t="str">
        <v/>
      </c>
      <c r="L753" s="1" t="str">
        <v/>
      </c>
      <c r="P753">
        <v>0</v>
      </c>
      <c r="Q753" cm="1">
        <f t="array" ca="1" aca="1" ref="Q753">IF(ISNUMBER(C753)*(P753=0),IFERROR(_xlfn.LET(_xlpm.range_ref,INDIRECT(Map_Sorted_RangeName_Prefix&amp;_TEXTTORANGENAME(D753)&amp;"#"),IF(_xlfn.XLOOKUP(E753,_xlpm.range_ref,_xlpm.range_ref,21,0,2)=21,21,0)),IF(LEN(D753)&gt;0,22,0)),0)</f>
        <v>0</v>
      </c>
      <c r="R753" cm="1">
        <f t="array" ca="1" aca="1" ref="R753">IF(ISNUMBER(C753)*(Q753=0),IFERROR(_xlfn.LET(_xlpm.range_ref,INDIRECT(Map_Sorted_RangeName_Prefix&amp;_TEXTTORANGENAME(E753)&amp;"#"),IF(_xlfn.XLOOKUP(F753,_xlpm.range_ref,_xlpm.range_ref,11,0,2)=11,11,0)),IF(LEN(F753)&gt;0,12,0)),0)</f>
        <v>0</v>
      </c>
      <c r="S753" t="e">
        <v>#NAME?</v>
      </c>
    </row>
    <row r="754" spans="1:20" ht="14">
      <c r="A754" s="164" t="s">
        <v>4107</v>
      </c>
      <c r="B754" s="164" t="s">
        <v>4108</v>
      </c>
      <c r="C754" s="162">
        <v>1745</v>
      </c>
      <c r="D754" s="161" t="s">
        <v>2413</v>
      </c>
      <c r="E754" s="161" t="s">
        <v>31</v>
      </c>
      <c r="F754" s="161" t="s">
        <v>330</v>
      </c>
      <c r="G754" s="163">
        <v>873</v>
      </c>
      <c r="H754" s="163">
        <v>524</v>
      </c>
      <c r="I754" s="163">
        <v>87</v>
      </c>
      <c r="J754" s="163">
        <v>261</v>
      </c>
      <c r="K754" s="100" t="str">
        <v/>
      </c>
      <c r="L754" s="1" t="str">
        <v/>
      </c>
      <c r="P754">
        <v>0</v>
      </c>
      <c r="Q754" cm="1">
        <f t="array" ca="1" aca="1" ref="Q754">IF(ISNUMBER(C754)*(P754=0),IFERROR(_xlfn.LET(_xlpm.range_ref,INDIRECT(Map_Sorted_RangeName_Prefix&amp;_TEXTTORANGENAME(D754)&amp;"#"),IF(_xlfn.XLOOKUP(E754,_xlpm.range_ref,_xlpm.range_ref,21,0,2)=21,21,0)),IF(LEN(D754)&gt;0,22,0)),0)</f>
        <v>0</v>
      </c>
      <c r="R754" cm="1">
        <f t="array" ca="1" aca="1" ref="R754">IF(ISNUMBER(C754)*(Q754=0),IFERROR(_xlfn.LET(_xlpm.range_ref,INDIRECT(Map_Sorted_RangeName_Prefix&amp;_TEXTTORANGENAME(E754)&amp;"#"),IF(_xlfn.XLOOKUP(F754,_xlpm.range_ref,_xlpm.range_ref,11,0,2)=11,11,0)),IF(LEN(F754)&gt;0,12,0)),0)</f>
        <v>0</v>
      </c>
      <c r="S754" t="e">
        <v>#NAME?</v>
      </c>
    </row>
    <row r="755" spans="1:20" ht="14">
      <c r="A755" s="164" t="s">
        <v>4109</v>
      </c>
      <c r="B755" s="164" t="s">
        <v>4110</v>
      </c>
      <c r="C755" s="162">
        <v>1746</v>
      </c>
      <c r="D755" s="161" t="s">
        <v>2413</v>
      </c>
      <c r="E755" s="161" t="s">
        <v>31</v>
      </c>
      <c r="F755" s="161" t="s">
        <v>233</v>
      </c>
      <c r="G755" s="163">
        <v>873</v>
      </c>
      <c r="H755" s="163">
        <v>524</v>
      </c>
      <c r="I755" s="163">
        <v>87</v>
      </c>
      <c r="J755" s="163">
        <v>262</v>
      </c>
      <c r="K755" s="100" t="str">
        <v/>
      </c>
      <c r="L755" s="1" t="str">
        <v/>
      </c>
      <c r="P755">
        <v>0</v>
      </c>
      <c r="Q755" cm="1">
        <f t="array" ca="1" aca="1" ref="Q755">IF(ISNUMBER(C755)*(P755=0),IFERROR(_xlfn.LET(_xlpm.range_ref,INDIRECT(Map_Sorted_RangeName_Prefix&amp;_TEXTTORANGENAME(D755)&amp;"#"),IF(_xlfn.XLOOKUP(E755,_xlpm.range_ref,_xlpm.range_ref,21,0,2)=21,21,0)),IF(LEN(D755)&gt;0,22,0)),0)</f>
        <v>0</v>
      </c>
      <c r="R755" cm="1">
        <f t="array" ca="1" aca="1" ref="R755">IF(ISNUMBER(C755)*(Q755=0),IFERROR(_xlfn.LET(_xlpm.range_ref,INDIRECT(Map_Sorted_RangeName_Prefix&amp;_TEXTTORANGENAME(E755)&amp;"#"),IF(_xlfn.XLOOKUP(F755,_xlpm.range_ref,_xlpm.range_ref,11,0,2)=11,11,0)),IF(LEN(F755)&gt;0,12,0)),0)</f>
        <v>0</v>
      </c>
      <c r="S755" t="e">
        <v>#NAME?</v>
      </c>
    </row>
    <row r="756" spans="1:20" ht="14">
      <c r="A756" s="164" t="s">
        <v>4111</v>
      </c>
      <c r="B756" s="164" t="s">
        <v>4112</v>
      </c>
      <c r="C756" s="162">
        <v>1747</v>
      </c>
      <c r="D756" s="161" t="s">
        <v>2413</v>
      </c>
      <c r="E756" s="161" t="s">
        <v>31</v>
      </c>
      <c r="F756" s="161" t="s">
        <v>1199</v>
      </c>
      <c r="G756" s="163">
        <v>874</v>
      </c>
      <c r="H756" s="163">
        <v>524</v>
      </c>
      <c r="I756" s="163">
        <v>87</v>
      </c>
      <c r="J756" s="163">
        <v>262</v>
      </c>
      <c r="K756" s="100" t="str">
        <v/>
      </c>
      <c r="L756" s="1" t="str">
        <v/>
      </c>
      <c r="P756">
        <v>0</v>
      </c>
      <c r="Q756" cm="1">
        <f t="array" ca="1" aca="1" ref="Q756">IF(ISNUMBER(C756)*(P756=0),IFERROR(_xlfn.LET(_xlpm.range_ref,INDIRECT(Map_Sorted_RangeName_Prefix&amp;_TEXTTORANGENAME(D756)&amp;"#"),IF(_xlfn.XLOOKUP(E756,_xlpm.range_ref,_xlpm.range_ref,21,0,2)=21,21,0)),IF(LEN(D756)&gt;0,22,0)),0)</f>
        <v>0</v>
      </c>
      <c r="R756" cm="1">
        <f t="array" ca="1" aca="1" ref="R756">IF(ISNUMBER(C756)*(Q756=0),IFERROR(_xlfn.LET(_xlpm.range_ref,INDIRECT(Map_Sorted_RangeName_Prefix&amp;_TEXTTORANGENAME(E756)&amp;"#"),IF(_xlfn.XLOOKUP(F756,_xlpm.range_ref,_xlpm.range_ref,11,0,2)=11,11,0)),IF(LEN(F756)&gt;0,12,0)),0)</f>
        <v>0</v>
      </c>
      <c r="S756" t="e">
        <v>#NAME?</v>
      </c>
    </row>
    <row r="757" spans="1:20" ht="14">
      <c r="A757" s="164" t="s">
        <v>4113</v>
      </c>
      <c r="B757" s="164" t="s">
        <v>4114</v>
      </c>
      <c r="C757" s="162">
        <v>1748</v>
      </c>
      <c r="D757" s="161" t="s">
        <v>2413</v>
      </c>
      <c r="E757" s="161" t="s">
        <v>31</v>
      </c>
      <c r="F757" s="161" t="s">
        <v>240</v>
      </c>
      <c r="G757" s="163">
        <v>874</v>
      </c>
      <c r="H757" s="163">
        <v>524</v>
      </c>
      <c r="I757" s="163">
        <v>87</v>
      </c>
      <c r="J757" s="163">
        <v>263</v>
      </c>
      <c r="K757" s="100" t="str">
        <v/>
      </c>
      <c r="L757" s="1" t="str">
        <v/>
      </c>
      <c r="P757">
        <v>0</v>
      </c>
      <c r="Q757" cm="1">
        <f t="array" ca="1" aca="1" ref="Q757">IF(ISNUMBER(C757)*(P757=0),IFERROR(_xlfn.LET(_xlpm.range_ref,INDIRECT(Map_Sorted_RangeName_Prefix&amp;_TEXTTORANGENAME(D757)&amp;"#"),IF(_xlfn.XLOOKUP(E757,_xlpm.range_ref,_xlpm.range_ref,21,0,2)=21,21,0)),IF(LEN(D757)&gt;0,22,0)),0)</f>
        <v>0</v>
      </c>
      <c r="R757" cm="1">
        <f t="array" ca="1" aca="1" ref="R757">IF(ISNUMBER(C757)*(Q757=0),IFERROR(_xlfn.LET(_xlpm.range_ref,INDIRECT(Map_Sorted_RangeName_Prefix&amp;_TEXTTORANGENAME(E757)&amp;"#"),IF(_xlfn.XLOOKUP(F757,_xlpm.range_ref,_xlpm.range_ref,11,0,2)=11,11,0)),IF(LEN(F757)&gt;0,12,0)),0)</f>
        <v>0</v>
      </c>
      <c r="S757" t="e">
        <v>#NAME?</v>
      </c>
    </row>
    <row r="758" spans="1:20" ht="14">
      <c r="A758" s="164" t="s">
        <v>4115</v>
      </c>
      <c r="B758" s="164" t="s">
        <v>4116</v>
      </c>
      <c r="C758" s="162">
        <v>1749</v>
      </c>
      <c r="D758" s="161" t="s">
        <v>2413</v>
      </c>
      <c r="E758" s="161" t="s">
        <v>31</v>
      </c>
      <c r="F758" s="161" t="s">
        <v>242</v>
      </c>
      <c r="G758" s="163">
        <v>875</v>
      </c>
      <c r="H758" s="163">
        <v>525</v>
      </c>
      <c r="I758" s="163">
        <v>87</v>
      </c>
      <c r="J758" s="163">
        <v>262</v>
      </c>
      <c r="K758" s="100" t="str">
        <v/>
      </c>
      <c r="L758" s="1" t="str">
        <v/>
      </c>
      <c r="P758">
        <v>0</v>
      </c>
      <c r="Q758" cm="1">
        <f t="array" ca="1" aca="1" ref="Q758">IF(ISNUMBER(C758)*(P758=0),IFERROR(_xlfn.LET(_xlpm.range_ref,INDIRECT(Map_Sorted_RangeName_Prefix&amp;_TEXTTORANGENAME(D758)&amp;"#"),IF(_xlfn.XLOOKUP(E758,_xlpm.range_ref,_xlpm.range_ref,21,0,2)=21,21,0)),IF(LEN(D758)&gt;0,22,0)),0)</f>
        <v>0</v>
      </c>
      <c r="R758" cm="1">
        <f t="array" ca="1" aca="1" ref="R758">IF(ISNUMBER(C758)*(Q758=0),IFERROR(_xlfn.LET(_xlpm.range_ref,INDIRECT(Map_Sorted_RangeName_Prefix&amp;_TEXTTORANGENAME(E758)&amp;"#"),IF(_xlfn.XLOOKUP(F758,_xlpm.range_ref,_xlpm.range_ref,11,0,2)=11,11,0)),IF(LEN(F758)&gt;0,12,0)),0)</f>
        <v>0</v>
      </c>
      <c r="S758" t="e">
        <v>#NAME?</v>
      </c>
    </row>
    <row r="759" spans="1:20" ht="14">
      <c r="A759" s="164" t="s">
        <v>4117</v>
      </c>
      <c r="B759" s="164" t="s">
        <v>4118</v>
      </c>
      <c r="C759" s="162">
        <v>1750</v>
      </c>
      <c r="D759" s="161" t="s">
        <v>2413</v>
      </c>
      <c r="E759" s="161" t="s">
        <v>31</v>
      </c>
      <c r="F759" s="161" t="s">
        <v>1201</v>
      </c>
      <c r="G759" s="163">
        <v>875</v>
      </c>
      <c r="H759" s="163">
        <v>525</v>
      </c>
      <c r="I759" s="163">
        <v>88</v>
      </c>
      <c r="J759" s="163">
        <v>262</v>
      </c>
      <c r="K759" s="100" t="str">
        <v/>
      </c>
      <c r="L759" s="1" t="str">
        <v/>
      </c>
      <c r="P759">
        <v>0</v>
      </c>
      <c r="Q759" cm="1">
        <f t="array" ca="1" aca="1" ref="Q759">IF(ISNUMBER(C759)*(P759=0),IFERROR(_xlfn.LET(_xlpm.range_ref,INDIRECT(Map_Sorted_RangeName_Prefix&amp;_TEXTTORANGENAME(D759)&amp;"#"),IF(_xlfn.XLOOKUP(E759,_xlpm.range_ref,_xlpm.range_ref,21,0,2)=21,21,0)),IF(LEN(D759)&gt;0,22,0)),0)</f>
        <v>0</v>
      </c>
      <c r="R759" cm="1">
        <f t="array" ca="1" aca="1" ref="R759">IF(ISNUMBER(C759)*(Q759=0),IFERROR(_xlfn.LET(_xlpm.range_ref,INDIRECT(Map_Sorted_RangeName_Prefix&amp;_TEXTTORANGENAME(E759)&amp;"#"),IF(_xlfn.XLOOKUP(F759,_xlpm.range_ref,_xlpm.range_ref,11,0,2)=11,11,0)),IF(LEN(F759)&gt;0,12,0)),0)</f>
        <v>0</v>
      </c>
      <c r="S759" t="e">
        <v>#NAME?</v>
      </c>
    </row>
    <row r="760" spans="1:20" ht="14">
      <c r="A760" s="164" t="s">
        <v>4119</v>
      </c>
      <c r="B760" s="164" t="s">
        <v>4120</v>
      </c>
      <c r="C760" s="162">
        <v>1751</v>
      </c>
      <c r="D760" s="161" t="s">
        <v>2413</v>
      </c>
      <c r="E760" s="161" t="s">
        <v>31</v>
      </c>
      <c r="F760" s="161" t="s">
        <v>1202</v>
      </c>
      <c r="G760" s="163">
        <v>876</v>
      </c>
      <c r="H760" s="163">
        <v>525</v>
      </c>
      <c r="I760" s="163">
        <v>88</v>
      </c>
      <c r="J760" s="163">
        <v>262</v>
      </c>
      <c r="K760" s="100" t="str">
        <v/>
      </c>
      <c r="L760" s="1" t="str">
        <v/>
      </c>
      <c r="P760">
        <v>0</v>
      </c>
      <c r="Q760" cm="1">
        <f t="array" ca="1" aca="1" ref="Q760">IF(ISNUMBER(C760)*(P760=0),IFERROR(_xlfn.LET(_xlpm.range_ref,INDIRECT(Map_Sorted_RangeName_Prefix&amp;_TEXTTORANGENAME(D760)&amp;"#"),IF(_xlfn.XLOOKUP(E760,_xlpm.range_ref,_xlpm.range_ref,21,0,2)=21,21,0)),IF(LEN(D760)&gt;0,22,0)),0)</f>
        <v>0</v>
      </c>
      <c r="R760" cm="1">
        <f t="array" ca="1" aca="1" ref="R760">IF(ISNUMBER(C760)*(Q760=0),IFERROR(_xlfn.LET(_xlpm.range_ref,INDIRECT(Map_Sorted_RangeName_Prefix&amp;_TEXTTORANGENAME(E760)&amp;"#"),IF(_xlfn.XLOOKUP(F760,_xlpm.range_ref,_xlpm.range_ref,11,0,2)=11,11,0)),IF(LEN(F760)&gt;0,12,0)),0)</f>
        <v>0</v>
      </c>
      <c r="S760" t="e">
        <v>#NAME?</v>
      </c>
    </row>
    <row r="761" spans="1:20" ht="14">
      <c r="A761" s="164" t="s">
        <v>4121</v>
      </c>
      <c r="B761" s="164" t="s">
        <v>4122</v>
      </c>
      <c r="C761" s="162">
        <v>1752</v>
      </c>
      <c r="D761" s="161" t="s">
        <v>2413</v>
      </c>
      <c r="E761" s="161" t="s">
        <v>31</v>
      </c>
      <c r="F761" s="161" t="s">
        <v>246</v>
      </c>
      <c r="G761" s="163">
        <v>876</v>
      </c>
      <c r="H761" s="163">
        <v>526</v>
      </c>
      <c r="I761" s="163">
        <v>88</v>
      </c>
      <c r="J761" s="163">
        <v>262</v>
      </c>
      <c r="K761" s="100" t="str">
        <v/>
      </c>
      <c r="L761" s="1" t="str">
        <v/>
      </c>
      <c r="P761">
        <v>0</v>
      </c>
      <c r="Q761" cm="1">
        <f t="array" ca="1" aca="1" ref="Q761">IF(ISNUMBER(C761)*(P761=0),IFERROR(_xlfn.LET(_xlpm.range_ref,INDIRECT(Map_Sorted_RangeName_Prefix&amp;_TEXTTORANGENAME(D761)&amp;"#"),IF(_xlfn.XLOOKUP(E761,_xlpm.range_ref,_xlpm.range_ref,21,0,2)=21,21,0)),IF(LEN(D761)&gt;0,22,0)),0)</f>
        <v>0</v>
      </c>
      <c r="R761" cm="1">
        <f t="array" ca="1" aca="1" ref="R761">IF(ISNUMBER(C761)*(Q761=0),IFERROR(_xlfn.LET(_xlpm.range_ref,INDIRECT(Map_Sorted_RangeName_Prefix&amp;_TEXTTORANGENAME(E761)&amp;"#"),IF(_xlfn.XLOOKUP(F761,_xlpm.range_ref,_xlpm.range_ref,11,0,2)=11,11,0)),IF(LEN(F761)&gt;0,12,0)),0)</f>
        <v>0</v>
      </c>
      <c r="S761" t="e">
        <v>#NAME?</v>
      </c>
    </row>
    <row r="762" spans="1:20" ht="14">
      <c r="A762" s="164" t="s">
        <v>4123</v>
      </c>
      <c r="B762" s="164" t="s">
        <v>4124</v>
      </c>
      <c r="C762" s="162">
        <v>1753</v>
      </c>
      <c r="D762" s="161" t="s">
        <v>2413</v>
      </c>
      <c r="E762" s="161" t="s">
        <v>31</v>
      </c>
      <c r="F762" s="161" t="s">
        <v>254</v>
      </c>
      <c r="G762" s="163">
        <v>877</v>
      </c>
      <c r="H762" s="163">
        <v>526</v>
      </c>
      <c r="I762" s="163">
        <v>88</v>
      </c>
      <c r="J762" s="163">
        <v>262</v>
      </c>
      <c r="K762" s="100" t="str">
        <v/>
      </c>
      <c r="L762" s="1" t="str">
        <v/>
      </c>
      <c r="P762">
        <v>0</v>
      </c>
      <c r="Q762" cm="1">
        <f t="array" ca="1" aca="1" ref="Q762">IF(ISNUMBER(C762)*(P762=0),IFERROR(_xlfn.LET(_xlpm.range_ref,INDIRECT(Map_Sorted_RangeName_Prefix&amp;_TEXTTORANGENAME(D762)&amp;"#"),IF(_xlfn.XLOOKUP(E762,_xlpm.range_ref,_xlpm.range_ref,21,0,2)=21,21,0)),IF(LEN(D762)&gt;0,22,0)),0)</f>
        <v>0</v>
      </c>
      <c r="R762" cm="1">
        <f t="array" ca="1" aca="1" ref="R762">IF(ISNUMBER(C762)*(Q762=0),IFERROR(_xlfn.LET(_xlpm.range_ref,INDIRECT(Map_Sorted_RangeName_Prefix&amp;_TEXTTORANGENAME(E762)&amp;"#"),IF(_xlfn.XLOOKUP(F762,_xlpm.range_ref,_xlpm.range_ref,11,0,2)=11,11,0)),IF(LEN(F762)&gt;0,12,0)),0)</f>
        <v>0</v>
      </c>
      <c r="S762" t="e">
        <v>#NAME?</v>
      </c>
    </row>
    <row r="763" spans="1:20" ht="14">
      <c r="A763" s="164" t="s">
        <v>4125</v>
      </c>
      <c r="B763" s="164" t="s">
        <v>4126</v>
      </c>
      <c r="C763" s="162">
        <v>1754</v>
      </c>
      <c r="D763" s="161" t="s">
        <v>2413</v>
      </c>
      <c r="E763" s="161" t="s">
        <v>31</v>
      </c>
      <c r="F763" s="161" t="s">
        <v>257</v>
      </c>
      <c r="G763" s="163">
        <v>877</v>
      </c>
      <c r="H763" s="163">
        <v>526</v>
      </c>
      <c r="I763" s="163">
        <v>88</v>
      </c>
      <c r="J763" s="163">
        <v>263</v>
      </c>
      <c r="K763" s="100" t="str">
        <v/>
      </c>
      <c r="L763" s="1" t="str">
        <v/>
      </c>
      <c r="P763">
        <v>0</v>
      </c>
      <c r="Q763" cm="1">
        <f t="array" ca="1" aca="1" ref="Q763">IF(ISNUMBER(C763)*(P763=0),IFERROR(_xlfn.LET(_xlpm.range_ref,INDIRECT(Map_Sorted_RangeName_Prefix&amp;_TEXTTORANGENAME(D763)&amp;"#"),IF(_xlfn.XLOOKUP(E763,_xlpm.range_ref,_xlpm.range_ref,21,0,2)=21,21,0)),IF(LEN(D763)&gt;0,22,0)),0)</f>
        <v>0</v>
      </c>
      <c r="R763" cm="1">
        <f t="array" ca="1" aca="1" ref="R763">IF(ISNUMBER(C763)*(Q763=0),IFERROR(_xlfn.LET(_xlpm.range_ref,INDIRECT(Map_Sorted_RangeName_Prefix&amp;_TEXTTORANGENAME(E763)&amp;"#"),IF(_xlfn.XLOOKUP(F763,_xlpm.range_ref,_xlpm.range_ref,11,0,2)=11,11,0)),IF(LEN(F763)&gt;0,12,0)),0)</f>
        <v>0</v>
      </c>
      <c r="S763" t="e">
        <v>#NAME?</v>
      </c>
    </row>
    <row r="764" spans="1:20" ht="14">
      <c r="A764" s="164" t="s">
        <v>4127</v>
      </c>
      <c r="B764" s="164" t="s">
        <v>4128</v>
      </c>
      <c r="C764" s="162">
        <v>1755</v>
      </c>
      <c r="D764" s="161" t="s">
        <v>2413</v>
      </c>
      <c r="E764" s="161" t="s">
        <v>31</v>
      </c>
      <c r="F764" s="161" t="s">
        <v>1203</v>
      </c>
      <c r="G764" s="163">
        <v>878</v>
      </c>
      <c r="H764" s="163">
        <v>527</v>
      </c>
      <c r="I764" s="163">
        <v>88</v>
      </c>
      <c r="J764" s="163">
        <v>262</v>
      </c>
      <c r="K764" s="100" t="str">
        <v/>
      </c>
      <c r="L764" s="1" t="str">
        <v/>
      </c>
      <c r="P764">
        <v>0</v>
      </c>
      <c r="Q764" cm="1">
        <f t="array" ca="1" aca="1" ref="Q764">IF(ISNUMBER(C764)*(P764=0),IFERROR(_xlfn.LET(_xlpm.range_ref,INDIRECT(Map_Sorted_RangeName_Prefix&amp;_TEXTTORANGENAME(D764)&amp;"#"),IF(_xlfn.XLOOKUP(E764,_xlpm.range_ref,_xlpm.range_ref,21,0,2)=21,21,0)),IF(LEN(D764)&gt;0,22,0)),0)</f>
        <v>0</v>
      </c>
      <c r="R764" cm="1">
        <f t="array" ca="1" aca="1" ref="R764">IF(ISNUMBER(C764)*(Q764=0),IFERROR(_xlfn.LET(_xlpm.range_ref,INDIRECT(Map_Sorted_RangeName_Prefix&amp;_TEXTTORANGENAME(E764)&amp;"#"),IF(_xlfn.XLOOKUP(F764,_xlpm.range_ref,_xlpm.range_ref,11,0,2)=11,11,0)),IF(LEN(F764)&gt;0,12,0)),0)</f>
        <v>0</v>
      </c>
      <c r="S764" t="e">
        <v>#NAME?</v>
      </c>
    </row>
    <row r="765" spans="1:20" ht="14">
      <c r="A765" s="164" t="s">
        <v>4129</v>
      </c>
      <c r="B765" s="164" t="s">
        <v>4130</v>
      </c>
      <c r="C765" s="162">
        <v>1756</v>
      </c>
      <c r="D765" s="161" t="s">
        <v>2413</v>
      </c>
      <c r="E765" s="161" t="s">
        <v>31</v>
      </c>
      <c r="F765" s="161" t="s">
        <v>1204</v>
      </c>
      <c r="G765" s="163">
        <v>878</v>
      </c>
      <c r="H765" s="163">
        <v>527</v>
      </c>
      <c r="I765" s="163">
        <v>88</v>
      </c>
      <c r="J765" s="163">
        <v>263</v>
      </c>
      <c r="K765" s="100" t="str">
        <v/>
      </c>
      <c r="L765" s="1" t="str">
        <v/>
      </c>
      <c r="P765">
        <v>0</v>
      </c>
      <c r="Q765" cm="1">
        <f t="array" ca="1" aca="1" ref="Q765">IF(ISNUMBER(C765)*(P765=0),IFERROR(_xlfn.LET(_xlpm.range_ref,INDIRECT(Map_Sorted_RangeName_Prefix&amp;_TEXTTORANGENAME(D765)&amp;"#"),IF(_xlfn.XLOOKUP(E765,_xlpm.range_ref,_xlpm.range_ref,21,0,2)=21,21,0)),IF(LEN(D765)&gt;0,22,0)),0)</f>
        <v>0</v>
      </c>
      <c r="R765" cm="1">
        <f t="array" ca="1" aca="1" ref="R765">IF(ISNUMBER(C765)*(Q765=0),IFERROR(_xlfn.LET(_xlpm.range_ref,INDIRECT(Map_Sorted_RangeName_Prefix&amp;_TEXTTORANGENAME(E765)&amp;"#"),IF(_xlfn.XLOOKUP(F765,_xlpm.range_ref,_xlpm.range_ref,11,0,2)=11,11,0)),IF(LEN(F765)&gt;0,12,0)),0)</f>
        <v>0</v>
      </c>
      <c r="S765" t="e">
        <v>#NAME?</v>
      </c>
    </row>
    <row r="766" spans="1:20" ht="14">
      <c r="A766" s="164" t="s">
        <v>4131</v>
      </c>
      <c r="B766" s="164" t="s">
        <v>4132</v>
      </c>
      <c r="C766" s="162">
        <v>1757</v>
      </c>
      <c r="D766" s="161" t="s">
        <v>2413</v>
      </c>
      <c r="E766" s="161" t="s">
        <v>31</v>
      </c>
      <c r="F766" s="161" t="s">
        <v>1205</v>
      </c>
      <c r="G766" s="163">
        <v>879</v>
      </c>
      <c r="H766" s="163">
        <v>527</v>
      </c>
      <c r="I766" s="163">
        <v>88</v>
      </c>
      <c r="J766" s="163">
        <v>263</v>
      </c>
      <c r="K766" s="100" t="str">
        <v/>
      </c>
      <c r="L766" s="1" t="str">
        <v/>
      </c>
      <c r="P766">
        <v>0</v>
      </c>
      <c r="Q766" cm="1">
        <f t="array" ca="1" aca="1" ref="Q766">IF(ISNUMBER(C766)*(P766=0),IFERROR(_xlfn.LET(_xlpm.range_ref,INDIRECT(Map_Sorted_RangeName_Prefix&amp;_TEXTTORANGENAME(D766)&amp;"#"),IF(_xlfn.XLOOKUP(E766,_xlpm.range_ref,_xlpm.range_ref,21,0,2)=21,21,0)),IF(LEN(D766)&gt;0,22,0)),0)</f>
        <v>0</v>
      </c>
      <c r="R766" cm="1">
        <f t="array" ca="1" aca="1" ref="R766">IF(ISNUMBER(C766)*(Q766=0),IFERROR(_xlfn.LET(_xlpm.range_ref,INDIRECT(Map_Sorted_RangeName_Prefix&amp;_TEXTTORANGENAME(E766)&amp;"#"),IF(_xlfn.XLOOKUP(F766,_xlpm.range_ref,_xlpm.range_ref,11,0,2)=11,11,0)),IF(LEN(F766)&gt;0,12,0)),0)</f>
        <v>0</v>
      </c>
      <c r="S766" t="e">
        <v>#NAME?</v>
      </c>
    </row>
    <row r="767" spans="1:20" ht="14">
      <c r="A767" s="164" t="s">
        <v>4133</v>
      </c>
      <c r="B767" s="164" t="s">
        <v>4134</v>
      </c>
      <c r="C767" s="162">
        <v>1758</v>
      </c>
      <c r="D767" s="161" t="s">
        <v>2413</v>
      </c>
      <c r="E767" s="161" t="s">
        <v>31</v>
      </c>
      <c r="F767" s="161" t="s">
        <v>1206</v>
      </c>
      <c r="G767" s="163">
        <v>879</v>
      </c>
      <c r="H767" s="163">
        <v>527</v>
      </c>
      <c r="I767" s="163">
        <v>88</v>
      </c>
      <c r="J767" s="163">
        <v>264</v>
      </c>
      <c r="K767" s="100" t="str">
        <v/>
      </c>
      <c r="L767" s="1" t="str">
        <v/>
      </c>
      <c r="P767">
        <v>0</v>
      </c>
      <c r="Q767" cm="1">
        <f t="array" ca="1" aca="1" ref="Q767">IF(ISNUMBER(C767)*(P767=0),IFERROR(_xlfn.LET(_xlpm.range_ref,INDIRECT(Map_Sorted_RangeName_Prefix&amp;_TEXTTORANGENAME(D767)&amp;"#"),IF(_xlfn.XLOOKUP(E767,_xlpm.range_ref,_xlpm.range_ref,21,0,2)=21,21,0)),IF(LEN(D767)&gt;0,22,0)),0)</f>
        <v>0</v>
      </c>
      <c r="R767" cm="1">
        <f t="array" ca="1" aca="1" ref="R767">IF(ISNUMBER(C767)*(Q767=0),IFERROR(_xlfn.LET(_xlpm.range_ref,INDIRECT(Map_Sorted_RangeName_Prefix&amp;_TEXTTORANGENAME(E767)&amp;"#"),IF(_xlfn.XLOOKUP(F767,_xlpm.range_ref,_xlpm.range_ref,11,0,2)=11,11,0)),IF(LEN(F767)&gt;0,12,0)),0)</f>
        <v>0</v>
      </c>
      <c r="S767" t="e">
        <v>#NAME?</v>
      </c>
    </row>
    <row r="768" spans="1:20" ht="14">
      <c r="A768" s="164" t="s">
        <v>4135</v>
      </c>
      <c r="B768" s="164" t="s">
        <v>4136</v>
      </c>
      <c r="C768" s="162">
        <v>1759</v>
      </c>
      <c r="D768" s="161" t="s">
        <v>2413</v>
      </c>
      <c r="E768" s="161" t="s">
        <v>31</v>
      </c>
      <c r="F768" s="161" t="s">
        <v>1207</v>
      </c>
      <c r="G768" s="163">
        <v>880</v>
      </c>
      <c r="H768" s="163">
        <v>528</v>
      </c>
      <c r="I768" s="163">
        <v>88</v>
      </c>
      <c r="J768" s="163">
        <v>263</v>
      </c>
      <c r="K768" s="100" t="str">
        <v/>
      </c>
      <c r="L768" s="1" t="str">
        <v/>
      </c>
      <c r="P768">
        <v>0</v>
      </c>
      <c r="Q768" cm="1">
        <f t="array" ca="1" aca="1" ref="Q768">IF(ISNUMBER(C768)*(P768=0),IFERROR(_xlfn.LET(_xlpm.range_ref,INDIRECT(Map_Sorted_RangeName_Prefix&amp;_TEXTTORANGENAME(D768)&amp;"#"),IF(_xlfn.XLOOKUP(E768,_xlpm.range_ref,_xlpm.range_ref,21,0,2)=21,21,0)),IF(LEN(D768)&gt;0,22,0)),0)</f>
        <v>0</v>
      </c>
      <c r="R768" cm="1">
        <f t="array" ca="1" aca="1" ref="R768">IF(ISNUMBER(C768)*(Q768=0),IFERROR(_xlfn.LET(_xlpm.range_ref,INDIRECT(Map_Sorted_RangeName_Prefix&amp;_TEXTTORANGENAME(E768)&amp;"#"),IF(_xlfn.XLOOKUP(F768,_xlpm.range_ref,_xlpm.range_ref,11,0,2)=11,11,0)),IF(LEN(F768)&gt;0,12,0)),0)</f>
        <v>0</v>
      </c>
      <c r="S768" t="e">
        <v>#NAME?</v>
      </c>
    </row>
    <row r="769" spans="1:20" ht="14">
      <c r="A769" s="164" t="s">
        <v>4137</v>
      </c>
      <c r="B769" s="164" t="s">
        <v>4138</v>
      </c>
      <c r="C769" s="162">
        <v>1760</v>
      </c>
      <c r="D769" s="161" t="s">
        <v>2413</v>
      </c>
      <c r="E769" s="161" t="s">
        <v>31</v>
      </c>
      <c r="F769" s="161" t="s">
        <v>1208</v>
      </c>
      <c r="G769" s="163">
        <v>880</v>
      </c>
      <c r="H769" s="163">
        <v>528</v>
      </c>
      <c r="I769" s="163">
        <v>88</v>
      </c>
      <c r="J769" s="163">
        <v>264</v>
      </c>
      <c r="K769" s="100" t="str">
        <v/>
      </c>
      <c r="L769" s="1" t="str">
        <v/>
      </c>
      <c r="P769">
        <v>0</v>
      </c>
      <c r="Q769" cm="1">
        <f t="array" ca="1" aca="1" ref="Q769">IF(ISNUMBER(C769)*(P769=0),IFERROR(_xlfn.LET(_xlpm.range_ref,INDIRECT(Map_Sorted_RangeName_Prefix&amp;_TEXTTORANGENAME(D769)&amp;"#"),IF(_xlfn.XLOOKUP(E769,_xlpm.range_ref,_xlpm.range_ref,21,0,2)=21,21,0)),IF(LEN(D769)&gt;0,22,0)),0)</f>
        <v>0</v>
      </c>
      <c r="R769" cm="1">
        <f t="array" ca="1" aca="1" ref="R769">IF(ISNUMBER(C769)*(Q769=0),IFERROR(_xlfn.LET(_xlpm.range_ref,INDIRECT(Map_Sorted_RangeName_Prefix&amp;_TEXTTORANGENAME(E769)&amp;"#"),IF(_xlfn.XLOOKUP(F769,_xlpm.range_ref,_xlpm.range_ref,11,0,2)=11,11,0)),IF(LEN(F769)&gt;0,12,0)),0)</f>
        <v>0</v>
      </c>
      <c r="S769" t="e">
        <v>#NAME?</v>
      </c>
    </row>
    <row r="770" spans="1:20" ht="14">
      <c r="A770" s="164" t="s">
        <v>4139</v>
      </c>
      <c r="B770" s="164" t="s">
        <v>4140</v>
      </c>
      <c r="C770" s="162">
        <v>1761</v>
      </c>
      <c r="D770" s="161" t="s">
        <v>2413</v>
      </c>
      <c r="E770" s="161" t="s">
        <v>31</v>
      </c>
      <c r="F770" s="161" t="s">
        <v>2811</v>
      </c>
      <c r="G770" s="163">
        <v>881</v>
      </c>
      <c r="H770" s="163">
        <v>528</v>
      </c>
      <c r="I770" s="163">
        <v>88</v>
      </c>
      <c r="J770" s="163">
        <v>264</v>
      </c>
      <c r="K770" s="100" t="str">
        <v/>
      </c>
      <c r="L770" s="1" t="str">
        <v/>
      </c>
      <c r="P770">
        <v>0</v>
      </c>
      <c r="Q770" cm="1">
        <f t="array" ca="1" aca="1" ref="Q770">IF(ISNUMBER(C770)*(P770=0),IFERROR(_xlfn.LET(_xlpm.range_ref,INDIRECT(Map_Sorted_RangeName_Prefix&amp;_TEXTTORANGENAME(D770)&amp;"#"),IF(_xlfn.XLOOKUP(E770,_xlpm.range_ref,_xlpm.range_ref,21,0,2)=21,21,0)),IF(LEN(D770)&gt;0,22,0)),0)</f>
        <v>0</v>
      </c>
      <c r="R770" cm="1">
        <f t="array" ca="1" aca="1" ref="R770">IF(ISNUMBER(C770)*(Q770=0),IFERROR(_xlfn.LET(_xlpm.range_ref,INDIRECT(Map_Sorted_RangeName_Prefix&amp;_TEXTTORANGENAME(E770)&amp;"#"),IF(_xlfn.XLOOKUP(F770,_xlpm.range_ref,_xlpm.range_ref,11,0,2)=11,11,0)),IF(LEN(F770)&gt;0,12,0)),0)</f>
        <v>11</v>
      </c>
      <c r="S770" t="e">
        <v>#NAME?</v>
      </c>
    </row>
    <row r="771" spans="1:20" ht="14">
      <c r="A771" s="164" t="s">
        <v>4141</v>
      </c>
      <c r="B771" s="164" t="s">
        <v>4142</v>
      </c>
      <c r="C771" s="162">
        <v>1762</v>
      </c>
      <c r="D771" s="161" t="s">
        <v>2413</v>
      </c>
      <c r="E771" s="161" t="s">
        <v>31</v>
      </c>
      <c r="F771" s="161" t="s">
        <v>1209</v>
      </c>
      <c r="G771" s="163">
        <v>881</v>
      </c>
      <c r="H771" s="163">
        <v>529</v>
      </c>
      <c r="I771" s="163">
        <v>88</v>
      </c>
      <c r="J771" s="163">
        <v>264</v>
      </c>
      <c r="K771" s="100" t="str">
        <v/>
      </c>
      <c r="L771" s="1" t="str">
        <v/>
      </c>
      <c r="P771">
        <v>0</v>
      </c>
      <c r="Q771" cm="1">
        <f t="array" ca="1" aca="1" ref="Q771">IF(ISNUMBER(C771)*(P771=0),IFERROR(_xlfn.LET(_xlpm.range_ref,INDIRECT(Map_Sorted_RangeName_Prefix&amp;_TEXTTORANGENAME(D771)&amp;"#"),IF(_xlfn.XLOOKUP(E771,_xlpm.range_ref,_xlpm.range_ref,21,0,2)=21,21,0)),IF(LEN(D771)&gt;0,22,0)),0)</f>
        <v>0</v>
      </c>
      <c r="R771" cm="1">
        <f t="array" ca="1" aca="1" ref="R771">IF(ISNUMBER(C771)*(Q771=0),IFERROR(_xlfn.LET(_xlpm.range_ref,INDIRECT(Map_Sorted_RangeName_Prefix&amp;_TEXTTORANGENAME(E771)&amp;"#"),IF(_xlfn.XLOOKUP(F771,_xlpm.range_ref,_xlpm.range_ref,11,0,2)=11,11,0)),IF(LEN(F771)&gt;0,12,0)),0)</f>
        <v>0</v>
      </c>
      <c r="S771" t="e">
        <v>#NAME?</v>
      </c>
    </row>
    <row r="772" spans="1:20" ht="14">
      <c r="A772" s="164" t="s">
        <v>4143</v>
      </c>
      <c r="B772" s="164" t="s">
        <v>4144</v>
      </c>
      <c r="C772" s="162">
        <v>1763</v>
      </c>
      <c r="D772" s="161" t="s">
        <v>2413</v>
      </c>
      <c r="E772" s="161" t="s">
        <v>31</v>
      </c>
      <c r="F772" s="161" t="s">
        <v>1210</v>
      </c>
      <c r="G772" s="163">
        <v>882</v>
      </c>
      <c r="H772" s="163">
        <v>529</v>
      </c>
      <c r="I772" s="163">
        <v>88</v>
      </c>
      <c r="J772" s="163">
        <v>264</v>
      </c>
      <c r="K772" s="100" t="str">
        <v/>
      </c>
      <c r="L772" s="1" t="str">
        <v/>
      </c>
      <c r="P772">
        <v>0</v>
      </c>
      <c r="Q772" cm="1">
        <f t="array" ca="1" aca="1" ref="Q772">IF(ISNUMBER(C772)*(P772=0),IFERROR(_xlfn.LET(_xlpm.range_ref,INDIRECT(Map_Sorted_RangeName_Prefix&amp;_TEXTTORANGENAME(D772)&amp;"#"),IF(_xlfn.XLOOKUP(E772,_xlpm.range_ref,_xlpm.range_ref,21,0,2)=21,21,0)),IF(LEN(D772)&gt;0,22,0)),0)</f>
        <v>0</v>
      </c>
      <c r="R772" cm="1">
        <f t="array" ca="1" aca="1" ref="R772">IF(ISNUMBER(C772)*(Q772=0),IFERROR(_xlfn.LET(_xlpm.range_ref,INDIRECT(Map_Sorted_RangeName_Prefix&amp;_TEXTTORANGENAME(E772)&amp;"#"),IF(_xlfn.XLOOKUP(F772,_xlpm.range_ref,_xlpm.range_ref,11,0,2)=11,11,0)),IF(LEN(F772)&gt;0,12,0)),0)</f>
        <v>0</v>
      </c>
      <c r="S772" t="e">
        <v>#NAME?</v>
      </c>
    </row>
    <row r="773" spans="1:20" ht="14">
      <c r="A773" s="164" t="s">
        <v>4145</v>
      </c>
      <c r="B773" s="164" t="s">
        <v>4146</v>
      </c>
      <c r="C773" s="162">
        <v>1764</v>
      </c>
      <c r="D773" s="161" t="s">
        <v>2413</v>
      </c>
      <c r="E773" s="161" t="s">
        <v>31</v>
      </c>
      <c r="F773" s="161" t="s">
        <v>1211</v>
      </c>
      <c r="G773" s="163">
        <v>882</v>
      </c>
      <c r="H773" s="163">
        <v>529</v>
      </c>
      <c r="I773" s="163">
        <v>88</v>
      </c>
      <c r="J773" s="163">
        <v>265</v>
      </c>
      <c r="K773" s="100" t="str">
        <v/>
      </c>
      <c r="L773" s="1" t="str">
        <v/>
      </c>
      <c r="P773">
        <v>0</v>
      </c>
      <c r="Q773" cm="1">
        <f t="array" ca="1" aca="1" ref="Q773">IF(ISNUMBER(C773)*(P773=0),IFERROR(_xlfn.LET(_xlpm.range_ref,INDIRECT(Map_Sorted_RangeName_Prefix&amp;_TEXTTORANGENAME(D773)&amp;"#"),IF(_xlfn.XLOOKUP(E773,_xlpm.range_ref,_xlpm.range_ref,21,0,2)=21,21,0)),IF(LEN(D773)&gt;0,22,0)),0)</f>
        <v>0</v>
      </c>
      <c r="R773" cm="1">
        <f t="array" ca="1" aca="1" ref="R773">IF(ISNUMBER(C773)*(Q773=0),IFERROR(_xlfn.LET(_xlpm.range_ref,INDIRECT(Map_Sorted_RangeName_Prefix&amp;_TEXTTORANGENAME(E773)&amp;"#"),IF(_xlfn.XLOOKUP(F773,_xlpm.range_ref,_xlpm.range_ref,11,0,2)=11,11,0)),IF(LEN(F773)&gt;0,12,0)),0)</f>
        <v>0</v>
      </c>
      <c r="S773" t="e">
        <v>#NAME?</v>
      </c>
    </row>
    <row r="774" spans="1:20" ht="14">
      <c r="A774" s="164" t="s">
        <v>4147</v>
      </c>
      <c r="B774" s="164" t="s">
        <v>4148</v>
      </c>
      <c r="C774" s="162">
        <v>1765</v>
      </c>
      <c r="D774" s="161" t="s">
        <v>2413</v>
      </c>
      <c r="E774" s="161" t="s">
        <v>31</v>
      </c>
      <c r="F774" s="161" t="s">
        <v>1212</v>
      </c>
      <c r="G774" s="163">
        <v>883</v>
      </c>
      <c r="H774" s="163">
        <v>530</v>
      </c>
      <c r="I774" s="163">
        <v>88</v>
      </c>
      <c r="J774" s="163">
        <v>264</v>
      </c>
      <c r="K774" s="100" t="str">
        <v/>
      </c>
      <c r="L774" s="1" t="str">
        <v/>
      </c>
      <c r="P774">
        <v>0</v>
      </c>
      <c r="Q774" cm="1">
        <f t="array" ca="1" aca="1" ref="Q774">IF(ISNUMBER(C774)*(P774=0),IFERROR(_xlfn.LET(_xlpm.range_ref,INDIRECT(Map_Sorted_RangeName_Prefix&amp;_TEXTTORANGENAME(D774)&amp;"#"),IF(_xlfn.XLOOKUP(E774,_xlpm.range_ref,_xlpm.range_ref,21,0,2)=21,21,0)),IF(LEN(D774)&gt;0,22,0)),0)</f>
        <v>0</v>
      </c>
      <c r="R774" cm="1">
        <f t="array" ca="1" aca="1" ref="R774">IF(ISNUMBER(C774)*(Q774=0),IFERROR(_xlfn.LET(_xlpm.range_ref,INDIRECT(Map_Sorted_RangeName_Prefix&amp;_TEXTTORANGENAME(E774)&amp;"#"),IF(_xlfn.XLOOKUP(F774,_xlpm.range_ref,_xlpm.range_ref,11,0,2)=11,11,0)),IF(LEN(F774)&gt;0,12,0)),0)</f>
        <v>0</v>
      </c>
      <c r="S774" t="e">
        <v>#NAME?</v>
      </c>
    </row>
    <row r="775" spans="1:20" ht="14">
      <c r="A775" s="164" t="s">
        <v>4149</v>
      </c>
      <c r="B775" s="164" t="s">
        <v>4150</v>
      </c>
      <c r="C775" s="162">
        <v>1766</v>
      </c>
      <c r="D775" s="161" t="s">
        <v>2413</v>
      </c>
      <c r="E775" s="161" t="s">
        <v>31</v>
      </c>
      <c r="F775" s="161" t="s">
        <v>307</v>
      </c>
      <c r="G775" s="163">
        <v>883</v>
      </c>
      <c r="H775" s="163">
        <v>530</v>
      </c>
      <c r="I775" s="163">
        <v>88</v>
      </c>
      <c r="J775" s="163">
        <v>265</v>
      </c>
      <c r="K775" s="100" t="str">
        <v/>
      </c>
      <c r="L775" s="1" t="str">
        <v/>
      </c>
      <c r="P775">
        <v>0</v>
      </c>
      <c r="Q775" cm="1">
        <f t="array" ca="1" aca="1" ref="Q775">IF(ISNUMBER(C775)*(P775=0),IFERROR(_xlfn.LET(_xlpm.range_ref,INDIRECT(Map_Sorted_RangeName_Prefix&amp;_TEXTTORANGENAME(D775)&amp;"#"),IF(_xlfn.XLOOKUP(E775,_xlpm.range_ref,_xlpm.range_ref,21,0,2)=21,21,0)),IF(LEN(D775)&gt;0,22,0)),0)</f>
        <v>0</v>
      </c>
      <c r="R775" cm="1">
        <f t="array" ca="1" aca="1" ref="R775">IF(ISNUMBER(C775)*(Q775=0),IFERROR(_xlfn.LET(_xlpm.range_ref,INDIRECT(Map_Sorted_RangeName_Prefix&amp;_TEXTTORANGENAME(E775)&amp;"#"),IF(_xlfn.XLOOKUP(F775,_xlpm.range_ref,_xlpm.range_ref,11,0,2)=11,11,0)),IF(LEN(F775)&gt;0,12,0)),0)</f>
        <v>11</v>
      </c>
      <c r="S775" t="e">
        <v>#NAME?</v>
      </c>
    </row>
    <row r="776" spans="1:20" ht="14">
      <c r="A776" s="164" t="s">
        <v>4151</v>
      </c>
      <c r="B776" s="164" t="s">
        <v>4152</v>
      </c>
      <c r="C776" s="162">
        <v>1767</v>
      </c>
      <c r="D776" s="161" t="s">
        <v>2413</v>
      </c>
      <c r="E776" s="161" t="s">
        <v>31</v>
      </c>
      <c r="F776" s="161" t="s">
        <v>309</v>
      </c>
      <c r="G776" s="163">
        <v>884</v>
      </c>
      <c r="H776" s="163">
        <v>530</v>
      </c>
      <c r="I776" s="163">
        <v>88</v>
      </c>
      <c r="J776" s="163">
        <v>265</v>
      </c>
      <c r="K776" s="100" t="str">
        <v/>
      </c>
      <c r="L776" s="1" t="str">
        <v/>
      </c>
      <c r="P776">
        <v>0</v>
      </c>
      <c r="Q776" cm="1">
        <f t="array" ca="1" aca="1" ref="Q776">IF(ISNUMBER(C776)*(P776=0),IFERROR(_xlfn.LET(_xlpm.range_ref,INDIRECT(Map_Sorted_RangeName_Prefix&amp;_TEXTTORANGENAME(D776)&amp;"#"),IF(_xlfn.XLOOKUP(E776,_xlpm.range_ref,_xlpm.range_ref,21,0,2)=21,21,0)),IF(LEN(D776)&gt;0,22,0)),0)</f>
        <v>0</v>
      </c>
      <c r="R776" cm="1">
        <f t="array" ca="1" aca="1" ref="R776">IF(ISNUMBER(C776)*(Q776=0),IFERROR(_xlfn.LET(_xlpm.range_ref,INDIRECT(Map_Sorted_RangeName_Prefix&amp;_TEXTTORANGENAME(E776)&amp;"#"),IF(_xlfn.XLOOKUP(F776,_xlpm.range_ref,_xlpm.range_ref,11,0,2)=11,11,0)),IF(LEN(F776)&gt;0,12,0)),0)</f>
        <v>0</v>
      </c>
      <c r="S776" t="e">
        <v>#NAME?</v>
      </c>
    </row>
    <row r="777" spans="1:20" ht="14">
      <c r="A777" s="164" t="s">
        <v>4153</v>
      </c>
      <c r="B777" s="164" t="s">
        <v>4154</v>
      </c>
      <c r="C777" s="162">
        <v>1768</v>
      </c>
      <c r="D777" s="161" t="s">
        <v>2413</v>
      </c>
      <c r="E777" s="161" t="s">
        <v>31</v>
      </c>
      <c r="F777" s="161" t="s">
        <v>313</v>
      </c>
      <c r="G777" s="163">
        <v>884</v>
      </c>
      <c r="H777" s="163">
        <v>530</v>
      </c>
      <c r="I777" s="163">
        <v>88</v>
      </c>
      <c r="J777" s="163">
        <v>266</v>
      </c>
      <c r="K777" s="100" t="str">
        <v/>
      </c>
      <c r="L777" s="1" t="str">
        <v/>
      </c>
      <c r="P777">
        <v>0</v>
      </c>
      <c r="Q777" cm="1">
        <f t="array" ca="1" aca="1" ref="Q777">IF(ISNUMBER(C777)*(P777=0),IFERROR(_xlfn.LET(_xlpm.range_ref,INDIRECT(Map_Sorted_RangeName_Prefix&amp;_TEXTTORANGENAME(D777)&amp;"#"),IF(_xlfn.XLOOKUP(E777,_xlpm.range_ref,_xlpm.range_ref,21,0,2)=21,21,0)),IF(LEN(D777)&gt;0,22,0)),0)</f>
        <v>0</v>
      </c>
      <c r="R777" cm="1">
        <f t="array" ca="1" aca="1" ref="R777">IF(ISNUMBER(C777)*(Q777=0),IFERROR(_xlfn.LET(_xlpm.range_ref,INDIRECT(Map_Sorted_RangeName_Prefix&amp;_TEXTTORANGENAME(E777)&amp;"#"),IF(_xlfn.XLOOKUP(F777,_xlpm.range_ref,_xlpm.range_ref,11,0,2)=11,11,0)),IF(LEN(F777)&gt;0,12,0)),0)</f>
        <v>0</v>
      </c>
      <c r="S777" t="e">
        <v>#NAME?</v>
      </c>
    </row>
    <row r="778" spans="1:20" ht="14">
      <c r="A778" s="164" t="s">
        <v>4155</v>
      </c>
      <c r="B778" s="164" t="s">
        <v>4156</v>
      </c>
      <c r="C778" s="162">
        <v>1769</v>
      </c>
      <c r="D778" s="161" t="s">
        <v>2413</v>
      </c>
      <c r="E778" s="161" t="s">
        <v>31</v>
      </c>
      <c r="F778" s="161" t="s">
        <v>317</v>
      </c>
      <c r="G778" s="163">
        <v>885</v>
      </c>
      <c r="H778" s="163">
        <v>531</v>
      </c>
      <c r="I778" s="163">
        <v>88</v>
      </c>
      <c r="J778" s="163">
        <v>265</v>
      </c>
      <c r="K778" s="100" t="str">
        <v/>
      </c>
      <c r="L778" s="1" t="str">
        <v/>
      </c>
      <c r="P778">
        <v>0</v>
      </c>
      <c r="Q778" cm="1">
        <f t="array" ca="1" aca="1" ref="Q778">IF(ISNUMBER(C778)*(P778=0),IFERROR(_xlfn.LET(_xlpm.range_ref,INDIRECT(Map_Sorted_RangeName_Prefix&amp;_TEXTTORANGENAME(D778)&amp;"#"),IF(_xlfn.XLOOKUP(E778,_xlpm.range_ref,_xlpm.range_ref,21,0,2)=21,21,0)),IF(LEN(D778)&gt;0,22,0)),0)</f>
        <v>0</v>
      </c>
      <c r="R778" cm="1">
        <f t="array" ca="1" aca="1" ref="R778">IF(ISNUMBER(C778)*(Q778=0),IFERROR(_xlfn.LET(_xlpm.range_ref,INDIRECT(Map_Sorted_RangeName_Prefix&amp;_TEXTTORANGENAME(E778)&amp;"#"),IF(_xlfn.XLOOKUP(F778,_xlpm.range_ref,_xlpm.range_ref,11,0,2)=11,11,0)),IF(LEN(F778)&gt;0,12,0)),0)</f>
        <v>0</v>
      </c>
      <c r="S778" t="e">
        <v>#NAME?</v>
      </c>
    </row>
    <row r="779" spans="1:20" ht="14">
      <c r="A779" s="164" t="s">
        <v>4157</v>
      </c>
      <c r="B779" s="164" t="s">
        <v>4158</v>
      </c>
      <c r="C779" s="162">
        <v>1770</v>
      </c>
      <c r="D779" s="161" t="s">
        <v>2413</v>
      </c>
      <c r="E779" s="161" t="s">
        <v>1147</v>
      </c>
      <c r="F779" s="161" t="s">
        <v>1223</v>
      </c>
      <c r="G779" s="163">
        <v>885</v>
      </c>
      <c r="H779" s="163">
        <v>531</v>
      </c>
      <c r="I779" s="163">
        <v>89</v>
      </c>
      <c r="J779" s="163">
        <v>265</v>
      </c>
      <c r="K779" s="100" t="str">
        <v/>
      </c>
      <c r="L779" s="1" t="str">
        <v/>
      </c>
      <c r="P779">
        <v>0</v>
      </c>
      <c r="Q779" cm="1">
        <f t="array" ca="1" aca="1" ref="Q779">IF(ISNUMBER(C779)*(P779=0),IFERROR(_xlfn.LET(_xlpm.range_ref,INDIRECT(Map_Sorted_RangeName_Prefix&amp;_TEXTTORANGENAME(D779)&amp;"#"),IF(_xlfn.XLOOKUP(E779,_xlpm.range_ref,_xlpm.range_ref,21,0,2)=21,21,0)),IF(LEN(D779)&gt;0,22,0)),0)</f>
        <v>0</v>
      </c>
      <c r="R779" cm="1">
        <f t="array" ca="1" aca="1" ref="R779">IF(ISNUMBER(C779)*(Q779=0),IFERROR(_xlfn.LET(_xlpm.range_ref,INDIRECT(Map_Sorted_RangeName_Prefix&amp;_TEXTTORANGENAME(E779)&amp;"#"),IF(_xlfn.XLOOKUP(F779,_xlpm.range_ref,_xlpm.range_ref,11,0,2)=11,11,0)),IF(LEN(F779)&gt;0,12,0)),0)</f>
        <v>11</v>
      </c>
      <c r="S779" t="e">
        <v>#NAME?</v>
      </c>
    </row>
    <row r="780" spans="1:20" ht="14">
      <c r="A780" s="164" t="s">
        <v>4159</v>
      </c>
      <c r="B780" s="164" t="s">
        <v>4160</v>
      </c>
      <c r="C780" s="162">
        <v>1771</v>
      </c>
      <c r="D780" s="161" t="s">
        <v>2413</v>
      </c>
      <c r="E780" s="161" t="s">
        <v>1147</v>
      </c>
      <c r="F780" s="161" t="s">
        <v>373</v>
      </c>
      <c r="G780" s="163">
        <v>886</v>
      </c>
      <c r="H780" s="163">
        <v>531</v>
      </c>
      <c r="I780" s="163">
        <v>89</v>
      </c>
      <c r="J780" s="163">
        <v>265</v>
      </c>
      <c r="K780" s="100" t="str">
        <v/>
      </c>
      <c r="L780" s="1" t="str">
        <v/>
      </c>
      <c r="P780">
        <v>0</v>
      </c>
      <c r="Q780" cm="1">
        <f t="array" ca="1" aca="1" ref="Q780">IF(ISNUMBER(C780)*(P780=0),IFERROR(_xlfn.LET(_xlpm.range_ref,INDIRECT(Map_Sorted_RangeName_Prefix&amp;_TEXTTORANGENAME(D780)&amp;"#"),IF(_xlfn.XLOOKUP(E780,_xlpm.range_ref,_xlpm.range_ref,21,0,2)=21,21,0)),IF(LEN(D780)&gt;0,22,0)),0)</f>
        <v>0</v>
      </c>
      <c r="R780" cm="1">
        <f t="array" ca="1" aca="1" ref="R780">IF(ISNUMBER(C780)*(Q780=0),IFERROR(_xlfn.LET(_xlpm.range_ref,INDIRECT(Map_Sorted_RangeName_Prefix&amp;_TEXTTORANGENAME(E780)&amp;"#"),IF(_xlfn.XLOOKUP(F780,_xlpm.range_ref,_xlpm.range_ref,11,0,2)=11,11,0)),IF(LEN(F780)&gt;0,12,0)),0)</f>
        <v>0</v>
      </c>
      <c r="S780" t="e">
        <v>#NAME?</v>
      </c>
    </row>
    <row r="781" spans="1:20" ht="14">
      <c r="A781" s="164" t="s">
        <v>4161</v>
      </c>
      <c r="B781" s="164" t="s">
        <v>4162</v>
      </c>
      <c r="C781" s="162">
        <v>1772</v>
      </c>
      <c r="D781" s="161" t="s">
        <v>2413</v>
      </c>
      <c r="E781" s="161" t="s">
        <v>1147</v>
      </c>
      <c r="F781" s="161" t="s">
        <v>375</v>
      </c>
      <c r="G781" s="163">
        <v>886</v>
      </c>
      <c r="H781" s="163">
        <v>532</v>
      </c>
      <c r="I781" s="163">
        <v>89</v>
      </c>
      <c r="J781" s="163">
        <v>265</v>
      </c>
      <c r="K781" s="100" t="str">
        <v/>
      </c>
      <c r="L781" s="1" t="str">
        <v/>
      </c>
      <c r="P781">
        <v>0</v>
      </c>
      <c r="Q781" cm="1">
        <f t="array" ca="1" aca="1" ref="Q781">IF(ISNUMBER(C781)*(P781=0),IFERROR(_xlfn.LET(_xlpm.range_ref,INDIRECT(Map_Sorted_RangeName_Prefix&amp;_TEXTTORANGENAME(D781)&amp;"#"),IF(_xlfn.XLOOKUP(E781,_xlpm.range_ref,_xlpm.range_ref,21,0,2)=21,21,0)),IF(LEN(D781)&gt;0,22,0)),0)</f>
        <v>0</v>
      </c>
      <c r="R781" cm="1">
        <f t="array" ca="1" aca="1" ref="R781">IF(ISNUMBER(C781)*(Q781=0),IFERROR(_xlfn.LET(_xlpm.range_ref,INDIRECT(Map_Sorted_RangeName_Prefix&amp;_TEXTTORANGENAME(E781)&amp;"#"),IF(_xlfn.XLOOKUP(F781,_xlpm.range_ref,_xlpm.range_ref,11,0,2)=11,11,0)),IF(LEN(F781)&gt;0,12,0)),0)</f>
        <v>11</v>
      </c>
      <c r="S781" t="e">
        <v>#NAME?</v>
      </c>
    </row>
    <row r="782" spans="1:20" ht="14">
      <c r="A782" s="164" t="s">
        <v>4163</v>
      </c>
      <c r="B782" s="164" t="s">
        <v>4164</v>
      </c>
      <c r="C782" s="162">
        <v>1773</v>
      </c>
      <c r="D782" s="161" t="s">
        <v>2413</v>
      </c>
      <c r="E782" s="161" t="s">
        <v>1147</v>
      </c>
      <c r="F782" s="161" t="s">
        <v>380</v>
      </c>
      <c r="G782" s="163">
        <v>887</v>
      </c>
      <c r="H782" s="163">
        <v>532</v>
      </c>
      <c r="I782" s="163">
        <v>89</v>
      </c>
      <c r="J782" s="163">
        <v>265</v>
      </c>
      <c r="K782" s="100" t="str">
        <v/>
      </c>
      <c r="L782" s="1" t="str">
        <v/>
      </c>
      <c r="P782">
        <v>0</v>
      </c>
      <c r="Q782" cm="1">
        <f t="array" ca="1" aca="1" ref="Q782">IF(ISNUMBER(C782)*(P782=0),IFERROR(_xlfn.LET(_xlpm.range_ref,INDIRECT(Map_Sorted_RangeName_Prefix&amp;_TEXTTORANGENAME(D782)&amp;"#"),IF(_xlfn.XLOOKUP(E782,_xlpm.range_ref,_xlpm.range_ref,21,0,2)=21,21,0)),IF(LEN(D782)&gt;0,22,0)),0)</f>
        <v>0</v>
      </c>
      <c r="R782" cm="1">
        <f t="array" ca="1" aca="1" ref="R782">IF(ISNUMBER(C782)*(Q782=0),IFERROR(_xlfn.LET(_xlpm.range_ref,INDIRECT(Map_Sorted_RangeName_Prefix&amp;_TEXTTORANGENAME(E782)&amp;"#"),IF(_xlfn.XLOOKUP(F782,_xlpm.range_ref,_xlpm.range_ref,11,0,2)=11,11,0)),IF(LEN(F782)&gt;0,12,0)),0)</f>
        <v>11</v>
      </c>
      <c r="S782" t="e">
        <v>#NAME?</v>
      </c>
    </row>
    <row r="783" spans="1:20" ht="14">
      <c r="A783" s="164" t="s">
        <v>4165</v>
      </c>
      <c r="B783" s="164" t="s">
        <v>4166</v>
      </c>
      <c r="C783" s="162">
        <v>1774</v>
      </c>
      <c r="D783" s="161" t="s">
        <v>2413</v>
      </c>
      <c r="E783" s="161" t="s">
        <v>1147</v>
      </c>
      <c r="F783" s="161" t="s">
        <v>387</v>
      </c>
      <c r="G783" s="163">
        <v>887</v>
      </c>
      <c r="H783" s="163">
        <v>532</v>
      </c>
      <c r="I783" s="163">
        <v>89</v>
      </c>
      <c r="J783" s="163">
        <v>266</v>
      </c>
      <c r="K783" s="100" t="str">
        <v/>
      </c>
      <c r="L783" s="1" t="str">
        <v/>
      </c>
      <c r="P783">
        <v>0</v>
      </c>
      <c r="Q783" cm="1">
        <f t="array" ca="1" aca="1" ref="Q783">IF(ISNUMBER(C783)*(P783=0),IFERROR(_xlfn.LET(_xlpm.range_ref,INDIRECT(Map_Sorted_RangeName_Prefix&amp;_TEXTTORANGENAME(D783)&amp;"#"),IF(_xlfn.XLOOKUP(E783,_xlpm.range_ref,_xlpm.range_ref,21,0,2)=21,21,0)),IF(LEN(D783)&gt;0,22,0)),0)</f>
        <v>0</v>
      </c>
      <c r="R783" cm="1">
        <f t="array" ca="1" aca="1" ref="R783">IF(ISNUMBER(C783)*(Q783=0),IFERROR(_xlfn.LET(_xlpm.range_ref,INDIRECT(Map_Sorted_RangeName_Prefix&amp;_TEXTTORANGENAME(E783)&amp;"#"),IF(_xlfn.XLOOKUP(F783,_xlpm.range_ref,_xlpm.range_ref,11,0,2)=11,11,0)),IF(LEN(F783)&gt;0,12,0)),0)</f>
        <v>11</v>
      </c>
      <c r="S783" t="e">
        <v>#NAME?</v>
      </c>
    </row>
    <row r="784" spans="1:20" ht="14">
      <c r="A784" s="164" t="s">
        <v>4167</v>
      </c>
      <c r="B784" s="164" t="s">
        <v>4168</v>
      </c>
      <c r="C784" s="162">
        <v>1775</v>
      </c>
      <c r="D784" s="161" t="s">
        <v>2413</v>
      </c>
      <c r="E784" s="161" t="s">
        <v>1147</v>
      </c>
      <c r="F784" s="161" t="s">
        <v>2859</v>
      </c>
      <c r="G784" s="163">
        <v>888</v>
      </c>
      <c r="H784" s="163">
        <v>533</v>
      </c>
      <c r="I784" s="163">
        <v>89</v>
      </c>
      <c r="J784" s="163">
        <v>265</v>
      </c>
      <c r="K784" s="100" t="str">
        <v/>
      </c>
      <c r="L784" s="1" t="str">
        <v/>
      </c>
      <c r="P784">
        <v>0</v>
      </c>
      <c r="Q784" cm="1">
        <f t="array" ca="1" aca="1" ref="Q784">IF(ISNUMBER(C784)*(P784=0),IFERROR(_xlfn.LET(_xlpm.range_ref,INDIRECT(Map_Sorted_RangeName_Prefix&amp;_TEXTTORANGENAME(D784)&amp;"#"),IF(_xlfn.XLOOKUP(E784,_xlpm.range_ref,_xlpm.range_ref,21,0,2)=21,21,0)),IF(LEN(D784)&gt;0,22,0)),0)</f>
        <v>0</v>
      </c>
      <c r="R784" cm="1">
        <f t="array" ca="1" aca="1" ref="R784">IF(ISNUMBER(C784)*(Q784=0),IFERROR(_xlfn.LET(_xlpm.range_ref,INDIRECT(Map_Sorted_RangeName_Prefix&amp;_TEXTTORANGENAME(E784)&amp;"#"),IF(_xlfn.XLOOKUP(F784,_xlpm.range_ref,_xlpm.range_ref,11,0,2)=11,11,0)),IF(LEN(F784)&gt;0,12,0)),0)</f>
        <v>11</v>
      </c>
      <c r="S784" t="e">
        <v>#NAME?</v>
      </c>
    </row>
    <row r="785" spans="1:20" ht="14">
      <c r="A785" s="164" t="s">
        <v>4169</v>
      </c>
      <c r="B785" s="164" t="s">
        <v>4170</v>
      </c>
      <c r="C785" s="162">
        <v>1776</v>
      </c>
      <c r="D785" s="161" t="s">
        <v>2413</v>
      </c>
      <c r="E785" s="161" t="s">
        <v>1147</v>
      </c>
      <c r="F785" s="161" t="s">
        <v>391</v>
      </c>
      <c r="G785" s="163">
        <v>888</v>
      </c>
      <c r="H785" s="163">
        <v>533</v>
      </c>
      <c r="I785" s="163">
        <v>89</v>
      </c>
      <c r="J785" s="163">
        <v>266</v>
      </c>
      <c r="K785" s="100" t="str">
        <v/>
      </c>
      <c r="L785" s="1" t="str">
        <v/>
      </c>
      <c r="P785">
        <v>0</v>
      </c>
      <c r="Q785" cm="1">
        <f t="array" ca="1" aca="1" ref="Q785">IF(ISNUMBER(C785)*(P785=0),IFERROR(_xlfn.LET(_xlpm.range_ref,INDIRECT(Map_Sorted_RangeName_Prefix&amp;_TEXTTORANGENAME(D785)&amp;"#"),IF(_xlfn.XLOOKUP(E785,_xlpm.range_ref,_xlpm.range_ref,21,0,2)=21,21,0)),IF(LEN(D785)&gt;0,22,0)),0)</f>
        <v>0</v>
      </c>
      <c r="R785" cm="1">
        <f t="array" ca="1" aca="1" ref="R785">IF(ISNUMBER(C785)*(Q785=0),IFERROR(_xlfn.LET(_xlpm.range_ref,INDIRECT(Map_Sorted_RangeName_Prefix&amp;_TEXTTORANGENAME(E785)&amp;"#"),IF(_xlfn.XLOOKUP(F785,_xlpm.range_ref,_xlpm.range_ref,11,0,2)=11,11,0)),IF(LEN(F785)&gt;0,12,0)),0)</f>
        <v>11</v>
      </c>
      <c r="S785" t="e">
        <v>#NAME?</v>
      </c>
    </row>
    <row r="786" spans="1:20" ht="14">
      <c r="A786" s="164" t="s">
        <v>4171</v>
      </c>
      <c r="B786" s="164" t="s">
        <v>4172</v>
      </c>
      <c r="C786" s="162">
        <v>1777</v>
      </c>
      <c r="D786" s="161" t="s">
        <v>2413</v>
      </c>
      <c r="E786" s="161" t="s">
        <v>1147</v>
      </c>
      <c r="F786" s="161" t="s">
        <v>393</v>
      </c>
      <c r="G786" s="163">
        <v>889</v>
      </c>
      <c r="H786" s="163">
        <v>533</v>
      </c>
      <c r="I786" s="163">
        <v>89</v>
      </c>
      <c r="J786" s="163">
        <v>266</v>
      </c>
      <c r="K786" s="100" t="str">
        <v/>
      </c>
      <c r="L786" s="1" t="str">
        <v/>
      </c>
      <c r="P786">
        <v>0</v>
      </c>
      <c r="Q786" cm="1">
        <f t="array" ca="1" aca="1" ref="Q786">IF(ISNUMBER(C786)*(P786=0),IFERROR(_xlfn.LET(_xlpm.range_ref,INDIRECT(Map_Sorted_RangeName_Prefix&amp;_TEXTTORANGENAME(D786)&amp;"#"),IF(_xlfn.XLOOKUP(E786,_xlpm.range_ref,_xlpm.range_ref,21,0,2)=21,21,0)),IF(LEN(D786)&gt;0,22,0)),0)</f>
        <v>0</v>
      </c>
      <c r="R786" cm="1">
        <f t="array" ca="1" aca="1" ref="R786">IF(ISNUMBER(C786)*(Q786=0),IFERROR(_xlfn.LET(_xlpm.range_ref,INDIRECT(Map_Sorted_RangeName_Prefix&amp;_TEXTTORANGENAME(E786)&amp;"#"),IF(_xlfn.XLOOKUP(F786,_xlpm.range_ref,_xlpm.range_ref,11,0,2)=11,11,0)),IF(LEN(F786)&gt;0,12,0)),0)</f>
        <v>0</v>
      </c>
      <c r="S786" t="e">
        <v>#NAME?</v>
      </c>
    </row>
    <row r="787" spans="1:20" ht="14">
      <c r="A787" s="164" t="s">
        <v>4173</v>
      </c>
      <c r="B787" s="164" t="s">
        <v>4174</v>
      </c>
      <c r="C787" s="162">
        <v>1778</v>
      </c>
      <c r="D787" s="161" t="s">
        <v>2413</v>
      </c>
      <c r="E787" s="161" t="s">
        <v>31</v>
      </c>
      <c r="F787" s="161" t="s">
        <v>1171</v>
      </c>
      <c r="G787" s="163">
        <v>889</v>
      </c>
      <c r="H787" s="163">
        <v>533</v>
      </c>
      <c r="I787" s="163">
        <v>89</v>
      </c>
      <c r="J787" s="163">
        <v>267</v>
      </c>
      <c r="K787" s="100" t="str">
        <v/>
      </c>
      <c r="L787" s="1" t="str">
        <v/>
      </c>
      <c r="P787">
        <v>0</v>
      </c>
      <c r="Q787" cm="1">
        <f t="array" ca="1" aca="1" ref="Q787">IF(ISNUMBER(C787)*(P787=0),IFERROR(_xlfn.LET(_xlpm.range_ref,INDIRECT(Map_Sorted_RangeName_Prefix&amp;_TEXTTORANGENAME(D787)&amp;"#"),IF(_xlfn.XLOOKUP(E787,_xlpm.range_ref,_xlpm.range_ref,21,0,2)=21,21,0)),IF(LEN(D787)&gt;0,22,0)),0)</f>
        <v>0</v>
      </c>
      <c r="R787" cm="1">
        <f t="array" ca="1" aca="1" ref="R787">IF(ISNUMBER(C787)*(Q787=0),IFERROR(_xlfn.LET(_xlpm.range_ref,INDIRECT(Map_Sorted_RangeName_Prefix&amp;_TEXTTORANGENAME(E787)&amp;"#"),IF(_xlfn.XLOOKUP(F787,_xlpm.range_ref,_xlpm.range_ref,11,0,2)=11,11,0)),IF(LEN(F787)&gt;0,12,0)),0)</f>
        <v>0</v>
      </c>
      <c r="S787" t="e">
        <v>#NAME?</v>
      </c>
    </row>
    <row r="788" spans="1:20" ht="14">
      <c r="A788" s="164" t="s">
        <v>4175</v>
      </c>
      <c r="B788" s="164" t="s">
        <v>4176</v>
      </c>
      <c r="C788" s="162">
        <v>1779</v>
      </c>
      <c r="D788" s="161" t="s">
        <v>2413</v>
      </c>
      <c r="E788" s="161" t="s">
        <v>31</v>
      </c>
      <c r="F788" s="161" t="s">
        <v>1170</v>
      </c>
      <c r="G788" s="163">
        <v>890</v>
      </c>
      <c r="H788" s="163">
        <v>534</v>
      </c>
      <c r="I788" s="163">
        <v>89</v>
      </c>
      <c r="J788" s="163">
        <v>266</v>
      </c>
      <c r="K788" s="100" t="str">
        <v/>
      </c>
      <c r="L788" s="1" t="str">
        <v/>
      </c>
      <c r="P788">
        <v>0</v>
      </c>
      <c r="Q788" cm="1">
        <f t="array" ca="1" aca="1" ref="Q788">IF(ISNUMBER(C788)*(P788=0),IFERROR(_xlfn.LET(_xlpm.range_ref,INDIRECT(Map_Sorted_RangeName_Prefix&amp;_TEXTTORANGENAME(D788)&amp;"#"),IF(_xlfn.XLOOKUP(E788,_xlpm.range_ref,_xlpm.range_ref,21,0,2)=21,21,0)),IF(LEN(D788)&gt;0,22,0)),0)</f>
        <v>0</v>
      </c>
      <c r="R788" cm="1">
        <f t="array" ca="1" aca="1" ref="R788">IF(ISNUMBER(C788)*(Q788=0),IFERROR(_xlfn.LET(_xlpm.range_ref,INDIRECT(Map_Sorted_RangeName_Prefix&amp;_TEXTTORANGENAME(E788)&amp;"#"),IF(_xlfn.XLOOKUP(F788,_xlpm.range_ref,_xlpm.range_ref,11,0,2)=11,11,0)),IF(LEN(F788)&gt;0,12,0)),0)</f>
        <v>0</v>
      </c>
      <c r="S788" t="e">
        <v>#NAME?</v>
      </c>
    </row>
    <row r="789" spans="1:20" ht="14">
      <c r="A789" s="164" t="s">
        <v>4177</v>
      </c>
      <c r="B789" s="164" t="s">
        <v>4178</v>
      </c>
      <c r="C789" s="162">
        <v>1780</v>
      </c>
      <c r="D789" s="161" t="s">
        <v>2413</v>
      </c>
      <c r="E789" s="161" t="s">
        <v>31</v>
      </c>
      <c r="F789" s="161" t="s">
        <v>1170</v>
      </c>
      <c r="G789" s="163">
        <v>890</v>
      </c>
      <c r="H789" s="163">
        <v>534</v>
      </c>
      <c r="I789" s="163">
        <v>89</v>
      </c>
      <c r="J789" s="163">
        <v>267</v>
      </c>
      <c r="K789" s="100" t="str">
        <v/>
      </c>
      <c r="L789" s="1" t="str">
        <v/>
      </c>
      <c r="P789">
        <v>0</v>
      </c>
      <c r="Q789" cm="1">
        <f t="array" ca="1" aca="1" ref="Q789">IF(ISNUMBER(C789)*(P789=0),IFERROR(_xlfn.LET(_xlpm.range_ref,INDIRECT(Map_Sorted_RangeName_Prefix&amp;_TEXTTORANGENAME(D789)&amp;"#"),IF(_xlfn.XLOOKUP(E789,_xlpm.range_ref,_xlpm.range_ref,21,0,2)=21,21,0)),IF(LEN(D789)&gt;0,22,0)),0)</f>
        <v>0</v>
      </c>
      <c r="R789" cm="1">
        <f t="array" ca="1" aca="1" ref="R789">IF(ISNUMBER(C789)*(Q789=0),IFERROR(_xlfn.LET(_xlpm.range_ref,INDIRECT(Map_Sorted_RangeName_Prefix&amp;_TEXTTORANGENAME(E789)&amp;"#"),IF(_xlfn.XLOOKUP(F789,_xlpm.range_ref,_xlpm.range_ref,11,0,2)=11,11,0)),IF(LEN(F789)&gt;0,12,0)),0)</f>
        <v>0</v>
      </c>
      <c r="S789" t="e">
        <v>#NAME?</v>
      </c>
    </row>
    <row r="790" spans="1:20" ht="14">
      <c r="A790" s="164" t="s">
        <v>4179</v>
      </c>
      <c r="B790" s="164" t="s">
        <v>4180</v>
      </c>
      <c r="C790" s="162">
        <v>1781</v>
      </c>
      <c r="D790" s="161" t="s">
        <v>2413</v>
      </c>
      <c r="E790" s="161" t="s">
        <v>31</v>
      </c>
      <c r="F790" s="161" t="s">
        <v>1171</v>
      </c>
      <c r="G790" s="163">
        <v>891</v>
      </c>
      <c r="H790" s="163">
        <v>534</v>
      </c>
      <c r="I790" s="163">
        <v>89</v>
      </c>
      <c r="J790" s="163">
        <v>267</v>
      </c>
      <c r="K790" s="100" t="str">
        <v/>
      </c>
      <c r="L790" s="1" t="str">
        <v/>
      </c>
      <c r="P790">
        <v>0</v>
      </c>
      <c r="Q790" cm="1">
        <f t="array" ca="1" aca="1" ref="Q790">IF(ISNUMBER(C790)*(P790=0),IFERROR(_xlfn.LET(_xlpm.range_ref,INDIRECT(Map_Sorted_RangeName_Prefix&amp;_TEXTTORANGENAME(D790)&amp;"#"),IF(_xlfn.XLOOKUP(E790,_xlpm.range_ref,_xlpm.range_ref,21,0,2)=21,21,0)),IF(LEN(D790)&gt;0,22,0)),0)</f>
        <v>0</v>
      </c>
      <c r="R790" cm="1">
        <f t="array" ca="1" aca="1" ref="R790">IF(ISNUMBER(C790)*(Q790=0),IFERROR(_xlfn.LET(_xlpm.range_ref,INDIRECT(Map_Sorted_RangeName_Prefix&amp;_TEXTTORANGENAME(E790)&amp;"#"),IF(_xlfn.XLOOKUP(F790,_xlpm.range_ref,_xlpm.range_ref,11,0,2)=11,11,0)),IF(LEN(F790)&gt;0,12,0)),0)</f>
        <v>0</v>
      </c>
      <c r="S790" t="e">
        <v>#NAME?</v>
      </c>
    </row>
    <row r="791" spans="1:20" ht="14">
      <c r="A791" s="164" t="s">
        <v>4181</v>
      </c>
      <c r="B791" s="164" t="s">
        <v>4182</v>
      </c>
      <c r="C791" s="162">
        <v>1782</v>
      </c>
      <c r="D791" s="161" t="s">
        <v>4183</v>
      </c>
      <c r="E791" s="161" t="s">
        <v>4184</v>
      </c>
      <c r="F791" s="161"/>
      <c r="G791" s="163">
        <v>891</v>
      </c>
      <c r="H791" s="163">
        <v>535</v>
      </c>
      <c r="I791" s="163">
        <v>89</v>
      </c>
      <c r="J791" s="163">
        <v>267</v>
      </c>
      <c r="K791" s="100" t="str">
        <v/>
      </c>
      <c r="L791" s="1" t="str">
        <v/>
      </c>
      <c r="P791">
        <v>0</v>
      </c>
      <c r="Q791" cm="1">
        <f t="array" ca="1" aca="1" ref="Q791">IF(ISNUMBER(C791)*(P791=0),IFERROR(_xlfn.LET(_xlpm.range_ref,INDIRECT(Map_Sorted_RangeName_Prefix&amp;_TEXTTORANGENAME(D791)&amp;"#"),IF(_xlfn.XLOOKUP(E791,_xlpm.range_ref,_xlpm.range_ref,21,0,2)=21,21,0)),IF(LEN(D791)&gt;0,22,0)),0)</f>
        <v>22</v>
      </c>
      <c r="R791" cm="1">
        <f t="array" ca="1" aca="1" ref="R791">IF(ISNUMBER(C791)*(Q791=0),IFERROR(_xlfn.LET(_xlpm.range_ref,INDIRECT(Map_Sorted_RangeName_Prefix&amp;_TEXTTORANGENAME(E791)&amp;"#"),IF(_xlfn.XLOOKUP(F791,_xlpm.range_ref,_xlpm.range_ref,11,0,2)=11,11,0)),IF(LEN(F791)&gt;0,12,0)),0)</f>
        <v>0</v>
      </c>
      <c r="S791" t="e">
        <v>#NAME?</v>
      </c>
    </row>
    <row r="792" spans="1:20" ht="14">
      <c r="A792" s="164" t="s">
        <v>4185</v>
      </c>
      <c r="B792" s="164" t="s">
        <v>4186</v>
      </c>
      <c r="C792" s="162">
        <v>1783</v>
      </c>
      <c r="D792" s="161" t="s">
        <v>4183</v>
      </c>
      <c r="E792" s="161" t="s">
        <v>4187</v>
      </c>
      <c r="F792" s="161"/>
      <c r="G792" s="163">
        <v>892</v>
      </c>
      <c r="H792" s="163">
        <v>535</v>
      </c>
      <c r="I792" s="163">
        <v>89</v>
      </c>
      <c r="J792" s="163">
        <v>267</v>
      </c>
      <c r="K792" s="100" t="str">
        <v/>
      </c>
      <c r="L792" s="1" t="str">
        <v/>
      </c>
      <c r="P792">
        <v>0</v>
      </c>
      <c r="Q792" cm="1">
        <f t="array" ca="1" aca="1" ref="Q792">IF(ISNUMBER(C792)*(P792=0),IFERROR(_xlfn.LET(_xlpm.range_ref,INDIRECT(Map_Sorted_RangeName_Prefix&amp;_TEXTTORANGENAME(D792)&amp;"#"),IF(_xlfn.XLOOKUP(E792,_xlpm.range_ref,_xlpm.range_ref,21,0,2)=21,21,0)),IF(LEN(D792)&gt;0,22,0)),0)</f>
        <v>22</v>
      </c>
      <c r="R792" cm="1">
        <f t="array" ca="1" aca="1" ref="R792">IF(ISNUMBER(C792)*(Q792=0),IFERROR(_xlfn.LET(_xlpm.range_ref,INDIRECT(Map_Sorted_RangeName_Prefix&amp;_TEXTTORANGENAME(E792)&amp;"#"),IF(_xlfn.XLOOKUP(F792,_xlpm.range_ref,_xlpm.range_ref,11,0,2)=11,11,0)),IF(LEN(F792)&gt;0,12,0)),0)</f>
        <v>0</v>
      </c>
      <c r="S792" t="e">
        <v>#NAME?</v>
      </c>
    </row>
    <row r="793" spans="1:20" ht="14">
      <c r="A793" s="164" t="s">
        <v>4188</v>
      </c>
      <c r="B793" s="164" t="s">
        <v>4189</v>
      </c>
      <c r="C793" s="162">
        <v>1784</v>
      </c>
      <c r="D793" s="161" t="s">
        <v>4183</v>
      </c>
      <c r="E793" s="161" t="s">
        <v>4190</v>
      </c>
      <c r="F793" s="161"/>
      <c r="G793" s="163">
        <v>892</v>
      </c>
      <c r="H793" s="163">
        <v>535</v>
      </c>
      <c r="I793" s="163">
        <v>89</v>
      </c>
      <c r="J793" s="163">
        <v>268</v>
      </c>
      <c r="K793" s="100" t="str">
        <v/>
      </c>
      <c r="L793" s="1" t="str">
        <v/>
      </c>
      <c r="P793">
        <v>0</v>
      </c>
      <c r="Q793" cm="1">
        <f t="array" ca="1" aca="1" ref="Q793">IF(ISNUMBER(C793)*(P793=0),IFERROR(_xlfn.LET(_xlpm.range_ref,INDIRECT(Map_Sorted_RangeName_Prefix&amp;_TEXTTORANGENAME(D793)&amp;"#"),IF(_xlfn.XLOOKUP(E793,_xlpm.range_ref,_xlpm.range_ref,21,0,2)=21,21,0)),IF(LEN(D793)&gt;0,22,0)),0)</f>
        <v>22</v>
      </c>
      <c r="R793" cm="1">
        <f t="array" ca="1" aca="1" ref="R793">IF(ISNUMBER(C793)*(Q793=0),IFERROR(_xlfn.LET(_xlpm.range_ref,INDIRECT(Map_Sorted_RangeName_Prefix&amp;_TEXTTORANGENAME(E793)&amp;"#"),IF(_xlfn.XLOOKUP(F793,_xlpm.range_ref,_xlpm.range_ref,11,0,2)=11,11,0)),IF(LEN(F793)&gt;0,12,0)),0)</f>
        <v>0</v>
      </c>
      <c r="S793" t="e">
        <v>#NAME?</v>
      </c>
    </row>
    <row r="794" spans="1:20" ht="14">
      <c r="A794" s="164" t="s">
        <v>4191</v>
      </c>
      <c r="B794" s="164" t="s">
        <v>4192</v>
      </c>
      <c r="C794" s="162">
        <v>1785</v>
      </c>
      <c r="D794" s="161" t="s">
        <v>4183</v>
      </c>
      <c r="E794" s="161" t="s">
        <v>4193</v>
      </c>
      <c r="F794" s="161"/>
      <c r="G794" s="163">
        <v>893</v>
      </c>
      <c r="H794" s="163">
        <v>536</v>
      </c>
      <c r="I794" s="163">
        <v>89</v>
      </c>
      <c r="J794" s="163">
        <v>267</v>
      </c>
      <c r="K794" s="100" t="str">
        <v/>
      </c>
      <c r="L794" s="1" t="str">
        <v/>
      </c>
      <c r="P794">
        <v>0</v>
      </c>
      <c r="Q794" cm="1">
        <f t="array" ca="1" aca="1" ref="Q794">IF(ISNUMBER(C794)*(P794=0),IFERROR(_xlfn.LET(_xlpm.range_ref,INDIRECT(Map_Sorted_RangeName_Prefix&amp;_TEXTTORANGENAME(D794)&amp;"#"),IF(_xlfn.XLOOKUP(E794,_xlpm.range_ref,_xlpm.range_ref,21,0,2)=21,21,0)),IF(LEN(D794)&gt;0,22,0)),0)</f>
        <v>22</v>
      </c>
      <c r="R794" cm="1">
        <f t="array" ca="1" aca="1" ref="R794">IF(ISNUMBER(C794)*(Q794=0),IFERROR(_xlfn.LET(_xlpm.range_ref,INDIRECT(Map_Sorted_RangeName_Prefix&amp;_TEXTTORANGENAME(E794)&amp;"#"),IF(_xlfn.XLOOKUP(F794,_xlpm.range_ref,_xlpm.range_ref,11,0,2)=11,11,0)),IF(LEN(F794)&gt;0,12,0)),0)</f>
        <v>0</v>
      </c>
      <c r="S794" t="e">
        <v>#NAME?</v>
      </c>
    </row>
    <row r="795" spans="1:20" ht="14">
      <c r="A795" s="164" t="s">
        <v>4194</v>
      </c>
      <c r="B795" s="164" t="s">
        <v>4195</v>
      </c>
      <c r="C795" s="162">
        <v>1786</v>
      </c>
      <c r="D795" s="161" t="s">
        <v>4183</v>
      </c>
      <c r="E795" s="161" t="s">
        <v>4196</v>
      </c>
      <c r="F795" s="161"/>
      <c r="G795" s="163">
        <v>893</v>
      </c>
      <c r="H795" s="163">
        <v>536</v>
      </c>
      <c r="I795" s="163">
        <v>89</v>
      </c>
      <c r="J795" s="163">
        <v>268</v>
      </c>
      <c r="K795" s="100" t="str">
        <v/>
      </c>
      <c r="L795" s="1" t="str">
        <v/>
      </c>
      <c r="P795">
        <v>0</v>
      </c>
      <c r="Q795" cm="1">
        <f t="array" ca="1" aca="1" ref="Q795">IF(ISNUMBER(C795)*(P795=0),IFERROR(_xlfn.LET(_xlpm.range_ref,INDIRECT(Map_Sorted_RangeName_Prefix&amp;_TEXTTORANGENAME(D795)&amp;"#"),IF(_xlfn.XLOOKUP(E795,_xlpm.range_ref,_xlpm.range_ref,21,0,2)=21,21,0)),IF(LEN(D795)&gt;0,22,0)),0)</f>
        <v>22</v>
      </c>
      <c r="R795" cm="1">
        <f t="array" ca="1" aca="1" ref="R795">IF(ISNUMBER(C795)*(Q795=0),IFERROR(_xlfn.LET(_xlpm.range_ref,INDIRECT(Map_Sorted_RangeName_Prefix&amp;_TEXTTORANGENAME(E795)&amp;"#"),IF(_xlfn.XLOOKUP(F795,_xlpm.range_ref,_xlpm.range_ref,11,0,2)=11,11,0)),IF(LEN(F795)&gt;0,12,0)),0)</f>
        <v>0</v>
      </c>
      <c r="S795" t="e">
        <v>#NAME?</v>
      </c>
    </row>
    <row r="796" spans="1:20" ht="14">
      <c r="A796" s="164" t="s">
        <v>4197</v>
      </c>
      <c r="B796" s="164" t="s">
        <v>4198</v>
      </c>
      <c r="C796" s="162">
        <v>1787</v>
      </c>
      <c r="D796" s="161" t="s">
        <v>4183</v>
      </c>
      <c r="E796" s="161" t="s">
        <v>522</v>
      </c>
      <c r="F796" s="161"/>
      <c r="G796" s="163">
        <v>894</v>
      </c>
      <c r="H796" s="163">
        <v>536</v>
      </c>
      <c r="I796" s="163">
        <v>89</v>
      </c>
      <c r="J796" s="163">
        <v>268</v>
      </c>
      <c r="K796" s="100" t="str">
        <v/>
      </c>
      <c r="L796" s="1" t="str">
        <v/>
      </c>
      <c r="P796">
        <v>0</v>
      </c>
      <c r="Q796" cm="1">
        <f t="array" ca="1" aca="1" ref="Q796">IF(ISNUMBER(C796)*(P796=0),IFERROR(_xlfn.LET(_xlpm.range_ref,INDIRECT(Map_Sorted_RangeName_Prefix&amp;_TEXTTORANGENAME(D796)&amp;"#"),IF(_xlfn.XLOOKUP(E796,_xlpm.range_ref,_xlpm.range_ref,21,0,2)=21,21,0)),IF(LEN(D796)&gt;0,22,0)),0)</f>
        <v>22</v>
      </c>
      <c r="R796" cm="1">
        <f t="array" ca="1" aca="1" ref="R796">IF(ISNUMBER(C796)*(Q796=0),IFERROR(_xlfn.LET(_xlpm.range_ref,INDIRECT(Map_Sorted_RangeName_Prefix&amp;_TEXTTORANGENAME(E796)&amp;"#"),IF(_xlfn.XLOOKUP(F796,_xlpm.range_ref,_xlpm.range_ref,11,0,2)=11,11,0)),IF(LEN(F796)&gt;0,12,0)),0)</f>
        <v>0</v>
      </c>
      <c r="S796" t="e">
        <v>#NAME?</v>
      </c>
    </row>
    <row r="797" spans="1:20" ht="14">
      <c r="A797" s="164" t="s">
        <v>4199</v>
      </c>
      <c r="B797" s="164" t="s">
        <v>4200</v>
      </c>
      <c r="C797" s="162">
        <v>1788</v>
      </c>
      <c r="D797" s="161" t="s">
        <v>4183</v>
      </c>
      <c r="E797" s="161" t="s">
        <v>1191</v>
      </c>
      <c r="F797" s="161"/>
      <c r="G797" s="163">
        <v>894</v>
      </c>
      <c r="H797" s="163">
        <v>536</v>
      </c>
      <c r="I797" s="163">
        <v>89</v>
      </c>
      <c r="J797" s="163">
        <v>269</v>
      </c>
      <c r="K797" s="100" t="str">
        <v/>
      </c>
      <c r="L797" s="1" t="str">
        <v/>
      </c>
      <c r="P797">
        <v>0</v>
      </c>
      <c r="Q797" cm="1">
        <f t="array" ca="1" aca="1" ref="Q797">IF(ISNUMBER(C797)*(P797=0),IFERROR(_xlfn.LET(_xlpm.range_ref,INDIRECT(Map_Sorted_RangeName_Prefix&amp;_TEXTTORANGENAME(D797)&amp;"#"),IF(_xlfn.XLOOKUP(E797,_xlpm.range_ref,_xlpm.range_ref,21,0,2)=21,21,0)),IF(LEN(D797)&gt;0,22,0)),0)</f>
        <v>22</v>
      </c>
      <c r="R797" cm="1">
        <f t="array" ca="1" aca="1" ref="R797">IF(ISNUMBER(C797)*(Q797=0),IFERROR(_xlfn.LET(_xlpm.range_ref,INDIRECT(Map_Sorted_RangeName_Prefix&amp;_TEXTTORANGENAME(E797)&amp;"#"),IF(_xlfn.XLOOKUP(F797,_xlpm.range_ref,_xlpm.range_ref,11,0,2)=11,11,0)),IF(LEN(F797)&gt;0,12,0)),0)</f>
        <v>0</v>
      </c>
      <c r="S797" t="e">
        <v>#NAME?</v>
      </c>
    </row>
    <row r="798" spans="1:20" ht="14">
      <c r="A798" s="164" t="s">
        <v>4201</v>
      </c>
      <c r="B798" s="164" t="s">
        <v>4202</v>
      </c>
      <c r="C798" s="162">
        <v>1789</v>
      </c>
      <c r="D798" s="161" t="s">
        <v>4183</v>
      </c>
      <c r="E798" s="161" t="s">
        <v>1185</v>
      </c>
      <c r="F798" s="161"/>
      <c r="G798" s="163">
        <v>895</v>
      </c>
      <c r="H798" s="163">
        <v>537</v>
      </c>
      <c r="I798" s="163">
        <v>89</v>
      </c>
      <c r="J798" s="163">
        <v>268</v>
      </c>
      <c r="K798" s="100" t="str">
        <v/>
      </c>
      <c r="L798" s="1" t="str">
        <v/>
      </c>
      <c r="P798">
        <v>0</v>
      </c>
      <c r="Q798" cm="1">
        <f t="array" ca="1" aca="1" ref="Q798">IF(ISNUMBER(C798)*(P798=0),IFERROR(_xlfn.LET(_xlpm.range_ref,INDIRECT(Map_Sorted_RangeName_Prefix&amp;_TEXTTORANGENAME(D798)&amp;"#"),IF(_xlfn.XLOOKUP(E798,_xlpm.range_ref,_xlpm.range_ref,21,0,2)=21,21,0)),IF(LEN(D798)&gt;0,22,0)),0)</f>
        <v>22</v>
      </c>
      <c r="R798" cm="1">
        <f t="array" ca="1" aca="1" ref="R798">IF(ISNUMBER(C798)*(Q798=0),IFERROR(_xlfn.LET(_xlpm.range_ref,INDIRECT(Map_Sorted_RangeName_Prefix&amp;_TEXTTORANGENAME(E798)&amp;"#"),IF(_xlfn.XLOOKUP(F798,_xlpm.range_ref,_xlpm.range_ref,11,0,2)=11,11,0)),IF(LEN(F798)&gt;0,12,0)),0)</f>
        <v>0</v>
      </c>
      <c r="S798" t="e">
        <v>#NAME?</v>
      </c>
    </row>
    <row r="799" spans="1:20" ht="14">
      <c r="A799" s="164" t="s">
        <v>4203</v>
      </c>
      <c r="B799" s="164" t="s">
        <v>4204</v>
      </c>
      <c r="C799" s="162">
        <v>1790</v>
      </c>
      <c r="D799" s="161" t="s">
        <v>4183</v>
      </c>
      <c r="E799" s="161" t="s">
        <v>465</v>
      </c>
      <c r="F799" s="161"/>
      <c r="G799" s="163">
        <v>895</v>
      </c>
      <c r="H799" s="163">
        <v>537</v>
      </c>
      <c r="I799" s="163">
        <v>90</v>
      </c>
      <c r="J799" s="163">
        <v>268</v>
      </c>
      <c r="K799" s="100" t="str">
        <v/>
      </c>
      <c r="L799" s="1" t="str">
        <v/>
      </c>
      <c r="P799">
        <v>0</v>
      </c>
      <c r="Q799" cm="1">
        <f t="array" ca="1" aca="1" ref="Q799">IF(ISNUMBER(C799)*(P799=0),IFERROR(_xlfn.LET(_xlpm.range_ref,INDIRECT(Map_Sorted_RangeName_Prefix&amp;_TEXTTORANGENAME(D799)&amp;"#"),IF(_xlfn.XLOOKUP(E799,_xlpm.range_ref,_xlpm.range_ref,21,0,2)=21,21,0)),IF(LEN(D799)&gt;0,22,0)),0)</f>
        <v>22</v>
      </c>
      <c r="R799" cm="1">
        <f t="array" ca="1" aca="1" ref="R799">IF(ISNUMBER(C799)*(Q799=0),IFERROR(_xlfn.LET(_xlpm.range_ref,INDIRECT(Map_Sorted_RangeName_Prefix&amp;_TEXTTORANGENAME(E799)&amp;"#"),IF(_xlfn.XLOOKUP(F799,_xlpm.range_ref,_xlpm.range_ref,11,0,2)=11,11,0)),IF(LEN(F799)&gt;0,12,0)),0)</f>
        <v>0</v>
      </c>
      <c r="S799" t="e">
        <v>#NAME?</v>
      </c>
    </row>
    <row r="800" spans="1:20" ht="14">
      <c r="A800" s="164" t="s">
        <v>4205</v>
      </c>
      <c r="B800" s="164" t="s">
        <v>4206</v>
      </c>
      <c r="C800" s="162">
        <v>1791</v>
      </c>
      <c r="D800" s="161" t="s">
        <v>4183</v>
      </c>
      <c r="E800" s="161" t="s">
        <v>466</v>
      </c>
      <c r="F800" s="161"/>
      <c r="G800" s="163">
        <v>896</v>
      </c>
      <c r="H800" s="163">
        <v>537</v>
      </c>
      <c r="I800" s="163">
        <v>90</v>
      </c>
      <c r="J800" s="163">
        <v>268</v>
      </c>
      <c r="K800" s="100" t="str">
        <v/>
      </c>
      <c r="L800" s="1" t="str">
        <v/>
      </c>
      <c r="P800">
        <v>0</v>
      </c>
      <c r="Q800" cm="1">
        <f t="array" ca="1" aca="1" ref="Q800">IF(ISNUMBER(C800)*(P800=0),IFERROR(_xlfn.LET(_xlpm.range_ref,INDIRECT(Map_Sorted_RangeName_Prefix&amp;_TEXTTORANGENAME(D800)&amp;"#"),IF(_xlfn.XLOOKUP(E800,_xlpm.range_ref,_xlpm.range_ref,21,0,2)=21,21,0)),IF(LEN(D800)&gt;0,22,0)),0)</f>
        <v>22</v>
      </c>
      <c r="R800" cm="1">
        <f t="array" ca="1" aca="1" ref="R800">IF(ISNUMBER(C800)*(Q800=0),IFERROR(_xlfn.LET(_xlpm.range_ref,INDIRECT(Map_Sorted_RangeName_Prefix&amp;_TEXTTORANGENAME(E800)&amp;"#"),IF(_xlfn.XLOOKUP(F800,_xlpm.range_ref,_xlpm.range_ref,11,0,2)=11,11,0)),IF(LEN(F800)&gt;0,12,0)),0)</f>
        <v>0</v>
      </c>
      <c r="S800" t="e">
        <v>#NAME?</v>
      </c>
    </row>
    <row r="801" spans="1:20" ht="14">
      <c r="A801" s="164" t="s">
        <v>4207</v>
      </c>
      <c r="B801" s="164" t="s">
        <v>4208</v>
      </c>
      <c r="C801" s="162">
        <v>1792</v>
      </c>
      <c r="D801" s="161" t="s">
        <v>4183</v>
      </c>
      <c r="E801" s="161" t="s">
        <v>2660</v>
      </c>
      <c r="F801" s="161"/>
      <c r="G801" s="163">
        <v>896</v>
      </c>
      <c r="H801" s="163">
        <v>538</v>
      </c>
      <c r="I801" s="163">
        <v>90</v>
      </c>
      <c r="J801" s="163">
        <v>268</v>
      </c>
      <c r="K801" s="100" t="str">
        <v/>
      </c>
      <c r="L801" s="1" t="str">
        <v/>
      </c>
      <c r="P801">
        <v>0</v>
      </c>
      <c r="Q801" cm="1">
        <f t="array" ca="1" aca="1" ref="Q801">IF(ISNUMBER(C801)*(P801=0),IFERROR(_xlfn.LET(_xlpm.range_ref,INDIRECT(Map_Sorted_RangeName_Prefix&amp;_TEXTTORANGENAME(D801)&amp;"#"),IF(_xlfn.XLOOKUP(E801,_xlpm.range_ref,_xlpm.range_ref,21,0,2)=21,21,0)),IF(LEN(D801)&gt;0,22,0)),0)</f>
        <v>22</v>
      </c>
      <c r="R801" cm="1">
        <f t="array" ca="1" aca="1" ref="R801">IF(ISNUMBER(C801)*(Q801=0),IFERROR(_xlfn.LET(_xlpm.range_ref,INDIRECT(Map_Sorted_RangeName_Prefix&amp;_TEXTTORANGENAME(E801)&amp;"#"),IF(_xlfn.XLOOKUP(F801,_xlpm.range_ref,_xlpm.range_ref,11,0,2)=11,11,0)),IF(LEN(F801)&gt;0,12,0)),0)</f>
        <v>0</v>
      </c>
      <c r="S801" t="e">
        <v>#NAME?</v>
      </c>
    </row>
    <row r="802" spans="1:20" ht="14">
      <c r="A802" s="164" t="s">
        <v>4209</v>
      </c>
      <c r="B802" s="164" t="s">
        <v>4210</v>
      </c>
      <c r="C802" s="162">
        <v>1793</v>
      </c>
      <c r="D802" s="161" t="s">
        <v>4183</v>
      </c>
      <c r="E802" s="161" t="s">
        <v>1186</v>
      </c>
      <c r="F802" s="161"/>
      <c r="G802" s="163">
        <v>897</v>
      </c>
      <c r="H802" s="163">
        <v>538</v>
      </c>
      <c r="I802" s="163">
        <v>90</v>
      </c>
      <c r="J802" s="163">
        <v>268</v>
      </c>
      <c r="K802" s="100" t="str">
        <v/>
      </c>
      <c r="L802" s="1" t="str">
        <v/>
      </c>
      <c r="P802">
        <v>0</v>
      </c>
      <c r="Q802" cm="1">
        <f t="array" ca="1" aca="1" ref="Q802">IF(ISNUMBER(C802)*(P802=0),IFERROR(_xlfn.LET(_xlpm.range_ref,INDIRECT(Map_Sorted_RangeName_Prefix&amp;_TEXTTORANGENAME(D802)&amp;"#"),IF(_xlfn.XLOOKUP(E802,_xlpm.range_ref,_xlpm.range_ref,21,0,2)=21,21,0)),IF(LEN(D802)&gt;0,22,0)),0)</f>
        <v>22</v>
      </c>
      <c r="R802" cm="1">
        <f t="array" ca="1" aca="1" ref="R802">IF(ISNUMBER(C802)*(Q802=0),IFERROR(_xlfn.LET(_xlpm.range_ref,INDIRECT(Map_Sorted_RangeName_Prefix&amp;_TEXTTORANGENAME(E802)&amp;"#"),IF(_xlfn.XLOOKUP(F802,_xlpm.range_ref,_xlpm.range_ref,11,0,2)=11,11,0)),IF(LEN(F802)&gt;0,12,0)),0)</f>
        <v>0</v>
      </c>
      <c r="S802" t="e">
        <v>#NAME?</v>
      </c>
    </row>
    <row r="803" spans="1:20" ht="14">
      <c r="A803" s="164" t="s">
        <v>4211</v>
      </c>
      <c r="B803" s="164" t="s">
        <v>4212</v>
      </c>
      <c r="C803" s="162">
        <v>1794</v>
      </c>
      <c r="D803" s="161" t="s">
        <v>4183</v>
      </c>
      <c r="E803" s="161" t="s">
        <v>1187</v>
      </c>
      <c r="F803" s="161"/>
      <c r="G803" s="163">
        <v>897</v>
      </c>
      <c r="H803" s="163">
        <v>538</v>
      </c>
      <c r="I803" s="163">
        <v>90</v>
      </c>
      <c r="J803" s="163">
        <v>269</v>
      </c>
      <c r="K803" s="100" t="str">
        <v/>
      </c>
      <c r="L803" s="1" t="str">
        <v/>
      </c>
      <c r="P803">
        <v>0</v>
      </c>
      <c r="Q803" cm="1">
        <f t="array" ca="1" aca="1" ref="Q803">IF(ISNUMBER(C803)*(P803=0),IFERROR(_xlfn.LET(_xlpm.range_ref,INDIRECT(Map_Sorted_RangeName_Prefix&amp;_TEXTTORANGENAME(D803)&amp;"#"),IF(_xlfn.XLOOKUP(E803,_xlpm.range_ref,_xlpm.range_ref,21,0,2)=21,21,0)),IF(LEN(D803)&gt;0,22,0)),0)</f>
        <v>22</v>
      </c>
      <c r="R803" cm="1">
        <f t="array" ca="1" aca="1" ref="R803">IF(ISNUMBER(C803)*(Q803=0),IFERROR(_xlfn.LET(_xlpm.range_ref,INDIRECT(Map_Sorted_RangeName_Prefix&amp;_TEXTTORANGENAME(E803)&amp;"#"),IF(_xlfn.XLOOKUP(F803,_xlpm.range_ref,_xlpm.range_ref,11,0,2)=11,11,0)),IF(LEN(F803)&gt;0,12,0)),0)</f>
        <v>0</v>
      </c>
      <c r="S803" t="e">
        <v>#NAME?</v>
      </c>
    </row>
    <row r="804" spans="1:20" ht="14">
      <c r="A804" s="164" t="s">
        <v>4213</v>
      </c>
      <c r="B804" s="164" t="s">
        <v>4214</v>
      </c>
      <c r="C804" s="162">
        <v>1795</v>
      </c>
      <c r="D804" s="161" t="s">
        <v>4183</v>
      </c>
      <c r="E804" s="161" t="s">
        <v>1188</v>
      </c>
      <c r="F804" s="161"/>
      <c r="G804" s="163">
        <v>898</v>
      </c>
      <c r="H804" s="163">
        <v>539</v>
      </c>
      <c r="I804" s="163">
        <v>90</v>
      </c>
      <c r="J804" s="163">
        <v>268</v>
      </c>
      <c r="K804" s="100" t="str">
        <v/>
      </c>
      <c r="L804" s="1" t="str">
        <v/>
      </c>
      <c r="P804">
        <v>0</v>
      </c>
      <c r="Q804" cm="1">
        <f t="array" ca="1" aca="1" ref="Q804">IF(ISNUMBER(C804)*(P804=0),IFERROR(_xlfn.LET(_xlpm.range_ref,INDIRECT(Map_Sorted_RangeName_Prefix&amp;_TEXTTORANGENAME(D804)&amp;"#"),IF(_xlfn.XLOOKUP(E804,_xlpm.range_ref,_xlpm.range_ref,21,0,2)=21,21,0)),IF(LEN(D804)&gt;0,22,0)),0)</f>
        <v>22</v>
      </c>
      <c r="R804" cm="1">
        <f t="array" ca="1" aca="1" ref="R804">IF(ISNUMBER(C804)*(Q804=0),IFERROR(_xlfn.LET(_xlpm.range_ref,INDIRECT(Map_Sorted_RangeName_Prefix&amp;_TEXTTORANGENAME(E804)&amp;"#"),IF(_xlfn.XLOOKUP(F804,_xlpm.range_ref,_xlpm.range_ref,11,0,2)=11,11,0)),IF(LEN(F804)&gt;0,12,0)),0)</f>
        <v>0</v>
      </c>
      <c r="S804" t="e">
        <v>#NAME?</v>
      </c>
    </row>
    <row r="805" spans="1:20" ht="14">
      <c r="A805" s="164" t="s">
        <v>4215</v>
      </c>
      <c r="B805" s="164" t="s">
        <v>4216</v>
      </c>
      <c r="C805" s="162">
        <v>1796</v>
      </c>
      <c r="D805" s="161" t="s">
        <v>4183</v>
      </c>
      <c r="E805" s="161" t="s">
        <v>1189</v>
      </c>
      <c r="F805" s="161"/>
      <c r="G805" s="163">
        <v>898</v>
      </c>
      <c r="H805" s="163">
        <v>539</v>
      </c>
      <c r="I805" s="163">
        <v>90</v>
      </c>
      <c r="J805" s="163">
        <v>269</v>
      </c>
      <c r="K805" s="100" t="str">
        <v/>
      </c>
      <c r="L805" s="1" t="str">
        <v/>
      </c>
      <c r="P805">
        <v>0</v>
      </c>
      <c r="Q805" cm="1">
        <f t="array" ca="1" aca="1" ref="Q805">IF(ISNUMBER(C805)*(P805=0),IFERROR(_xlfn.LET(_xlpm.range_ref,INDIRECT(Map_Sorted_RangeName_Prefix&amp;_TEXTTORANGENAME(D805)&amp;"#"),IF(_xlfn.XLOOKUP(E805,_xlpm.range_ref,_xlpm.range_ref,21,0,2)=21,21,0)),IF(LEN(D805)&gt;0,22,0)),0)</f>
        <v>22</v>
      </c>
      <c r="R805" cm="1">
        <f t="array" ca="1" aca="1" ref="R805">IF(ISNUMBER(C805)*(Q805=0),IFERROR(_xlfn.LET(_xlpm.range_ref,INDIRECT(Map_Sorted_RangeName_Prefix&amp;_TEXTTORANGENAME(E805)&amp;"#"),IF(_xlfn.XLOOKUP(F805,_xlpm.range_ref,_xlpm.range_ref,11,0,2)=11,11,0)),IF(LEN(F805)&gt;0,12,0)),0)</f>
        <v>0</v>
      </c>
      <c r="S805" t="e">
        <v>#NAME?</v>
      </c>
    </row>
    <row r="806" spans="1:20" ht="14">
      <c r="A806" s="164" t="s">
        <v>4217</v>
      </c>
      <c r="B806" s="164" t="s">
        <v>4218</v>
      </c>
      <c r="C806" s="162">
        <v>1797</v>
      </c>
      <c r="D806" s="161" t="s">
        <v>4183</v>
      </c>
      <c r="E806" s="161" t="s">
        <v>668</v>
      </c>
      <c r="F806" s="161"/>
      <c r="G806" s="163">
        <v>899</v>
      </c>
      <c r="H806" s="163">
        <v>539</v>
      </c>
      <c r="I806" s="163">
        <v>90</v>
      </c>
      <c r="J806" s="163">
        <v>269</v>
      </c>
      <c r="K806" s="100" t="str">
        <v/>
      </c>
      <c r="L806" s="1" t="str">
        <v/>
      </c>
      <c r="P806">
        <v>0</v>
      </c>
      <c r="Q806" cm="1">
        <f t="array" ca="1" aca="1" ref="Q806">IF(ISNUMBER(C806)*(P806=0),IFERROR(_xlfn.LET(_xlpm.range_ref,INDIRECT(Map_Sorted_RangeName_Prefix&amp;_TEXTTORANGENAME(D806)&amp;"#"),IF(_xlfn.XLOOKUP(E806,_xlpm.range_ref,_xlpm.range_ref,21,0,2)=21,21,0)),IF(LEN(D806)&gt;0,22,0)),0)</f>
        <v>22</v>
      </c>
      <c r="R806" cm="1">
        <f t="array" ca="1" aca="1" ref="R806">IF(ISNUMBER(C806)*(Q806=0),IFERROR(_xlfn.LET(_xlpm.range_ref,INDIRECT(Map_Sorted_RangeName_Prefix&amp;_TEXTTORANGENAME(E806)&amp;"#"),IF(_xlfn.XLOOKUP(F806,_xlpm.range_ref,_xlpm.range_ref,11,0,2)=11,11,0)),IF(LEN(F806)&gt;0,12,0)),0)</f>
        <v>0</v>
      </c>
      <c r="S806" t="e">
        <v>#NAME?</v>
      </c>
    </row>
    <row r="807" spans="1:20" ht="14">
      <c r="A807" s="164" t="s">
        <v>4219</v>
      </c>
      <c r="B807" s="164" t="s">
        <v>4220</v>
      </c>
      <c r="C807" s="162">
        <v>1798</v>
      </c>
      <c r="D807" s="161" t="s">
        <v>4183</v>
      </c>
      <c r="E807" s="161" t="s">
        <v>667</v>
      </c>
      <c r="F807" s="161"/>
      <c r="G807" s="163">
        <v>899</v>
      </c>
      <c r="H807" s="163">
        <v>539</v>
      </c>
      <c r="I807" s="163">
        <v>90</v>
      </c>
      <c r="J807" s="163">
        <v>270</v>
      </c>
      <c r="K807" s="100" t="str">
        <v/>
      </c>
      <c r="L807" s="1" t="str">
        <v/>
      </c>
      <c r="P807">
        <v>0</v>
      </c>
      <c r="Q807" cm="1">
        <f t="array" ca="1" aca="1" ref="Q807">IF(ISNUMBER(C807)*(P807=0),IFERROR(_xlfn.LET(_xlpm.range_ref,INDIRECT(Map_Sorted_RangeName_Prefix&amp;_TEXTTORANGENAME(D807)&amp;"#"),IF(_xlfn.XLOOKUP(E807,_xlpm.range_ref,_xlpm.range_ref,21,0,2)=21,21,0)),IF(LEN(D807)&gt;0,22,0)),0)</f>
        <v>22</v>
      </c>
      <c r="R807" cm="1">
        <f t="array" ca="1" aca="1" ref="R807">IF(ISNUMBER(C807)*(Q807=0),IFERROR(_xlfn.LET(_xlpm.range_ref,INDIRECT(Map_Sorted_RangeName_Prefix&amp;_TEXTTORANGENAME(E807)&amp;"#"),IF(_xlfn.XLOOKUP(F807,_xlpm.range_ref,_xlpm.range_ref,11,0,2)=11,11,0)),IF(LEN(F807)&gt;0,12,0)),0)</f>
        <v>0</v>
      </c>
      <c r="S807" t="e">
        <v>#NAME?</v>
      </c>
    </row>
    <row r="808" spans="1:20" ht="14">
      <c r="A808" s="164" t="s">
        <v>4221</v>
      </c>
      <c r="B808" s="164" t="s">
        <v>4222</v>
      </c>
      <c r="C808" s="162">
        <v>1799</v>
      </c>
      <c r="D808" s="161" t="s">
        <v>4183</v>
      </c>
      <c r="E808" s="161" t="s">
        <v>1190</v>
      </c>
      <c r="F808" s="161"/>
      <c r="G808" s="163">
        <v>900</v>
      </c>
      <c r="H808" s="163">
        <v>540</v>
      </c>
      <c r="I808" s="163">
        <v>90</v>
      </c>
      <c r="J808" s="163">
        <v>269</v>
      </c>
      <c r="K808" s="100" t="str">
        <v/>
      </c>
      <c r="L808" s="1" t="str">
        <v/>
      </c>
      <c r="P808">
        <v>0</v>
      </c>
      <c r="Q808" cm="1">
        <f t="array" ca="1" aca="1" ref="Q808">IF(ISNUMBER(C808)*(P808=0),IFERROR(_xlfn.LET(_xlpm.range_ref,INDIRECT(Map_Sorted_RangeName_Prefix&amp;_TEXTTORANGENAME(D808)&amp;"#"),IF(_xlfn.XLOOKUP(E808,_xlpm.range_ref,_xlpm.range_ref,21,0,2)=21,21,0)),IF(LEN(D808)&gt;0,22,0)),0)</f>
        <v>22</v>
      </c>
      <c r="R808" cm="1">
        <f t="array" ca="1" aca="1" ref="R808">IF(ISNUMBER(C808)*(Q808=0),IFERROR(_xlfn.LET(_xlpm.range_ref,INDIRECT(Map_Sorted_RangeName_Prefix&amp;_TEXTTORANGENAME(E808)&amp;"#"),IF(_xlfn.XLOOKUP(F808,_xlpm.range_ref,_xlpm.range_ref,11,0,2)=11,11,0)),IF(LEN(F808)&gt;0,12,0)),0)</f>
        <v>0</v>
      </c>
      <c r="S808" t="e">
        <v>#NAME?</v>
      </c>
    </row>
    <row r="809" spans="1:20" ht="14">
      <c r="A809" s="164" t="s">
        <v>4223</v>
      </c>
      <c r="B809" s="164" t="s">
        <v>4224</v>
      </c>
      <c r="C809" s="162">
        <v>1800</v>
      </c>
      <c r="D809" s="161" t="s">
        <v>4183</v>
      </c>
      <c r="E809" s="161" t="s">
        <v>422</v>
      </c>
      <c r="F809" s="161"/>
      <c r="G809" s="163">
        <v>900</v>
      </c>
      <c r="H809" s="163">
        <v>540</v>
      </c>
      <c r="I809" s="163">
        <v>90</v>
      </c>
      <c r="J809" s="163">
        <v>270</v>
      </c>
      <c r="K809" s="100" t="str">
        <v/>
      </c>
      <c r="L809" s="1" t="str">
        <v/>
      </c>
      <c r="P809">
        <v>0</v>
      </c>
      <c r="Q809" cm="1">
        <f t="array" ca="1" aca="1" ref="Q809">IF(ISNUMBER(C809)*(P809=0),IFERROR(_xlfn.LET(_xlpm.range_ref,INDIRECT(Map_Sorted_RangeName_Prefix&amp;_TEXTTORANGENAME(D809)&amp;"#"),IF(_xlfn.XLOOKUP(E809,_xlpm.range_ref,_xlpm.range_ref,21,0,2)=21,21,0)),IF(LEN(D809)&gt;0,22,0)),0)</f>
        <v>22</v>
      </c>
      <c r="R809" cm="1">
        <f t="array" ca="1" aca="1" ref="R809">IF(ISNUMBER(C809)*(Q809=0),IFERROR(_xlfn.LET(_xlpm.range_ref,INDIRECT(Map_Sorted_RangeName_Prefix&amp;_TEXTTORANGENAME(E809)&amp;"#"),IF(_xlfn.XLOOKUP(F809,_xlpm.range_ref,_xlpm.range_ref,11,0,2)=11,11,0)),IF(LEN(F809)&gt;0,12,0)),0)</f>
        <v>0</v>
      </c>
      <c r="S809" t="e">
        <v>#NAME?</v>
      </c>
    </row>
    <row r="810" spans="1:20" ht="14">
      <c r="A810" s="164" t="s">
        <v>4225</v>
      </c>
      <c r="B810" s="164" t="s">
        <v>4226</v>
      </c>
      <c r="C810" s="162">
        <v>1801</v>
      </c>
      <c r="D810" s="161" t="s">
        <v>4183</v>
      </c>
      <c r="E810" s="161" t="s">
        <v>423</v>
      </c>
      <c r="F810" s="161"/>
      <c r="G810" s="163">
        <v>901</v>
      </c>
      <c r="H810" s="163">
        <v>540</v>
      </c>
      <c r="I810" s="163">
        <v>90</v>
      </c>
      <c r="J810" s="163">
        <v>270</v>
      </c>
      <c r="K810" s="100" t="str">
        <v/>
      </c>
      <c r="L810" s="1" t="str">
        <v/>
      </c>
      <c r="P810">
        <v>0</v>
      </c>
      <c r="Q810" cm="1">
        <f t="array" ca="1" aca="1" ref="Q810">IF(ISNUMBER(C810)*(P810=0),IFERROR(_xlfn.LET(_xlpm.range_ref,INDIRECT(Map_Sorted_RangeName_Prefix&amp;_TEXTTORANGENAME(D810)&amp;"#"),IF(_xlfn.XLOOKUP(E810,_xlpm.range_ref,_xlpm.range_ref,21,0,2)=21,21,0)),IF(LEN(D810)&gt;0,22,0)),0)</f>
        <v>22</v>
      </c>
      <c r="R810" cm="1">
        <f t="array" ca="1" aca="1" ref="R810">IF(ISNUMBER(C810)*(Q810=0),IFERROR(_xlfn.LET(_xlpm.range_ref,INDIRECT(Map_Sorted_RangeName_Prefix&amp;_TEXTTORANGENAME(E810)&amp;"#"),IF(_xlfn.XLOOKUP(F810,_xlpm.range_ref,_xlpm.range_ref,11,0,2)=11,11,0)),IF(LEN(F810)&gt;0,12,0)),0)</f>
        <v>0</v>
      </c>
      <c r="S810" t="e">
        <v>#NAME?</v>
      </c>
    </row>
    <row r="811" spans="1:20" ht="14">
      <c r="A811" s="164" t="s">
        <v>4227</v>
      </c>
      <c r="B811" s="164" t="s">
        <v>4228</v>
      </c>
      <c r="C811" s="162">
        <v>1802</v>
      </c>
      <c r="D811" s="161" t="s">
        <v>4183</v>
      </c>
      <c r="E811" s="161" t="s">
        <v>4184</v>
      </c>
      <c r="F811" s="161"/>
      <c r="G811" s="163">
        <v>901</v>
      </c>
      <c r="H811" s="163">
        <v>541</v>
      </c>
      <c r="I811" s="163">
        <v>90</v>
      </c>
      <c r="J811" s="163">
        <v>270</v>
      </c>
      <c r="K811" s="100" t="str">
        <v/>
      </c>
      <c r="L811" s="1" t="str">
        <v/>
      </c>
      <c r="P811">
        <v>0</v>
      </c>
      <c r="Q811" cm="1">
        <f t="array" ca="1" aca="1" ref="Q811">IF(ISNUMBER(C811)*(P811=0),IFERROR(_xlfn.LET(_xlpm.range_ref,INDIRECT(Map_Sorted_RangeName_Prefix&amp;_TEXTTORANGENAME(D811)&amp;"#"),IF(_xlfn.XLOOKUP(E811,_xlpm.range_ref,_xlpm.range_ref,21,0,2)=21,21,0)),IF(LEN(D811)&gt;0,22,0)),0)</f>
        <v>22</v>
      </c>
      <c r="R811" cm="1">
        <f t="array" ca="1" aca="1" ref="R811">IF(ISNUMBER(C811)*(Q811=0),IFERROR(_xlfn.LET(_xlpm.range_ref,INDIRECT(Map_Sorted_RangeName_Prefix&amp;_TEXTTORANGENAME(E811)&amp;"#"),IF(_xlfn.XLOOKUP(F811,_xlpm.range_ref,_xlpm.range_ref,11,0,2)=11,11,0)),IF(LEN(F811)&gt;0,12,0)),0)</f>
        <v>0</v>
      </c>
      <c r="S811" t="e">
        <v>#NAME?</v>
      </c>
    </row>
    <row r="812" spans="1:20" ht="14">
      <c r="A812" s="164" t="s">
        <v>4229</v>
      </c>
      <c r="B812" s="164" t="s">
        <v>4230</v>
      </c>
      <c r="C812" s="162">
        <v>1803</v>
      </c>
      <c r="D812" s="161" t="s">
        <v>4183</v>
      </c>
      <c r="E812" s="161" t="s">
        <v>4187</v>
      </c>
      <c r="F812" s="161"/>
      <c r="G812" s="163">
        <v>902</v>
      </c>
      <c r="H812" s="163">
        <v>541</v>
      </c>
      <c r="I812" s="163">
        <v>90</v>
      </c>
      <c r="J812" s="163">
        <v>270</v>
      </c>
      <c r="K812" s="100" t="str">
        <v/>
      </c>
      <c r="L812" s="1" t="str">
        <v/>
      </c>
      <c r="P812">
        <v>0</v>
      </c>
      <c r="Q812" cm="1">
        <f t="array" ca="1" aca="1" ref="Q812">IF(ISNUMBER(C812)*(P812=0),IFERROR(_xlfn.LET(_xlpm.range_ref,INDIRECT(Map_Sorted_RangeName_Prefix&amp;_TEXTTORANGENAME(D812)&amp;"#"),IF(_xlfn.XLOOKUP(E812,_xlpm.range_ref,_xlpm.range_ref,21,0,2)=21,21,0)),IF(LEN(D812)&gt;0,22,0)),0)</f>
        <v>22</v>
      </c>
      <c r="R812" cm="1">
        <f t="array" ca="1" aca="1" ref="R812">IF(ISNUMBER(C812)*(Q812=0),IFERROR(_xlfn.LET(_xlpm.range_ref,INDIRECT(Map_Sorted_RangeName_Prefix&amp;_TEXTTORANGENAME(E812)&amp;"#"),IF(_xlfn.XLOOKUP(F812,_xlpm.range_ref,_xlpm.range_ref,11,0,2)=11,11,0)),IF(LEN(F812)&gt;0,12,0)),0)</f>
        <v>0</v>
      </c>
      <c r="S812" t="e">
        <v>#NAME?</v>
      </c>
    </row>
    <row r="813" spans="1:20" ht="14">
      <c r="A813" s="164" t="s">
        <v>4231</v>
      </c>
      <c r="B813" s="164" t="s">
        <v>4232</v>
      </c>
      <c r="C813" s="162">
        <v>1804</v>
      </c>
      <c r="D813" s="161" t="s">
        <v>4183</v>
      </c>
      <c r="E813" s="161" t="s">
        <v>4190</v>
      </c>
      <c r="F813" s="161"/>
      <c r="G813" s="163">
        <v>902</v>
      </c>
      <c r="H813" s="163">
        <v>541</v>
      </c>
      <c r="I813" s="163">
        <v>90</v>
      </c>
      <c r="J813" s="163">
        <v>271</v>
      </c>
      <c r="K813" s="100" t="str">
        <v/>
      </c>
      <c r="L813" s="1" t="str">
        <v/>
      </c>
      <c r="P813">
        <v>0</v>
      </c>
      <c r="Q813" cm="1">
        <f t="array" ca="1" aca="1" ref="Q813">IF(ISNUMBER(C813)*(P813=0),IFERROR(_xlfn.LET(_xlpm.range_ref,INDIRECT(Map_Sorted_RangeName_Prefix&amp;_TEXTTORANGENAME(D813)&amp;"#"),IF(_xlfn.XLOOKUP(E813,_xlpm.range_ref,_xlpm.range_ref,21,0,2)=21,21,0)),IF(LEN(D813)&gt;0,22,0)),0)</f>
        <v>22</v>
      </c>
      <c r="R813" cm="1">
        <f t="array" ca="1" aca="1" ref="R813">IF(ISNUMBER(C813)*(Q813=0),IFERROR(_xlfn.LET(_xlpm.range_ref,INDIRECT(Map_Sorted_RangeName_Prefix&amp;_TEXTTORANGENAME(E813)&amp;"#"),IF(_xlfn.XLOOKUP(F813,_xlpm.range_ref,_xlpm.range_ref,11,0,2)=11,11,0)),IF(LEN(F813)&gt;0,12,0)),0)</f>
        <v>0</v>
      </c>
      <c r="S813" t="e">
        <v>#NAME?</v>
      </c>
    </row>
    <row r="814" spans="1:20" ht="14">
      <c r="A814" s="164" t="s">
        <v>4233</v>
      </c>
      <c r="B814" s="164" t="s">
        <v>4234</v>
      </c>
      <c r="C814" s="162">
        <v>1805</v>
      </c>
      <c r="D814" s="161" t="s">
        <v>4183</v>
      </c>
      <c r="E814" s="161" t="s">
        <v>4193</v>
      </c>
      <c r="F814" s="161"/>
      <c r="G814" s="163">
        <v>903</v>
      </c>
      <c r="H814" s="163">
        <v>542</v>
      </c>
      <c r="I814" s="163">
        <v>90</v>
      </c>
      <c r="J814" s="163">
        <v>270</v>
      </c>
      <c r="K814" s="100" t="str">
        <v/>
      </c>
      <c r="L814" s="1" t="str">
        <v/>
      </c>
      <c r="P814">
        <v>0</v>
      </c>
      <c r="Q814" cm="1">
        <f t="array" ca="1" aca="1" ref="Q814">IF(ISNUMBER(C814)*(P814=0),IFERROR(_xlfn.LET(_xlpm.range_ref,INDIRECT(Map_Sorted_RangeName_Prefix&amp;_TEXTTORANGENAME(D814)&amp;"#"),IF(_xlfn.XLOOKUP(E814,_xlpm.range_ref,_xlpm.range_ref,21,0,2)=21,21,0)),IF(LEN(D814)&gt;0,22,0)),0)</f>
        <v>22</v>
      </c>
      <c r="R814" cm="1">
        <f t="array" ca="1" aca="1" ref="R814">IF(ISNUMBER(C814)*(Q814=0),IFERROR(_xlfn.LET(_xlpm.range_ref,INDIRECT(Map_Sorted_RangeName_Prefix&amp;_TEXTTORANGENAME(E814)&amp;"#"),IF(_xlfn.XLOOKUP(F814,_xlpm.range_ref,_xlpm.range_ref,11,0,2)=11,11,0)),IF(LEN(F814)&gt;0,12,0)),0)</f>
        <v>0</v>
      </c>
      <c r="S814" t="e">
        <v>#NAME?</v>
      </c>
    </row>
    <row r="815" spans="1:20" ht="14">
      <c r="A815" s="164" t="s">
        <v>4235</v>
      </c>
      <c r="B815" s="164" t="s">
        <v>4236</v>
      </c>
      <c r="C815" s="162">
        <v>1806</v>
      </c>
      <c r="D815" s="161" t="s">
        <v>4183</v>
      </c>
      <c r="E815" s="161" t="s">
        <v>4196</v>
      </c>
      <c r="F815" s="161"/>
      <c r="G815" s="163">
        <v>903</v>
      </c>
      <c r="H815" s="163">
        <v>542</v>
      </c>
      <c r="I815" s="163">
        <v>90</v>
      </c>
      <c r="J815" s="163">
        <v>271</v>
      </c>
      <c r="K815" s="100" t="str">
        <v/>
      </c>
      <c r="L815" s="1" t="str">
        <v/>
      </c>
      <c r="P815">
        <v>0</v>
      </c>
      <c r="Q815" cm="1">
        <f t="array" ca="1" aca="1" ref="Q815">IF(ISNUMBER(C815)*(P815=0),IFERROR(_xlfn.LET(_xlpm.range_ref,INDIRECT(Map_Sorted_RangeName_Prefix&amp;_TEXTTORANGENAME(D815)&amp;"#"),IF(_xlfn.XLOOKUP(E815,_xlpm.range_ref,_xlpm.range_ref,21,0,2)=21,21,0)),IF(LEN(D815)&gt;0,22,0)),0)</f>
        <v>22</v>
      </c>
      <c r="R815" cm="1">
        <f t="array" ca="1" aca="1" ref="R815">IF(ISNUMBER(C815)*(Q815=0),IFERROR(_xlfn.LET(_xlpm.range_ref,INDIRECT(Map_Sorted_RangeName_Prefix&amp;_TEXTTORANGENAME(E815)&amp;"#"),IF(_xlfn.XLOOKUP(F815,_xlpm.range_ref,_xlpm.range_ref,11,0,2)=11,11,0)),IF(LEN(F815)&gt;0,12,0)),0)</f>
        <v>0</v>
      </c>
      <c r="S815" t="e">
        <v>#NAME?</v>
      </c>
    </row>
    <row r="816" spans="1:20" ht="14">
      <c r="A816" s="164" t="s">
        <v>4237</v>
      </c>
      <c r="B816" s="164" t="s">
        <v>4238</v>
      </c>
      <c r="C816" s="162">
        <v>1807</v>
      </c>
      <c r="D816" s="161" t="s">
        <v>4183</v>
      </c>
      <c r="E816" s="161" t="s">
        <v>522</v>
      </c>
      <c r="F816" s="161"/>
      <c r="G816" s="163">
        <v>904</v>
      </c>
      <c r="H816" s="163">
        <v>542</v>
      </c>
      <c r="I816" s="163">
        <v>90</v>
      </c>
      <c r="J816" s="163">
        <v>271</v>
      </c>
      <c r="K816" s="100" t="str">
        <v/>
      </c>
      <c r="L816" s="1" t="str">
        <v/>
      </c>
      <c r="P816">
        <v>0</v>
      </c>
      <c r="Q816" cm="1">
        <f t="array" ca="1" aca="1" ref="Q816">IF(ISNUMBER(C816)*(P816=0),IFERROR(_xlfn.LET(_xlpm.range_ref,INDIRECT(Map_Sorted_RangeName_Prefix&amp;_TEXTTORANGENAME(D816)&amp;"#"),IF(_xlfn.XLOOKUP(E816,_xlpm.range_ref,_xlpm.range_ref,21,0,2)=21,21,0)),IF(LEN(D816)&gt;0,22,0)),0)</f>
        <v>22</v>
      </c>
      <c r="R816" cm="1">
        <f t="array" ca="1" aca="1" ref="R816">IF(ISNUMBER(C816)*(Q816=0),IFERROR(_xlfn.LET(_xlpm.range_ref,INDIRECT(Map_Sorted_RangeName_Prefix&amp;_TEXTTORANGENAME(E816)&amp;"#"),IF(_xlfn.XLOOKUP(F816,_xlpm.range_ref,_xlpm.range_ref,11,0,2)=11,11,0)),IF(LEN(F816)&gt;0,12,0)),0)</f>
        <v>0</v>
      </c>
      <c r="S816" t="e">
        <v>#NAME?</v>
      </c>
    </row>
    <row r="817" spans="1:20" ht="14">
      <c r="A817" s="164" t="s">
        <v>4239</v>
      </c>
      <c r="B817" s="164" t="s">
        <v>4240</v>
      </c>
      <c r="C817" s="162">
        <v>1808</v>
      </c>
      <c r="D817" s="161" t="s">
        <v>4183</v>
      </c>
      <c r="E817" s="161" t="s">
        <v>1191</v>
      </c>
      <c r="F817" s="161"/>
      <c r="G817" s="163">
        <v>904</v>
      </c>
      <c r="H817" s="163">
        <v>542</v>
      </c>
      <c r="I817" s="163">
        <v>90</v>
      </c>
      <c r="J817" s="163">
        <v>272</v>
      </c>
      <c r="K817" s="100" t="str">
        <v/>
      </c>
      <c r="L817" s="1" t="str">
        <v/>
      </c>
      <c r="P817">
        <v>0</v>
      </c>
      <c r="Q817" cm="1">
        <f t="array" ca="1" aca="1" ref="Q817">IF(ISNUMBER(C817)*(P817=0),IFERROR(_xlfn.LET(_xlpm.range_ref,INDIRECT(Map_Sorted_RangeName_Prefix&amp;_TEXTTORANGENAME(D817)&amp;"#"),IF(_xlfn.XLOOKUP(E817,_xlpm.range_ref,_xlpm.range_ref,21,0,2)=21,21,0)),IF(LEN(D817)&gt;0,22,0)),0)</f>
        <v>22</v>
      </c>
      <c r="R817" cm="1">
        <f t="array" ca="1" aca="1" ref="R817">IF(ISNUMBER(C817)*(Q817=0),IFERROR(_xlfn.LET(_xlpm.range_ref,INDIRECT(Map_Sorted_RangeName_Prefix&amp;_TEXTTORANGENAME(E817)&amp;"#"),IF(_xlfn.XLOOKUP(F817,_xlpm.range_ref,_xlpm.range_ref,11,0,2)=11,11,0)),IF(LEN(F817)&gt;0,12,0)),0)</f>
        <v>0</v>
      </c>
      <c r="S817" t="e">
        <v>#NAME?</v>
      </c>
    </row>
    <row r="818" spans="1:20" ht="14">
      <c r="A818" s="164" t="s">
        <v>4241</v>
      </c>
      <c r="B818" s="164" t="s">
        <v>4242</v>
      </c>
      <c r="C818" s="162">
        <v>1809</v>
      </c>
      <c r="D818" s="161" t="s">
        <v>4183</v>
      </c>
      <c r="E818" s="161" t="s">
        <v>1185</v>
      </c>
      <c r="F818" s="161"/>
      <c r="G818" s="163">
        <v>905</v>
      </c>
      <c r="H818" s="163">
        <v>543</v>
      </c>
      <c r="I818" s="163">
        <v>90</v>
      </c>
      <c r="J818" s="163">
        <v>271</v>
      </c>
      <c r="K818" s="100" t="str">
        <v/>
      </c>
      <c r="L818" s="1" t="str">
        <v/>
      </c>
      <c r="P818">
        <v>0</v>
      </c>
      <c r="Q818" cm="1">
        <f t="array" ca="1" aca="1" ref="Q818">IF(ISNUMBER(C818)*(P818=0),IFERROR(_xlfn.LET(_xlpm.range_ref,INDIRECT(Map_Sorted_RangeName_Prefix&amp;_TEXTTORANGENAME(D818)&amp;"#"),IF(_xlfn.XLOOKUP(E818,_xlpm.range_ref,_xlpm.range_ref,21,0,2)=21,21,0)),IF(LEN(D818)&gt;0,22,0)),0)</f>
        <v>22</v>
      </c>
      <c r="R818" cm="1">
        <f t="array" ca="1" aca="1" ref="R818">IF(ISNUMBER(C818)*(Q818=0),IFERROR(_xlfn.LET(_xlpm.range_ref,INDIRECT(Map_Sorted_RangeName_Prefix&amp;_TEXTTORANGENAME(E818)&amp;"#"),IF(_xlfn.XLOOKUP(F818,_xlpm.range_ref,_xlpm.range_ref,11,0,2)=11,11,0)),IF(LEN(F818)&gt;0,12,0)),0)</f>
        <v>0</v>
      </c>
      <c r="S818" t="e">
        <v>#NAME?</v>
      </c>
    </row>
    <row r="819" spans="1:20" ht="14">
      <c r="A819" s="164" t="s">
        <v>4243</v>
      </c>
      <c r="B819" s="164" t="s">
        <v>4244</v>
      </c>
      <c r="C819" s="162">
        <v>1810</v>
      </c>
      <c r="D819" s="161" t="s">
        <v>4183</v>
      </c>
      <c r="E819" s="161" t="s">
        <v>465</v>
      </c>
      <c r="F819" s="161"/>
      <c r="G819" s="163">
        <v>905</v>
      </c>
      <c r="H819" s="163">
        <v>543</v>
      </c>
      <c r="I819" s="163">
        <v>91</v>
      </c>
      <c r="J819" s="163">
        <v>271</v>
      </c>
      <c r="K819" s="100" t="str">
        <v/>
      </c>
      <c r="L819" s="1" t="str">
        <v/>
      </c>
      <c r="P819">
        <v>0</v>
      </c>
      <c r="Q819" cm="1">
        <f t="array" ca="1" aca="1" ref="Q819">IF(ISNUMBER(C819)*(P819=0),IFERROR(_xlfn.LET(_xlpm.range_ref,INDIRECT(Map_Sorted_RangeName_Prefix&amp;_TEXTTORANGENAME(D819)&amp;"#"),IF(_xlfn.XLOOKUP(E819,_xlpm.range_ref,_xlpm.range_ref,21,0,2)=21,21,0)),IF(LEN(D819)&gt;0,22,0)),0)</f>
        <v>22</v>
      </c>
      <c r="R819" cm="1">
        <f t="array" ca="1" aca="1" ref="R819">IF(ISNUMBER(C819)*(Q819=0),IFERROR(_xlfn.LET(_xlpm.range_ref,INDIRECT(Map_Sorted_RangeName_Prefix&amp;_TEXTTORANGENAME(E819)&amp;"#"),IF(_xlfn.XLOOKUP(F819,_xlpm.range_ref,_xlpm.range_ref,11,0,2)=11,11,0)),IF(LEN(F819)&gt;0,12,0)),0)</f>
        <v>0</v>
      </c>
      <c r="S819" t="e">
        <v>#NAME?</v>
      </c>
    </row>
    <row r="820" spans="1:20" ht="14">
      <c r="A820" s="164" t="s">
        <v>4245</v>
      </c>
      <c r="B820" s="164" t="s">
        <v>4246</v>
      </c>
      <c r="C820" s="162">
        <v>1811</v>
      </c>
      <c r="D820" s="161" t="s">
        <v>4183</v>
      </c>
      <c r="E820" s="161" t="s">
        <v>466</v>
      </c>
      <c r="F820" s="161"/>
      <c r="G820" s="163">
        <v>906</v>
      </c>
      <c r="H820" s="163">
        <v>543</v>
      </c>
      <c r="I820" s="163">
        <v>91</v>
      </c>
      <c r="J820" s="163">
        <v>271</v>
      </c>
      <c r="K820" s="100" t="str">
        <v/>
      </c>
      <c r="L820" s="1" t="str">
        <v/>
      </c>
      <c r="P820">
        <v>0</v>
      </c>
      <c r="Q820" cm="1">
        <f t="array" ca="1" aca="1" ref="Q820">IF(ISNUMBER(C820)*(P820=0),IFERROR(_xlfn.LET(_xlpm.range_ref,INDIRECT(Map_Sorted_RangeName_Prefix&amp;_TEXTTORANGENAME(D820)&amp;"#"),IF(_xlfn.XLOOKUP(E820,_xlpm.range_ref,_xlpm.range_ref,21,0,2)=21,21,0)),IF(LEN(D820)&gt;0,22,0)),0)</f>
        <v>22</v>
      </c>
      <c r="R820" cm="1">
        <f t="array" ca="1" aca="1" ref="R820">IF(ISNUMBER(C820)*(Q820=0),IFERROR(_xlfn.LET(_xlpm.range_ref,INDIRECT(Map_Sorted_RangeName_Prefix&amp;_TEXTTORANGENAME(E820)&amp;"#"),IF(_xlfn.XLOOKUP(F820,_xlpm.range_ref,_xlpm.range_ref,11,0,2)=11,11,0)),IF(LEN(F820)&gt;0,12,0)),0)</f>
        <v>0</v>
      </c>
      <c r="S820" t="e">
        <v>#NAME?</v>
      </c>
    </row>
    <row r="821" spans="1:20" ht="14">
      <c r="A821" s="164" t="s">
        <v>4247</v>
      </c>
      <c r="B821" s="164" t="s">
        <v>4248</v>
      </c>
      <c r="C821" s="162">
        <v>1812</v>
      </c>
      <c r="D821" s="161" t="s">
        <v>4183</v>
      </c>
      <c r="E821" s="161" t="s">
        <v>2660</v>
      </c>
      <c r="F821" s="161"/>
      <c r="G821" s="163">
        <v>906</v>
      </c>
      <c r="H821" s="163">
        <v>544</v>
      </c>
      <c r="I821" s="163">
        <v>91</v>
      </c>
      <c r="J821" s="163">
        <v>271</v>
      </c>
      <c r="K821" s="100" t="str">
        <v/>
      </c>
      <c r="L821" s="1" t="str">
        <v/>
      </c>
      <c r="P821">
        <v>0</v>
      </c>
      <c r="Q821" cm="1">
        <f t="array" ca="1" aca="1" ref="Q821">IF(ISNUMBER(C821)*(P821=0),IFERROR(_xlfn.LET(_xlpm.range_ref,INDIRECT(Map_Sorted_RangeName_Prefix&amp;_TEXTTORANGENAME(D821)&amp;"#"),IF(_xlfn.XLOOKUP(E821,_xlpm.range_ref,_xlpm.range_ref,21,0,2)=21,21,0)),IF(LEN(D821)&gt;0,22,0)),0)</f>
        <v>22</v>
      </c>
      <c r="R821" cm="1">
        <f t="array" ca="1" aca="1" ref="R821">IF(ISNUMBER(C821)*(Q821=0),IFERROR(_xlfn.LET(_xlpm.range_ref,INDIRECT(Map_Sorted_RangeName_Prefix&amp;_TEXTTORANGENAME(E821)&amp;"#"),IF(_xlfn.XLOOKUP(F821,_xlpm.range_ref,_xlpm.range_ref,11,0,2)=11,11,0)),IF(LEN(F821)&gt;0,12,0)),0)</f>
        <v>0</v>
      </c>
      <c r="S821" t="e">
        <v>#NAME?</v>
      </c>
    </row>
    <row r="822" spans="1:20" ht="14">
      <c r="A822" s="164" t="s">
        <v>4249</v>
      </c>
      <c r="B822" s="164" t="s">
        <v>4250</v>
      </c>
      <c r="C822" s="162">
        <v>1813</v>
      </c>
      <c r="D822" s="161" t="s">
        <v>4183</v>
      </c>
      <c r="E822" s="161" t="s">
        <v>1186</v>
      </c>
      <c r="F822" s="161"/>
      <c r="G822" s="163">
        <v>907</v>
      </c>
      <c r="H822" s="163">
        <v>544</v>
      </c>
      <c r="I822" s="163">
        <v>91</v>
      </c>
      <c r="J822" s="163">
        <v>271</v>
      </c>
      <c r="K822" s="100" t="str">
        <v/>
      </c>
      <c r="L822" s="1" t="str">
        <v/>
      </c>
      <c r="P822">
        <v>0</v>
      </c>
      <c r="Q822" cm="1">
        <f t="array" ca="1" aca="1" ref="Q822">IF(ISNUMBER(C822)*(P822=0),IFERROR(_xlfn.LET(_xlpm.range_ref,INDIRECT(Map_Sorted_RangeName_Prefix&amp;_TEXTTORANGENAME(D822)&amp;"#"),IF(_xlfn.XLOOKUP(E822,_xlpm.range_ref,_xlpm.range_ref,21,0,2)=21,21,0)),IF(LEN(D822)&gt;0,22,0)),0)</f>
        <v>22</v>
      </c>
      <c r="R822" cm="1">
        <f t="array" ca="1" aca="1" ref="R822">IF(ISNUMBER(C822)*(Q822=0),IFERROR(_xlfn.LET(_xlpm.range_ref,INDIRECT(Map_Sorted_RangeName_Prefix&amp;_TEXTTORANGENAME(E822)&amp;"#"),IF(_xlfn.XLOOKUP(F822,_xlpm.range_ref,_xlpm.range_ref,11,0,2)=11,11,0)),IF(LEN(F822)&gt;0,12,0)),0)</f>
        <v>0</v>
      </c>
      <c r="S822" t="e">
        <v>#NAME?</v>
      </c>
    </row>
    <row r="823" spans="1:20" ht="14">
      <c r="A823" s="164" t="s">
        <v>4251</v>
      </c>
      <c r="B823" s="164" t="s">
        <v>4252</v>
      </c>
      <c r="C823" s="162">
        <v>1814</v>
      </c>
      <c r="D823" s="161" t="s">
        <v>4183</v>
      </c>
      <c r="E823" s="161" t="s">
        <v>1187</v>
      </c>
      <c r="F823" s="161"/>
      <c r="G823" s="163">
        <v>907</v>
      </c>
      <c r="H823" s="163">
        <v>544</v>
      </c>
      <c r="I823" s="163">
        <v>91</v>
      </c>
      <c r="J823" s="163">
        <v>272</v>
      </c>
      <c r="K823" s="100" t="str">
        <v/>
      </c>
      <c r="L823" s="1" t="str">
        <v/>
      </c>
      <c r="P823">
        <v>0</v>
      </c>
      <c r="Q823" cm="1">
        <f t="array" ca="1" aca="1" ref="Q823">IF(ISNUMBER(C823)*(P823=0),IFERROR(_xlfn.LET(_xlpm.range_ref,INDIRECT(Map_Sorted_RangeName_Prefix&amp;_TEXTTORANGENAME(D823)&amp;"#"),IF(_xlfn.XLOOKUP(E823,_xlpm.range_ref,_xlpm.range_ref,21,0,2)=21,21,0)),IF(LEN(D823)&gt;0,22,0)),0)</f>
        <v>22</v>
      </c>
      <c r="R823" cm="1">
        <f t="array" ca="1" aca="1" ref="R823">IF(ISNUMBER(C823)*(Q823=0),IFERROR(_xlfn.LET(_xlpm.range_ref,INDIRECT(Map_Sorted_RangeName_Prefix&amp;_TEXTTORANGENAME(E823)&amp;"#"),IF(_xlfn.XLOOKUP(F823,_xlpm.range_ref,_xlpm.range_ref,11,0,2)=11,11,0)),IF(LEN(F823)&gt;0,12,0)),0)</f>
        <v>0</v>
      </c>
      <c r="S823" t="e">
        <v>#NAME?</v>
      </c>
    </row>
    <row r="824" spans="1:20" ht="14">
      <c r="A824" s="164" t="s">
        <v>4253</v>
      </c>
      <c r="B824" s="164" t="s">
        <v>4254</v>
      </c>
      <c r="C824" s="162">
        <v>1815</v>
      </c>
      <c r="D824" s="161" t="s">
        <v>4183</v>
      </c>
      <c r="E824" s="161" t="s">
        <v>1188</v>
      </c>
      <c r="F824" s="161"/>
      <c r="G824" s="163">
        <v>908</v>
      </c>
      <c r="H824" s="163">
        <v>545</v>
      </c>
      <c r="I824" s="163">
        <v>91</v>
      </c>
      <c r="J824" s="163">
        <v>271</v>
      </c>
      <c r="K824" s="100" t="str">
        <v/>
      </c>
      <c r="L824" s="1" t="str">
        <v/>
      </c>
      <c r="P824">
        <v>0</v>
      </c>
      <c r="Q824" cm="1">
        <f t="array" ca="1" aca="1" ref="Q824">IF(ISNUMBER(C824)*(P824=0),IFERROR(_xlfn.LET(_xlpm.range_ref,INDIRECT(Map_Sorted_RangeName_Prefix&amp;_TEXTTORANGENAME(D824)&amp;"#"),IF(_xlfn.XLOOKUP(E824,_xlpm.range_ref,_xlpm.range_ref,21,0,2)=21,21,0)),IF(LEN(D824)&gt;0,22,0)),0)</f>
        <v>22</v>
      </c>
      <c r="R824" cm="1">
        <f t="array" ca="1" aca="1" ref="R824">IF(ISNUMBER(C824)*(Q824=0),IFERROR(_xlfn.LET(_xlpm.range_ref,INDIRECT(Map_Sorted_RangeName_Prefix&amp;_TEXTTORANGENAME(E824)&amp;"#"),IF(_xlfn.XLOOKUP(F824,_xlpm.range_ref,_xlpm.range_ref,11,0,2)=11,11,0)),IF(LEN(F824)&gt;0,12,0)),0)</f>
        <v>0</v>
      </c>
      <c r="S824" t="e">
        <v>#NAME?</v>
      </c>
    </row>
    <row r="825" spans="1:20" ht="14">
      <c r="A825" s="164" t="s">
        <v>4255</v>
      </c>
      <c r="B825" s="164" t="s">
        <v>4256</v>
      </c>
      <c r="C825" s="162">
        <v>1816</v>
      </c>
      <c r="D825" s="161" t="s">
        <v>4183</v>
      </c>
      <c r="E825" s="161" t="s">
        <v>1189</v>
      </c>
      <c r="F825" s="161"/>
      <c r="G825" s="163">
        <v>908</v>
      </c>
      <c r="H825" s="163">
        <v>545</v>
      </c>
      <c r="I825" s="163">
        <v>91</v>
      </c>
      <c r="J825" s="163">
        <v>272</v>
      </c>
      <c r="K825" s="100" t="str">
        <v/>
      </c>
      <c r="L825" s="1" t="str">
        <v/>
      </c>
      <c r="P825">
        <v>0</v>
      </c>
      <c r="Q825" cm="1">
        <f t="array" ca="1" aca="1" ref="Q825">IF(ISNUMBER(C825)*(P825=0),IFERROR(_xlfn.LET(_xlpm.range_ref,INDIRECT(Map_Sorted_RangeName_Prefix&amp;_TEXTTORANGENAME(D825)&amp;"#"),IF(_xlfn.XLOOKUP(E825,_xlpm.range_ref,_xlpm.range_ref,21,0,2)=21,21,0)),IF(LEN(D825)&gt;0,22,0)),0)</f>
        <v>22</v>
      </c>
      <c r="R825" cm="1">
        <f t="array" ca="1" aca="1" ref="R825">IF(ISNUMBER(C825)*(Q825=0),IFERROR(_xlfn.LET(_xlpm.range_ref,INDIRECT(Map_Sorted_RangeName_Prefix&amp;_TEXTTORANGENAME(E825)&amp;"#"),IF(_xlfn.XLOOKUP(F825,_xlpm.range_ref,_xlpm.range_ref,11,0,2)=11,11,0)),IF(LEN(F825)&gt;0,12,0)),0)</f>
        <v>0</v>
      </c>
      <c r="S825" t="e">
        <v>#NAME?</v>
      </c>
    </row>
    <row r="826" spans="1:20" ht="14">
      <c r="A826" s="164" t="s">
        <v>4257</v>
      </c>
      <c r="B826" s="164" t="s">
        <v>4258</v>
      </c>
      <c r="C826" s="162">
        <v>1817</v>
      </c>
      <c r="D826" s="161" t="s">
        <v>4183</v>
      </c>
      <c r="E826" s="161" t="s">
        <v>668</v>
      </c>
      <c r="F826" s="161"/>
      <c r="G826" s="163">
        <v>909</v>
      </c>
      <c r="H826" s="163">
        <v>545</v>
      </c>
      <c r="I826" s="163">
        <v>91</v>
      </c>
      <c r="J826" s="163">
        <v>272</v>
      </c>
      <c r="K826" s="100" t="str">
        <v/>
      </c>
      <c r="L826" s="1" t="str">
        <v/>
      </c>
      <c r="P826">
        <v>0</v>
      </c>
      <c r="Q826" cm="1">
        <f t="array" ca="1" aca="1" ref="Q826">IF(ISNUMBER(C826)*(P826=0),IFERROR(_xlfn.LET(_xlpm.range_ref,INDIRECT(Map_Sorted_RangeName_Prefix&amp;_TEXTTORANGENAME(D826)&amp;"#"),IF(_xlfn.XLOOKUP(E826,_xlpm.range_ref,_xlpm.range_ref,21,0,2)=21,21,0)),IF(LEN(D826)&gt;0,22,0)),0)</f>
        <v>22</v>
      </c>
      <c r="R826" cm="1">
        <f t="array" ca="1" aca="1" ref="R826">IF(ISNUMBER(C826)*(Q826=0),IFERROR(_xlfn.LET(_xlpm.range_ref,INDIRECT(Map_Sorted_RangeName_Prefix&amp;_TEXTTORANGENAME(E826)&amp;"#"),IF(_xlfn.XLOOKUP(F826,_xlpm.range_ref,_xlpm.range_ref,11,0,2)=11,11,0)),IF(LEN(F826)&gt;0,12,0)),0)</f>
        <v>0</v>
      </c>
      <c r="S826" t="e">
        <v>#NAME?</v>
      </c>
    </row>
    <row r="827" spans="1:20" ht="14">
      <c r="A827" s="164" t="s">
        <v>4259</v>
      </c>
      <c r="B827" s="164" t="s">
        <v>4260</v>
      </c>
      <c r="C827" s="162">
        <v>1818</v>
      </c>
      <c r="D827" s="161" t="s">
        <v>4183</v>
      </c>
      <c r="E827" s="161" t="s">
        <v>667</v>
      </c>
      <c r="F827" s="161"/>
      <c r="G827" s="163">
        <v>909</v>
      </c>
      <c r="H827" s="163">
        <v>545</v>
      </c>
      <c r="I827" s="163">
        <v>91</v>
      </c>
      <c r="J827" s="163">
        <v>273</v>
      </c>
      <c r="K827" s="100" t="str">
        <v/>
      </c>
      <c r="L827" s="1" t="str">
        <v/>
      </c>
      <c r="P827">
        <v>0</v>
      </c>
      <c r="Q827" cm="1">
        <f t="array" ca="1" aca="1" ref="Q827">IF(ISNUMBER(C827)*(P827=0),IFERROR(_xlfn.LET(_xlpm.range_ref,INDIRECT(Map_Sorted_RangeName_Prefix&amp;_TEXTTORANGENAME(D827)&amp;"#"),IF(_xlfn.XLOOKUP(E827,_xlpm.range_ref,_xlpm.range_ref,21,0,2)=21,21,0)),IF(LEN(D827)&gt;0,22,0)),0)</f>
        <v>22</v>
      </c>
      <c r="R827" cm="1">
        <f t="array" ca="1" aca="1" ref="R827">IF(ISNUMBER(C827)*(Q827=0),IFERROR(_xlfn.LET(_xlpm.range_ref,INDIRECT(Map_Sorted_RangeName_Prefix&amp;_TEXTTORANGENAME(E827)&amp;"#"),IF(_xlfn.XLOOKUP(F827,_xlpm.range_ref,_xlpm.range_ref,11,0,2)=11,11,0)),IF(LEN(F827)&gt;0,12,0)),0)</f>
        <v>0</v>
      </c>
      <c r="S827" t="e">
        <v>#NAME?</v>
      </c>
    </row>
    <row r="828" spans="1:20" ht="14">
      <c r="A828" s="164" t="s">
        <v>4261</v>
      </c>
      <c r="B828" s="164" t="s">
        <v>4262</v>
      </c>
      <c r="C828" s="162">
        <v>1819</v>
      </c>
      <c r="D828" s="161" t="s">
        <v>4183</v>
      </c>
      <c r="E828" s="161" t="s">
        <v>1190</v>
      </c>
      <c r="F828" s="161"/>
      <c r="G828" s="163">
        <v>910</v>
      </c>
      <c r="H828" s="163">
        <v>546</v>
      </c>
      <c r="I828" s="163">
        <v>91</v>
      </c>
      <c r="J828" s="163">
        <v>272</v>
      </c>
      <c r="K828" s="100" t="str">
        <v/>
      </c>
      <c r="L828" s="1" t="str">
        <v/>
      </c>
      <c r="P828">
        <v>0</v>
      </c>
      <c r="Q828" cm="1">
        <f t="array" ca="1" aca="1" ref="Q828">IF(ISNUMBER(C828)*(P828=0),IFERROR(_xlfn.LET(_xlpm.range_ref,INDIRECT(Map_Sorted_RangeName_Prefix&amp;_TEXTTORANGENAME(D828)&amp;"#"),IF(_xlfn.XLOOKUP(E828,_xlpm.range_ref,_xlpm.range_ref,21,0,2)=21,21,0)),IF(LEN(D828)&gt;0,22,0)),0)</f>
        <v>22</v>
      </c>
      <c r="R828" cm="1">
        <f t="array" ca="1" aca="1" ref="R828">IF(ISNUMBER(C828)*(Q828=0),IFERROR(_xlfn.LET(_xlpm.range_ref,INDIRECT(Map_Sorted_RangeName_Prefix&amp;_TEXTTORANGENAME(E828)&amp;"#"),IF(_xlfn.XLOOKUP(F828,_xlpm.range_ref,_xlpm.range_ref,11,0,2)=11,11,0)),IF(LEN(F828)&gt;0,12,0)),0)</f>
        <v>0</v>
      </c>
      <c r="S828" t="e">
        <v>#NAME?</v>
      </c>
    </row>
    <row r="829" spans="1:20" ht="14">
      <c r="A829" s="164" t="s">
        <v>4263</v>
      </c>
      <c r="B829" s="164" t="s">
        <v>4264</v>
      </c>
      <c r="C829" s="162">
        <v>1820</v>
      </c>
      <c r="D829" s="161" t="s">
        <v>4183</v>
      </c>
      <c r="E829" s="161" t="s">
        <v>422</v>
      </c>
      <c r="F829" s="161"/>
      <c r="G829" s="163">
        <v>910</v>
      </c>
      <c r="H829" s="163">
        <v>546</v>
      </c>
      <c r="I829" s="163">
        <v>91</v>
      </c>
      <c r="J829" s="163">
        <v>273</v>
      </c>
      <c r="K829" s="100" t="str">
        <v/>
      </c>
      <c r="L829" s="1" t="str">
        <v/>
      </c>
      <c r="P829">
        <v>0</v>
      </c>
      <c r="Q829" cm="1">
        <f t="array" ca="1" aca="1" ref="Q829">IF(ISNUMBER(C829)*(P829=0),IFERROR(_xlfn.LET(_xlpm.range_ref,INDIRECT(Map_Sorted_RangeName_Prefix&amp;_TEXTTORANGENAME(D829)&amp;"#"),IF(_xlfn.XLOOKUP(E829,_xlpm.range_ref,_xlpm.range_ref,21,0,2)=21,21,0)),IF(LEN(D829)&gt;0,22,0)),0)</f>
        <v>22</v>
      </c>
      <c r="R829" cm="1">
        <f t="array" ca="1" aca="1" ref="R829">IF(ISNUMBER(C829)*(Q829=0),IFERROR(_xlfn.LET(_xlpm.range_ref,INDIRECT(Map_Sorted_RangeName_Prefix&amp;_TEXTTORANGENAME(E829)&amp;"#"),IF(_xlfn.XLOOKUP(F829,_xlpm.range_ref,_xlpm.range_ref,11,0,2)=11,11,0)),IF(LEN(F829)&gt;0,12,0)),0)</f>
        <v>0</v>
      </c>
      <c r="S829" t="e">
        <v>#NAME?</v>
      </c>
    </row>
    <row r="830" spans="1:20" ht="14">
      <c r="A830" s="164" t="s">
        <v>4265</v>
      </c>
      <c r="B830" s="164" t="s">
        <v>4266</v>
      </c>
      <c r="C830" s="162">
        <v>1821</v>
      </c>
      <c r="D830" s="161" t="s">
        <v>4183</v>
      </c>
      <c r="E830" s="161" t="s">
        <v>423</v>
      </c>
      <c r="F830" s="161"/>
      <c r="G830" s="163">
        <v>911</v>
      </c>
      <c r="H830" s="163">
        <v>546</v>
      </c>
      <c r="I830" s="163">
        <v>91</v>
      </c>
      <c r="J830" s="163">
        <v>273</v>
      </c>
      <c r="K830" s="100" t="str">
        <v/>
      </c>
      <c r="L830" s="1" t="str">
        <v/>
      </c>
      <c r="P830">
        <v>0</v>
      </c>
      <c r="Q830" cm="1">
        <f t="array" ca="1" aca="1" ref="Q830">IF(ISNUMBER(C830)*(P830=0),IFERROR(_xlfn.LET(_xlpm.range_ref,INDIRECT(Map_Sorted_RangeName_Prefix&amp;_TEXTTORANGENAME(D830)&amp;"#"),IF(_xlfn.XLOOKUP(E830,_xlpm.range_ref,_xlpm.range_ref,21,0,2)=21,21,0)),IF(LEN(D830)&gt;0,22,0)),0)</f>
        <v>22</v>
      </c>
      <c r="R830" cm="1">
        <f t="array" ca="1" aca="1" ref="R830">IF(ISNUMBER(C830)*(Q830=0),IFERROR(_xlfn.LET(_xlpm.range_ref,INDIRECT(Map_Sorted_RangeName_Prefix&amp;_TEXTTORANGENAME(E830)&amp;"#"),IF(_xlfn.XLOOKUP(F830,_xlpm.range_ref,_xlpm.range_ref,11,0,2)=11,11,0)),IF(LEN(F830)&gt;0,12,0)),0)</f>
        <v>0</v>
      </c>
      <c r="S830" t="e">
        <v>#NAME?</v>
      </c>
    </row>
    <row r="831" spans="1:20" ht="14">
      <c r="A831" s="164" t="s">
        <v>4267</v>
      </c>
      <c r="B831" s="164" t="s">
        <v>4268</v>
      </c>
      <c r="C831" s="162">
        <v>1822</v>
      </c>
      <c r="D831" s="161" t="s">
        <v>4183</v>
      </c>
      <c r="E831" s="161" t="s">
        <v>4184</v>
      </c>
      <c r="F831" s="161"/>
      <c r="G831" s="163">
        <v>911</v>
      </c>
      <c r="H831" s="163">
        <v>547</v>
      </c>
      <c r="I831" s="163">
        <v>91</v>
      </c>
      <c r="J831" s="163">
        <v>273</v>
      </c>
      <c r="K831" s="100" t="str">
        <v/>
      </c>
      <c r="L831" s="1" t="str">
        <v/>
      </c>
      <c r="P831">
        <v>0</v>
      </c>
      <c r="Q831" cm="1">
        <f t="array" ca="1" aca="1" ref="Q831">IF(ISNUMBER(C831)*(P831=0),IFERROR(_xlfn.LET(_xlpm.range_ref,INDIRECT(Map_Sorted_RangeName_Prefix&amp;_TEXTTORANGENAME(D831)&amp;"#"),IF(_xlfn.XLOOKUP(E831,_xlpm.range_ref,_xlpm.range_ref,21,0,2)=21,21,0)),IF(LEN(D831)&gt;0,22,0)),0)</f>
        <v>22</v>
      </c>
      <c r="R831" cm="1">
        <f t="array" ca="1" aca="1" ref="R831">IF(ISNUMBER(C831)*(Q831=0),IFERROR(_xlfn.LET(_xlpm.range_ref,INDIRECT(Map_Sorted_RangeName_Prefix&amp;_TEXTTORANGENAME(E831)&amp;"#"),IF(_xlfn.XLOOKUP(F831,_xlpm.range_ref,_xlpm.range_ref,11,0,2)=11,11,0)),IF(LEN(F831)&gt;0,12,0)),0)</f>
        <v>0</v>
      </c>
      <c r="S831" t="e">
        <v>#NAME?</v>
      </c>
    </row>
    <row r="832" spans="1:20" ht="14">
      <c r="A832" s="164" t="s">
        <v>4269</v>
      </c>
      <c r="B832" s="164" t="s">
        <v>4270</v>
      </c>
      <c r="C832" s="162">
        <v>1823</v>
      </c>
      <c r="D832" s="161" t="s">
        <v>4183</v>
      </c>
      <c r="E832" s="161" t="s">
        <v>4187</v>
      </c>
      <c r="F832" s="161"/>
      <c r="G832" s="163">
        <v>912</v>
      </c>
      <c r="H832" s="163">
        <v>547</v>
      </c>
      <c r="I832" s="163">
        <v>91</v>
      </c>
      <c r="J832" s="163">
        <v>273</v>
      </c>
      <c r="K832" s="100" t="str">
        <v/>
      </c>
      <c r="L832" s="1" t="str">
        <v/>
      </c>
      <c r="P832">
        <v>0</v>
      </c>
      <c r="Q832" cm="1">
        <f t="array" ca="1" aca="1" ref="Q832">IF(ISNUMBER(C832)*(P832=0),IFERROR(_xlfn.LET(_xlpm.range_ref,INDIRECT(Map_Sorted_RangeName_Prefix&amp;_TEXTTORANGENAME(D832)&amp;"#"),IF(_xlfn.XLOOKUP(E832,_xlpm.range_ref,_xlpm.range_ref,21,0,2)=21,21,0)),IF(LEN(D832)&gt;0,22,0)),0)</f>
        <v>22</v>
      </c>
      <c r="R832" cm="1">
        <f t="array" ca="1" aca="1" ref="R832">IF(ISNUMBER(C832)*(Q832=0),IFERROR(_xlfn.LET(_xlpm.range_ref,INDIRECT(Map_Sorted_RangeName_Prefix&amp;_TEXTTORANGENAME(E832)&amp;"#"),IF(_xlfn.XLOOKUP(F832,_xlpm.range_ref,_xlpm.range_ref,11,0,2)=11,11,0)),IF(LEN(F832)&gt;0,12,0)),0)</f>
        <v>0</v>
      </c>
      <c r="S832" t="e">
        <v>#NAME?</v>
      </c>
    </row>
    <row r="833" spans="1:20" ht="14">
      <c r="A833" s="164" t="s">
        <v>4271</v>
      </c>
      <c r="B833" s="164" t="s">
        <v>4272</v>
      </c>
      <c r="C833" s="162">
        <v>1824</v>
      </c>
      <c r="D833" s="161" t="s">
        <v>4183</v>
      </c>
      <c r="E833" s="161" t="s">
        <v>4190</v>
      </c>
      <c r="F833" s="161"/>
      <c r="G833" s="163">
        <v>912</v>
      </c>
      <c r="H833" s="163">
        <v>547</v>
      </c>
      <c r="I833" s="163">
        <v>91</v>
      </c>
      <c r="J833" s="163">
        <v>274</v>
      </c>
      <c r="K833" s="100" t="str">
        <v/>
      </c>
      <c r="L833" s="1" t="str">
        <v/>
      </c>
      <c r="P833">
        <v>0</v>
      </c>
      <c r="Q833" cm="1">
        <f t="array" ca="1" aca="1" ref="Q833">IF(ISNUMBER(C833)*(P833=0),IFERROR(_xlfn.LET(_xlpm.range_ref,INDIRECT(Map_Sorted_RangeName_Prefix&amp;_TEXTTORANGENAME(D833)&amp;"#"),IF(_xlfn.XLOOKUP(E833,_xlpm.range_ref,_xlpm.range_ref,21,0,2)=21,21,0)),IF(LEN(D833)&gt;0,22,0)),0)</f>
        <v>22</v>
      </c>
      <c r="R833" cm="1">
        <f t="array" ca="1" aca="1" ref="R833">IF(ISNUMBER(C833)*(Q833=0),IFERROR(_xlfn.LET(_xlpm.range_ref,INDIRECT(Map_Sorted_RangeName_Prefix&amp;_TEXTTORANGENAME(E833)&amp;"#"),IF(_xlfn.XLOOKUP(F833,_xlpm.range_ref,_xlpm.range_ref,11,0,2)=11,11,0)),IF(LEN(F833)&gt;0,12,0)),0)</f>
        <v>0</v>
      </c>
      <c r="S833" t="e">
        <v>#NAME?</v>
      </c>
    </row>
    <row r="834" spans="1:20" ht="14">
      <c r="A834" s="164" t="s">
        <v>4273</v>
      </c>
      <c r="B834" s="164" t="s">
        <v>4274</v>
      </c>
      <c r="C834" s="162">
        <v>1825</v>
      </c>
      <c r="D834" s="161" t="s">
        <v>4183</v>
      </c>
      <c r="E834" s="161" t="s">
        <v>4193</v>
      </c>
      <c r="F834" s="161"/>
      <c r="G834" s="163">
        <v>913</v>
      </c>
      <c r="H834" s="163">
        <v>548</v>
      </c>
      <c r="I834" s="163">
        <v>91</v>
      </c>
      <c r="J834" s="163">
        <v>273</v>
      </c>
      <c r="K834" s="100" t="str">
        <v/>
      </c>
      <c r="L834" s="1" t="str">
        <v/>
      </c>
      <c r="P834">
        <v>0</v>
      </c>
      <c r="Q834" cm="1">
        <f t="array" ca="1" aca="1" ref="Q834">IF(ISNUMBER(C834)*(P834=0),IFERROR(_xlfn.LET(_xlpm.range_ref,INDIRECT(Map_Sorted_RangeName_Prefix&amp;_TEXTTORANGENAME(D834)&amp;"#"),IF(_xlfn.XLOOKUP(E834,_xlpm.range_ref,_xlpm.range_ref,21,0,2)=21,21,0)),IF(LEN(D834)&gt;0,22,0)),0)</f>
        <v>22</v>
      </c>
      <c r="R834" cm="1">
        <f t="array" ca="1" aca="1" ref="R834">IF(ISNUMBER(C834)*(Q834=0),IFERROR(_xlfn.LET(_xlpm.range_ref,INDIRECT(Map_Sorted_RangeName_Prefix&amp;_TEXTTORANGENAME(E834)&amp;"#"),IF(_xlfn.XLOOKUP(F834,_xlpm.range_ref,_xlpm.range_ref,11,0,2)=11,11,0)),IF(LEN(F834)&gt;0,12,0)),0)</f>
        <v>0</v>
      </c>
      <c r="S834" t="e">
        <v>#NAME?</v>
      </c>
    </row>
    <row r="835" spans="1:20" ht="14">
      <c r="A835" s="164" t="s">
        <v>4275</v>
      </c>
      <c r="B835" s="164" t="s">
        <v>4276</v>
      </c>
      <c r="C835" s="162">
        <v>1826</v>
      </c>
      <c r="D835" s="161" t="s">
        <v>4183</v>
      </c>
      <c r="E835" s="161" t="s">
        <v>4196</v>
      </c>
      <c r="F835" s="161"/>
      <c r="G835" s="163">
        <v>913</v>
      </c>
      <c r="H835" s="163">
        <v>548</v>
      </c>
      <c r="I835" s="163">
        <v>91</v>
      </c>
      <c r="J835" s="163">
        <v>274</v>
      </c>
      <c r="K835" s="100" t="str">
        <v/>
      </c>
      <c r="L835" s="1" t="str">
        <v/>
      </c>
      <c r="P835">
        <v>0</v>
      </c>
      <c r="Q835" cm="1">
        <f t="array" ca="1" aca="1" ref="Q835">IF(ISNUMBER(C835)*(P835=0),IFERROR(_xlfn.LET(_xlpm.range_ref,INDIRECT(Map_Sorted_RangeName_Prefix&amp;_TEXTTORANGENAME(D835)&amp;"#"),IF(_xlfn.XLOOKUP(E835,_xlpm.range_ref,_xlpm.range_ref,21,0,2)=21,21,0)),IF(LEN(D835)&gt;0,22,0)),0)</f>
        <v>22</v>
      </c>
      <c r="R835" cm="1">
        <f t="array" ca="1" aca="1" ref="R835">IF(ISNUMBER(C835)*(Q835=0),IFERROR(_xlfn.LET(_xlpm.range_ref,INDIRECT(Map_Sorted_RangeName_Prefix&amp;_TEXTTORANGENAME(E835)&amp;"#"),IF(_xlfn.XLOOKUP(F835,_xlpm.range_ref,_xlpm.range_ref,11,0,2)=11,11,0)),IF(LEN(F835)&gt;0,12,0)),0)</f>
        <v>0</v>
      </c>
      <c r="S835" t="e">
        <v>#NAME?</v>
      </c>
    </row>
    <row r="836" spans="1:20" ht="14">
      <c r="A836" s="164" t="s">
        <v>4277</v>
      </c>
      <c r="B836" s="164" t="s">
        <v>4278</v>
      </c>
      <c r="C836" s="162">
        <v>1827</v>
      </c>
      <c r="D836" s="161" t="s">
        <v>4183</v>
      </c>
      <c r="E836" s="161" t="s">
        <v>522</v>
      </c>
      <c r="F836" s="161"/>
      <c r="G836" s="163">
        <v>914</v>
      </c>
      <c r="H836" s="163">
        <v>548</v>
      </c>
      <c r="I836" s="163">
        <v>91</v>
      </c>
      <c r="J836" s="163">
        <v>274</v>
      </c>
      <c r="K836" s="100" t="str">
        <v/>
      </c>
      <c r="L836" s="1" t="str">
        <v/>
      </c>
      <c r="P836">
        <v>0</v>
      </c>
      <c r="Q836" cm="1">
        <f t="array" ca="1" aca="1" ref="Q836">IF(ISNUMBER(C836)*(P836=0),IFERROR(_xlfn.LET(_xlpm.range_ref,INDIRECT(Map_Sorted_RangeName_Prefix&amp;_TEXTTORANGENAME(D836)&amp;"#"),IF(_xlfn.XLOOKUP(E836,_xlpm.range_ref,_xlpm.range_ref,21,0,2)=21,21,0)),IF(LEN(D836)&gt;0,22,0)),0)</f>
        <v>22</v>
      </c>
      <c r="R836" cm="1">
        <f t="array" ca="1" aca="1" ref="R836">IF(ISNUMBER(C836)*(Q836=0),IFERROR(_xlfn.LET(_xlpm.range_ref,INDIRECT(Map_Sorted_RangeName_Prefix&amp;_TEXTTORANGENAME(E836)&amp;"#"),IF(_xlfn.XLOOKUP(F836,_xlpm.range_ref,_xlpm.range_ref,11,0,2)=11,11,0)),IF(LEN(F836)&gt;0,12,0)),0)</f>
        <v>0</v>
      </c>
      <c r="S836" t="e">
        <v>#NAME?</v>
      </c>
    </row>
    <row r="837" spans="1:20" ht="14">
      <c r="A837" s="164" t="s">
        <v>4279</v>
      </c>
      <c r="B837" s="164" t="s">
        <v>4280</v>
      </c>
      <c r="C837" s="162">
        <v>1828</v>
      </c>
      <c r="D837" s="161" t="s">
        <v>4183</v>
      </c>
      <c r="E837" s="161" t="s">
        <v>1191</v>
      </c>
      <c r="F837" s="161"/>
      <c r="G837" s="163">
        <v>914</v>
      </c>
      <c r="H837" s="163">
        <v>548</v>
      </c>
      <c r="I837" s="163">
        <v>91</v>
      </c>
      <c r="J837" s="163">
        <v>275</v>
      </c>
      <c r="K837" s="100" t="str">
        <v/>
      </c>
      <c r="L837" s="1" t="str">
        <v/>
      </c>
      <c r="P837">
        <v>0</v>
      </c>
      <c r="Q837" cm="1">
        <f t="array" ca="1" aca="1" ref="Q837">IF(ISNUMBER(C837)*(P837=0),IFERROR(_xlfn.LET(_xlpm.range_ref,INDIRECT(Map_Sorted_RangeName_Prefix&amp;_TEXTTORANGENAME(D837)&amp;"#"),IF(_xlfn.XLOOKUP(E837,_xlpm.range_ref,_xlpm.range_ref,21,0,2)=21,21,0)),IF(LEN(D837)&gt;0,22,0)),0)</f>
        <v>22</v>
      </c>
      <c r="R837" cm="1">
        <f t="array" ca="1" aca="1" ref="R837">IF(ISNUMBER(C837)*(Q837=0),IFERROR(_xlfn.LET(_xlpm.range_ref,INDIRECT(Map_Sorted_RangeName_Prefix&amp;_TEXTTORANGENAME(E837)&amp;"#"),IF(_xlfn.XLOOKUP(F837,_xlpm.range_ref,_xlpm.range_ref,11,0,2)=11,11,0)),IF(LEN(F837)&gt;0,12,0)),0)</f>
        <v>0</v>
      </c>
      <c r="S837" t="e">
        <v>#NAME?</v>
      </c>
    </row>
    <row r="838" spans="1:20" ht="14">
      <c r="A838" s="164" t="s">
        <v>4281</v>
      </c>
      <c r="B838" s="164" t="s">
        <v>4282</v>
      </c>
      <c r="C838" s="162">
        <v>1829</v>
      </c>
      <c r="D838" s="161" t="s">
        <v>4183</v>
      </c>
      <c r="E838" s="161" t="s">
        <v>1185</v>
      </c>
      <c r="F838" s="161"/>
      <c r="G838" s="163">
        <v>915</v>
      </c>
      <c r="H838" s="163">
        <v>549</v>
      </c>
      <c r="I838" s="163">
        <v>91</v>
      </c>
      <c r="J838" s="163">
        <v>274</v>
      </c>
      <c r="K838" s="100" t="str">
        <v/>
      </c>
      <c r="L838" s="1" t="str">
        <v/>
      </c>
      <c r="P838">
        <v>0</v>
      </c>
      <c r="Q838" cm="1">
        <f t="array" ca="1" aca="1" ref="Q838">IF(ISNUMBER(C838)*(P838=0),IFERROR(_xlfn.LET(_xlpm.range_ref,INDIRECT(Map_Sorted_RangeName_Prefix&amp;_TEXTTORANGENAME(D838)&amp;"#"),IF(_xlfn.XLOOKUP(E838,_xlpm.range_ref,_xlpm.range_ref,21,0,2)=21,21,0)),IF(LEN(D838)&gt;0,22,0)),0)</f>
        <v>22</v>
      </c>
      <c r="R838" cm="1">
        <f t="array" ca="1" aca="1" ref="R838">IF(ISNUMBER(C838)*(Q838=0),IFERROR(_xlfn.LET(_xlpm.range_ref,INDIRECT(Map_Sorted_RangeName_Prefix&amp;_TEXTTORANGENAME(E838)&amp;"#"),IF(_xlfn.XLOOKUP(F838,_xlpm.range_ref,_xlpm.range_ref,11,0,2)=11,11,0)),IF(LEN(F838)&gt;0,12,0)),0)</f>
        <v>0</v>
      </c>
      <c r="S838" t="e">
        <v>#NAME?</v>
      </c>
    </row>
    <row r="839" spans="1:20" ht="14">
      <c r="A839" s="164" t="s">
        <v>4283</v>
      </c>
      <c r="B839" s="164" t="s">
        <v>4284</v>
      </c>
      <c r="C839" s="162">
        <v>1830</v>
      </c>
      <c r="D839" s="161" t="s">
        <v>4183</v>
      </c>
      <c r="E839" s="161" t="s">
        <v>465</v>
      </c>
      <c r="F839" s="161"/>
      <c r="G839" s="163">
        <v>915</v>
      </c>
      <c r="H839" s="163">
        <v>549</v>
      </c>
      <c r="I839" s="163">
        <v>92</v>
      </c>
      <c r="J839" s="163">
        <v>274</v>
      </c>
      <c r="K839" s="100" t="str">
        <v/>
      </c>
      <c r="L839" s="1" t="str">
        <v/>
      </c>
      <c r="P839">
        <v>0</v>
      </c>
      <c r="Q839" cm="1">
        <f t="array" ca="1" aca="1" ref="Q839">IF(ISNUMBER(C839)*(P839=0),IFERROR(_xlfn.LET(_xlpm.range_ref,INDIRECT(Map_Sorted_RangeName_Prefix&amp;_TEXTTORANGENAME(D839)&amp;"#"),IF(_xlfn.XLOOKUP(E839,_xlpm.range_ref,_xlpm.range_ref,21,0,2)=21,21,0)),IF(LEN(D839)&gt;0,22,0)),0)</f>
        <v>22</v>
      </c>
      <c r="R839" cm="1">
        <f t="array" ca="1" aca="1" ref="R839">IF(ISNUMBER(C839)*(Q839=0),IFERROR(_xlfn.LET(_xlpm.range_ref,INDIRECT(Map_Sorted_RangeName_Prefix&amp;_TEXTTORANGENAME(E839)&amp;"#"),IF(_xlfn.XLOOKUP(F839,_xlpm.range_ref,_xlpm.range_ref,11,0,2)=11,11,0)),IF(LEN(F839)&gt;0,12,0)),0)</f>
        <v>0</v>
      </c>
      <c r="S839" t="e">
        <v>#NAME?</v>
      </c>
    </row>
    <row r="840" spans="1:20" ht="14">
      <c r="A840" s="164" t="s">
        <v>4285</v>
      </c>
      <c r="B840" s="164" t="s">
        <v>4286</v>
      </c>
      <c r="C840" s="162">
        <v>1831</v>
      </c>
      <c r="D840" s="161" t="s">
        <v>4183</v>
      </c>
      <c r="E840" s="161" t="s">
        <v>466</v>
      </c>
      <c r="F840" s="161"/>
      <c r="G840" s="163">
        <v>916</v>
      </c>
      <c r="H840" s="163">
        <v>549</v>
      </c>
      <c r="I840" s="163">
        <v>92</v>
      </c>
      <c r="J840" s="163">
        <v>274</v>
      </c>
      <c r="K840" s="100" t="str">
        <v/>
      </c>
      <c r="L840" s="1" t="str">
        <v/>
      </c>
      <c r="P840">
        <v>0</v>
      </c>
      <c r="Q840" cm="1">
        <f t="array" ca="1" aca="1" ref="Q840">IF(ISNUMBER(C840)*(P840=0),IFERROR(_xlfn.LET(_xlpm.range_ref,INDIRECT(Map_Sorted_RangeName_Prefix&amp;_TEXTTORANGENAME(D840)&amp;"#"),IF(_xlfn.XLOOKUP(E840,_xlpm.range_ref,_xlpm.range_ref,21,0,2)=21,21,0)),IF(LEN(D840)&gt;0,22,0)),0)</f>
        <v>22</v>
      </c>
      <c r="R840" cm="1">
        <f t="array" ca="1" aca="1" ref="R840">IF(ISNUMBER(C840)*(Q840=0),IFERROR(_xlfn.LET(_xlpm.range_ref,INDIRECT(Map_Sorted_RangeName_Prefix&amp;_TEXTTORANGENAME(E840)&amp;"#"),IF(_xlfn.XLOOKUP(F840,_xlpm.range_ref,_xlpm.range_ref,11,0,2)=11,11,0)),IF(LEN(F840)&gt;0,12,0)),0)</f>
        <v>0</v>
      </c>
      <c r="S840" t="e">
        <v>#NAME?</v>
      </c>
    </row>
    <row r="841" spans="1:20" ht="14">
      <c r="A841" s="164" t="s">
        <v>4287</v>
      </c>
      <c r="B841" s="164" t="s">
        <v>4288</v>
      </c>
      <c r="C841" s="162">
        <v>1832</v>
      </c>
      <c r="D841" s="161" t="s">
        <v>4183</v>
      </c>
      <c r="E841" s="161" t="s">
        <v>2660</v>
      </c>
      <c r="F841" s="161"/>
      <c r="G841" s="163">
        <v>916</v>
      </c>
      <c r="H841" s="163">
        <v>550</v>
      </c>
      <c r="I841" s="163">
        <v>92</v>
      </c>
      <c r="J841" s="163">
        <v>274</v>
      </c>
      <c r="K841" s="100" t="str">
        <v/>
      </c>
      <c r="L841" s="1" t="str">
        <v/>
      </c>
      <c r="P841">
        <v>0</v>
      </c>
      <c r="Q841" cm="1">
        <f t="array" ca="1" aca="1" ref="Q841">IF(ISNUMBER(C841)*(P841=0),IFERROR(_xlfn.LET(_xlpm.range_ref,INDIRECT(Map_Sorted_RangeName_Prefix&amp;_TEXTTORANGENAME(D841)&amp;"#"),IF(_xlfn.XLOOKUP(E841,_xlpm.range_ref,_xlpm.range_ref,21,0,2)=21,21,0)),IF(LEN(D841)&gt;0,22,0)),0)</f>
        <v>22</v>
      </c>
      <c r="R841" cm="1">
        <f t="array" ca="1" aca="1" ref="R841">IF(ISNUMBER(C841)*(Q841=0),IFERROR(_xlfn.LET(_xlpm.range_ref,INDIRECT(Map_Sorted_RangeName_Prefix&amp;_TEXTTORANGENAME(E841)&amp;"#"),IF(_xlfn.XLOOKUP(F841,_xlpm.range_ref,_xlpm.range_ref,11,0,2)=11,11,0)),IF(LEN(F841)&gt;0,12,0)),0)</f>
        <v>0</v>
      </c>
      <c r="S841" t="e">
        <v>#NAME?</v>
      </c>
    </row>
    <row r="842" spans="1:20" ht="14">
      <c r="A842" s="164" t="s">
        <v>4289</v>
      </c>
      <c r="B842" s="164" t="s">
        <v>4290</v>
      </c>
      <c r="C842" s="162">
        <v>1833</v>
      </c>
      <c r="D842" s="161" t="s">
        <v>4183</v>
      </c>
      <c r="E842" s="161" t="s">
        <v>1186</v>
      </c>
      <c r="F842" s="161"/>
      <c r="G842" s="163">
        <v>917</v>
      </c>
      <c r="H842" s="163">
        <v>550</v>
      </c>
      <c r="I842" s="163">
        <v>92</v>
      </c>
      <c r="J842" s="163">
        <v>274</v>
      </c>
      <c r="K842" s="100" t="str">
        <v/>
      </c>
      <c r="L842" s="1" t="str">
        <v/>
      </c>
      <c r="P842">
        <v>0</v>
      </c>
      <c r="Q842" cm="1">
        <f t="array" ca="1" aca="1" ref="Q842">IF(ISNUMBER(C842)*(P842=0),IFERROR(_xlfn.LET(_xlpm.range_ref,INDIRECT(Map_Sorted_RangeName_Prefix&amp;_TEXTTORANGENAME(D842)&amp;"#"),IF(_xlfn.XLOOKUP(E842,_xlpm.range_ref,_xlpm.range_ref,21,0,2)=21,21,0)),IF(LEN(D842)&gt;0,22,0)),0)</f>
        <v>22</v>
      </c>
      <c r="R842" cm="1">
        <f t="array" ca="1" aca="1" ref="R842">IF(ISNUMBER(C842)*(Q842=0),IFERROR(_xlfn.LET(_xlpm.range_ref,INDIRECT(Map_Sorted_RangeName_Prefix&amp;_TEXTTORANGENAME(E842)&amp;"#"),IF(_xlfn.XLOOKUP(F842,_xlpm.range_ref,_xlpm.range_ref,11,0,2)=11,11,0)),IF(LEN(F842)&gt;0,12,0)),0)</f>
        <v>0</v>
      </c>
      <c r="S842" t="e">
        <v>#NAME?</v>
      </c>
    </row>
    <row r="843" spans="1:20" ht="14">
      <c r="A843" s="164" t="s">
        <v>4291</v>
      </c>
      <c r="B843" s="164" t="s">
        <v>4292</v>
      </c>
      <c r="C843" s="162">
        <v>1834</v>
      </c>
      <c r="D843" s="161" t="s">
        <v>4183</v>
      </c>
      <c r="E843" s="161" t="s">
        <v>1187</v>
      </c>
      <c r="F843" s="161"/>
      <c r="G843" s="163">
        <v>917</v>
      </c>
      <c r="H843" s="163">
        <v>550</v>
      </c>
      <c r="I843" s="163">
        <v>92</v>
      </c>
      <c r="J843" s="163">
        <v>275</v>
      </c>
      <c r="K843" s="100" t="str">
        <v/>
      </c>
      <c r="L843" s="1" t="str">
        <v/>
      </c>
      <c r="P843">
        <v>0</v>
      </c>
      <c r="Q843" cm="1">
        <f t="array" ca="1" aca="1" ref="Q843">IF(ISNUMBER(C843)*(P843=0),IFERROR(_xlfn.LET(_xlpm.range_ref,INDIRECT(Map_Sorted_RangeName_Prefix&amp;_TEXTTORANGENAME(D843)&amp;"#"),IF(_xlfn.XLOOKUP(E843,_xlpm.range_ref,_xlpm.range_ref,21,0,2)=21,21,0)),IF(LEN(D843)&gt;0,22,0)),0)</f>
        <v>22</v>
      </c>
      <c r="R843" cm="1">
        <f t="array" ca="1" aca="1" ref="R843">IF(ISNUMBER(C843)*(Q843=0),IFERROR(_xlfn.LET(_xlpm.range_ref,INDIRECT(Map_Sorted_RangeName_Prefix&amp;_TEXTTORANGENAME(E843)&amp;"#"),IF(_xlfn.XLOOKUP(F843,_xlpm.range_ref,_xlpm.range_ref,11,0,2)=11,11,0)),IF(LEN(F843)&gt;0,12,0)),0)</f>
        <v>0</v>
      </c>
      <c r="S843" t="e">
        <v>#NAME?</v>
      </c>
    </row>
    <row r="844" spans="1:20" ht="14">
      <c r="A844" s="164" t="s">
        <v>4293</v>
      </c>
      <c r="B844" s="164" t="s">
        <v>4294</v>
      </c>
      <c r="C844" s="162">
        <v>1835</v>
      </c>
      <c r="D844" s="161" t="s">
        <v>4183</v>
      </c>
      <c r="E844" s="161" t="s">
        <v>1188</v>
      </c>
      <c r="F844" s="161"/>
      <c r="G844" s="163">
        <v>918</v>
      </c>
      <c r="H844" s="163">
        <v>551</v>
      </c>
      <c r="I844" s="163">
        <v>92</v>
      </c>
      <c r="J844" s="163">
        <v>274</v>
      </c>
      <c r="K844" s="100" t="str">
        <v/>
      </c>
      <c r="L844" s="1" t="str">
        <v/>
      </c>
      <c r="P844">
        <v>0</v>
      </c>
      <c r="Q844" cm="1">
        <f t="array" ca="1" aca="1" ref="Q844">IF(ISNUMBER(C844)*(P844=0),IFERROR(_xlfn.LET(_xlpm.range_ref,INDIRECT(Map_Sorted_RangeName_Prefix&amp;_TEXTTORANGENAME(D844)&amp;"#"),IF(_xlfn.XLOOKUP(E844,_xlpm.range_ref,_xlpm.range_ref,21,0,2)=21,21,0)),IF(LEN(D844)&gt;0,22,0)),0)</f>
        <v>22</v>
      </c>
      <c r="R844" cm="1">
        <f t="array" ca="1" aca="1" ref="R844">IF(ISNUMBER(C844)*(Q844=0),IFERROR(_xlfn.LET(_xlpm.range_ref,INDIRECT(Map_Sorted_RangeName_Prefix&amp;_TEXTTORANGENAME(E844)&amp;"#"),IF(_xlfn.XLOOKUP(F844,_xlpm.range_ref,_xlpm.range_ref,11,0,2)=11,11,0)),IF(LEN(F844)&gt;0,12,0)),0)</f>
        <v>0</v>
      </c>
      <c r="S844" t="e">
        <v>#NAME?</v>
      </c>
    </row>
    <row r="845" spans="1:20" ht="14">
      <c r="A845" s="164" t="s">
        <v>4295</v>
      </c>
      <c r="B845" s="164" t="s">
        <v>4296</v>
      </c>
      <c r="C845" s="162">
        <v>1836</v>
      </c>
      <c r="D845" s="161" t="s">
        <v>4183</v>
      </c>
      <c r="E845" s="161" t="s">
        <v>1189</v>
      </c>
      <c r="F845" s="161"/>
      <c r="G845" s="163">
        <v>918</v>
      </c>
      <c r="H845" s="163">
        <v>551</v>
      </c>
      <c r="I845" s="163">
        <v>92</v>
      </c>
      <c r="J845" s="163">
        <v>275</v>
      </c>
      <c r="K845" s="100" t="str">
        <v/>
      </c>
      <c r="L845" s="1" t="str">
        <v/>
      </c>
      <c r="P845">
        <v>0</v>
      </c>
      <c r="Q845" cm="1">
        <f t="array" ca="1" aca="1" ref="Q845">IF(ISNUMBER(C845)*(P845=0),IFERROR(_xlfn.LET(_xlpm.range_ref,INDIRECT(Map_Sorted_RangeName_Prefix&amp;_TEXTTORANGENAME(D845)&amp;"#"),IF(_xlfn.XLOOKUP(E845,_xlpm.range_ref,_xlpm.range_ref,21,0,2)=21,21,0)),IF(LEN(D845)&gt;0,22,0)),0)</f>
        <v>22</v>
      </c>
      <c r="R845" cm="1">
        <f t="array" ca="1" aca="1" ref="R845">IF(ISNUMBER(C845)*(Q845=0),IFERROR(_xlfn.LET(_xlpm.range_ref,INDIRECT(Map_Sorted_RangeName_Prefix&amp;_TEXTTORANGENAME(E845)&amp;"#"),IF(_xlfn.XLOOKUP(F845,_xlpm.range_ref,_xlpm.range_ref,11,0,2)=11,11,0)),IF(LEN(F845)&gt;0,12,0)),0)</f>
        <v>0</v>
      </c>
      <c r="S845" t="e">
        <v>#NAME?</v>
      </c>
    </row>
    <row r="846" spans="1:20" ht="14">
      <c r="A846" s="164" t="s">
        <v>4297</v>
      </c>
      <c r="B846" s="164" t="s">
        <v>4298</v>
      </c>
      <c r="C846" s="162">
        <v>1837</v>
      </c>
      <c r="D846" s="161" t="s">
        <v>4183</v>
      </c>
      <c r="E846" s="161" t="s">
        <v>668</v>
      </c>
      <c r="F846" s="161"/>
      <c r="G846" s="163">
        <v>919</v>
      </c>
      <c r="H846" s="163">
        <v>551</v>
      </c>
      <c r="I846" s="163">
        <v>92</v>
      </c>
      <c r="J846" s="163">
        <v>275</v>
      </c>
      <c r="K846" s="100" t="str">
        <v/>
      </c>
      <c r="L846" s="1" t="str">
        <v/>
      </c>
      <c r="P846">
        <v>0</v>
      </c>
      <c r="Q846" cm="1">
        <f t="array" ca="1" aca="1" ref="Q846">IF(ISNUMBER(C846)*(P846=0),IFERROR(_xlfn.LET(_xlpm.range_ref,INDIRECT(Map_Sorted_RangeName_Prefix&amp;_TEXTTORANGENAME(D846)&amp;"#"),IF(_xlfn.XLOOKUP(E846,_xlpm.range_ref,_xlpm.range_ref,21,0,2)=21,21,0)),IF(LEN(D846)&gt;0,22,0)),0)</f>
        <v>22</v>
      </c>
      <c r="R846" cm="1">
        <f t="array" ca="1" aca="1" ref="R846">IF(ISNUMBER(C846)*(Q846=0),IFERROR(_xlfn.LET(_xlpm.range_ref,INDIRECT(Map_Sorted_RangeName_Prefix&amp;_TEXTTORANGENAME(E846)&amp;"#"),IF(_xlfn.XLOOKUP(F846,_xlpm.range_ref,_xlpm.range_ref,11,0,2)=11,11,0)),IF(LEN(F846)&gt;0,12,0)),0)</f>
        <v>0</v>
      </c>
      <c r="S846" t="e">
        <v>#NAME?</v>
      </c>
    </row>
    <row r="847" spans="1:20" ht="14">
      <c r="A847" s="164" t="s">
        <v>4299</v>
      </c>
      <c r="B847" s="164" t="s">
        <v>4300</v>
      </c>
      <c r="C847" s="162">
        <v>1838</v>
      </c>
      <c r="D847" s="161" t="s">
        <v>4183</v>
      </c>
      <c r="E847" s="161" t="s">
        <v>667</v>
      </c>
      <c r="F847" s="161"/>
      <c r="G847" s="163">
        <v>919</v>
      </c>
      <c r="H847" s="163">
        <v>551</v>
      </c>
      <c r="I847" s="163">
        <v>92</v>
      </c>
      <c r="J847" s="163">
        <v>276</v>
      </c>
      <c r="K847" s="100" t="str">
        <v/>
      </c>
      <c r="L847" s="1" t="str">
        <v/>
      </c>
      <c r="P847">
        <v>0</v>
      </c>
      <c r="Q847" cm="1">
        <f t="array" ca="1" aca="1" ref="Q847">IF(ISNUMBER(C847)*(P847=0),IFERROR(_xlfn.LET(_xlpm.range_ref,INDIRECT(Map_Sorted_RangeName_Prefix&amp;_TEXTTORANGENAME(D847)&amp;"#"),IF(_xlfn.XLOOKUP(E847,_xlpm.range_ref,_xlpm.range_ref,21,0,2)=21,21,0)),IF(LEN(D847)&gt;0,22,0)),0)</f>
        <v>22</v>
      </c>
      <c r="R847" cm="1">
        <f t="array" ca="1" aca="1" ref="R847">IF(ISNUMBER(C847)*(Q847=0),IFERROR(_xlfn.LET(_xlpm.range_ref,INDIRECT(Map_Sorted_RangeName_Prefix&amp;_TEXTTORANGENAME(E847)&amp;"#"),IF(_xlfn.XLOOKUP(F847,_xlpm.range_ref,_xlpm.range_ref,11,0,2)=11,11,0)),IF(LEN(F847)&gt;0,12,0)),0)</f>
        <v>0</v>
      </c>
      <c r="S847" t="e">
        <v>#NAME?</v>
      </c>
    </row>
    <row r="848" spans="1:20" ht="14">
      <c r="A848" s="164" t="s">
        <v>4301</v>
      </c>
      <c r="B848" s="164" t="s">
        <v>4302</v>
      </c>
      <c r="C848" s="162">
        <v>1839</v>
      </c>
      <c r="D848" s="161" t="s">
        <v>4183</v>
      </c>
      <c r="E848" s="161" t="s">
        <v>1190</v>
      </c>
      <c r="F848" s="161"/>
      <c r="G848" s="163">
        <v>920</v>
      </c>
      <c r="H848" s="163">
        <v>552</v>
      </c>
      <c r="I848" s="163">
        <v>92</v>
      </c>
      <c r="J848" s="163">
        <v>275</v>
      </c>
      <c r="K848" s="100" t="str">
        <v/>
      </c>
      <c r="L848" s="1" t="str">
        <v/>
      </c>
      <c r="P848">
        <v>0</v>
      </c>
      <c r="Q848" cm="1">
        <f t="array" ca="1" aca="1" ref="Q848">IF(ISNUMBER(C848)*(P848=0),IFERROR(_xlfn.LET(_xlpm.range_ref,INDIRECT(Map_Sorted_RangeName_Prefix&amp;_TEXTTORANGENAME(D848)&amp;"#"),IF(_xlfn.XLOOKUP(E848,_xlpm.range_ref,_xlpm.range_ref,21,0,2)=21,21,0)),IF(LEN(D848)&gt;0,22,0)),0)</f>
        <v>22</v>
      </c>
      <c r="R848" cm="1">
        <f t="array" ca="1" aca="1" ref="R848">IF(ISNUMBER(C848)*(Q848=0),IFERROR(_xlfn.LET(_xlpm.range_ref,INDIRECT(Map_Sorted_RangeName_Prefix&amp;_TEXTTORANGENAME(E848)&amp;"#"),IF(_xlfn.XLOOKUP(F848,_xlpm.range_ref,_xlpm.range_ref,11,0,2)=11,11,0)),IF(LEN(F848)&gt;0,12,0)),0)</f>
        <v>0</v>
      </c>
      <c r="S848" t="e">
        <v>#NAME?</v>
      </c>
    </row>
    <row r="849" spans="1:20" ht="14">
      <c r="A849" s="164" t="s">
        <v>4303</v>
      </c>
      <c r="B849" s="164" t="s">
        <v>4304</v>
      </c>
      <c r="C849" s="162">
        <v>1840</v>
      </c>
      <c r="D849" s="161" t="s">
        <v>4183</v>
      </c>
      <c r="E849" s="161" t="s">
        <v>422</v>
      </c>
      <c r="F849" s="161"/>
      <c r="G849" s="163">
        <v>920</v>
      </c>
      <c r="H849" s="163">
        <v>552</v>
      </c>
      <c r="I849" s="163">
        <v>92</v>
      </c>
      <c r="J849" s="163">
        <v>276</v>
      </c>
      <c r="K849" s="100" t="str">
        <v/>
      </c>
      <c r="L849" s="1" t="str">
        <v/>
      </c>
      <c r="P849">
        <v>0</v>
      </c>
      <c r="Q849" cm="1">
        <f t="array" ca="1" aca="1" ref="Q849">IF(ISNUMBER(C849)*(P849=0),IFERROR(_xlfn.LET(_xlpm.range_ref,INDIRECT(Map_Sorted_RangeName_Prefix&amp;_TEXTTORANGENAME(D849)&amp;"#"),IF(_xlfn.XLOOKUP(E849,_xlpm.range_ref,_xlpm.range_ref,21,0,2)=21,21,0)),IF(LEN(D849)&gt;0,22,0)),0)</f>
        <v>22</v>
      </c>
      <c r="R849" cm="1">
        <f t="array" ca="1" aca="1" ref="R849">IF(ISNUMBER(C849)*(Q849=0),IFERROR(_xlfn.LET(_xlpm.range_ref,INDIRECT(Map_Sorted_RangeName_Prefix&amp;_TEXTTORANGENAME(E849)&amp;"#"),IF(_xlfn.XLOOKUP(F849,_xlpm.range_ref,_xlpm.range_ref,11,0,2)=11,11,0)),IF(LEN(F849)&gt;0,12,0)),0)</f>
        <v>0</v>
      </c>
      <c r="S849" t="e">
        <v>#NAME?</v>
      </c>
    </row>
    <row r="850" spans="1:20" ht="14">
      <c r="A850" s="164" t="s">
        <v>4305</v>
      </c>
      <c r="B850" s="164" t="s">
        <v>4306</v>
      </c>
      <c r="C850" s="162">
        <v>1841</v>
      </c>
      <c r="D850" s="161" t="s">
        <v>4183</v>
      </c>
      <c r="E850" s="161" t="s">
        <v>423</v>
      </c>
      <c r="F850" s="161"/>
      <c r="G850" s="163">
        <v>921</v>
      </c>
      <c r="H850" s="163">
        <v>552</v>
      </c>
      <c r="I850" s="163">
        <v>92</v>
      </c>
      <c r="J850" s="163">
        <v>276</v>
      </c>
      <c r="K850" s="100" t="str">
        <v/>
      </c>
      <c r="L850" s="1" t="str">
        <v/>
      </c>
      <c r="P850">
        <v>0</v>
      </c>
      <c r="Q850" cm="1">
        <f t="array" ca="1" aca="1" ref="Q850">IF(ISNUMBER(C850)*(P850=0),IFERROR(_xlfn.LET(_xlpm.range_ref,INDIRECT(Map_Sorted_RangeName_Prefix&amp;_TEXTTORANGENAME(D850)&amp;"#"),IF(_xlfn.XLOOKUP(E850,_xlpm.range_ref,_xlpm.range_ref,21,0,2)=21,21,0)),IF(LEN(D850)&gt;0,22,0)),0)</f>
        <v>22</v>
      </c>
      <c r="R850" cm="1">
        <f t="array" ca="1" aca="1" ref="R850">IF(ISNUMBER(C850)*(Q850=0),IFERROR(_xlfn.LET(_xlpm.range_ref,INDIRECT(Map_Sorted_RangeName_Prefix&amp;_TEXTTORANGENAME(E850)&amp;"#"),IF(_xlfn.XLOOKUP(F850,_xlpm.range_ref,_xlpm.range_ref,11,0,2)=11,11,0)),IF(LEN(F850)&gt;0,12,0)),0)</f>
        <v>0</v>
      </c>
      <c r="S850" t="e">
        <v>#NAME?</v>
      </c>
    </row>
    <row r="851" spans="1:20" ht="14">
      <c r="A851" s="164" t="s">
        <v>4307</v>
      </c>
      <c r="B851" s="164" t="s">
        <v>4308</v>
      </c>
      <c r="C851" s="162">
        <v>1842</v>
      </c>
      <c r="D851" s="161" t="s">
        <v>4183</v>
      </c>
      <c r="E851" s="161" t="s">
        <v>4184</v>
      </c>
      <c r="F851" s="161"/>
      <c r="G851" s="163">
        <v>921</v>
      </c>
      <c r="H851" s="163">
        <v>553</v>
      </c>
      <c r="I851" s="163">
        <v>92</v>
      </c>
      <c r="J851" s="163">
        <v>276</v>
      </c>
      <c r="K851" s="100" t="str">
        <v/>
      </c>
      <c r="L851" s="1" t="str">
        <v/>
      </c>
      <c r="P851">
        <v>0</v>
      </c>
      <c r="Q851" cm="1">
        <f t="array" ca="1" aca="1" ref="Q851">IF(ISNUMBER(C851)*(P851=0),IFERROR(_xlfn.LET(_xlpm.range_ref,INDIRECT(Map_Sorted_RangeName_Prefix&amp;_TEXTTORANGENAME(D851)&amp;"#"),IF(_xlfn.XLOOKUP(E851,_xlpm.range_ref,_xlpm.range_ref,21,0,2)=21,21,0)),IF(LEN(D851)&gt;0,22,0)),0)</f>
        <v>22</v>
      </c>
      <c r="R851" cm="1">
        <f t="array" ca="1" aca="1" ref="R851">IF(ISNUMBER(C851)*(Q851=0),IFERROR(_xlfn.LET(_xlpm.range_ref,INDIRECT(Map_Sorted_RangeName_Prefix&amp;_TEXTTORANGENAME(E851)&amp;"#"),IF(_xlfn.XLOOKUP(F851,_xlpm.range_ref,_xlpm.range_ref,11,0,2)=11,11,0)),IF(LEN(F851)&gt;0,12,0)),0)</f>
        <v>0</v>
      </c>
      <c r="S851" t="e">
        <v>#NAME?</v>
      </c>
    </row>
    <row r="852" spans="1:20" ht="14">
      <c r="A852" s="164" t="s">
        <v>4309</v>
      </c>
      <c r="B852" s="164" t="s">
        <v>4310</v>
      </c>
      <c r="C852" s="162">
        <v>1843</v>
      </c>
      <c r="D852" s="161" t="s">
        <v>4183</v>
      </c>
      <c r="E852" s="161" t="s">
        <v>4187</v>
      </c>
      <c r="F852" s="161"/>
      <c r="G852" s="163">
        <v>922</v>
      </c>
      <c r="H852" s="163">
        <v>553</v>
      </c>
      <c r="I852" s="163">
        <v>92</v>
      </c>
      <c r="J852" s="163">
        <v>276</v>
      </c>
      <c r="K852" s="100" t="str">
        <v/>
      </c>
      <c r="L852" s="1" t="str">
        <v/>
      </c>
      <c r="P852">
        <v>0</v>
      </c>
      <c r="Q852" cm="1">
        <f t="array" ca="1" aca="1" ref="Q852">IF(ISNUMBER(C852)*(P852=0),IFERROR(_xlfn.LET(_xlpm.range_ref,INDIRECT(Map_Sorted_RangeName_Prefix&amp;_TEXTTORANGENAME(D852)&amp;"#"),IF(_xlfn.XLOOKUP(E852,_xlpm.range_ref,_xlpm.range_ref,21,0,2)=21,21,0)),IF(LEN(D852)&gt;0,22,0)),0)</f>
        <v>22</v>
      </c>
      <c r="R852" cm="1">
        <f t="array" ca="1" aca="1" ref="R852">IF(ISNUMBER(C852)*(Q852=0),IFERROR(_xlfn.LET(_xlpm.range_ref,INDIRECT(Map_Sorted_RangeName_Prefix&amp;_TEXTTORANGENAME(E852)&amp;"#"),IF(_xlfn.XLOOKUP(F852,_xlpm.range_ref,_xlpm.range_ref,11,0,2)=11,11,0)),IF(LEN(F852)&gt;0,12,0)),0)</f>
        <v>0</v>
      </c>
      <c r="S852" t="e">
        <v>#NAME?</v>
      </c>
    </row>
    <row r="853" spans="1:20" ht="14">
      <c r="A853" s="164" t="s">
        <v>4311</v>
      </c>
      <c r="B853" s="164" t="s">
        <v>4312</v>
      </c>
      <c r="C853" s="162">
        <v>1844</v>
      </c>
      <c r="D853" s="161" t="s">
        <v>4183</v>
      </c>
      <c r="E853" s="161" t="s">
        <v>4190</v>
      </c>
      <c r="F853" s="161"/>
      <c r="G853" s="163">
        <v>922</v>
      </c>
      <c r="H853" s="163">
        <v>553</v>
      </c>
      <c r="I853" s="163">
        <v>92</v>
      </c>
      <c r="J853" s="163">
        <v>277</v>
      </c>
      <c r="K853" s="100" t="str">
        <v/>
      </c>
      <c r="L853" s="1" t="str">
        <v/>
      </c>
      <c r="P853">
        <v>0</v>
      </c>
      <c r="Q853" cm="1">
        <f t="array" ca="1" aca="1" ref="Q853">IF(ISNUMBER(C853)*(P853=0),IFERROR(_xlfn.LET(_xlpm.range_ref,INDIRECT(Map_Sorted_RangeName_Prefix&amp;_TEXTTORANGENAME(D853)&amp;"#"),IF(_xlfn.XLOOKUP(E853,_xlpm.range_ref,_xlpm.range_ref,21,0,2)=21,21,0)),IF(LEN(D853)&gt;0,22,0)),0)</f>
        <v>22</v>
      </c>
      <c r="R853" cm="1">
        <f t="array" ca="1" aca="1" ref="R853">IF(ISNUMBER(C853)*(Q853=0),IFERROR(_xlfn.LET(_xlpm.range_ref,INDIRECT(Map_Sorted_RangeName_Prefix&amp;_TEXTTORANGENAME(E853)&amp;"#"),IF(_xlfn.XLOOKUP(F853,_xlpm.range_ref,_xlpm.range_ref,11,0,2)=11,11,0)),IF(LEN(F853)&gt;0,12,0)),0)</f>
        <v>0</v>
      </c>
      <c r="S853" t="e">
        <v>#NAME?</v>
      </c>
    </row>
    <row r="854" spans="1:20" ht="14">
      <c r="A854" s="164" t="s">
        <v>4313</v>
      </c>
      <c r="B854" s="164" t="s">
        <v>4314</v>
      </c>
      <c r="C854" s="162">
        <v>1845</v>
      </c>
      <c r="D854" s="161" t="s">
        <v>4183</v>
      </c>
      <c r="E854" s="161" t="s">
        <v>4193</v>
      </c>
      <c r="F854" s="161"/>
      <c r="G854" s="163">
        <v>923</v>
      </c>
      <c r="H854" s="163">
        <v>554</v>
      </c>
      <c r="I854" s="163">
        <v>92</v>
      </c>
      <c r="J854" s="163">
        <v>276</v>
      </c>
      <c r="K854" s="100" t="str">
        <v/>
      </c>
      <c r="L854" s="1" t="str">
        <v/>
      </c>
      <c r="P854">
        <v>0</v>
      </c>
      <c r="Q854" cm="1">
        <f t="array" ca="1" aca="1" ref="Q854">IF(ISNUMBER(C854)*(P854=0),IFERROR(_xlfn.LET(_xlpm.range_ref,INDIRECT(Map_Sorted_RangeName_Prefix&amp;_TEXTTORANGENAME(D854)&amp;"#"),IF(_xlfn.XLOOKUP(E854,_xlpm.range_ref,_xlpm.range_ref,21,0,2)=21,21,0)),IF(LEN(D854)&gt;0,22,0)),0)</f>
        <v>22</v>
      </c>
      <c r="R854" cm="1">
        <f t="array" ca="1" aca="1" ref="R854">IF(ISNUMBER(C854)*(Q854=0),IFERROR(_xlfn.LET(_xlpm.range_ref,INDIRECT(Map_Sorted_RangeName_Prefix&amp;_TEXTTORANGENAME(E854)&amp;"#"),IF(_xlfn.XLOOKUP(F854,_xlpm.range_ref,_xlpm.range_ref,11,0,2)=11,11,0)),IF(LEN(F854)&gt;0,12,0)),0)</f>
        <v>0</v>
      </c>
      <c r="S854" t="e">
        <v>#NAME?</v>
      </c>
    </row>
    <row r="855" spans="1:20" ht="14">
      <c r="A855" s="164" t="s">
        <v>4315</v>
      </c>
      <c r="B855" s="164" t="s">
        <v>4316</v>
      </c>
      <c r="C855" s="162">
        <v>1846</v>
      </c>
      <c r="D855" s="161" t="s">
        <v>4183</v>
      </c>
      <c r="E855" s="161" t="s">
        <v>4196</v>
      </c>
      <c r="F855" s="161"/>
      <c r="G855" s="163">
        <v>923</v>
      </c>
      <c r="H855" s="163">
        <v>554</v>
      </c>
      <c r="I855" s="163">
        <v>92</v>
      </c>
      <c r="J855" s="163">
        <v>277</v>
      </c>
      <c r="K855" s="100" t="str">
        <v/>
      </c>
      <c r="L855" s="1" t="str">
        <v/>
      </c>
      <c r="P855">
        <v>0</v>
      </c>
      <c r="Q855" cm="1">
        <f t="array" ca="1" aca="1" ref="Q855">IF(ISNUMBER(C855)*(P855=0),IFERROR(_xlfn.LET(_xlpm.range_ref,INDIRECT(Map_Sorted_RangeName_Prefix&amp;_TEXTTORANGENAME(D855)&amp;"#"),IF(_xlfn.XLOOKUP(E855,_xlpm.range_ref,_xlpm.range_ref,21,0,2)=21,21,0)),IF(LEN(D855)&gt;0,22,0)),0)</f>
        <v>22</v>
      </c>
      <c r="R855" cm="1">
        <f t="array" ca="1" aca="1" ref="R855">IF(ISNUMBER(C855)*(Q855=0),IFERROR(_xlfn.LET(_xlpm.range_ref,INDIRECT(Map_Sorted_RangeName_Prefix&amp;_TEXTTORANGENAME(E855)&amp;"#"),IF(_xlfn.XLOOKUP(F855,_xlpm.range_ref,_xlpm.range_ref,11,0,2)=11,11,0)),IF(LEN(F855)&gt;0,12,0)),0)</f>
        <v>0</v>
      </c>
      <c r="S855" t="e">
        <v>#NAME?</v>
      </c>
    </row>
    <row r="856" spans="1:20" ht="14">
      <c r="A856" s="164" t="s">
        <v>4317</v>
      </c>
      <c r="B856" s="164" t="s">
        <v>4318</v>
      </c>
      <c r="C856" s="162">
        <v>1847</v>
      </c>
      <c r="D856" s="161" t="s">
        <v>4183</v>
      </c>
      <c r="E856" s="161" t="s">
        <v>522</v>
      </c>
      <c r="F856" s="161"/>
      <c r="G856" s="163">
        <v>924</v>
      </c>
      <c r="H856" s="163">
        <v>554</v>
      </c>
      <c r="I856" s="163">
        <v>92</v>
      </c>
      <c r="J856" s="163">
        <v>277</v>
      </c>
      <c r="K856" s="100" t="str">
        <v/>
      </c>
      <c r="L856" s="1" t="str">
        <v/>
      </c>
      <c r="P856">
        <v>0</v>
      </c>
      <c r="Q856" cm="1">
        <f t="array" ca="1" aca="1" ref="Q856">IF(ISNUMBER(C856)*(P856=0),IFERROR(_xlfn.LET(_xlpm.range_ref,INDIRECT(Map_Sorted_RangeName_Prefix&amp;_TEXTTORANGENAME(D856)&amp;"#"),IF(_xlfn.XLOOKUP(E856,_xlpm.range_ref,_xlpm.range_ref,21,0,2)=21,21,0)),IF(LEN(D856)&gt;0,22,0)),0)</f>
        <v>22</v>
      </c>
      <c r="R856" cm="1">
        <f t="array" ca="1" aca="1" ref="R856">IF(ISNUMBER(C856)*(Q856=0),IFERROR(_xlfn.LET(_xlpm.range_ref,INDIRECT(Map_Sorted_RangeName_Prefix&amp;_TEXTTORANGENAME(E856)&amp;"#"),IF(_xlfn.XLOOKUP(F856,_xlpm.range_ref,_xlpm.range_ref,11,0,2)=11,11,0)),IF(LEN(F856)&gt;0,12,0)),0)</f>
        <v>0</v>
      </c>
      <c r="S856" t="e">
        <v>#NAME?</v>
      </c>
    </row>
    <row r="857" spans="1:20" ht="14">
      <c r="A857" s="164" t="s">
        <v>4319</v>
      </c>
      <c r="B857" s="164" t="s">
        <v>4320</v>
      </c>
      <c r="C857" s="162">
        <v>1848</v>
      </c>
      <c r="D857" s="161" t="s">
        <v>4183</v>
      </c>
      <c r="E857" s="161" t="s">
        <v>1191</v>
      </c>
      <c r="F857" s="161"/>
      <c r="G857" s="163">
        <v>924</v>
      </c>
      <c r="H857" s="163">
        <v>554</v>
      </c>
      <c r="I857" s="163">
        <v>92</v>
      </c>
      <c r="J857" s="163">
        <v>278</v>
      </c>
      <c r="K857" s="100" t="str">
        <v/>
      </c>
      <c r="L857" s="1" t="str">
        <v/>
      </c>
      <c r="P857">
        <v>0</v>
      </c>
      <c r="Q857" cm="1">
        <f t="array" ca="1" aca="1" ref="Q857">IF(ISNUMBER(C857)*(P857=0),IFERROR(_xlfn.LET(_xlpm.range_ref,INDIRECT(Map_Sorted_RangeName_Prefix&amp;_TEXTTORANGENAME(D857)&amp;"#"),IF(_xlfn.XLOOKUP(E857,_xlpm.range_ref,_xlpm.range_ref,21,0,2)=21,21,0)),IF(LEN(D857)&gt;0,22,0)),0)</f>
        <v>22</v>
      </c>
      <c r="R857" cm="1">
        <f t="array" ca="1" aca="1" ref="R857">IF(ISNUMBER(C857)*(Q857=0),IFERROR(_xlfn.LET(_xlpm.range_ref,INDIRECT(Map_Sorted_RangeName_Prefix&amp;_TEXTTORANGENAME(E857)&amp;"#"),IF(_xlfn.XLOOKUP(F857,_xlpm.range_ref,_xlpm.range_ref,11,0,2)=11,11,0)),IF(LEN(F857)&gt;0,12,0)),0)</f>
        <v>0</v>
      </c>
      <c r="S857" t="e">
        <v>#NAME?</v>
      </c>
    </row>
    <row r="858" spans="1:20" ht="14">
      <c r="A858" s="164" t="s">
        <v>4321</v>
      </c>
      <c r="B858" s="164" t="s">
        <v>4322</v>
      </c>
      <c r="C858" s="162">
        <v>1849</v>
      </c>
      <c r="D858" s="161" t="s">
        <v>4183</v>
      </c>
      <c r="E858" s="161" t="s">
        <v>1185</v>
      </c>
      <c r="F858" s="161"/>
      <c r="G858" s="163">
        <v>925</v>
      </c>
      <c r="H858" s="163">
        <v>555</v>
      </c>
      <c r="I858" s="163">
        <v>92</v>
      </c>
      <c r="J858" s="163">
        <v>277</v>
      </c>
      <c r="K858" s="100" t="str">
        <v/>
      </c>
      <c r="L858" s="1" t="str">
        <v/>
      </c>
      <c r="P858">
        <v>0</v>
      </c>
      <c r="Q858" cm="1">
        <f t="array" ca="1" aca="1" ref="Q858">IF(ISNUMBER(C858)*(P858=0),IFERROR(_xlfn.LET(_xlpm.range_ref,INDIRECT(Map_Sorted_RangeName_Prefix&amp;_TEXTTORANGENAME(D858)&amp;"#"),IF(_xlfn.XLOOKUP(E858,_xlpm.range_ref,_xlpm.range_ref,21,0,2)=21,21,0)),IF(LEN(D858)&gt;0,22,0)),0)</f>
        <v>22</v>
      </c>
      <c r="R858" cm="1">
        <f t="array" ca="1" aca="1" ref="R858">IF(ISNUMBER(C858)*(Q858=0),IFERROR(_xlfn.LET(_xlpm.range_ref,INDIRECT(Map_Sorted_RangeName_Prefix&amp;_TEXTTORANGENAME(E858)&amp;"#"),IF(_xlfn.XLOOKUP(F858,_xlpm.range_ref,_xlpm.range_ref,11,0,2)=11,11,0)),IF(LEN(F858)&gt;0,12,0)),0)</f>
        <v>0</v>
      </c>
      <c r="S858" t="e">
        <v>#NAME?</v>
      </c>
    </row>
    <row r="859" spans="1:20" ht="14">
      <c r="A859" s="164" t="s">
        <v>4323</v>
      </c>
      <c r="B859" s="164" t="s">
        <v>4324</v>
      </c>
      <c r="C859" s="162">
        <v>1850</v>
      </c>
      <c r="D859" s="161" t="s">
        <v>4183</v>
      </c>
      <c r="E859" s="161" t="s">
        <v>465</v>
      </c>
      <c r="F859" s="161"/>
      <c r="G859" s="163">
        <v>925</v>
      </c>
      <c r="H859" s="163">
        <v>555</v>
      </c>
      <c r="I859" s="163">
        <v>93</v>
      </c>
      <c r="J859" s="163">
        <v>277</v>
      </c>
      <c r="K859" s="100" t="str">
        <v/>
      </c>
      <c r="L859" s="1" t="str">
        <v/>
      </c>
      <c r="P859">
        <v>0</v>
      </c>
      <c r="Q859" cm="1">
        <f t="array" ca="1" aca="1" ref="Q859">IF(ISNUMBER(C859)*(P859=0),IFERROR(_xlfn.LET(_xlpm.range_ref,INDIRECT(Map_Sorted_RangeName_Prefix&amp;_TEXTTORANGENAME(D859)&amp;"#"),IF(_xlfn.XLOOKUP(E859,_xlpm.range_ref,_xlpm.range_ref,21,0,2)=21,21,0)),IF(LEN(D859)&gt;0,22,0)),0)</f>
        <v>22</v>
      </c>
      <c r="R859" cm="1">
        <f t="array" ca="1" aca="1" ref="R859">IF(ISNUMBER(C859)*(Q859=0),IFERROR(_xlfn.LET(_xlpm.range_ref,INDIRECT(Map_Sorted_RangeName_Prefix&amp;_TEXTTORANGENAME(E859)&amp;"#"),IF(_xlfn.XLOOKUP(F859,_xlpm.range_ref,_xlpm.range_ref,11,0,2)=11,11,0)),IF(LEN(F859)&gt;0,12,0)),0)</f>
        <v>0</v>
      </c>
      <c r="S859" t="e">
        <v>#NAME?</v>
      </c>
    </row>
    <row r="860" spans="1:20" ht="14">
      <c r="A860" s="164" t="s">
        <v>4325</v>
      </c>
      <c r="B860" s="164" t="s">
        <v>4326</v>
      </c>
      <c r="C860" s="162">
        <v>1851</v>
      </c>
      <c r="D860" s="161" t="s">
        <v>4183</v>
      </c>
      <c r="E860" s="161" t="s">
        <v>466</v>
      </c>
      <c r="F860" s="161"/>
      <c r="G860" s="163">
        <v>926</v>
      </c>
      <c r="H860" s="163">
        <v>555</v>
      </c>
      <c r="I860" s="163">
        <v>93</v>
      </c>
      <c r="J860" s="163">
        <v>277</v>
      </c>
      <c r="K860" s="100" t="str">
        <v/>
      </c>
      <c r="L860" s="1" t="str">
        <v/>
      </c>
      <c r="P860">
        <v>0</v>
      </c>
      <c r="Q860" cm="1">
        <f t="array" ca="1" aca="1" ref="Q860">IF(ISNUMBER(C860)*(P860=0),IFERROR(_xlfn.LET(_xlpm.range_ref,INDIRECT(Map_Sorted_RangeName_Prefix&amp;_TEXTTORANGENAME(D860)&amp;"#"),IF(_xlfn.XLOOKUP(E860,_xlpm.range_ref,_xlpm.range_ref,21,0,2)=21,21,0)),IF(LEN(D860)&gt;0,22,0)),0)</f>
        <v>22</v>
      </c>
      <c r="R860" cm="1">
        <f t="array" ca="1" aca="1" ref="R860">IF(ISNUMBER(C860)*(Q860=0),IFERROR(_xlfn.LET(_xlpm.range_ref,INDIRECT(Map_Sorted_RangeName_Prefix&amp;_TEXTTORANGENAME(E860)&amp;"#"),IF(_xlfn.XLOOKUP(F860,_xlpm.range_ref,_xlpm.range_ref,11,0,2)=11,11,0)),IF(LEN(F860)&gt;0,12,0)),0)</f>
        <v>0</v>
      </c>
      <c r="S860" t="e">
        <v>#NAME?</v>
      </c>
    </row>
    <row r="861" spans="1:20" ht="14">
      <c r="A861" s="164" t="s">
        <v>4327</v>
      </c>
      <c r="B861" s="164" t="s">
        <v>4328</v>
      </c>
      <c r="C861" s="162">
        <v>1852</v>
      </c>
      <c r="D861" s="161" t="s">
        <v>4183</v>
      </c>
      <c r="E861" s="161" t="s">
        <v>2660</v>
      </c>
      <c r="F861" s="161"/>
      <c r="G861" s="163">
        <v>926</v>
      </c>
      <c r="H861" s="163">
        <v>556</v>
      </c>
      <c r="I861" s="163">
        <v>93</v>
      </c>
      <c r="J861" s="163">
        <v>277</v>
      </c>
      <c r="K861" s="100" t="str">
        <v/>
      </c>
      <c r="L861" s="1" t="str">
        <v/>
      </c>
      <c r="P861">
        <v>0</v>
      </c>
      <c r="Q861" cm="1">
        <f t="array" ca="1" aca="1" ref="Q861">IF(ISNUMBER(C861)*(P861=0),IFERROR(_xlfn.LET(_xlpm.range_ref,INDIRECT(Map_Sorted_RangeName_Prefix&amp;_TEXTTORANGENAME(D861)&amp;"#"),IF(_xlfn.XLOOKUP(E861,_xlpm.range_ref,_xlpm.range_ref,21,0,2)=21,21,0)),IF(LEN(D861)&gt;0,22,0)),0)</f>
        <v>22</v>
      </c>
      <c r="R861" cm="1">
        <f t="array" ca="1" aca="1" ref="R861">IF(ISNUMBER(C861)*(Q861=0),IFERROR(_xlfn.LET(_xlpm.range_ref,INDIRECT(Map_Sorted_RangeName_Prefix&amp;_TEXTTORANGENAME(E861)&amp;"#"),IF(_xlfn.XLOOKUP(F861,_xlpm.range_ref,_xlpm.range_ref,11,0,2)=11,11,0)),IF(LEN(F861)&gt;0,12,0)),0)</f>
        <v>0</v>
      </c>
      <c r="S861" t="e">
        <v>#NAME?</v>
      </c>
    </row>
    <row r="862" spans="1:20" ht="14">
      <c r="A862" s="164" t="s">
        <v>4329</v>
      </c>
      <c r="B862" s="164" t="s">
        <v>4330</v>
      </c>
      <c r="C862" s="162">
        <v>1853</v>
      </c>
      <c r="D862" s="161" t="s">
        <v>4183</v>
      </c>
      <c r="E862" s="161" t="s">
        <v>1186</v>
      </c>
      <c r="F862" s="161"/>
      <c r="G862" s="163">
        <v>927</v>
      </c>
      <c r="H862" s="163">
        <v>556</v>
      </c>
      <c r="I862" s="163">
        <v>93</v>
      </c>
      <c r="J862" s="163">
        <v>277</v>
      </c>
      <c r="K862" s="100" t="str">
        <v/>
      </c>
      <c r="L862" s="1" t="str">
        <v/>
      </c>
      <c r="P862">
        <v>0</v>
      </c>
      <c r="Q862" cm="1">
        <f t="array" ca="1" aca="1" ref="Q862">IF(ISNUMBER(C862)*(P862=0),IFERROR(_xlfn.LET(_xlpm.range_ref,INDIRECT(Map_Sorted_RangeName_Prefix&amp;_TEXTTORANGENAME(D862)&amp;"#"),IF(_xlfn.XLOOKUP(E862,_xlpm.range_ref,_xlpm.range_ref,21,0,2)=21,21,0)),IF(LEN(D862)&gt;0,22,0)),0)</f>
        <v>22</v>
      </c>
      <c r="R862" cm="1">
        <f t="array" ca="1" aca="1" ref="R862">IF(ISNUMBER(C862)*(Q862=0),IFERROR(_xlfn.LET(_xlpm.range_ref,INDIRECT(Map_Sorted_RangeName_Prefix&amp;_TEXTTORANGENAME(E862)&amp;"#"),IF(_xlfn.XLOOKUP(F862,_xlpm.range_ref,_xlpm.range_ref,11,0,2)=11,11,0)),IF(LEN(F862)&gt;0,12,0)),0)</f>
        <v>0</v>
      </c>
      <c r="S862" t="e">
        <v>#NAME?</v>
      </c>
    </row>
    <row r="863" spans="1:20" ht="14">
      <c r="A863" s="164" t="s">
        <v>4331</v>
      </c>
      <c r="B863" s="164" t="s">
        <v>4332</v>
      </c>
      <c r="C863" s="162">
        <v>1854</v>
      </c>
      <c r="D863" s="161" t="s">
        <v>4183</v>
      </c>
      <c r="E863" s="161" t="s">
        <v>1187</v>
      </c>
      <c r="F863" s="161"/>
      <c r="G863" s="163">
        <v>927</v>
      </c>
      <c r="H863" s="163">
        <v>556</v>
      </c>
      <c r="I863" s="163">
        <v>93</v>
      </c>
      <c r="J863" s="163">
        <v>278</v>
      </c>
      <c r="K863" s="100" t="str">
        <v/>
      </c>
      <c r="L863" s="1" t="str">
        <v/>
      </c>
      <c r="P863">
        <v>0</v>
      </c>
      <c r="Q863" cm="1">
        <f t="array" ca="1" aca="1" ref="Q863">IF(ISNUMBER(C863)*(P863=0),IFERROR(_xlfn.LET(_xlpm.range_ref,INDIRECT(Map_Sorted_RangeName_Prefix&amp;_TEXTTORANGENAME(D863)&amp;"#"),IF(_xlfn.XLOOKUP(E863,_xlpm.range_ref,_xlpm.range_ref,21,0,2)=21,21,0)),IF(LEN(D863)&gt;0,22,0)),0)</f>
        <v>22</v>
      </c>
      <c r="R863" cm="1">
        <f t="array" ca="1" aca="1" ref="R863">IF(ISNUMBER(C863)*(Q863=0),IFERROR(_xlfn.LET(_xlpm.range_ref,INDIRECT(Map_Sorted_RangeName_Prefix&amp;_TEXTTORANGENAME(E863)&amp;"#"),IF(_xlfn.XLOOKUP(F863,_xlpm.range_ref,_xlpm.range_ref,11,0,2)=11,11,0)),IF(LEN(F863)&gt;0,12,0)),0)</f>
        <v>0</v>
      </c>
      <c r="S863" t="e">
        <v>#NAME?</v>
      </c>
    </row>
    <row r="864" spans="1:20" ht="14">
      <c r="A864" s="164" t="s">
        <v>4333</v>
      </c>
      <c r="B864" s="164" t="s">
        <v>4334</v>
      </c>
      <c r="C864" s="162">
        <v>1855</v>
      </c>
      <c r="D864" s="161" t="s">
        <v>4183</v>
      </c>
      <c r="E864" s="161" t="s">
        <v>1188</v>
      </c>
      <c r="F864" s="161"/>
      <c r="G864" s="163">
        <v>928</v>
      </c>
      <c r="H864" s="163">
        <v>557</v>
      </c>
      <c r="I864" s="163">
        <v>93</v>
      </c>
      <c r="J864" s="163">
        <v>277</v>
      </c>
      <c r="K864" s="100" t="str">
        <v/>
      </c>
      <c r="L864" s="1" t="str">
        <v/>
      </c>
      <c r="P864">
        <v>0</v>
      </c>
      <c r="Q864" cm="1">
        <f t="array" ca="1" aca="1" ref="Q864">IF(ISNUMBER(C864)*(P864=0),IFERROR(_xlfn.LET(_xlpm.range_ref,INDIRECT(Map_Sorted_RangeName_Prefix&amp;_TEXTTORANGENAME(D864)&amp;"#"),IF(_xlfn.XLOOKUP(E864,_xlpm.range_ref,_xlpm.range_ref,21,0,2)=21,21,0)),IF(LEN(D864)&gt;0,22,0)),0)</f>
        <v>22</v>
      </c>
      <c r="R864" cm="1">
        <f t="array" ca="1" aca="1" ref="R864">IF(ISNUMBER(C864)*(Q864=0),IFERROR(_xlfn.LET(_xlpm.range_ref,INDIRECT(Map_Sorted_RangeName_Prefix&amp;_TEXTTORANGENAME(E864)&amp;"#"),IF(_xlfn.XLOOKUP(F864,_xlpm.range_ref,_xlpm.range_ref,11,0,2)=11,11,0)),IF(LEN(F864)&gt;0,12,0)),0)</f>
        <v>0</v>
      </c>
      <c r="S864" t="e">
        <v>#NAME?</v>
      </c>
    </row>
    <row r="865" spans="1:20" ht="14">
      <c r="A865" s="164" t="s">
        <v>4335</v>
      </c>
      <c r="B865" s="164" t="s">
        <v>4336</v>
      </c>
      <c r="C865" s="162">
        <v>1856</v>
      </c>
      <c r="D865" s="161" t="s">
        <v>4183</v>
      </c>
      <c r="E865" s="161" t="s">
        <v>1189</v>
      </c>
      <c r="F865" s="161"/>
      <c r="G865" s="163">
        <v>928</v>
      </c>
      <c r="H865" s="163">
        <v>557</v>
      </c>
      <c r="I865" s="163">
        <v>93</v>
      </c>
      <c r="J865" s="163">
        <v>278</v>
      </c>
      <c r="K865" s="100" t="str">
        <v/>
      </c>
      <c r="L865" s="1" t="str">
        <v/>
      </c>
      <c r="P865">
        <v>0</v>
      </c>
      <c r="Q865" cm="1">
        <f t="array" ca="1" aca="1" ref="Q865">IF(ISNUMBER(C865)*(P865=0),IFERROR(_xlfn.LET(_xlpm.range_ref,INDIRECT(Map_Sorted_RangeName_Prefix&amp;_TEXTTORANGENAME(D865)&amp;"#"),IF(_xlfn.XLOOKUP(E865,_xlpm.range_ref,_xlpm.range_ref,21,0,2)=21,21,0)),IF(LEN(D865)&gt;0,22,0)),0)</f>
        <v>22</v>
      </c>
      <c r="R865" cm="1">
        <f t="array" ca="1" aca="1" ref="R865">IF(ISNUMBER(C865)*(Q865=0),IFERROR(_xlfn.LET(_xlpm.range_ref,INDIRECT(Map_Sorted_RangeName_Prefix&amp;_TEXTTORANGENAME(E865)&amp;"#"),IF(_xlfn.XLOOKUP(F865,_xlpm.range_ref,_xlpm.range_ref,11,0,2)=11,11,0)),IF(LEN(F865)&gt;0,12,0)),0)</f>
        <v>0</v>
      </c>
      <c r="S865" t="e">
        <v>#NAME?</v>
      </c>
    </row>
    <row r="866" spans="1:20" ht="14">
      <c r="A866" s="164" t="s">
        <v>4337</v>
      </c>
      <c r="B866" s="164" t="s">
        <v>4338</v>
      </c>
      <c r="C866" s="162">
        <v>1857</v>
      </c>
      <c r="D866" s="161" t="s">
        <v>4183</v>
      </c>
      <c r="E866" s="161" t="s">
        <v>668</v>
      </c>
      <c r="F866" s="161"/>
      <c r="G866" s="163">
        <v>929</v>
      </c>
      <c r="H866" s="163">
        <v>557</v>
      </c>
      <c r="I866" s="163">
        <v>93</v>
      </c>
      <c r="J866" s="163">
        <v>278</v>
      </c>
      <c r="K866" s="100" t="str">
        <v/>
      </c>
      <c r="L866" s="1" t="str">
        <v/>
      </c>
      <c r="P866">
        <v>0</v>
      </c>
      <c r="Q866" cm="1">
        <f t="array" ca="1" aca="1" ref="Q866">IF(ISNUMBER(C866)*(P866=0),IFERROR(_xlfn.LET(_xlpm.range_ref,INDIRECT(Map_Sorted_RangeName_Prefix&amp;_TEXTTORANGENAME(D866)&amp;"#"),IF(_xlfn.XLOOKUP(E866,_xlpm.range_ref,_xlpm.range_ref,21,0,2)=21,21,0)),IF(LEN(D866)&gt;0,22,0)),0)</f>
        <v>22</v>
      </c>
      <c r="R866" cm="1">
        <f t="array" ca="1" aca="1" ref="R866">IF(ISNUMBER(C866)*(Q866=0),IFERROR(_xlfn.LET(_xlpm.range_ref,INDIRECT(Map_Sorted_RangeName_Prefix&amp;_TEXTTORANGENAME(E866)&amp;"#"),IF(_xlfn.XLOOKUP(F866,_xlpm.range_ref,_xlpm.range_ref,11,0,2)=11,11,0)),IF(LEN(F866)&gt;0,12,0)),0)</f>
        <v>0</v>
      </c>
      <c r="S866" t="e">
        <v>#NAME?</v>
      </c>
    </row>
    <row r="867" spans="1:20" ht="14">
      <c r="A867" s="164" t="s">
        <v>4339</v>
      </c>
      <c r="B867" s="164" t="s">
        <v>4340</v>
      </c>
      <c r="C867" s="162">
        <v>1858</v>
      </c>
      <c r="D867" s="161" t="s">
        <v>4183</v>
      </c>
      <c r="E867" s="161" t="s">
        <v>667</v>
      </c>
      <c r="F867" s="161"/>
      <c r="G867" s="163">
        <v>929</v>
      </c>
      <c r="H867" s="163">
        <v>557</v>
      </c>
      <c r="I867" s="163">
        <v>93</v>
      </c>
      <c r="J867" s="163">
        <v>279</v>
      </c>
      <c r="K867" s="100" t="str">
        <v/>
      </c>
      <c r="L867" s="1" t="str">
        <v/>
      </c>
      <c r="P867">
        <v>0</v>
      </c>
      <c r="Q867" cm="1">
        <f t="array" ca="1" aca="1" ref="Q867">IF(ISNUMBER(C867)*(P867=0),IFERROR(_xlfn.LET(_xlpm.range_ref,INDIRECT(Map_Sorted_RangeName_Prefix&amp;_TEXTTORANGENAME(D867)&amp;"#"),IF(_xlfn.XLOOKUP(E867,_xlpm.range_ref,_xlpm.range_ref,21,0,2)=21,21,0)),IF(LEN(D867)&gt;0,22,0)),0)</f>
        <v>22</v>
      </c>
      <c r="R867" cm="1">
        <f t="array" ca="1" aca="1" ref="R867">IF(ISNUMBER(C867)*(Q867=0),IFERROR(_xlfn.LET(_xlpm.range_ref,INDIRECT(Map_Sorted_RangeName_Prefix&amp;_TEXTTORANGENAME(E867)&amp;"#"),IF(_xlfn.XLOOKUP(F867,_xlpm.range_ref,_xlpm.range_ref,11,0,2)=11,11,0)),IF(LEN(F867)&gt;0,12,0)),0)</f>
        <v>0</v>
      </c>
      <c r="S867" t="e">
        <v>#NAME?</v>
      </c>
    </row>
    <row r="868" spans="1:20" ht="14">
      <c r="A868" s="164" t="s">
        <v>4341</v>
      </c>
      <c r="B868" s="164" t="s">
        <v>4342</v>
      </c>
      <c r="C868" s="162">
        <v>1859</v>
      </c>
      <c r="D868" s="161" t="s">
        <v>4183</v>
      </c>
      <c r="E868" s="161" t="s">
        <v>1190</v>
      </c>
      <c r="F868" s="161"/>
      <c r="G868" s="163">
        <v>930</v>
      </c>
      <c r="H868" s="163">
        <v>558</v>
      </c>
      <c r="I868" s="163">
        <v>93</v>
      </c>
      <c r="J868" s="163">
        <v>278</v>
      </c>
      <c r="K868" s="100" t="str">
        <v/>
      </c>
      <c r="L868" s="1" t="str">
        <v/>
      </c>
      <c r="P868">
        <v>0</v>
      </c>
      <c r="Q868" cm="1">
        <f t="array" ca="1" aca="1" ref="Q868">IF(ISNUMBER(C868)*(P868=0),IFERROR(_xlfn.LET(_xlpm.range_ref,INDIRECT(Map_Sorted_RangeName_Prefix&amp;_TEXTTORANGENAME(D868)&amp;"#"),IF(_xlfn.XLOOKUP(E868,_xlpm.range_ref,_xlpm.range_ref,21,0,2)=21,21,0)),IF(LEN(D868)&gt;0,22,0)),0)</f>
        <v>22</v>
      </c>
      <c r="R868" cm="1">
        <f t="array" ca="1" aca="1" ref="R868">IF(ISNUMBER(C868)*(Q868=0),IFERROR(_xlfn.LET(_xlpm.range_ref,INDIRECT(Map_Sorted_RangeName_Prefix&amp;_TEXTTORANGENAME(E868)&amp;"#"),IF(_xlfn.XLOOKUP(F868,_xlpm.range_ref,_xlpm.range_ref,11,0,2)=11,11,0)),IF(LEN(F868)&gt;0,12,0)),0)</f>
        <v>0</v>
      </c>
      <c r="S868" t="e">
        <v>#NAME?</v>
      </c>
    </row>
    <row r="869" spans="1:20" ht="14">
      <c r="A869" s="164" t="s">
        <v>4343</v>
      </c>
      <c r="B869" s="164" t="s">
        <v>4344</v>
      </c>
      <c r="C869" s="162">
        <v>1860</v>
      </c>
      <c r="D869" s="161" t="s">
        <v>4183</v>
      </c>
      <c r="E869" s="161" t="s">
        <v>422</v>
      </c>
      <c r="F869" s="161"/>
      <c r="G869" s="163">
        <v>930</v>
      </c>
      <c r="H869" s="163">
        <v>558</v>
      </c>
      <c r="I869" s="163">
        <v>93</v>
      </c>
      <c r="J869" s="163">
        <v>279</v>
      </c>
      <c r="K869" s="100" t="str">
        <v/>
      </c>
      <c r="L869" s="1" t="str">
        <v/>
      </c>
      <c r="P869">
        <v>0</v>
      </c>
      <c r="Q869" cm="1">
        <f t="array" ca="1" aca="1" ref="Q869">IF(ISNUMBER(C869)*(P869=0),IFERROR(_xlfn.LET(_xlpm.range_ref,INDIRECT(Map_Sorted_RangeName_Prefix&amp;_TEXTTORANGENAME(D869)&amp;"#"),IF(_xlfn.XLOOKUP(E869,_xlpm.range_ref,_xlpm.range_ref,21,0,2)=21,21,0)),IF(LEN(D869)&gt;0,22,0)),0)</f>
        <v>22</v>
      </c>
      <c r="R869" cm="1">
        <f t="array" ca="1" aca="1" ref="R869">IF(ISNUMBER(C869)*(Q869=0),IFERROR(_xlfn.LET(_xlpm.range_ref,INDIRECT(Map_Sorted_RangeName_Prefix&amp;_TEXTTORANGENAME(E869)&amp;"#"),IF(_xlfn.XLOOKUP(F869,_xlpm.range_ref,_xlpm.range_ref,11,0,2)=11,11,0)),IF(LEN(F869)&gt;0,12,0)),0)</f>
        <v>0</v>
      </c>
      <c r="S869" t="e">
        <v>#NAME?</v>
      </c>
    </row>
    <row r="870" spans="1:20" ht="14">
      <c r="A870" s="164" t="s">
        <v>4345</v>
      </c>
      <c r="B870" s="164" t="s">
        <v>4346</v>
      </c>
      <c r="C870" s="162">
        <v>1861</v>
      </c>
      <c r="D870" s="161" t="s">
        <v>4183</v>
      </c>
      <c r="E870" s="161" t="s">
        <v>423</v>
      </c>
      <c r="F870" s="161"/>
      <c r="G870" s="163">
        <v>931</v>
      </c>
      <c r="H870" s="163">
        <v>558</v>
      </c>
      <c r="I870" s="163">
        <v>93</v>
      </c>
      <c r="J870" s="163">
        <v>279</v>
      </c>
      <c r="K870" s="100" t="str">
        <v/>
      </c>
      <c r="L870" s="1" t="str">
        <v/>
      </c>
      <c r="P870">
        <v>0</v>
      </c>
      <c r="Q870" cm="1">
        <f t="array" ca="1" aca="1" ref="Q870">IF(ISNUMBER(C870)*(P870=0),IFERROR(_xlfn.LET(_xlpm.range_ref,INDIRECT(Map_Sorted_RangeName_Prefix&amp;_TEXTTORANGENAME(D870)&amp;"#"),IF(_xlfn.XLOOKUP(E870,_xlpm.range_ref,_xlpm.range_ref,21,0,2)=21,21,0)),IF(LEN(D870)&gt;0,22,0)),0)</f>
        <v>22</v>
      </c>
      <c r="R870" cm="1">
        <f t="array" ca="1" aca="1" ref="R870">IF(ISNUMBER(C870)*(Q870=0),IFERROR(_xlfn.LET(_xlpm.range_ref,INDIRECT(Map_Sorted_RangeName_Prefix&amp;_TEXTTORANGENAME(E870)&amp;"#"),IF(_xlfn.XLOOKUP(F870,_xlpm.range_ref,_xlpm.range_ref,11,0,2)=11,11,0)),IF(LEN(F870)&gt;0,12,0)),0)</f>
        <v>0</v>
      </c>
      <c r="S870" t="e">
        <v>#NAME?</v>
      </c>
    </row>
    <row r="871" spans="1:20" ht="14">
      <c r="A871" s="164" t="s">
        <v>4347</v>
      </c>
      <c r="B871" s="164" t="s">
        <v>4348</v>
      </c>
      <c r="C871" s="162">
        <v>1862</v>
      </c>
      <c r="D871" s="161" t="s">
        <v>4183</v>
      </c>
      <c r="E871" s="161" t="s">
        <v>4184</v>
      </c>
      <c r="F871" s="161"/>
      <c r="G871" s="163">
        <v>931</v>
      </c>
      <c r="H871" s="163">
        <v>559</v>
      </c>
      <c r="I871" s="163">
        <v>93</v>
      </c>
      <c r="J871" s="163">
        <v>279</v>
      </c>
      <c r="K871" s="100" t="str">
        <v/>
      </c>
      <c r="L871" s="1" t="str">
        <v/>
      </c>
      <c r="P871">
        <v>0</v>
      </c>
      <c r="Q871" cm="1">
        <f t="array" ca="1" aca="1" ref="Q871">IF(ISNUMBER(C871)*(P871=0),IFERROR(_xlfn.LET(_xlpm.range_ref,INDIRECT(Map_Sorted_RangeName_Prefix&amp;_TEXTTORANGENAME(D871)&amp;"#"),IF(_xlfn.XLOOKUP(E871,_xlpm.range_ref,_xlpm.range_ref,21,0,2)=21,21,0)),IF(LEN(D871)&gt;0,22,0)),0)</f>
        <v>22</v>
      </c>
      <c r="R871" cm="1">
        <f t="array" ca="1" aca="1" ref="R871">IF(ISNUMBER(C871)*(Q871=0),IFERROR(_xlfn.LET(_xlpm.range_ref,INDIRECT(Map_Sorted_RangeName_Prefix&amp;_TEXTTORANGENAME(E871)&amp;"#"),IF(_xlfn.XLOOKUP(F871,_xlpm.range_ref,_xlpm.range_ref,11,0,2)=11,11,0)),IF(LEN(F871)&gt;0,12,0)),0)</f>
        <v>0</v>
      </c>
      <c r="S871" t="e">
        <v>#NAME?</v>
      </c>
    </row>
    <row r="872" spans="1:20" ht="14">
      <c r="A872" s="164" t="s">
        <v>4349</v>
      </c>
      <c r="B872" s="164" t="s">
        <v>4350</v>
      </c>
      <c r="C872" s="162">
        <v>1863</v>
      </c>
      <c r="D872" s="161" t="s">
        <v>4183</v>
      </c>
      <c r="E872" s="161" t="s">
        <v>4187</v>
      </c>
      <c r="F872" s="161"/>
      <c r="G872" s="163">
        <v>932</v>
      </c>
      <c r="H872" s="163">
        <v>559</v>
      </c>
      <c r="I872" s="163">
        <v>93</v>
      </c>
      <c r="J872" s="163">
        <v>279</v>
      </c>
      <c r="K872" s="100" t="str">
        <v/>
      </c>
      <c r="L872" s="1" t="str">
        <v/>
      </c>
      <c r="P872">
        <v>0</v>
      </c>
      <c r="Q872" cm="1">
        <f t="array" ca="1" aca="1" ref="Q872">IF(ISNUMBER(C872)*(P872=0),IFERROR(_xlfn.LET(_xlpm.range_ref,INDIRECT(Map_Sorted_RangeName_Prefix&amp;_TEXTTORANGENAME(D872)&amp;"#"),IF(_xlfn.XLOOKUP(E872,_xlpm.range_ref,_xlpm.range_ref,21,0,2)=21,21,0)),IF(LEN(D872)&gt;0,22,0)),0)</f>
        <v>22</v>
      </c>
      <c r="R872" cm="1">
        <f t="array" ca="1" aca="1" ref="R872">IF(ISNUMBER(C872)*(Q872=0),IFERROR(_xlfn.LET(_xlpm.range_ref,INDIRECT(Map_Sorted_RangeName_Prefix&amp;_TEXTTORANGENAME(E872)&amp;"#"),IF(_xlfn.XLOOKUP(F872,_xlpm.range_ref,_xlpm.range_ref,11,0,2)=11,11,0)),IF(LEN(F872)&gt;0,12,0)),0)</f>
        <v>0</v>
      </c>
      <c r="S872" t="e">
        <v>#NAME?</v>
      </c>
    </row>
    <row r="873" spans="1:20" ht="14">
      <c r="A873" s="164" t="s">
        <v>4351</v>
      </c>
      <c r="B873" s="164" t="s">
        <v>4352</v>
      </c>
      <c r="C873" s="162">
        <v>1864</v>
      </c>
      <c r="D873" s="161" t="s">
        <v>4183</v>
      </c>
      <c r="E873" s="161" t="s">
        <v>4190</v>
      </c>
      <c r="F873" s="161"/>
      <c r="G873" s="163">
        <v>932</v>
      </c>
      <c r="H873" s="163">
        <v>559</v>
      </c>
      <c r="I873" s="163">
        <v>93</v>
      </c>
      <c r="J873" s="163">
        <v>280</v>
      </c>
      <c r="K873" s="100" t="str">
        <v/>
      </c>
      <c r="L873" s="1" t="str">
        <v/>
      </c>
      <c r="P873">
        <v>0</v>
      </c>
      <c r="Q873" cm="1">
        <f t="array" ca="1" aca="1" ref="Q873">IF(ISNUMBER(C873)*(P873=0),IFERROR(_xlfn.LET(_xlpm.range_ref,INDIRECT(Map_Sorted_RangeName_Prefix&amp;_TEXTTORANGENAME(D873)&amp;"#"),IF(_xlfn.XLOOKUP(E873,_xlpm.range_ref,_xlpm.range_ref,21,0,2)=21,21,0)),IF(LEN(D873)&gt;0,22,0)),0)</f>
        <v>22</v>
      </c>
      <c r="R873" cm="1">
        <f t="array" ca="1" aca="1" ref="R873">IF(ISNUMBER(C873)*(Q873=0),IFERROR(_xlfn.LET(_xlpm.range_ref,INDIRECT(Map_Sorted_RangeName_Prefix&amp;_TEXTTORANGENAME(E873)&amp;"#"),IF(_xlfn.XLOOKUP(F873,_xlpm.range_ref,_xlpm.range_ref,11,0,2)=11,11,0)),IF(LEN(F873)&gt;0,12,0)),0)</f>
        <v>0</v>
      </c>
      <c r="S873" t="e">
        <v>#NAME?</v>
      </c>
    </row>
    <row r="874" spans="1:20" ht="14">
      <c r="A874" s="164" t="s">
        <v>4353</v>
      </c>
      <c r="B874" s="164" t="s">
        <v>4354</v>
      </c>
      <c r="C874" s="162">
        <v>1865</v>
      </c>
      <c r="D874" s="161" t="s">
        <v>4183</v>
      </c>
      <c r="E874" s="161" t="s">
        <v>4193</v>
      </c>
      <c r="F874" s="161"/>
      <c r="G874" s="163">
        <v>933</v>
      </c>
      <c r="H874" s="163">
        <v>560</v>
      </c>
      <c r="I874" s="163">
        <v>93</v>
      </c>
      <c r="J874" s="163">
        <v>279</v>
      </c>
      <c r="K874" s="100" t="str">
        <v/>
      </c>
      <c r="L874" s="1" t="str">
        <v/>
      </c>
      <c r="P874">
        <v>0</v>
      </c>
      <c r="Q874" cm="1">
        <f t="array" ca="1" aca="1" ref="Q874">IF(ISNUMBER(C874)*(P874=0),IFERROR(_xlfn.LET(_xlpm.range_ref,INDIRECT(Map_Sorted_RangeName_Prefix&amp;_TEXTTORANGENAME(D874)&amp;"#"),IF(_xlfn.XLOOKUP(E874,_xlpm.range_ref,_xlpm.range_ref,21,0,2)=21,21,0)),IF(LEN(D874)&gt;0,22,0)),0)</f>
        <v>22</v>
      </c>
      <c r="R874" cm="1">
        <f t="array" ca="1" aca="1" ref="R874">IF(ISNUMBER(C874)*(Q874=0),IFERROR(_xlfn.LET(_xlpm.range_ref,INDIRECT(Map_Sorted_RangeName_Prefix&amp;_TEXTTORANGENAME(E874)&amp;"#"),IF(_xlfn.XLOOKUP(F874,_xlpm.range_ref,_xlpm.range_ref,11,0,2)=11,11,0)),IF(LEN(F874)&gt;0,12,0)),0)</f>
        <v>0</v>
      </c>
      <c r="S874" t="e">
        <v>#NAME?</v>
      </c>
    </row>
    <row r="875" spans="1:20" ht="14">
      <c r="A875" s="164" t="s">
        <v>4355</v>
      </c>
      <c r="B875" s="164" t="s">
        <v>4356</v>
      </c>
      <c r="C875" s="162">
        <v>1866</v>
      </c>
      <c r="D875" s="161" t="s">
        <v>4183</v>
      </c>
      <c r="E875" s="161" t="s">
        <v>4196</v>
      </c>
      <c r="F875" s="161"/>
      <c r="G875" s="163">
        <v>933</v>
      </c>
      <c r="H875" s="163">
        <v>560</v>
      </c>
      <c r="I875" s="163">
        <v>93</v>
      </c>
      <c r="J875" s="163">
        <v>280</v>
      </c>
      <c r="K875" s="100" t="str">
        <v/>
      </c>
      <c r="L875" s="1" t="str">
        <v/>
      </c>
      <c r="P875">
        <v>0</v>
      </c>
      <c r="Q875" cm="1">
        <f t="array" ca="1" aca="1" ref="Q875">IF(ISNUMBER(C875)*(P875=0),IFERROR(_xlfn.LET(_xlpm.range_ref,INDIRECT(Map_Sorted_RangeName_Prefix&amp;_TEXTTORANGENAME(D875)&amp;"#"),IF(_xlfn.XLOOKUP(E875,_xlpm.range_ref,_xlpm.range_ref,21,0,2)=21,21,0)),IF(LEN(D875)&gt;0,22,0)),0)</f>
        <v>22</v>
      </c>
      <c r="R875" cm="1">
        <f t="array" ca="1" aca="1" ref="R875">IF(ISNUMBER(C875)*(Q875=0),IFERROR(_xlfn.LET(_xlpm.range_ref,INDIRECT(Map_Sorted_RangeName_Prefix&amp;_TEXTTORANGENAME(E875)&amp;"#"),IF(_xlfn.XLOOKUP(F875,_xlpm.range_ref,_xlpm.range_ref,11,0,2)=11,11,0)),IF(LEN(F875)&gt;0,12,0)),0)</f>
        <v>0</v>
      </c>
      <c r="S875" t="e">
        <v>#NAME?</v>
      </c>
    </row>
    <row r="876" spans="1:20" ht="14">
      <c r="A876" s="164" t="s">
        <v>4357</v>
      </c>
      <c r="B876" s="164" t="s">
        <v>4358</v>
      </c>
      <c r="C876" s="162">
        <v>1867</v>
      </c>
      <c r="D876" s="161" t="s">
        <v>4183</v>
      </c>
      <c r="E876" s="161" t="s">
        <v>522</v>
      </c>
      <c r="F876" s="161"/>
      <c r="G876" s="163">
        <v>934</v>
      </c>
      <c r="H876" s="163">
        <v>560</v>
      </c>
      <c r="I876" s="163">
        <v>93</v>
      </c>
      <c r="J876" s="163">
        <v>280</v>
      </c>
      <c r="K876" s="100" t="str">
        <v/>
      </c>
      <c r="L876" s="1" t="str">
        <v/>
      </c>
      <c r="P876">
        <v>0</v>
      </c>
      <c r="Q876" cm="1">
        <f t="array" ca="1" aca="1" ref="Q876">IF(ISNUMBER(C876)*(P876=0),IFERROR(_xlfn.LET(_xlpm.range_ref,INDIRECT(Map_Sorted_RangeName_Prefix&amp;_TEXTTORANGENAME(D876)&amp;"#"),IF(_xlfn.XLOOKUP(E876,_xlpm.range_ref,_xlpm.range_ref,21,0,2)=21,21,0)),IF(LEN(D876)&gt;0,22,0)),0)</f>
        <v>22</v>
      </c>
      <c r="R876" cm="1">
        <f t="array" ca="1" aca="1" ref="R876">IF(ISNUMBER(C876)*(Q876=0),IFERROR(_xlfn.LET(_xlpm.range_ref,INDIRECT(Map_Sorted_RangeName_Prefix&amp;_TEXTTORANGENAME(E876)&amp;"#"),IF(_xlfn.XLOOKUP(F876,_xlpm.range_ref,_xlpm.range_ref,11,0,2)=11,11,0)),IF(LEN(F876)&gt;0,12,0)),0)</f>
        <v>0</v>
      </c>
      <c r="S876" t="e">
        <v>#NAME?</v>
      </c>
    </row>
    <row r="877" spans="1:20" ht="14">
      <c r="A877" s="164" t="s">
        <v>4359</v>
      </c>
      <c r="B877" s="164" t="s">
        <v>4360</v>
      </c>
      <c r="C877" s="162">
        <v>1868</v>
      </c>
      <c r="D877" s="161" t="s">
        <v>4183</v>
      </c>
      <c r="E877" s="161" t="s">
        <v>1191</v>
      </c>
      <c r="F877" s="161"/>
      <c r="G877" s="163">
        <v>934</v>
      </c>
      <c r="H877" s="163">
        <v>560</v>
      </c>
      <c r="I877" s="163">
        <v>93</v>
      </c>
      <c r="J877" s="163">
        <v>281</v>
      </c>
      <c r="K877" s="100" t="str">
        <v/>
      </c>
      <c r="L877" s="1" t="str">
        <v/>
      </c>
      <c r="P877">
        <v>0</v>
      </c>
      <c r="Q877" cm="1">
        <f t="array" ca="1" aca="1" ref="Q877">IF(ISNUMBER(C877)*(P877=0),IFERROR(_xlfn.LET(_xlpm.range_ref,INDIRECT(Map_Sorted_RangeName_Prefix&amp;_TEXTTORANGENAME(D877)&amp;"#"),IF(_xlfn.XLOOKUP(E877,_xlpm.range_ref,_xlpm.range_ref,21,0,2)=21,21,0)),IF(LEN(D877)&gt;0,22,0)),0)</f>
        <v>22</v>
      </c>
      <c r="R877" cm="1">
        <f t="array" ca="1" aca="1" ref="R877">IF(ISNUMBER(C877)*(Q877=0),IFERROR(_xlfn.LET(_xlpm.range_ref,INDIRECT(Map_Sorted_RangeName_Prefix&amp;_TEXTTORANGENAME(E877)&amp;"#"),IF(_xlfn.XLOOKUP(F877,_xlpm.range_ref,_xlpm.range_ref,11,0,2)=11,11,0)),IF(LEN(F877)&gt;0,12,0)),0)</f>
        <v>0</v>
      </c>
      <c r="S877" t="e">
        <v>#NAME?</v>
      </c>
    </row>
    <row r="878" spans="1:20" ht="14">
      <c r="A878" s="164" t="s">
        <v>4361</v>
      </c>
      <c r="B878" s="164" t="s">
        <v>4362</v>
      </c>
      <c r="C878" s="162">
        <v>1869</v>
      </c>
      <c r="D878" s="161" t="s">
        <v>4183</v>
      </c>
      <c r="E878" s="161" t="s">
        <v>1185</v>
      </c>
      <c r="F878" s="161"/>
      <c r="G878" s="163">
        <v>935</v>
      </c>
      <c r="H878" s="163">
        <v>561</v>
      </c>
      <c r="I878" s="163">
        <v>93</v>
      </c>
      <c r="J878" s="163">
        <v>280</v>
      </c>
      <c r="K878" s="100" t="str">
        <v/>
      </c>
      <c r="L878" s="1" t="str">
        <v/>
      </c>
      <c r="P878">
        <v>0</v>
      </c>
      <c r="Q878" cm="1">
        <f t="array" ca="1" aca="1" ref="Q878">IF(ISNUMBER(C878)*(P878=0),IFERROR(_xlfn.LET(_xlpm.range_ref,INDIRECT(Map_Sorted_RangeName_Prefix&amp;_TEXTTORANGENAME(D878)&amp;"#"),IF(_xlfn.XLOOKUP(E878,_xlpm.range_ref,_xlpm.range_ref,21,0,2)=21,21,0)),IF(LEN(D878)&gt;0,22,0)),0)</f>
        <v>22</v>
      </c>
      <c r="R878" cm="1">
        <f t="array" ca="1" aca="1" ref="R878">IF(ISNUMBER(C878)*(Q878=0),IFERROR(_xlfn.LET(_xlpm.range_ref,INDIRECT(Map_Sorted_RangeName_Prefix&amp;_TEXTTORANGENAME(E878)&amp;"#"),IF(_xlfn.XLOOKUP(F878,_xlpm.range_ref,_xlpm.range_ref,11,0,2)=11,11,0)),IF(LEN(F878)&gt;0,12,0)),0)</f>
        <v>0</v>
      </c>
      <c r="S878" t="e">
        <v>#NAME?</v>
      </c>
    </row>
    <row r="879" spans="1:20" ht="14">
      <c r="A879" s="164" t="s">
        <v>4363</v>
      </c>
      <c r="B879" s="164" t="s">
        <v>4364</v>
      </c>
      <c r="C879" s="162">
        <v>1870</v>
      </c>
      <c r="D879" s="161" t="s">
        <v>4183</v>
      </c>
      <c r="E879" s="161" t="s">
        <v>465</v>
      </c>
      <c r="F879" s="161"/>
      <c r="G879" s="163">
        <v>935</v>
      </c>
      <c r="H879" s="163">
        <v>561</v>
      </c>
      <c r="I879" s="163">
        <v>94</v>
      </c>
      <c r="J879" s="163">
        <v>280</v>
      </c>
      <c r="K879" s="100" t="str">
        <v/>
      </c>
      <c r="L879" s="1" t="str">
        <v/>
      </c>
      <c r="P879">
        <v>0</v>
      </c>
      <c r="Q879" cm="1">
        <f t="array" ca="1" aca="1" ref="Q879">IF(ISNUMBER(C879)*(P879=0),IFERROR(_xlfn.LET(_xlpm.range_ref,INDIRECT(Map_Sorted_RangeName_Prefix&amp;_TEXTTORANGENAME(D879)&amp;"#"),IF(_xlfn.XLOOKUP(E879,_xlpm.range_ref,_xlpm.range_ref,21,0,2)=21,21,0)),IF(LEN(D879)&gt;0,22,0)),0)</f>
        <v>22</v>
      </c>
      <c r="R879" cm="1">
        <f t="array" ca="1" aca="1" ref="R879">IF(ISNUMBER(C879)*(Q879=0),IFERROR(_xlfn.LET(_xlpm.range_ref,INDIRECT(Map_Sorted_RangeName_Prefix&amp;_TEXTTORANGENAME(E879)&amp;"#"),IF(_xlfn.XLOOKUP(F879,_xlpm.range_ref,_xlpm.range_ref,11,0,2)=11,11,0)),IF(LEN(F879)&gt;0,12,0)),0)</f>
        <v>0</v>
      </c>
      <c r="S879" t="e">
        <v>#NAME?</v>
      </c>
    </row>
    <row r="880" spans="1:20" ht="14">
      <c r="A880" s="164" t="s">
        <v>4365</v>
      </c>
      <c r="B880" s="164" t="s">
        <v>4366</v>
      </c>
      <c r="C880" s="162">
        <v>1871</v>
      </c>
      <c r="D880" s="161" t="s">
        <v>4183</v>
      </c>
      <c r="E880" s="161" t="s">
        <v>466</v>
      </c>
      <c r="F880" s="161"/>
      <c r="G880" s="163">
        <v>936</v>
      </c>
      <c r="H880" s="163">
        <v>561</v>
      </c>
      <c r="I880" s="163">
        <v>94</v>
      </c>
      <c r="J880" s="163">
        <v>280</v>
      </c>
      <c r="K880" s="100" t="str">
        <v/>
      </c>
      <c r="L880" s="1" t="str">
        <v/>
      </c>
      <c r="P880">
        <v>0</v>
      </c>
      <c r="Q880" cm="1">
        <f t="array" ca="1" aca="1" ref="Q880">IF(ISNUMBER(C880)*(P880=0),IFERROR(_xlfn.LET(_xlpm.range_ref,INDIRECT(Map_Sorted_RangeName_Prefix&amp;_TEXTTORANGENAME(D880)&amp;"#"),IF(_xlfn.XLOOKUP(E880,_xlpm.range_ref,_xlpm.range_ref,21,0,2)=21,21,0)),IF(LEN(D880)&gt;0,22,0)),0)</f>
        <v>22</v>
      </c>
      <c r="R880" cm="1">
        <f t="array" ca="1" aca="1" ref="R880">IF(ISNUMBER(C880)*(Q880=0),IFERROR(_xlfn.LET(_xlpm.range_ref,INDIRECT(Map_Sorted_RangeName_Prefix&amp;_TEXTTORANGENAME(E880)&amp;"#"),IF(_xlfn.XLOOKUP(F880,_xlpm.range_ref,_xlpm.range_ref,11,0,2)=11,11,0)),IF(LEN(F880)&gt;0,12,0)),0)</f>
        <v>0</v>
      </c>
      <c r="S880" t="e">
        <v>#NAME?</v>
      </c>
    </row>
    <row r="881" spans="1:20" ht="14">
      <c r="A881" s="164" t="s">
        <v>4367</v>
      </c>
      <c r="B881" s="164" t="s">
        <v>4368</v>
      </c>
      <c r="C881" s="162">
        <v>1872</v>
      </c>
      <c r="D881" s="161" t="s">
        <v>4183</v>
      </c>
      <c r="E881" s="161" t="s">
        <v>2660</v>
      </c>
      <c r="F881" s="161"/>
      <c r="G881" s="163">
        <v>936</v>
      </c>
      <c r="H881" s="163">
        <v>562</v>
      </c>
      <c r="I881" s="163">
        <v>94</v>
      </c>
      <c r="J881" s="163">
        <v>280</v>
      </c>
      <c r="K881" s="100" t="str">
        <v/>
      </c>
      <c r="L881" s="1" t="str">
        <v/>
      </c>
      <c r="P881">
        <v>0</v>
      </c>
      <c r="Q881" cm="1">
        <f t="array" ca="1" aca="1" ref="Q881">IF(ISNUMBER(C881)*(P881=0),IFERROR(_xlfn.LET(_xlpm.range_ref,INDIRECT(Map_Sorted_RangeName_Prefix&amp;_TEXTTORANGENAME(D881)&amp;"#"),IF(_xlfn.XLOOKUP(E881,_xlpm.range_ref,_xlpm.range_ref,21,0,2)=21,21,0)),IF(LEN(D881)&gt;0,22,0)),0)</f>
        <v>22</v>
      </c>
      <c r="R881" cm="1">
        <f t="array" ca="1" aca="1" ref="R881">IF(ISNUMBER(C881)*(Q881=0),IFERROR(_xlfn.LET(_xlpm.range_ref,INDIRECT(Map_Sorted_RangeName_Prefix&amp;_TEXTTORANGENAME(E881)&amp;"#"),IF(_xlfn.XLOOKUP(F881,_xlpm.range_ref,_xlpm.range_ref,11,0,2)=11,11,0)),IF(LEN(F881)&gt;0,12,0)),0)</f>
        <v>0</v>
      </c>
      <c r="S881" t="e">
        <v>#NAME?</v>
      </c>
    </row>
    <row r="882" spans="1:20" ht="14">
      <c r="A882" s="164" t="s">
        <v>4369</v>
      </c>
      <c r="B882" s="164" t="s">
        <v>4370</v>
      </c>
      <c r="C882" s="162">
        <v>1873</v>
      </c>
      <c r="D882" s="161" t="s">
        <v>4183</v>
      </c>
      <c r="E882" s="161" t="s">
        <v>1186</v>
      </c>
      <c r="F882" s="161"/>
      <c r="G882" s="163">
        <v>937</v>
      </c>
      <c r="H882" s="163">
        <v>562</v>
      </c>
      <c r="I882" s="163">
        <v>94</v>
      </c>
      <c r="J882" s="163">
        <v>280</v>
      </c>
      <c r="K882" s="100" t="str">
        <v/>
      </c>
      <c r="L882" s="1" t="str">
        <v/>
      </c>
      <c r="P882">
        <v>0</v>
      </c>
      <c r="Q882" cm="1">
        <f t="array" ca="1" aca="1" ref="Q882">IF(ISNUMBER(C882)*(P882=0),IFERROR(_xlfn.LET(_xlpm.range_ref,INDIRECT(Map_Sorted_RangeName_Prefix&amp;_TEXTTORANGENAME(D882)&amp;"#"),IF(_xlfn.XLOOKUP(E882,_xlpm.range_ref,_xlpm.range_ref,21,0,2)=21,21,0)),IF(LEN(D882)&gt;0,22,0)),0)</f>
        <v>22</v>
      </c>
      <c r="R882" cm="1">
        <f t="array" ca="1" aca="1" ref="R882">IF(ISNUMBER(C882)*(Q882=0),IFERROR(_xlfn.LET(_xlpm.range_ref,INDIRECT(Map_Sorted_RangeName_Prefix&amp;_TEXTTORANGENAME(E882)&amp;"#"),IF(_xlfn.XLOOKUP(F882,_xlpm.range_ref,_xlpm.range_ref,11,0,2)=11,11,0)),IF(LEN(F882)&gt;0,12,0)),0)</f>
        <v>0</v>
      </c>
      <c r="S882" t="e">
        <v>#NAME?</v>
      </c>
    </row>
    <row r="883" spans="1:20" ht="14">
      <c r="A883" s="164" t="s">
        <v>4371</v>
      </c>
      <c r="B883" s="164" t="s">
        <v>4372</v>
      </c>
      <c r="C883" s="162">
        <v>1874</v>
      </c>
      <c r="D883" s="161" t="s">
        <v>4183</v>
      </c>
      <c r="E883" s="161" t="s">
        <v>1187</v>
      </c>
      <c r="F883" s="161"/>
      <c r="G883" s="163">
        <v>937</v>
      </c>
      <c r="H883" s="163">
        <v>562</v>
      </c>
      <c r="I883" s="163">
        <v>94</v>
      </c>
      <c r="J883" s="163">
        <v>281</v>
      </c>
      <c r="K883" s="100" t="str">
        <v/>
      </c>
      <c r="L883" s="1" t="str">
        <v/>
      </c>
      <c r="P883">
        <v>0</v>
      </c>
      <c r="Q883" cm="1">
        <f t="array" ca="1" aca="1" ref="Q883">IF(ISNUMBER(C883)*(P883=0),IFERROR(_xlfn.LET(_xlpm.range_ref,INDIRECT(Map_Sorted_RangeName_Prefix&amp;_TEXTTORANGENAME(D883)&amp;"#"),IF(_xlfn.XLOOKUP(E883,_xlpm.range_ref,_xlpm.range_ref,21,0,2)=21,21,0)),IF(LEN(D883)&gt;0,22,0)),0)</f>
        <v>22</v>
      </c>
      <c r="R883" cm="1">
        <f t="array" ca="1" aca="1" ref="R883">IF(ISNUMBER(C883)*(Q883=0),IFERROR(_xlfn.LET(_xlpm.range_ref,INDIRECT(Map_Sorted_RangeName_Prefix&amp;_TEXTTORANGENAME(E883)&amp;"#"),IF(_xlfn.XLOOKUP(F883,_xlpm.range_ref,_xlpm.range_ref,11,0,2)=11,11,0)),IF(LEN(F883)&gt;0,12,0)),0)</f>
        <v>0</v>
      </c>
      <c r="S883" t="e">
        <v>#NAME?</v>
      </c>
    </row>
    <row r="884" spans="1:20" ht="14">
      <c r="A884" s="164" t="s">
        <v>4373</v>
      </c>
      <c r="B884" s="164" t="s">
        <v>4374</v>
      </c>
      <c r="C884" s="162">
        <v>1875</v>
      </c>
      <c r="D884" s="161" t="s">
        <v>4183</v>
      </c>
      <c r="E884" s="161" t="s">
        <v>1188</v>
      </c>
      <c r="F884" s="161"/>
      <c r="G884" s="163">
        <v>938</v>
      </c>
      <c r="H884" s="163">
        <v>563</v>
      </c>
      <c r="I884" s="163">
        <v>94</v>
      </c>
      <c r="J884" s="163">
        <v>280</v>
      </c>
      <c r="K884" s="100" t="str">
        <v/>
      </c>
      <c r="L884" s="1" t="str">
        <v/>
      </c>
      <c r="P884">
        <v>0</v>
      </c>
      <c r="Q884" cm="1">
        <f t="array" ca="1" aca="1" ref="Q884">IF(ISNUMBER(C884)*(P884=0),IFERROR(_xlfn.LET(_xlpm.range_ref,INDIRECT(Map_Sorted_RangeName_Prefix&amp;_TEXTTORANGENAME(D884)&amp;"#"),IF(_xlfn.XLOOKUP(E884,_xlpm.range_ref,_xlpm.range_ref,21,0,2)=21,21,0)),IF(LEN(D884)&gt;0,22,0)),0)</f>
        <v>22</v>
      </c>
      <c r="R884" cm="1">
        <f t="array" ca="1" aca="1" ref="R884">IF(ISNUMBER(C884)*(Q884=0),IFERROR(_xlfn.LET(_xlpm.range_ref,INDIRECT(Map_Sorted_RangeName_Prefix&amp;_TEXTTORANGENAME(E884)&amp;"#"),IF(_xlfn.XLOOKUP(F884,_xlpm.range_ref,_xlpm.range_ref,11,0,2)=11,11,0)),IF(LEN(F884)&gt;0,12,0)),0)</f>
        <v>0</v>
      </c>
      <c r="S884" t="e">
        <v>#NAME?</v>
      </c>
    </row>
    <row r="885" spans="1:20" ht="14">
      <c r="A885" s="164" t="s">
        <v>4375</v>
      </c>
      <c r="B885" s="164" t="s">
        <v>4376</v>
      </c>
      <c r="C885" s="162">
        <v>1876</v>
      </c>
      <c r="D885" s="161" t="s">
        <v>4183</v>
      </c>
      <c r="E885" s="161" t="s">
        <v>1189</v>
      </c>
      <c r="F885" s="161"/>
      <c r="G885" s="163">
        <v>938</v>
      </c>
      <c r="H885" s="163">
        <v>563</v>
      </c>
      <c r="I885" s="163">
        <v>94</v>
      </c>
      <c r="J885" s="163">
        <v>281</v>
      </c>
      <c r="K885" s="100" t="str">
        <v/>
      </c>
      <c r="L885" s="1" t="str">
        <v/>
      </c>
      <c r="P885">
        <v>0</v>
      </c>
      <c r="Q885" cm="1">
        <f t="array" ca="1" aca="1" ref="Q885">IF(ISNUMBER(C885)*(P885=0),IFERROR(_xlfn.LET(_xlpm.range_ref,INDIRECT(Map_Sorted_RangeName_Prefix&amp;_TEXTTORANGENAME(D885)&amp;"#"),IF(_xlfn.XLOOKUP(E885,_xlpm.range_ref,_xlpm.range_ref,21,0,2)=21,21,0)),IF(LEN(D885)&gt;0,22,0)),0)</f>
        <v>22</v>
      </c>
      <c r="R885" cm="1">
        <f t="array" ca="1" aca="1" ref="R885">IF(ISNUMBER(C885)*(Q885=0),IFERROR(_xlfn.LET(_xlpm.range_ref,INDIRECT(Map_Sorted_RangeName_Prefix&amp;_TEXTTORANGENAME(E885)&amp;"#"),IF(_xlfn.XLOOKUP(F885,_xlpm.range_ref,_xlpm.range_ref,11,0,2)=11,11,0)),IF(LEN(F885)&gt;0,12,0)),0)</f>
        <v>0</v>
      </c>
      <c r="S885" t="e">
        <v>#NAME?</v>
      </c>
    </row>
    <row r="886" spans="1:20" ht="14">
      <c r="A886" s="164" t="s">
        <v>4377</v>
      </c>
      <c r="B886" s="164" t="s">
        <v>4378</v>
      </c>
      <c r="C886" s="162">
        <v>1877</v>
      </c>
      <c r="D886" s="161" t="s">
        <v>4183</v>
      </c>
      <c r="E886" s="161" t="s">
        <v>668</v>
      </c>
      <c r="F886" s="161"/>
      <c r="G886" s="163">
        <v>939</v>
      </c>
      <c r="H886" s="163">
        <v>563</v>
      </c>
      <c r="I886" s="163">
        <v>94</v>
      </c>
      <c r="J886" s="163">
        <v>281</v>
      </c>
      <c r="K886" s="100" t="str">
        <v/>
      </c>
      <c r="L886" s="1" t="str">
        <v/>
      </c>
      <c r="P886">
        <v>0</v>
      </c>
      <c r="Q886" cm="1">
        <f t="array" ca="1" aca="1" ref="Q886">IF(ISNUMBER(C886)*(P886=0),IFERROR(_xlfn.LET(_xlpm.range_ref,INDIRECT(Map_Sorted_RangeName_Prefix&amp;_TEXTTORANGENAME(D886)&amp;"#"),IF(_xlfn.XLOOKUP(E886,_xlpm.range_ref,_xlpm.range_ref,21,0,2)=21,21,0)),IF(LEN(D886)&gt;0,22,0)),0)</f>
        <v>22</v>
      </c>
      <c r="R886" cm="1">
        <f t="array" ca="1" aca="1" ref="R886">IF(ISNUMBER(C886)*(Q886=0),IFERROR(_xlfn.LET(_xlpm.range_ref,INDIRECT(Map_Sorted_RangeName_Prefix&amp;_TEXTTORANGENAME(E886)&amp;"#"),IF(_xlfn.XLOOKUP(F886,_xlpm.range_ref,_xlpm.range_ref,11,0,2)=11,11,0)),IF(LEN(F886)&gt;0,12,0)),0)</f>
        <v>0</v>
      </c>
      <c r="S886" t="e">
        <v>#NAME?</v>
      </c>
    </row>
    <row r="887" spans="1:20" ht="14">
      <c r="A887" s="164" t="s">
        <v>4379</v>
      </c>
      <c r="B887" s="164" t="s">
        <v>4380</v>
      </c>
      <c r="C887" s="162">
        <v>1878</v>
      </c>
      <c r="D887" s="161" t="s">
        <v>4183</v>
      </c>
      <c r="E887" s="161" t="s">
        <v>667</v>
      </c>
      <c r="F887" s="161"/>
      <c r="G887" s="163">
        <v>939</v>
      </c>
      <c r="H887" s="163">
        <v>563</v>
      </c>
      <c r="I887" s="163">
        <v>94</v>
      </c>
      <c r="J887" s="163">
        <v>282</v>
      </c>
      <c r="K887" s="100" t="str">
        <v/>
      </c>
      <c r="L887" s="1" t="str">
        <v/>
      </c>
      <c r="P887">
        <v>0</v>
      </c>
      <c r="Q887" cm="1">
        <f t="array" ca="1" aca="1" ref="Q887">IF(ISNUMBER(C887)*(P887=0),IFERROR(_xlfn.LET(_xlpm.range_ref,INDIRECT(Map_Sorted_RangeName_Prefix&amp;_TEXTTORANGENAME(D887)&amp;"#"),IF(_xlfn.XLOOKUP(E887,_xlpm.range_ref,_xlpm.range_ref,21,0,2)=21,21,0)),IF(LEN(D887)&gt;0,22,0)),0)</f>
        <v>22</v>
      </c>
      <c r="R887" cm="1">
        <f t="array" ca="1" aca="1" ref="R887">IF(ISNUMBER(C887)*(Q887=0),IFERROR(_xlfn.LET(_xlpm.range_ref,INDIRECT(Map_Sorted_RangeName_Prefix&amp;_TEXTTORANGENAME(E887)&amp;"#"),IF(_xlfn.XLOOKUP(F887,_xlpm.range_ref,_xlpm.range_ref,11,0,2)=11,11,0)),IF(LEN(F887)&gt;0,12,0)),0)</f>
        <v>0</v>
      </c>
      <c r="S887" t="e">
        <v>#NAME?</v>
      </c>
    </row>
    <row r="888" spans="1:20" ht="14">
      <c r="A888" s="164" t="s">
        <v>4381</v>
      </c>
      <c r="B888" s="164" t="s">
        <v>4382</v>
      </c>
      <c r="C888" s="162">
        <v>1879</v>
      </c>
      <c r="D888" s="161" t="s">
        <v>4183</v>
      </c>
      <c r="E888" s="161" t="s">
        <v>1190</v>
      </c>
      <c r="F888" s="161"/>
      <c r="G888" s="163">
        <v>940</v>
      </c>
      <c r="H888" s="163">
        <v>564</v>
      </c>
      <c r="I888" s="163">
        <v>94</v>
      </c>
      <c r="J888" s="163">
        <v>281</v>
      </c>
      <c r="K888" s="100" t="str">
        <v/>
      </c>
      <c r="L888" s="1" t="str">
        <v/>
      </c>
      <c r="P888">
        <v>0</v>
      </c>
      <c r="Q888" cm="1">
        <f t="array" ca="1" aca="1" ref="Q888">IF(ISNUMBER(C888)*(P888=0),IFERROR(_xlfn.LET(_xlpm.range_ref,INDIRECT(Map_Sorted_RangeName_Prefix&amp;_TEXTTORANGENAME(D888)&amp;"#"),IF(_xlfn.XLOOKUP(E888,_xlpm.range_ref,_xlpm.range_ref,21,0,2)=21,21,0)),IF(LEN(D888)&gt;0,22,0)),0)</f>
        <v>22</v>
      </c>
      <c r="R888" cm="1">
        <f t="array" ca="1" aca="1" ref="R888">IF(ISNUMBER(C888)*(Q888=0),IFERROR(_xlfn.LET(_xlpm.range_ref,INDIRECT(Map_Sorted_RangeName_Prefix&amp;_TEXTTORANGENAME(E888)&amp;"#"),IF(_xlfn.XLOOKUP(F888,_xlpm.range_ref,_xlpm.range_ref,11,0,2)=11,11,0)),IF(LEN(F888)&gt;0,12,0)),0)</f>
        <v>0</v>
      </c>
      <c r="S888" t="e">
        <v>#NAME?</v>
      </c>
    </row>
    <row r="889" spans="1:20" ht="14">
      <c r="A889" s="164" t="s">
        <v>4383</v>
      </c>
      <c r="B889" s="164" t="s">
        <v>4384</v>
      </c>
      <c r="C889" s="162">
        <v>1880</v>
      </c>
      <c r="D889" s="161" t="s">
        <v>4183</v>
      </c>
      <c r="E889" s="161" t="s">
        <v>422</v>
      </c>
      <c r="F889" s="161"/>
      <c r="G889" s="163">
        <v>940</v>
      </c>
      <c r="H889" s="163">
        <v>564</v>
      </c>
      <c r="I889" s="163">
        <v>94</v>
      </c>
      <c r="J889" s="163">
        <v>282</v>
      </c>
      <c r="K889" s="100" t="str">
        <v/>
      </c>
      <c r="L889" s="1" t="str">
        <v/>
      </c>
      <c r="P889">
        <v>0</v>
      </c>
      <c r="Q889" cm="1">
        <f t="array" ca="1" aca="1" ref="Q889">IF(ISNUMBER(C889)*(P889=0),IFERROR(_xlfn.LET(_xlpm.range_ref,INDIRECT(Map_Sorted_RangeName_Prefix&amp;_TEXTTORANGENAME(D889)&amp;"#"),IF(_xlfn.XLOOKUP(E889,_xlpm.range_ref,_xlpm.range_ref,21,0,2)=21,21,0)),IF(LEN(D889)&gt;0,22,0)),0)</f>
        <v>22</v>
      </c>
      <c r="R889" cm="1">
        <f t="array" ca="1" aca="1" ref="R889">IF(ISNUMBER(C889)*(Q889=0),IFERROR(_xlfn.LET(_xlpm.range_ref,INDIRECT(Map_Sorted_RangeName_Prefix&amp;_TEXTTORANGENAME(E889)&amp;"#"),IF(_xlfn.XLOOKUP(F889,_xlpm.range_ref,_xlpm.range_ref,11,0,2)=11,11,0)),IF(LEN(F889)&gt;0,12,0)),0)</f>
        <v>0</v>
      </c>
      <c r="S889" t="e">
        <v>#NAME?</v>
      </c>
    </row>
    <row r="890" spans="1:20" ht="14">
      <c r="A890" s="164" t="s">
        <v>4385</v>
      </c>
      <c r="B890" s="164" t="s">
        <v>4386</v>
      </c>
      <c r="C890" s="162">
        <v>1881</v>
      </c>
      <c r="D890" s="161" t="s">
        <v>4183</v>
      </c>
      <c r="E890" s="161" t="s">
        <v>423</v>
      </c>
      <c r="F890" s="161"/>
      <c r="G890" s="163">
        <v>941</v>
      </c>
      <c r="H890" s="163">
        <v>564</v>
      </c>
      <c r="I890" s="163">
        <v>94</v>
      </c>
      <c r="J890" s="163">
        <v>282</v>
      </c>
      <c r="K890" s="100" t="str">
        <v/>
      </c>
      <c r="L890" s="1" t="str">
        <v/>
      </c>
      <c r="P890">
        <v>0</v>
      </c>
      <c r="Q890" cm="1">
        <f t="array" ca="1" aca="1" ref="Q890">IF(ISNUMBER(C890)*(P890=0),IFERROR(_xlfn.LET(_xlpm.range_ref,INDIRECT(Map_Sorted_RangeName_Prefix&amp;_TEXTTORANGENAME(D890)&amp;"#"),IF(_xlfn.XLOOKUP(E890,_xlpm.range_ref,_xlpm.range_ref,21,0,2)=21,21,0)),IF(LEN(D890)&gt;0,22,0)),0)</f>
        <v>22</v>
      </c>
      <c r="R890" cm="1">
        <f t="array" ca="1" aca="1" ref="R890">IF(ISNUMBER(C890)*(Q890=0),IFERROR(_xlfn.LET(_xlpm.range_ref,INDIRECT(Map_Sorted_RangeName_Prefix&amp;_TEXTTORANGENAME(E890)&amp;"#"),IF(_xlfn.XLOOKUP(F890,_xlpm.range_ref,_xlpm.range_ref,11,0,2)=11,11,0)),IF(LEN(F890)&gt;0,12,0)),0)</f>
        <v>0</v>
      </c>
      <c r="S890" t="e">
        <v>#NAME?</v>
      </c>
    </row>
    <row r="891" spans="1:20" ht="14">
      <c r="A891" s="164" t="s">
        <v>4387</v>
      </c>
      <c r="B891" s="164" t="s">
        <v>4388</v>
      </c>
      <c r="C891" s="162">
        <v>1882</v>
      </c>
      <c r="D891" s="161" t="s">
        <v>4183</v>
      </c>
      <c r="E891" s="161" t="s">
        <v>4184</v>
      </c>
      <c r="F891" s="161"/>
      <c r="G891" s="163">
        <v>941</v>
      </c>
      <c r="H891" s="163">
        <v>565</v>
      </c>
      <c r="I891" s="163">
        <v>94</v>
      </c>
      <c r="J891" s="163">
        <v>282</v>
      </c>
      <c r="K891" s="100" t="str">
        <v/>
      </c>
      <c r="L891" s="1" t="str">
        <v/>
      </c>
      <c r="P891">
        <v>0</v>
      </c>
      <c r="Q891" cm="1">
        <f t="array" ca="1" aca="1" ref="Q891">IF(ISNUMBER(C891)*(P891=0),IFERROR(_xlfn.LET(_xlpm.range_ref,INDIRECT(Map_Sorted_RangeName_Prefix&amp;_TEXTTORANGENAME(D891)&amp;"#"),IF(_xlfn.XLOOKUP(E891,_xlpm.range_ref,_xlpm.range_ref,21,0,2)=21,21,0)),IF(LEN(D891)&gt;0,22,0)),0)</f>
        <v>22</v>
      </c>
      <c r="R891" cm="1">
        <f t="array" ca="1" aca="1" ref="R891">IF(ISNUMBER(C891)*(Q891=0),IFERROR(_xlfn.LET(_xlpm.range_ref,INDIRECT(Map_Sorted_RangeName_Prefix&amp;_TEXTTORANGENAME(E891)&amp;"#"),IF(_xlfn.XLOOKUP(F891,_xlpm.range_ref,_xlpm.range_ref,11,0,2)=11,11,0)),IF(LEN(F891)&gt;0,12,0)),0)</f>
        <v>0</v>
      </c>
      <c r="S891" t="e">
        <v>#NAME?</v>
      </c>
    </row>
    <row r="892" spans="1:20" ht="14">
      <c r="A892" s="164" t="s">
        <v>4389</v>
      </c>
      <c r="B892" s="164" t="s">
        <v>4390</v>
      </c>
      <c r="C892" s="162">
        <v>1883</v>
      </c>
      <c r="D892" s="161" t="s">
        <v>4183</v>
      </c>
      <c r="E892" s="161" t="s">
        <v>4187</v>
      </c>
      <c r="F892" s="161"/>
      <c r="G892" s="163">
        <v>942</v>
      </c>
      <c r="H892" s="163">
        <v>565</v>
      </c>
      <c r="I892" s="163">
        <v>94</v>
      </c>
      <c r="J892" s="163">
        <v>282</v>
      </c>
      <c r="K892" s="100" t="str">
        <v/>
      </c>
      <c r="L892" s="1" t="str">
        <v/>
      </c>
      <c r="P892">
        <v>0</v>
      </c>
      <c r="Q892" cm="1">
        <f t="array" ca="1" aca="1" ref="Q892">IF(ISNUMBER(C892)*(P892=0),IFERROR(_xlfn.LET(_xlpm.range_ref,INDIRECT(Map_Sorted_RangeName_Prefix&amp;_TEXTTORANGENAME(D892)&amp;"#"),IF(_xlfn.XLOOKUP(E892,_xlpm.range_ref,_xlpm.range_ref,21,0,2)=21,21,0)),IF(LEN(D892)&gt;0,22,0)),0)</f>
        <v>22</v>
      </c>
      <c r="R892" cm="1">
        <f t="array" ca="1" aca="1" ref="R892">IF(ISNUMBER(C892)*(Q892=0),IFERROR(_xlfn.LET(_xlpm.range_ref,INDIRECT(Map_Sorted_RangeName_Prefix&amp;_TEXTTORANGENAME(E892)&amp;"#"),IF(_xlfn.XLOOKUP(F892,_xlpm.range_ref,_xlpm.range_ref,11,0,2)=11,11,0)),IF(LEN(F892)&gt;0,12,0)),0)</f>
        <v>0</v>
      </c>
      <c r="S892" t="e">
        <v>#NAME?</v>
      </c>
    </row>
    <row r="893" spans="1:20" ht="14">
      <c r="A893" s="164" t="s">
        <v>4391</v>
      </c>
      <c r="B893" s="164" t="s">
        <v>4392</v>
      </c>
      <c r="C893" s="162">
        <v>1884</v>
      </c>
      <c r="D893" s="161" t="s">
        <v>4183</v>
      </c>
      <c r="E893" s="161" t="s">
        <v>4190</v>
      </c>
      <c r="F893" s="161"/>
      <c r="G893" s="163">
        <v>942</v>
      </c>
      <c r="H893" s="163">
        <v>565</v>
      </c>
      <c r="I893" s="163">
        <v>94</v>
      </c>
      <c r="J893" s="163">
        <v>283</v>
      </c>
      <c r="K893" s="100" t="str">
        <v/>
      </c>
      <c r="L893" s="1" t="str">
        <v/>
      </c>
      <c r="P893">
        <v>0</v>
      </c>
      <c r="Q893" cm="1">
        <f t="array" ca="1" aca="1" ref="Q893">IF(ISNUMBER(C893)*(P893=0),IFERROR(_xlfn.LET(_xlpm.range_ref,INDIRECT(Map_Sorted_RangeName_Prefix&amp;_TEXTTORANGENAME(D893)&amp;"#"),IF(_xlfn.XLOOKUP(E893,_xlpm.range_ref,_xlpm.range_ref,21,0,2)=21,21,0)),IF(LEN(D893)&gt;0,22,0)),0)</f>
        <v>22</v>
      </c>
      <c r="R893" cm="1">
        <f t="array" ca="1" aca="1" ref="R893">IF(ISNUMBER(C893)*(Q893=0),IFERROR(_xlfn.LET(_xlpm.range_ref,INDIRECT(Map_Sorted_RangeName_Prefix&amp;_TEXTTORANGENAME(E893)&amp;"#"),IF(_xlfn.XLOOKUP(F893,_xlpm.range_ref,_xlpm.range_ref,11,0,2)=11,11,0)),IF(LEN(F893)&gt;0,12,0)),0)</f>
        <v>0</v>
      </c>
      <c r="S893" t="e">
        <v>#NAME?</v>
      </c>
    </row>
    <row r="894" spans="1:20" ht="14">
      <c r="A894" s="164" t="s">
        <v>4393</v>
      </c>
      <c r="B894" s="164" t="s">
        <v>4394</v>
      </c>
      <c r="C894" s="162">
        <v>1885</v>
      </c>
      <c r="D894" s="161" t="s">
        <v>4183</v>
      </c>
      <c r="E894" s="161" t="s">
        <v>4193</v>
      </c>
      <c r="F894" s="161"/>
      <c r="G894" s="163">
        <v>943</v>
      </c>
      <c r="H894" s="163">
        <v>566</v>
      </c>
      <c r="I894" s="163">
        <v>94</v>
      </c>
      <c r="J894" s="163">
        <v>282</v>
      </c>
      <c r="K894" s="100" t="str">
        <v/>
      </c>
      <c r="L894" s="1" t="str">
        <v/>
      </c>
      <c r="P894">
        <v>0</v>
      </c>
      <c r="Q894" cm="1">
        <f t="array" ca="1" aca="1" ref="Q894">IF(ISNUMBER(C894)*(P894=0),IFERROR(_xlfn.LET(_xlpm.range_ref,INDIRECT(Map_Sorted_RangeName_Prefix&amp;_TEXTTORANGENAME(D894)&amp;"#"),IF(_xlfn.XLOOKUP(E894,_xlpm.range_ref,_xlpm.range_ref,21,0,2)=21,21,0)),IF(LEN(D894)&gt;0,22,0)),0)</f>
        <v>22</v>
      </c>
      <c r="R894" cm="1">
        <f t="array" ca="1" aca="1" ref="R894">IF(ISNUMBER(C894)*(Q894=0),IFERROR(_xlfn.LET(_xlpm.range_ref,INDIRECT(Map_Sorted_RangeName_Prefix&amp;_TEXTTORANGENAME(E894)&amp;"#"),IF(_xlfn.XLOOKUP(F894,_xlpm.range_ref,_xlpm.range_ref,11,0,2)=11,11,0)),IF(LEN(F894)&gt;0,12,0)),0)</f>
        <v>0</v>
      </c>
      <c r="S894" t="e">
        <v>#NAME?</v>
      </c>
    </row>
    <row r="895" spans="1:20" ht="14">
      <c r="A895" s="164" t="s">
        <v>4395</v>
      </c>
      <c r="B895" s="164" t="s">
        <v>4396</v>
      </c>
      <c r="C895" s="162">
        <v>1886</v>
      </c>
      <c r="D895" s="161" t="s">
        <v>4183</v>
      </c>
      <c r="E895" s="161" t="s">
        <v>4196</v>
      </c>
      <c r="F895" s="161"/>
      <c r="G895" s="163">
        <v>943</v>
      </c>
      <c r="H895" s="163">
        <v>566</v>
      </c>
      <c r="I895" s="163">
        <v>94</v>
      </c>
      <c r="J895" s="163">
        <v>283</v>
      </c>
      <c r="K895" s="100" t="str">
        <v/>
      </c>
      <c r="L895" s="1" t="str">
        <v/>
      </c>
      <c r="P895">
        <v>0</v>
      </c>
      <c r="Q895" cm="1">
        <f t="array" ca="1" aca="1" ref="Q895">IF(ISNUMBER(C895)*(P895=0),IFERROR(_xlfn.LET(_xlpm.range_ref,INDIRECT(Map_Sorted_RangeName_Prefix&amp;_TEXTTORANGENAME(D895)&amp;"#"),IF(_xlfn.XLOOKUP(E895,_xlpm.range_ref,_xlpm.range_ref,21,0,2)=21,21,0)),IF(LEN(D895)&gt;0,22,0)),0)</f>
        <v>22</v>
      </c>
      <c r="R895" cm="1">
        <f t="array" ca="1" aca="1" ref="R895">IF(ISNUMBER(C895)*(Q895=0),IFERROR(_xlfn.LET(_xlpm.range_ref,INDIRECT(Map_Sorted_RangeName_Prefix&amp;_TEXTTORANGENAME(E895)&amp;"#"),IF(_xlfn.XLOOKUP(F895,_xlpm.range_ref,_xlpm.range_ref,11,0,2)=11,11,0)),IF(LEN(F895)&gt;0,12,0)),0)</f>
        <v>0</v>
      </c>
      <c r="S895" t="e">
        <v>#NAME?</v>
      </c>
    </row>
    <row r="896" spans="1:20" ht="14">
      <c r="A896" s="164" t="s">
        <v>4397</v>
      </c>
      <c r="B896" s="164" t="s">
        <v>4398</v>
      </c>
      <c r="C896" s="162">
        <v>1887</v>
      </c>
      <c r="D896" s="161" t="s">
        <v>4183</v>
      </c>
      <c r="E896" s="161" t="s">
        <v>522</v>
      </c>
      <c r="F896" s="161"/>
      <c r="G896" s="163">
        <v>944</v>
      </c>
      <c r="H896" s="163">
        <v>566</v>
      </c>
      <c r="I896" s="163">
        <v>94</v>
      </c>
      <c r="J896" s="163">
        <v>283</v>
      </c>
      <c r="K896" s="100" t="str">
        <v/>
      </c>
      <c r="L896" s="1" t="str">
        <v/>
      </c>
      <c r="P896">
        <v>0</v>
      </c>
      <c r="Q896" cm="1">
        <f t="array" ca="1" aca="1" ref="Q896">IF(ISNUMBER(C896)*(P896=0),IFERROR(_xlfn.LET(_xlpm.range_ref,INDIRECT(Map_Sorted_RangeName_Prefix&amp;_TEXTTORANGENAME(D896)&amp;"#"),IF(_xlfn.XLOOKUP(E896,_xlpm.range_ref,_xlpm.range_ref,21,0,2)=21,21,0)),IF(LEN(D896)&gt;0,22,0)),0)</f>
        <v>22</v>
      </c>
      <c r="R896" cm="1">
        <f t="array" ca="1" aca="1" ref="R896">IF(ISNUMBER(C896)*(Q896=0),IFERROR(_xlfn.LET(_xlpm.range_ref,INDIRECT(Map_Sorted_RangeName_Prefix&amp;_TEXTTORANGENAME(E896)&amp;"#"),IF(_xlfn.XLOOKUP(F896,_xlpm.range_ref,_xlpm.range_ref,11,0,2)=11,11,0)),IF(LEN(F896)&gt;0,12,0)),0)</f>
        <v>0</v>
      </c>
      <c r="S896" t="e">
        <v>#NAME?</v>
      </c>
    </row>
    <row r="897" spans="1:20" ht="14">
      <c r="A897" s="164" t="s">
        <v>4399</v>
      </c>
      <c r="B897" s="164" t="s">
        <v>4400</v>
      </c>
      <c r="C897" s="162">
        <v>1888</v>
      </c>
      <c r="D897" s="161" t="s">
        <v>4183</v>
      </c>
      <c r="E897" s="161" t="s">
        <v>1191</v>
      </c>
      <c r="F897" s="161"/>
      <c r="G897" s="163">
        <v>944</v>
      </c>
      <c r="H897" s="163">
        <v>566</v>
      </c>
      <c r="I897" s="163">
        <v>94</v>
      </c>
      <c r="J897" s="163">
        <v>284</v>
      </c>
      <c r="K897" s="100" t="str">
        <v/>
      </c>
      <c r="L897" s="1" t="str">
        <v/>
      </c>
      <c r="P897">
        <v>0</v>
      </c>
      <c r="Q897" cm="1">
        <f t="array" ca="1" aca="1" ref="Q897">IF(ISNUMBER(C897)*(P897=0),IFERROR(_xlfn.LET(_xlpm.range_ref,INDIRECT(Map_Sorted_RangeName_Prefix&amp;_TEXTTORANGENAME(D897)&amp;"#"),IF(_xlfn.XLOOKUP(E897,_xlpm.range_ref,_xlpm.range_ref,21,0,2)=21,21,0)),IF(LEN(D897)&gt;0,22,0)),0)</f>
        <v>22</v>
      </c>
      <c r="R897" cm="1">
        <f t="array" ca="1" aca="1" ref="R897">IF(ISNUMBER(C897)*(Q897=0),IFERROR(_xlfn.LET(_xlpm.range_ref,INDIRECT(Map_Sorted_RangeName_Prefix&amp;_TEXTTORANGENAME(E897)&amp;"#"),IF(_xlfn.XLOOKUP(F897,_xlpm.range_ref,_xlpm.range_ref,11,0,2)=11,11,0)),IF(LEN(F897)&gt;0,12,0)),0)</f>
        <v>0</v>
      </c>
      <c r="S897" t="e">
        <v>#NAME?</v>
      </c>
    </row>
    <row r="898" spans="1:20" ht="14">
      <c r="A898" s="164" t="s">
        <v>4401</v>
      </c>
      <c r="B898" s="164" t="s">
        <v>4402</v>
      </c>
      <c r="C898" s="162">
        <v>1889</v>
      </c>
      <c r="D898" s="161" t="s">
        <v>4183</v>
      </c>
      <c r="E898" s="161" t="s">
        <v>1185</v>
      </c>
      <c r="F898" s="161"/>
      <c r="G898" s="163">
        <v>945</v>
      </c>
      <c r="H898" s="163">
        <v>567</v>
      </c>
      <c r="I898" s="163">
        <v>94</v>
      </c>
      <c r="J898" s="163">
        <v>283</v>
      </c>
      <c r="K898" s="100" t="str">
        <v/>
      </c>
      <c r="L898" s="1" t="str">
        <v/>
      </c>
      <c r="P898">
        <v>0</v>
      </c>
      <c r="Q898" cm="1">
        <f t="array" ca="1" aca="1" ref="Q898">IF(ISNUMBER(C898)*(P898=0),IFERROR(_xlfn.LET(_xlpm.range_ref,INDIRECT(Map_Sorted_RangeName_Prefix&amp;_TEXTTORANGENAME(D898)&amp;"#"),IF(_xlfn.XLOOKUP(E898,_xlpm.range_ref,_xlpm.range_ref,21,0,2)=21,21,0)),IF(LEN(D898)&gt;0,22,0)),0)</f>
        <v>22</v>
      </c>
      <c r="R898" cm="1">
        <f t="array" ca="1" aca="1" ref="R898">IF(ISNUMBER(C898)*(Q898=0),IFERROR(_xlfn.LET(_xlpm.range_ref,INDIRECT(Map_Sorted_RangeName_Prefix&amp;_TEXTTORANGENAME(E898)&amp;"#"),IF(_xlfn.XLOOKUP(F898,_xlpm.range_ref,_xlpm.range_ref,11,0,2)=11,11,0)),IF(LEN(F898)&gt;0,12,0)),0)</f>
        <v>0</v>
      </c>
      <c r="S898" t="e">
        <v>#NAME?</v>
      </c>
    </row>
    <row r="899" spans="1:20" ht="14">
      <c r="A899" s="164" t="s">
        <v>4403</v>
      </c>
      <c r="B899" s="164" t="s">
        <v>4404</v>
      </c>
      <c r="C899" s="162">
        <v>1890</v>
      </c>
      <c r="D899" s="161" t="s">
        <v>4183</v>
      </c>
      <c r="E899" s="161" t="s">
        <v>465</v>
      </c>
      <c r="F899" s="161"/>
      <c r="G899" s="163">
        <v>945</v>
      </c>
      <c r="H899" s="163">
        <v>567</v>
      </c>
      <c r="I899" s="163">
        <v>95</v>
      </c>
      <c r="J899" s="163">
        <v>283</v>
      </c>
      <c r="K899" s="100" t="str">
        <v/>
      </c>
      <c r="L899" s="1" t="str">
        <v/>
      </c>
      <c r="P899">
        <v>0</v>
      </c>
      <c r="Q899" cm="1">
        <f t="array" ca="1" aca="1" ref="Q899">IF(ISNUMBER(C899)*(P899=0),IFERROR(_xlfn.LET(_xlpm.range_ref,INDIRECT(Map_Sorted_RangeName_Prefix&amp;_TEXTTORANGENAME(D899)&amp;"#"),IF(_xlfn.XLOOKUP(E899,_xlpm.range_ref,_xlpm.range_ref,21,0,2)=21,21,0)),IF(LEN(D899)&gt;0,22,0)),0)</f>
        <v>22</v>
      </c>
      <c r="R899" cm="1">
        <f t="array" ca="1" aca="1" ref="R899">IF(ISNUMBER(C899)*(Q899=0),IFERROR(_xlfn.LET(_xlpm.range_ref,INDIRECT(Map_Sorted_RangeName_Prefix&amp;_TEXTTORANGENAME(E899)&amp;"#"),IF(_xlfn.XLOOKUP(F899,_xlpm.range_ref,_xlpm.range_ref,11,0,2)=11,11,0)),IF(LEN(F899)&gt;0,12,0)),0)</f>
        <v>0</v>
      </c>
      <c r="S899" t="e">
        <v>#NAME?</v>
      </c>
    </row>
    <row r="900" spans="1:20" ht="14">
      <c r="A900" s="164" t="s">
        <v>4405</v>
      </c>
      <c r="B900" s="164" t="s">
        <v>4406</v>
      </c>
      <c r="C900" s="162">
        <v>1891</v>
      </c>
      <c r="D900" s="161" t="s">
        <v>4183</v>
      </c>
      <c r="E900" s="161" t="s">
        <v>466</v>
      </c>
      <c r="F900" s="161"/>
      <c r="G900" s="163">
        <v>946</v>
      </c>
      <c r="H900" s="163">
        <v>567</v>
      </c>
      <c r="I900" s="163">
        <v>95</v>
      </c>
      <c r="J900" s="163">
        <v>283</v>
      </c>
      <c r="K900" s="100" t="str">
        <v/>
      </c>
      <c r="L900" s="1" t="str">
        <v/>
      </c>
      <c r="P900">
        <v>0</v>
      </c>
      <c r="Q900" cm="1">
        <f t="array" ca="1" aca="1" ref="Q900">IF(ISNUMBER(C900)*(P900=0),IFERROR(_xlfn.LET(_xlpm.range_ref,INDIRECT(Map_Sorted_RangeName_Prefix&amp;_TEXTTORANGENAME(D900)&amp;"#"),IF(_xlfn.XLOOKUP(E900,_xlpm.range_ref,_xlpm.range_ref,21,0,2)=21,21,0)),IF(LEN(D900)&gt;0,22,0)),0)</f>
        <v>22</v>
      </c>
      <c r="R900" cm="1">
        <f t="array" ca="1" aca="1" ref="R900">IF(ISNUMBER(C900)*(Q900=0),IFERROR(_xlfn.LET(_xlpm.range_ref,INDIRECT(Map_Sorted_RangeName_Prefix&amp;_TEXTTORANGENAME(E900)&amp;"#"),IF(_xlfn.XLOOKUP(F900,_xlpm.range_ref,_xlpm.range_ref,11,0,2)=11,11,0)),IF(LEN(F900)&gt;0,12,0)),0)</f>
        <v>0</v>
      </c>
      <c r="S900" t="e">
        <v>#NAME?</v>
      </c>
    </row>
    <row r="901" spans="1:20" ht="14">
      <c r="A901" s="164" t="s">
        <v>4407</v>
      </c>
      <c r="B901" s="164" t="s">
        <v>4408</v>
      </c>
      <c r="C901" s="162">
        <v>1892</v>
      </c>
      <c r="D901" s="161" t="s">
        <v>4183</v>
      </c>
      <c r="E901" s="161" t="s">
        <v>2660</v>
      </c>
      <c r="F901" s="161"/>
      <c r="G901" s="163">
        <v>946</v>
      </c>
      <c r="H901" s="163">
        <v>568</v>
      </c>
      <c r="I901" s="163">
        <v>95</v>
      </c>
      <c r="J901" s="163">
        <v>283</v>
      </c>
      <c r="K901" s="100" t="str">
        <v/>
      </c>
      <c r="L901" s="1" t="str">
        <v/>
      </c>
      <c r="P901">
        <v>0</v>
      </c>
      <c r="Q901" cm="1">
        <f t="array" ca="1" aca="1" ref="Q901">IF(ISNUMBER(C901)*(P901=0),IFERROR(_xlfn.LET(_xlpm.range_ref,INDIRECT(Map_Sorted_RangeName_Prefix&amp;_TEXTTORANGENAME(D901)&amp;"#"),IF(_xlfn.XLOOKUP(E901,_xlpm.range_ref,_xlpm.range_ref,21,0,2)=21,21,0)),IF(LEN(D901)&gt;0,22,0)),0)</f>
        <v>22</v>
      </c>
      <c r="R901" cm="1">
        <f t="array" ca="1" aca="1" ref="R901">IF(ISNUMBER(C901)*(Q901=0),IFERROR(_xlfn.LET(_xlpm.range_ref,INDIRECT(Map_Sorted_RangeName_Prefix&amp;_TEXTTORANGENAME(E901)&amp;"#"),IF(_xlfn.XLOOKUP(F901,_xlpm.range_ref,_xlpm.range_ref,11,0,2)=11,11,0)),IF(LEN(F901)&gt;0,12,0)),0)</f>
        <v>0</v>
      </c>
      <c r="S901" t="e">
        <v>#NAME?</v>
      </c>
    </row>
    <row r="902" spans="1:20" ht="14">
      <c r="A902" s="164" t="s">
        <v>4409</v>
      </c>
      <c r="B902" s="164" t="s">
        <v>4410</v>
      </c>
      <c r="C902" s="162">
        <v>1893</v>
      </c>
      <c r="D902" s="161" t="s">
        <v>4183</v>
      </c>
      <c r="E902" s="161" t="s">
        <v>1186</v>
      </c>
      <c r="F902" s="161"/>
      <c r="G902" s="163">
        <v>947</v>
      </c>
      <c r="H902" s="163">
        <v>568</v>
      </c>
      <c r="I902" s="163">
        <v>95</v>
      </c>
      <c r="J902" s="163">
        <v>283</v>
      </c>
      <c r="K902" s="100" t="str">
        <v/>
      </c>
      <c r="L902" s="1" t="str">
        <v/>
      </c>
      <c r="P902">
        <v>0</v>
      </c>
      <c r="Q902" cm="1">
        <f t="array" ca="1" aca="1" ref="Q902">IF(ISNUMBER(C902)*(P902=0),IFERROR(_xlfn.LET(_xlpm.range_ref,INDIRECT(Map_Sorted_RangeName_Prefix&amp;_TEXTTORANGENAME(D902)&amp;"#"),IF(_xlfn.XLOOKUP(E902,_xlpm.range_ref,_xlpm.range_ref,21,0,2)=21,21,0)),IF(LEN(D902)&gt;0,22,0)),0)</f>
        <v>22</v>
      </c>
      <c r="R902" cm="1">
        <f t="array" ca="1" aca="1" ref="R902">IF(ISNUMBER(C902)*(Q902=0),IFERROR(_xlfn.LET(_xlpm.range_ref,INDIRECT(Map_Sorted_RangeName_Prefix&amp;_TEXTTORANGENAME(E902)&amp;"#"),IF(_xlfn.XLOOKUP(F902,_xlpm.range_ref,_xlpm.range_ref,11,0,2)=11,11,0)),IF(LEN(F902)&gt;0,12,0)),0)</f>
        <v>0</v>
      </c>
      <c r="S902" t="e">
        <v>#NAME?</v>
      </c>
    </row>
    <row r="903" spans="1:20" ht="14">
      <c r="A903" s="164" t="s">
        <v>4411</v>
      </c>
      <c r="B903" s="164" t="s">
        <v>4412</v>
      </c>
      <c r="C903" s="162">
        <v>1894</v>
      </c>
      <c r="D903" s="161" t="s">
        <v>4183</v>
      </c>
      <c r="E903" s="161" t="s">
        <v>1187</v>
      </c>
      <c r="F903" s="161"/>
      <c r="G903" s="163">
        <v>947</v>
      </c>
      <c r="H903" s="163">
        <v>568</v>
      </c>
      <c r="I903" s="163">
        <v>95</v>
      </c>
      <c r="J903" s="163">
        <v>284</v>
      </c>
      <c r="K903" s="100" t="str">
        <v/>
      </c>
      <c r="L903" s="1" t="str">
        <v/>
      </c>
      <c r="P903">
        <v>0</v>
      </c>
      <c r="Q903" cm="1">
        <f t="array" ca="1" aca="1" ref="Q903">IF(ISNUMBER(C903)*(P903=0),IFERROR(_xlfn.LET(_xlpm.range_ref,INDIRECT(Map_Sorted_RangeName_Prefix&amp;_TEXTTORANGENAME(D903)&amp;"#"),IF(_xlfn.XLOOKUP(E903,_xlpm.range_ref,_xlpm.range_ref,21,0,2)=21,21,0)),IF(LEN(D903)&gt;0,22,0)),0)</f>
        <v>22</v>
      </c>
      <c r="R903" cm="1">
        <f t="array" ca="1" aca="1" ref="R903">IF(ISNUMBER(C903)*(Q903=0),IFERROR(_xlfn.LET(_xlpm.range_ref,INDIRECT(Map_Sorted_RangeName_Prefix&amp;_TEXTTORANGENAME(E903)&amp;"#"),IF(_xlfn.XLOOKUP(F903,_xlpm.range_ref,_xlpm.range_ref,11,0,2)=11,11,0)),IF(LEN(F903)&gt;0,12,0)),0)</f>
        <v>0</v>
      </c>
      <c r="S903" t="e">
        <v>#NAME?</v>
      </c>
    </row>
    <row r="904" spans="1:20" ht="14">
      <c r="A904" s="164" t="s">
        <v>4413</v>
      </c>
      <c r="B904" s="164" t="s">
        <v>4414</v>
      </c>
      <c r="C904" s="162">
        <v>1895</v>
      </c>
      <c r="D904" s="161" t="s">
        <v>4183</v>
      </c>
      <c r="E904" s="161" t="s">
        <v>1188</v>
      </c>
      <c r="F904" s="161"/>
      <c r="G904" s="163">
        <v>948</v>
      </c>
      <c r="H904" s="163">
        <v>569</v>
      </c>
      <c r="I904" s="163">
        <v>95</v>
      </c>
      <c r="J904" s="163">
        <v>283</v>
      </c>
      <c r="K904" s="100" t="str">
        <v/>
      </c>
      <c r="L904" s="1" t="str">
        <v/>
      </c>
      <c r="P904">
        <v>0</v>
      </c>
      <c r="Q904" cm="1">
        <f t="array" ca="1" aca="1" ref="Q904">IF(ISNUMBER(C904)*(P904=0),IFERROR(_xlfn.LET(_xlpm.range_ref,INDIRECT(Map_Sorted_RangeName_Prefix&amp;_TEXTTORANGENAME(D904)&amp;"#"),IF(_xlfn.XLOOKUP(E904,_xlpm.range_ref,_xlpm.range_ref,21,0,2)=21,21,0)),IF(LEN(D904)&gt;0,22,0)),0)</f>
        <v>22</v>
      </c>
      <c r="R904" cm="1">
        <f t="array" ca="1" aca="1" ref="R904">IF(ISNUMBER(C904)*(Q904=0),IFERROR(_xlfn.LET(_xlpm.range_ref,INDIRECT(Map_Sorted_RangeName_Prefix&amp;_TEXTTORANGENAME(E904)&amp;"#"),IF(_xlfn.XLOOKUP(F904,_xlpm.range_ref,_xlpm.range_ref,11,0,2)=11,11,0)),IF(LEN(F904)&gt;0,12,0)),0)</f>
        <v>0</v>
      </c>
      <c r="S904" t="e">
        <v>#NAME?</v>
      </c>
    </row>
    <row r="905" spans="1:20" ht="14">
      <c r="A905" s="164" t="s">
        <v>4415</v>
      </c>
      <c r="B905" s="164" t="s">
        <v>4416</v>
      </c>
      <c r="C905" s="162">
        <v>1896</v>
      </c>
      <c r="D905" s="161" t="s">
        <v>4183</v>
      </c>
      <c r="E905" s="161" t="s">
        <v>1189</v>
      </c>
      <c r="F905" s="161"/>
      <c r="G905" s="163">
        <v>948</v>
      </c>
      <c r="H905" s="163">
        <v>569</v>
      </c>
      <c r="I905" s="163">
        <v>95</v>
      </c>
      <c r="J905" s="163">
        <v>284</v>
      </c>
      <c r="K905" s="100" t="str">
        <v/>
      </c>
      <c r="L905" s="1" t="str">
        <v/>
      </c>
      <c r="P905">
        <v>0</v>
      </c>
      <c r="Q905" cm="1">
        <f t="array" ca="1" aca="1" ref="Q905">IF(ISNUMBER(C905)*(P905=0),IFERROR(_xlfn.LET(_xlpm.range_ref,INDIRECT(Map_Sorted_RangeName_Prefix&amp;_TEXTTORANGENAME(D905)&amp;"#"),IF(_xlfn.XLOOKUP(E905,_xlpm.range_ref,_xlpm.range_ref,21,0,2)=21,21,0)),IF(LEN(D905)&gt;0,22,0)),0)</f>
        <v>22</v>
      </c>
      <c r="R905" cm="1">
        <f t="array" ca="1" aca="1" ref="R905">IF(ISNUMBER(C905)*(Q905=0),IFERROR(_xlfn.LET(_xlpm.range_ref,INDIRECT(Map_Sorted_RangeName_Prefix&amp;_TEXTTORANGENAME(E905)&amp;"#"),IF(_xlfn.XLOOKUP(F905,_xlpm.range_ref,_xlpm.range_ref,11,0,2)=11,11,0)),IF(LEN(F905)&gt;0,12,0)),0)</f>
        <v>0</v>
      </c>
      <c r="S905" t="e">
        <v>#NAME?</v>
      </c>
    </row>
    <row r="906" spans="1:20" ht="14">
      <c r="A906" s="164" t="s">
        <v>4417</v>
      </c>
      <c r="B906" s="164" t="s">
        <v>4418</v>
      </c>
      <c r="C906" s="162">
        <v>1897</v>
      </c>
      <c r="D906" s="161" t="s">
        <v>4183</v>
      </c>
      <c r="E906" s="161" t="s">
        <v>668</v>
      </c>
      <c r="F906" s="161"/>
      <c r="G906" s="163">
        <v>949</v>
      </c>
      <c r="H906" s="163">
        <v>569</v>
      </c>
      <c r="I906" s="163">
        <v>95</v>
      </c>
      <c r="J906" s="163">
        <v>284</v>
      </c>
      <c r="K906" s="100" t="str">
        <v/>
      </c>
      <c r="L906" s="1" t="str">
        <v/>
      </c>
      <c r="P906">
        <v>0</v>
      </c>
      <c r="Q906" cm="1">
        <f t="array" ca="1" aca="1" ref="Q906">IF(ISNUMBER(C906)*(P906=0),IFERROR(_xlfn.LET(_xlpm.range_ref,INDIRECT(Map_Sorted_RangeName_Prefix&amp;_TEXTTORANGENAME(D906)&amp;"#"),IF(_xlfn.XLOOKUP(E906,_xlpm.range_ref,_xlpm.range_ref,21,0,2)=21,21,0)),IF(LEN(D906)&gt;0,22,0)),0)</f>
        <v>22</v>
      </c>
      <c r="R906" cm="1">
        <f t="array" ca="1" aca="1" ref="R906">IF(ISNUMBER(C906)*(Q906=0),IFERROR(_xlfn.LET(_xlpm.range_ref,INDIRECT(Map_Sorted_RangeName_Prefix&amp;_TEXTTORANGENAME(E906)&amp;"#"),IF(_xlfn.XLOOKUP(F906,_xlpm.range_ref,_xlpm.range_ref,11,0,2)=11,11,0)),IF(LEN(F906)&gt;0,12,0)),0)</f>
        <v>0</v>
      </c>
      <c r="S906" t="e">
        <v>#NAME?</v>
      </c>
    </row>
    <row r="907" spans="1:20" ht="14">
      <c r="A907" s="164" t="s">
        <v>4419</v>
      </c>
      <c r="B907" s="164" t="s">
        <v>4420</v>
      </c>
      <c r="C907" s="162">
        <v>1898</v>
      </c>
      <c r="D907" s="161" t="s">
        <v>4183</v>
      </c>
      <c r="E907" s="161" t="s">
        <v>667</v>
      </c>
      <c r="F907" s="161"/>
      <c r="G907" s="163">
        <v>949</v>
      </c>
      <c r="H907" s="163">
        <v>569</v>
      </c>
      <c r="I907" s="163">
        <v>95</v>
      </c>
      <c r="J907" s="163">
        <v>285</v>
      </c>
      <c r="K907" s="100" t="str">
        <v/>
      </c>
      <c r="L907" s="1" t="str">
        <v/>
      </c>
      <c r="P907">
        <v>0</v>
      </c>
      <c r="Q907" cm="1">
        <f t="array" ca="1" aca="1" ref="Q907">IF(ISNUMBER(C907)*(P907=0),IFERROR(_xlfn.LET(_xlpm.range_ref,INDIRECT(Map_Sorted_RangeName_Prefix&amp;_TEXTTORANGENAME(D907)&amp;"#"),IF(_xlfn.XLOOKUP(E907,_xlpm.range_ref,_xlpm.range_ref,21,0,2)=21,21,0)),IF(LEN(D907)&gt;0,22,0)),0)</f>
        <v>22</v>
      </c>
      <c r="R907" cm="1">
        <f t="array" ca="1" aca="1" ref="R907">IF(ISNUMBER(C907)*(Q907=0),IFERROR(_xlfn.LET(_xlpm.range_ref,INDIRECT(Map_Sorted_RangeName_Prefix&amp;_TEXTTORANGENAME(E907)&amp;"#"),IF(_xlfn.XLOOKUP(F907,_xlpm.range_ref,_xlpm.range_ref,11,0,2)=11,11,0)),IF(LEN(F907)&gt;0,12,0)),0)</f>
        <v>0</v>
      </c>
      <c r="S907" t="e">
        <v>#NAME?</v>
      </c>
    </row>
    <row r="908" spans="1:20" ht="14">
      <c r="A908" s="164" t="s">
        <v>4421</v>
      </c>
      <c r="B908" s="164" t="s">
        <v>4422</v>
      </c>
      <c r="C908" s="162">
        <v>1899</v>
      </c>
      <c r="D908" s="161" t="s">
        <v>4183</v>
      </c>
      <c r="E908" s="161" t="s">
        <v>1190</v>
      </c>
      <c r="F908" s="161"/>
      <c r="G908" s="163">
        <v>950</v>
      </c>
      <c r="H908" s="163">
        <v>570</v>
      </c>
      <c r="I908" s="163">
        <v>95</v>
      </c>
      <c r="J908" s="163">
        <v>284</v>
      </c>
      <c r="K908" s="100" t="str">
        <v/>
      </c>
      <c r="L908" s="1" t="str">
        <v/>
      </c>
      <c r="P908">
        <v>0</v>
      </c>
      <c r="Q908" cm="1">
        <f t="array" ca="1" aca="1" ref="Q908">IF(ISNUMBER(C908)*(P908=0),IFERROR(_xlfn.LET(_xlpm.range_ref,INDIRECT(Map_Sorted_RangeName_Prefix&amp;_TEXTTORANGENAME(D908)&amp;"#"),IF(_xlfn.XLOOKUP(E908,_xlpm.range_ref,_xlpm.range_ref,21,0,2)=21,21,0)),IF(LEN(D908)&gt;0,22,0)),0)</f>
        <v>22</v>
      </c>
      <c r="R908" cm="1">
        <f t="array" ca="1" aca="1" ref="R908">IF(ISNUMBER(C908)*(Q908=0),IFERROR(_xlfn.LET(_xlpm.range_ref,INDIRECT(Map_Sorted_RangeName_Prefix&amp;_TEXTTORANGENAME(E908)&amp;"#"),IF(_xlfn.XLOOKUP(F908,_xlpm.range_ref,_xlpm.range_ref,11,0,2)=11,11,0)),IF(LEN(F908)&gt;0,12,0)),0)</f>
        <v>0</v>
      </c>
      <c r="S908" t="e">
        <v>#NAME?</v>
      </c>
    </row>
    <row r="909" spans="1:20" ht="14">
      <c r="A909" s="164" t="s">
        <v>4423</v>
      </c>
      <c r="B909" s="164" t="s">
        <v>4424</v>
      </c>
      <c r="C909" s="162">
        <v>1900</v>
      </c>
      <c r="D909" s="161" t="s">
        <v>4183</v>
      </c>
      <c r="E909" s="161" t="s">
        <v>422</v>
      </c>
      <c r="F909" s="161"/>
      <c r="G909" s="163">
        <v>950</v>
      </c>
      <c r="H909" s="163">
        <v>570</v>
      </c>
      <c r="I909" s="163">
        <v>95</v>
      </c>
      <c r="J909" s="163">
        <v>285</v>
      </c>
      <c r="K909" s="100" t="str">
        <v/>
      </c>
      <c r="L909" s="1" t="str">
        <v/>
      </c>
      <c r="P909">
        <v>0</v>
      </c>
      <c r="Q909" cm="1">
        <f t="array" ca="1" aca="1" ref="Q909">IF(ISNUMBER(C909)*(P909=0),IFERROR(_xlfn.LET(_xlpm.range_ref,INDIRECT(Map_Sorted_RangeName_Prefix&amp;_TEXTTORANGENAME(D909)&amp;"#"),IF(_xlfn.XLOOKUP(E909,_xlpm.range_ref,_xlpm.range_ref,21,0,2)=21,21,0)),IF(LEN(D909)&gt;0,22,0)),0)</f>
        <v>22</v>
      </c>
      <c r="R909" cm="1">
        <f t="array" ca="1" aca="1" ref="R909">IF(ISNUMBER(C909)*(Q909=0),IFERROR(_xlfn.LET(_xlpm.range_ref,INDIRECT(Map_Sorted_RangeName_Prefix&amp;_TEXTTORANGENAME(E909)&amp;"#"),IF(_xlfn.XLOOKUP(F909,_xlpm.range_ref,_xlpm.range_ref,11,0,2)=11,11,0)),IF(LEN(F909)&gt;0,12,0)),0)</f>
        <v>0</v>
      </c>
      <c r="S909" t="e">
        <v>#NAME?</v>
      </c>
    </row>
    <row r="910" spans="1:20" ht="14">
      <c r="A910" s="164" t="s">
        <v>4425</v>
      </c>
      <c r="B910" s="164" t="s">
        <v>4426</v>
      </c>
      <c r="C910" s="162">
        <v>1901</v>
      </c>
      <c r="D910" s="161" t="s">
        <v>4183</v>
      </c>
      <c r="E910" s="161" t="s">
        <v>423</v>
      </c>
      <c r="F910" s="161"/>
      <c r="G910" s="163">
        <v>951</v>
      </c>
      <c r="H910" s="163">
        <v>570</v>
      </c>
      <c r="I910" s="163">
        <v>95</v>
      </c>
      <c r="J910" s="163">
        <v>285</v>
      </c>
      <c r="K910" s="100" t="str">
        <v/>
      </c>
      <c r="L910" s="1" t="str">
        <v/>
      </c>
      <c r="P910">
        <v>0</v>
      </c>
      <c r="Q910" cm="1">
        <f t="array" ca="1" aca="1" ref="Q910">IF(ISNUMBER(C910)*(P910=0),IFERROR(_xlfn.LET(_xlpm.range_ref,INDIRECT(Map_Sorted_RangeName_Prefix&amp;_TEXTTORANGENAME(D910)&amp;"#"),IF(_xlfn.XLOOKUP(E910,_xlpm.range_ref,_xlpm.range_ref,21,0,2)=21,21,0)),IF(LEN(D910)&gt;0,22,0)),0)</f>
        <v>22</v>
      </c>
      <c r="R910" cm="1">
        <f t="array" ca="1" aca="1" ref="R910">IF(ISNUMBER(C910)*(Q910=0),IFERROR(_xlfn.LET(_xlpm.range_ref,INDIRECT(Map_Sorted_RangeName_Prefix&amp;_TEXTTORANGENAME(E910)&amp;"#"),IF(_xlfn.XLOOKUP(F910,_xlpm.range_ref,_xlpm.range_ref,11,0,2)=11,11,0)),IF(LEN(F910)&gt;0,12,0)),0)</f>
        <v>0</v>
      </c>
      <c r="S910" t="e">
        <v>#NAME?</v>
      </c>
    </row>
    <row r="911" spans="1:20" ht="14">
      <c r="A911" s="164" t="s">
        <v>4427</v>
      </c>
      <c r="B911" s="164" t="s">
        <v>4428</v>
      </c>
      <c r="C911" s="162">
        <v>1902</v>
      </c>
      <c r="D911" s="161" t="s">
        <v>4183</v>
      </c>
      <c r="E911" s="161" t="s">
        <v>4184</v>
      </c>
      <c r="F911" s="161"/>
      <c r="G911" s="163">
        <v>951</v>
      </c>
      <c r="H911" s="163">
        <v>571</v>
      </c>
      <c r="I911" s="163">
        <v>95</v>
      </c>
      <c r="J911" s="163">
        <v>285</v>
      </c>
      <c r="K911" s="100" t="str">
        <v/>
      </c>
      <c r="L911" s="1" t="str">
        <v/>
      </c>
      <c r="P911">
        <v>0</v>
      </c>
      <c r="Q911" cm="1">
        <f t="array" ca="1" aca="1" ref="Q911">IF(ISNUMBER(C911)*(P911=0),IFERROR(_xlfn.LET(_xlpm.range_ref,INDIRECT(Map_Sorted_RangeName_Prefix&amp;_TEXTTORANGENAME(D911)&amp;"#"),IF(_xlfn.XLOOKUP(E911,_xlpm.range_ref,_xlpm.range_ref,21,0,2)=21,21,0)),IF(LEN(D911)&gt;0,22,0)),0)</f>
        <v>22</v>
      </c>
      <c r="R911" cm="1">
        <f t="array" ca="1" aca="1" ref="R911">IF(ISNUMBER(C911)*(Q911=0),IFERROR(_xlfn.LET(_xlpm.range_ref,INDIRECT(Map_Sorted_RangeName_Prefix&amp;_TEXTTORANGENAME(E911)&amp;"#"),IF(_xlfn.XLOOKUP(F911,_xlpm.range_ref,_xlpm.range_ref,11,0,2)=11,11,0)),IF(LEN(F911)&gt;0,12,0)),0)</f>
        <v>0</v>
      </c>
      <c r="S911" t="e">
        <v>#NAME?</v>
      </c>
    </row>
    <row r="912" spans="1:20" ht="14">
      <c r="A912" s="164" t="s">
        <v>4429</v>
      </c>
      <c r="B912" s="164" t="s">
        <v>4430</v>
      </c>
      <c r="C912" s="162">
        <v>1903</v>
      </c>
      <c r="D912" s="161" t="s">
        <v>4183</v>
      </c>
      <c r="E912" s="161" t="s">
        <v>4187</v>
      </c>
      <c r="F912" s="161"/>
      <c r="G912" s="163">
        <v>952</v>
      </c>
      <c r="H912" s="163">
        <v>571</v>
      </c>
      <c r="I912" s="163">
        <v>95</v>
      </c>
      <c r="J912" s="163">
        <v>285</v>
      </c>
      <c r="K912" s="100" t="str">
        <v/>
      </c>
      <c r="L912" s="1" t="str">
        <v/>
      </c>
      <c r="P912">
        <v>0</v>
      </c>
      <c r="Q912" cm="1">
        <f t="array" ca="1" aca="1" ref="Q912">IF(ISNUMBER(C912)*(P912=0),IFERROR(_xlfn.LET(_xlpm.range_ref,INDIRECT(Map_Sorted_RangeName_Prefix&amp;_TEXTTORANGENAME(D912)&amp;"#"),IF(_xlfn.XLOOKUP(E912,_xlpm.range_ref,_xlpm.range_ref,21,0,2)=21,21,0)),IF(LEN(D912)&gt;0,22,0)),0)</f>
        <v>22</v>
      </c>
      <c r="R912" cm="1">
        <f t="array" ca="1" aca="1" ref="R912">IF(ISNUMBER(C912)*(Q912=0),IFERROR(_xlfn.LET(_xlpm.range_ref,INDIRECT(Map_Sorted_RangeName_Prefix&amp;_TEXTTORANGENAME(E912)&amp;"#"),IF(_xlfn.XLOOKUP(F912,_xlpm.range_ref,_xlpm.range_ref,11,0,2)=11,11,0)),IF(LEN(F912)&gt;0,12,0)),0)</f>
        <v>0</v>
      </c>
      <c r="S912" t="e">
        <v>#NAME?</v>
      </c>
    </row>
    <row r="913" spans="1:20" ht="14">
      <c r="A913" s="164" t="s">
        <v>4431</v>
      </c>
      <c r="B913" s="164" t="s">
        <v>4432</v>
      </c>
      <c r="C913" s="162">
        <v>1904</v>
      </c>
      <c r="D913" s="161" t="s">
        <v>4183</v>
      </c>
      <c r="E913" s="161" t="s">
        <v>4190</v>
      </c>
      <c r="F913" s="161"/>
      <c r="G913" s="163">
        <v>952</v>
      </c>
      <c r="H913" s="163">
        <v>571</v>
      </c>
      <c r="I913" s="163">
        <v>95</v>
      </c>
      <c r="J913" s="163">
        <v>286</v>
      </c>
      <c r="K913" s="100" t="str">
        <v/>
      </c>
      <c r="L913" s="1" t="str">
        <v/>
      </c>
      <c r="P913">
        <v>0</v>
      </c>
      <c r="Q913" cm="1">
        <f t="array" ca="1" aca="1" ref="Q913">IF(ISNUMBER(C913)*(P913=0),IFERROR(_xlfn.LET(_xlpm.range_ref,INDIRECT(Map_Sorted_RangeName_Prefix&amp;_TEXTTORANGENAME(D913)&amp;"#"),IF(_xlfn.XLOOKUP(E913,_xlpm.range_ref,_xlpm.range_ref,21,0,2)=21,21,0)),IF(LEN(D913)&gt;0,22,0)),0)</f>
        <v>22</v>
      </c>
      <c r="R913" cm="1">
        <f t="array" ca="1" aca="1" ref="R913">IF(ISNUMBER(C913)*(Q913=0),IFERROR(_xlfn.LET(_xlpm.range_ref,INDIRECT(Map_Sorted_RangeName_Prefix&amp;_TEXTTORANGENAME(E913)&amp;"#"),IF(_xlfn.XLOOKUP(F913,_xlpm.range_ref,_xlpm.range_ref,11,0,2)=11,11,0)),IF(LEN(F913)&gt;0,12,0)),0)</f>
        <v>0</v>
      </c>
      <c r="S913" t="e">
        <v>#NAME?</v>
      </c>
    </row>
    <row r="914" spans="1:20" ht="14">
      <c r="A914" s="164" t="s">
        <v>4433</v>
      </c>
      <c r="B914" s="164" t="s">
        <v>4434</v>
      </c>
      <c r="C914" s="162">
        <v>1905</v>
      </c>
      <c r="D914" s="161" t="s">
        <v>4183</v>
      </c>
      <c r="E914" s="161" t="s">
        <v>4193</v>
      </c>
      <c r="F914" s="161"/>
      <c r="G914" s="163">
        <v>953</v>
      </c>
      <c r="H914" s="163">
        <v>572</v>
      </c>
      <c r="I914" s="163">
        <v>95</v>
      </c>
      <c r="J914" s="163">
        <v>285</v>
      </c>
      <c r="K914" s="100" t="str">
        <v/>
      </c>
      <c r="L914" s="1" t="str">
        <v/>
      </c>
      <c r="P914">
        <v>0</v>
      </c>
      <c r="Q914" cm="1">
        <f t="array" ca="1" aca="1" ref="Q914">IF(ISNUMBER(C914)*(P914=0),IFERROR(_xlfn.LET(_xlpm.range_ref,INDIRECT(Map_Sorted_RangeName_Prefix&amp;_TEXTTORANGENAME(D914)&amp;"#"),IF(_xlfn.XLOOKUP(E914,_xlpm.range_ref,_xlpm.range_ref,21,0,2)=21,21,0)),IF(LEN(D914)&gt;0,22,0)),0)</f>
        <v>22</v>
      </c>
      <c r="R914" cm="1">
        <f t="array" ca="1" aca="1" ref="R914">IF(ISNUMBER(C914)*(Q914=0),IFERROR(_xlfn.LET(_xlpm.range_ref,INDIRECT(Map_Sorted_RangeName_Prefix&amp;_TEXTTORANGENAME(E914)&amp;"#"),IF(_xlfn.XLOOKUP(F914,_xlpm.range_ref,_xlpm.range_ref,11,0,2)=11,11,0)),IF(LEN(F914)&gt;0,12,0)),0)</f>
        <v>0</v>
      </c>
      <c r="S914" t="e">
        <v>#NAME?</v>
      </c>
    </row>
    <row r="915" spans="1:20" ht="14">
      <c r="A915" s="164" t="s">
        <v>4435</v>
      </c>
      <c r="B915" s="164" t="s">
        <v>4436</v>
      </c>
      <c r="C915" s="162">
        <v>1906</v>
      </c>
      <c r="D915" s="161" t="s">
        <v>4183</v>
      </c>
      <c r="E915" s="161" t="s">
        <v>4196</v>
      </c>
      <c r="F915" s="161"/>
      <c r="G915" s="163">
        <v>953</v>
      </c>
      <c r="H915" s="163">
        <v>572</v>
      </c>
      <c r="I915" s="163">
        <v>95</v>
      </c>
      <c r="J915" s="163">
        <v>286</v>
      </c>
      <c r="K915" s="100" t="str">
        <v/>
      </c>
      <c r="L915" s="1" t="str">
        <v/>
      </c>
      <c r="P915">
        <v>0</v>
      </c>
      <c r="Q915" cm="1">
        <f t="array" ca="1" aca="1" ref="Q915">IF(ISNUMBER(C915)*(P915=0),IFERROR(_xlfn.LET(_xlpm.range_ref,INDIRECT(Map_Sorted_RangeName_Prefix&amp;_TEXTTORANGENAME(D915)&amp;"#"),IF(_xlfn.XLOOKUP(E915,_xlpm.range_ref,_xlpm.range_ref,21,0,2)=21,21,0)),IF(LEN(D915)&gt;0,22,0)),0)</f>
        <v>22</v>
      </c>
      <c r="R915" cm="1">
        <f t="array" ca="1" aca="1" ref="R915">IF(ISNUMBER(C915)*(Q915=0),IFERROR(_xlfn.LET(_xlpm.range_ref,INDIRECT(Map_Sorted_RangeName_Prefix&amp;_TEXTTORANGENAME(E915)&amp;"#"),IF(_xlfn.XLOOKUP(F915,_xlpm.range_ref,_xlpm.range_ref,11,0,2)=11,11,0)),IF(LEN(F915)&gt;0,12,0)),0)</f>
        <v>0</v>
      </c>
      <c r="S915" t="e">
        <v>#NAME?</v>
      </c>
    </row>
    <row r="916" spans="1:20" ht="14">
      <c r="A916" s="164" t="s">
        <v>4437</v>
      </c>
      <c r="B916" s="164" t="s">
        <v>4438</v>
      </c>
      <c r="C916" s="162">
        <v>1907</v>
      </c>
      <c r="D916" s="161" t="s">
        <v>4183</v>
      </c>
      <c r="E916" s="161" t="s">
        <v>522</v>
      </c>
      <c r="F916" s="161"/>
      <c r="G916" s="163">
        <v>954</v>
      </c>
      <c r="H916" s="163">
        <v>572</v>
      </c>
      <c r="I916" s="163">
        <v>95</v>
      </c>
      <c r="J916" s="163">
        <v>286</v>
      </c>
      <c r="K916" s="100" t="str">
        <v/>
      </c>
      <c r="L916" s="1" t="str">
        <v/>
      </c>
      <c r="P916">
        <v>0</v>
      </c>
      <c r="Q916" cm="1">
        <f t="array" ca="1" aca="1" ref="Q916">IF(ISNUMBER(C916)*(P916=0),IFERROR(_xlfn.LET(_xlpm.range_ref,INDIRECT(Map_Sorted_RangeName_Prefix&amp;_TEXTTORANGENAME(D916)&amp;"#"),IF(_xlfn.XLOOKUP(E916,_xlpm.range_ref,_xlpm.range_ref,21,0,2)=21,21,0)),IF(LEN(D916)&gt;0,22,0)),0)</f>
        <v>22</v>
      </c>
      <c r="R916" cm="1">
        <f t="array" ca="1" aca="1" ref="R916">IF(ISNUMBER(C916)*(Q916=0),IFERROR(_xlfn.LET(_xlpm.range_ref,INDIRECT(Map_Sorted_RangeName_Prefix&amp;_TEXTTORANGENAME(E916)&amp;"#"),IF(_xlfn.XLOOKUP(F916,_xlpm.range_ref,_xlpm.range_ref,11,0,2)=11,11,0)),IF(LEN(F916)&gt;0,12,0)),0)</f>
        <v>0</v>
      </c>
      <c r="S916" t="e">
        <v>#NAME?</v>
      </c>
    </row>
    <row r="917" spans="1:20" ht="14">
      <c r="A917" s="164" t="s">
        <v>4439</v>
      </c>
      <c r="B917" s="164" t="s">
        <v>4440</v>
      </c>
      <c r="C917" s="162">
        <v>1908</v>
      </c>
      <c r="D917" s="161" t="s">
        <v>4183</v>
      </c>
      <c r="E917" s="161" t="s">
        <v>1191</v>
      </c>
      <c r="F917" s="161"/>
      <c r="G917" s="163">
        <v>954</v>
      </c>
      <c r="H917" s="163">
        <v>572</v>
      </c>
      <c r="I917" s="163">
        <v>95</v>
      </c>
      <c r="J917" s="163">
        <v>287</v>
      </c>
      <c r="K917" s="100" t="str">
        <v/>
      </c>
      <c r="L917" s="1" t="str">
        <v/>
      </c>
      <c r="P917">
        <v>0</v>
      </c>
      <c r="Q917" cm="1">
        <f t="array" ca="1" aca="1" ref="Q917">IF(ISNUMBER(C917)*(P917=0),IFERROR(_xlfn.LET(_xlpm.range_ref,INDIRECT(Map_Sorted_RangeName_Prefix&amp;_TEXTTORANGENAME(D917)&amp;"#"),IF(_xlfn.XLOOKUP(E917,_xlpm.range_ref,_xlpm.range_ref,21,0,2)=21,21,0)),IF(LEN(D917)&gt;0,22,0)),0)</f>
        <v>22</v>
      </c>
      <c r="R917" cm="1">
        <f t="array" ca="1" aca="1" ref="R917">IF(ISNUMBER(C917)*(Q917=0),IFERROR(_xlfn.LET(_xlpm.range_ref,INDIRECT(Map_Sorted_RangeName_Prefix&amp;_TEXTTORANGENAME(E917)&amp;"#"),IF(_xlfn.XLOOKUP(F917,_xlpm.range_ref,_xlpm.range_ref,11,0,2)=11,11,0)),IF(LEN(F917)&gt;0,12,0)),0)</f>
        <v>0</v>
      </c>
      <c r="S917" t="e">
        <v>#NAME?</v>
      </c>
    </row>
    <row r="918" spans="1:20" ht="14">
      <c r="A918" s="164" t="s">
        <v>4441</v>
      </c>
      <c r="B918" s="164" t="s">
        <v>4442</v>
      </c>
      <c r="C918" s="162">
        <v>1909</v>
      </c>
      <c r="D918" s="161" t="s">
        <v>4183</v>
      </c>
      <c r="E918" s="161" t="s">
        <v>1185</v>
      </c>
      <c r="F918" s="161"/>
      <c r="G918" s="163">
        <v>955</v>
      </c>
      <c r="H918" s="163">
        <v>573</v>
      </c>
      <c r="I918" s="163">
        <v>95</v>
      </c>
      <c r="J918" s="163">
        <v>286</v>
      </c>
      <c r="K918" s="100" t="str">
        <v/>
      </c>
      <c r="L918" s="1" t="str">
        <v/>
      </c>
      <c r="P918">
        <v>0</v>
      </c>
      <c r="Q918" cm="1">
        <f t="array" ca="1" aca="1" ref="Q918">IF(ISNUMBER(C918)*(P918=0),IFERROR(_xlfn.LET(_xlpm.range_ref,INDIRECT(Map_Sorted_RangeName_Prefix&amp;_TEXTTORANGENAME(D918)&amp;"#"),IF(_xlfn.XLOOKUP(E918,_xlpm.range_ref,_xlpm.range_ref,21,0,2)=21,21,0)),IF(LEN(D918)&gt;0,22,0)),0)</f>
        <v>22</v>
      </c>
      <c r="R918" cm="1">
        <f t="array" ca="1" aca="1" ref="R918">IF(ISNUMBER(C918)*(Q918=0),IFERROR(_xlfn.LET(_xlpm.range_ref,INDIRECT(Map_Sorted_RangeName_Prefix&amp;_TEXTTORANGENAME(E918)&amp;"#"),IF(_xlfn.XLOOKUP(F918,_xlpm.range_ref,_xlpm.range_ref,11,0,2)=11,11,0)),IF(LEN(F918)&gt;0,12,0)),0)</f>
        <v>0</v>
      </c>
      <c r="S918" t="e">
        <v>#NAME?</v>
      </c>
    </row>
    <row r="919" spans="1:20" ht="14">
      <c r="A919" s="164" t="s">
        <v>4443</v>
      </c>
      <c r="B919" s="164" t="s">
        <v>4444</v>
      </c>
      <c r="C919" s="162">
        <v>1910</v>
      </c>
      <c r="D919" s="161" t="s">
        <v>4183</v>
      </c>
      <c r="E919" s="161" t="s">
        <v>465</v>
      </c>
      <c r="F919" s="161"/>
      <c r="G919" s="163">
        <v>955</v>
      </c>
      <c r="H919" s="163">
        <v>573</v>
      </c>
      <c r="I919" s="163">
        <v>96</v>
      </c>
      <c r="J919" s="163">
        <v>286</v>
      </c>
      <c r="K919" s="100" t="str">
        <v/>
      </c>
      <c r="L919" s="1" t="str">
        <v/>
      </c>
      <c r="P919">
        <v>0</v>
      </c>
      <c r="Q919" cm="1">
        <f t="array" ca="1" aca="1" ref="Q919">IF(ISNUMBER(C919)*(P919=0),IFERROR(_xlfn.LET(_xlpm.range_ref,INDIRECT(Map_Sorted_RangeName_Prefix&amp;_TEXTTORANGENAME(D919)&amp;"#"),IF(_xlfn.XLOOKUP(E919,_xlpm.range_ref,_xlpm.range_ref,21,0,2)=21,21,0)),IF(LEN(D919)&gt;0,22,0)),0)</f>
        <v>22</v>
      </c>
      <c r="R919" cm="1">
        <f t="array" ca="1" aca="1" ref="R919">IF(ISNUMBER(C919)*(Q919=0),IFERROR(_xlfn.LET(_xlpm.range_ref,INDIRECT(Map_Sorted_RangeName_Prefix&amp;_TEXTTORANGENAME(E919)&amp;"#"),IF(_xlfn.XLOOKUP(F919,_xlpm.range_ref,_xlpm.range_ref,11,0,2)=11,11,0)),IF(LEN(F919)&gt;0,12,0)),0)</f>
        <v>0</v>
      </c>
      <c r="S919" t="e">
        <v>#NAME?</v>
      </c>
    </row>
    <row r="920" spans="1:20" ht="14">
      <c r="A920" s="164" t="s">
        <v>4445</v>
      </c>
      <c r="B920" s="164" t="s">
        <v>4446</v>
      </c>
      <c r="C920" s="162">
        <v>1911</v>
      </c>
      <c r="D920" s="161" t="s">
        <v>4183</v>
      </c>
      <c r="E920" s="161" t="s">
        <v>466</v>
      </c>
      <c r="F920" s="161"/>
      <c r="G920" s="163">
        <v>956</v>
      </c>
      <c r="H920" s="163">
        <v>573</v>
      </c>
      <c r="I920" s="163">
        <v>96</v>
      </c>
      <c r="J920" s="163">
        <v>286</v>
      </c>
      <c r="K920" s="100" t="str">
        <v/>
      </c>
      <c r="L920" s="1" t="str">
        <v/>
      </c>
      <c r="P920">
        <v>0</v>
      </c>
      <c r="Q920" cm="1">
        <f t="array" ca="1" aca="1" ref="Q920">IF(ISNUMBER(C920)*(P920=0),IFERROR(_xlfn.LET(_xlpm.range_ref,INDIRECT(Map_Sorted_RangeName_Prefix&amp;_TEXTTORANGENAME(D920)&amp;"#"),IF(_xlfn.XLOOKUP(E920,_xlpm.range_ref,_xlpm.range_ref,21,0,2)=21,21,0)),IF(LEN(D920)&gt;0,22,0)),0)</f>
        <v>22</v>
      </c>
      <c r="R920" cm="1">
        <f t="array" ca="1" aca="1" ref="R920">IF(ISNUMBER(C920)*(Q920=0),IFERROR(_xlfn.LET(_xlpm.range_ref,INDIRECT(Map_Sorted_RangeName_Prefix&amp;_TEXTTORANGENAME(E920)&amp;"#"),IF(_xlfn.XLOOKUP(F920,_xlpm.range_ref,_xlpm.range_ref,11,0,2)=11,11,0)),IF(LEN(F920)&gt;0,12,0)),0)</f>
        <v>0</v>
      </c>
      <c r="S920" t="e">
        <v>#NAME?</v>
      </c>
    </row>
    <row r="921" spans="1:20" ht="14">
      <c r="A921" s="164" t="s">
        <v>4447</v>
      </c>
      <c r="B921" s="164" t="s">
        <v>4448</v>
      </c>
      <c r="C921" s="162">
        <v>1912</v>
      </c>
      <c r="D921" s="161" t="s">
        <v>4183</v>
      </c>
      <c r="E921" s="161" t="s">
        <v>2660</v>
      </c>
      <c r="F921" s="161"/>
      <c r="G921" s="163">
        <v>956</v>
      </c>
      <c r="H921" s="163">
        <v>574</v>
      </c>
      <c r="I921" s="163">
        <v>96</v>
      </c>
      <c r="J921" s="163">
        <v>286</v>
      </c>
      <c r="K921" s="100" t="str">
        <v/>
      </c>
      <c r="L921" s="1" t="str">
        <v/>
      </c>
      <c r="P921">
        <v>0</v>
      </c>
      <c r="Q921" cm="1">
        <f t="array" ca="1" aca="1" ref="Q921">IF(ISNUMBER(C921)*(P921=0),IFERROR(_xlfn.LET(_xlpm.range_ref,INDIRECT(Map_Sorted_RangeName_Prefix&amp;_TEXTTORANGENAME(D921)&amp;"#"),IF(_xlfn.XLOOKUP(E921,_xlpm.range_ref,_xlpm.range_ref,21,0,2)=21,21,0)),IF(LEN(D921)&gt;0,22,0)),0)</f>
        <v>22</v>
      </c>
      <c r="R921" cm="1">
        <f t="array" ca="1" aca="1" ref="R921">IF(ISNUMBER(C921)*(Q921=0),IFERROR(_xlfn.LET(_xlpm.range_ref,INDIRECT(Map_Sorted_RangeName_Prefix&amp;_TEXTTORANGENAME(E921)&amp;"#"),IF(_xlfn.XLOOKUP(F921,_xlpm.range_ref,_xlpm.range_ref,11,0,2)=11,11,0)),IF(LEN(F921)&gt;0,12,0)),0)</f>
        <v>0</v>
      </c>
      <c r="S921" t="e">
        <v>#NAME?</v>
      </c>
    </row>
    <row r="922" spans="1:20" ht="14">
      <c r="A922" s="164" t="s">
        <v>4449</v>
      </c>
      <c r="B922" s="164" t="s">
        <v>4450</v>
      </c>
      <c r="C922" s="162">
        <v>1913</v>
      </c>
      <c r="D922" s="161" t="s">
        <v>4183</v>
      </c>
      <c r="E922" s="161" t="s">
        <v>1186</v>
      </c>
      <c r="F922" s="161"/>
      <c r="G922" s="163">
        <v>957</v>
      </c>
      <c r="H922" s="163">
        <v>574</v>
      </c>
      <c r="I922" s="163">
        <v>96</v>
      </c>
      <c r="J922" s="163">
        <v>286</v>
      </c>
      <c r="K922" s="100" t="str">
        <v/>
      </c>
      <c r="L922" s="1" t="str">
        <v/>
      </c>
      <c r="P922">
        <v>0</v>
      </c>
      <c r="Q922" cm="1">
        <f t="array" ca="1" aca="1" ref="Q922">IF(ISNUMBER(C922)*(P922=0),IFERROR(_xlfn.LET(_xlpm.range_ref,INDIRECT(Map_Sorted_RangeName_Prefix&amp;_TEXTTORANGENAME(D922)&amp;"#"),IF(_xlfn.XLOOKUP(E922,_xlpm.range_ref,_xlpm.range_ref,21,0,2)=21,21,0)),IF(LEN(D922)&gt;0,22,0)),0)</f>
        <v>22</v>
      </c>
      <c r="R922" cm="1">
        <f t="array" ca="1" aca="1" ref="R922">IF(ISNUMBER(C922)*(Q922=0),IFERROR(_xlfn.LET(_xlpm.range_ref,INDIRECT(Map_Sorted_RangeName_Prefix&amp;_TEXTTORANGENAME(E922)&amp;"#"),IF(_xlfn.XLOOKUP(F922,_xlpm.range_ref,_xlpm.range_ref,11,0,2)=11,11,0)),IF(LEN(F922)&gt;0,12,0)),0)</f>
        <v>0</v>
      </c>
      <c r="S922" t="e">
        <v>#NAME?</v>
      </c>
    </row>
    <row r="923" spans="1:20" ht="14">
      <c r="A923" s="164" t="s">
        <v>4451</v>
      </c>
      <c r="B923" s="164" t="s">
        <v>4452</v>
      </c>
      <c r="C923" s="162">
        <v>1914</v>
      </c>
      <c r="D923" s="161" t="s">
        <v>4183</v>
      </c>
      <c r="E923" s="161" t="s">
        <v>1187</v>
      </c>
      <c r="F923" s="161"/>
      <c r="G923" s="163">
        <v>957</v>
      </c>
      <c r="H923" s="163">
        <v>574</v>
      </c>
      <c r="I923" s="163">
        <v>96</v>
      </c>
      <c r="J923" s="163">
        <v>287</v>
      </c>
      <c r="K923" s="100" t="str">
        <v/>
      </c>
      <c r="L923" s="1" t="str">
        <v/>
      </c>
      <c r="P923">
        <v>0</v>
      </c>
      <c r="Q923" cm="1">
        <f t="array" ca="1" aca="1" ref="Q923">IF(ISNUMBER(C923)*(P923=0),IFERROR(_xlfn.LET(_xlpm.range_ref,INDIRECT(Map_Sorted_RangeName_Prefix&amp;_TEXTTORANGENAME(D923)&amp;"#"),IF(_xlfn.XLOOKUP(E923,_xlpm.range_ref,_xlpm.range_ref,21,0,2)=21,21,0)),IF(LEN(D923)&gt;0,22,0)),0)</f>
        <v>22</v>
      </c>
      <c r="R923" cm="1">
        <f t="array" ca="1" aca="1" ref="R923">IF(ISNUMBER(C923)*(Q923=0),IFERROR(_xlfn.LET(_xlpm.range_ref,INDIRECT(Map_Sorted_RangeName_Prefix&amp;_TEXTTORANGENAME(E923)&amp;"#"),IF(_xlfn.XLOOKUP(F923,_xlpm.range_ref,_xlpm.range_ref,11,0,2)=11,11,0)),IF(LEN(F923)&gt;0,12,0)),0)</f>
        <v>0</v>
      </c>
      <c r="S923" t="e">
        <v>#NAME?</v>
      </c>
    </row>
    <row r="924" spans="1:20" ht="14">
      <c r="A924" s="164" t="s">
        <v>4453</v>
      </c>
      <c r="B924" s="164" t="s">
        <v>4454</v>
      </c>
      <c r="C924" s="162">
        <v>1915</v>
      </c>
      <c r="D924" s="161" t="s">
        <v>4183</v>
      </c>
      <c r="E924" s="161" t="s">
        <v>1188</v>
      </c>
      <c r="F924" s="161"/>
      <c r="G924" s="163">
        <v>958</v>
      </c>
      <c r="H924" s="163">
        <v>575</v>
      </c>
      <c r="I924" s="163">
        <v>96</v>
      </c>
      <c r="J924" s="163">
        <v>286</v>
      </c>
      <c r="K924" s="100" t="str">
        <v/>
      </c>
      <c r="L924" s="1" t="str">
        <v/>
      </c>
      <c r="P924">
        <v>0</v>
      </c>
      <c r="Q924" cm="1">
        <f t="array" ca="1" aca="1" ref="Q924">IF(ISNUMBER(C924)*(P924=0),IFERROR(_xlfn.LET(_xlpm.range_ref,INDIRECT(Map_Sorted_RangeName_Prefix&amp;_TEXTTORANGENAME(D924)&amp;"#"),IF(_xlfn.XLOOKUP(E924,_xlpm.range_ref,_xlpm.range_ref,21,0,2)=21,21,0)),IF(LEN(D924)&gt;0,22,0)),0)</f>
        <v>22</v>
      </c>
      <c r="R924" cm="1">
        <f t="array" ca="1" aca="1" ref="R924">IF(ISNUMBER(C924)*(Q924=0),IFERROR(_xlfn.LET(_xlpm.range_ref,INDIRECT(Map_Sorted_RangeName_Prefix&amp;_TEXTTORANGENAME(E924)&amp;"#"),IF(_xlfn.XLOOKUP(F924,_xlpm.range_ref,_xlpm.range_ref,11,0,2)=11,11,0)),IF(LEN(F924)&gt;0,12,0)),0)</f>
        <v>0</v>
      </c>
      <c r="S924" t="e">
        <v>#NAME?</v>
      </c>
    </row>
    <row r="925" spans="1:20" ht="14">
      <c r="A925" s="164" t="s">
        <v>4455</v>
      </c>
      <c r="B925" s="164" t="s">
        <v>4456</v>
      </c>
      <c r="C925" s="162">
        <v>1916</v>
      </c>
      <c r="D925" s="161" t="s">
        <v>4183</v>
      </c>
      <c r="E925" s="161" t="s">
        <v>1189</v>
      </c>
      <c r="F925" s="161"/>
      <c r="G925" s="163">
        <v>958</v>
      </c>
      <c r="H925" s="163">
        <v>575</v>
      </c>
      <c r="I925" s="163">
        <v>96</v>
      </c>
      <c r="J925" s="163">
        <v>287</v>
      </c>
      <c r="K925" s="100" t="str">
        <v/>
      </c>
      <c r="L925" s="1" t="str">
        <v/>
      </c>
      <c r="P925">
        <v>0</v>
      </c>
      <c r="Q925" cm="1">
        <f t="array" ca="1" aca="1" ref="Q925">IF(ISNUMBER(C925)*(P925=0),IFERROR(_xlfn.LET(_xlpm.range_ref,INDIRECT(Map_Sorted_RangeName_Prefix&amp;_TEXTTORANGENAME(D925)&amp;"#"),IF(_xlfn.XLOOKUP(E925,_xlpm.range_ref,_xlpm.range_ref,21,0,2)=21,21,0)),IF(LEN(D925)&gt;0,22,0)),0)</f>
        <v>22</v>
      </c>
      <c r="R925" cm="1">
        <f t="array" ca="1" aca="1" ref="R925">IF(ISNUMBER(C925)*(Q925=0),IFERROR(_xlfn.LET(_xlpm.range_ref,INDIRECT(Map_Sorted_RangeName_Prefix&amp;_TEXTTORANGENAME(E925)&amp;"#"),IF(_xlfn.XLOOKUP(F925,_xlpm.range_ref,_xlpm.range_ref,11,0,2)=11,11,0)),IF(LEN(F925)&gt;0,12,0)),0)</f>
        <v>0</v>
      </c>
      <c r="S925" t="e">
        <v>#NAME?</v>
      </c>
    </row>
    <row r="926" spans="1:20" ht="14">
      <c r="A926" s="164" t="s">
        <v>4457</v>
      </c>
      <c r="B926" s="164" t="s">
        <v>4458</v>
      </c>
      <c r="C926" s="162">
        <v>1917</v>
      </c>
      <c r="D926" s="161" t="s">
        <v>4183</v>
      </c>
      <c r="E926" s="161" t="s">
        <v>668</v>
      </c>
      <c r="F926" s="161"/>
      <c r="G926" s="163">
        <v>959</v>
      </c>
      <c r="H926" s="163">
        <v>575</v>
      </c>
      <c r="I926" s="163">
        <v>96</v>
      </c>
      <c r="J926" s="163">
        <v>287</v>
      </c>
      <c r="K926" s="100" t="str">
        <v/>
      </c>
      <c r="L926" s="1" t="str">
        <v/>
      </c>
      <c r="P926">
        <v>0</v>
      </c>
      <c r="Q926" cm="1">
        <f t="array" ca="1" aca="1" ref="Q926">IF(ISNUMBER(C926)*(P926=0),IFERROR(_xlfn.LET(_xlpm.range_ref,INDIRECT(Map_Sorted_RangeName_Prefix&amp;_TEXTTORANGENAME(D926)&amp;"#"),IF(_xlfn.XLOOKUP(E926,_xlpm.range_ref,_xlpm.range_ref,21,0,2)=21,21,0)),IF(LEN(D926)&gt;0,22,0)),0)</f>
        <v>22</v>
      </c>
      <c r="R926" cm="1">
        <f t="array" ca="1" aca="1" ref="R926">IF(ISNUMBER(C926)*(Q926=0),IFERROR(_xlfn.LET(_xlpm.range_ref,INDIRECT(Map_Sorted_RangeName_Prefix&amp;_TEXTTORANGENAME(E926)&amp;"#"),IF(_xlfn.XLOOKUP(F926,_xlpm.range_ref,_xlpm.range_ref,11,0,2)=11,11,0)),IF(LEN(F926)&gt;0,12,0)),0)</f>
        <v>0</v>
      </c>
      <c r="S926" t="e">
        <v>#NAME?</v>
      </c>
    </row>
    <row r="927" spans="1:20" ht="14">
      <c r="A927" s="164" t="s">
        <v>4459</v>
      </c>
      <c r="B927" s="164" t="s">
        <v>4460</v>
      </c>
      <c r="C927" s="162">
        <v>1918</v>
      </c>
      <c r="D927" s="161" t="s">
        <v>4183</v>
      </c>
      <c r="E927" s="161" t="s">
        <v>667</v>
      </c>
      <c r="F927" s="161"/>
      <c r="G927" s="163">
        <v>959</v>
      </c>
      <c r="H927" s="163">
        <v>575</v>
      </c>
      <c r="I927" s="163">
        <v>96</v>
      </c>
      <c r="J927" s="163">
        <v>288</v>
      </c>
      <c r="K927" s="100" t="str">
        <v/>
      </c>
      <c r="L927" s="1" t="str">
        <v/>
      </c>
      <c r="P927">
        <v>0</v>
      </c>
      <c r="Q927" cm="1">
        <f t="array" ca="1" aca="1" ref="Q927">IF(ISNUMBER(C927)*(P927=0),IFERROR(_xlfn.LET(_xlpm.range_ref,INDIRECT(Map_Sorted_RangeName_Prefix&amp;_TEXTTORANGENAME(D927)&amp;"#"),IF(_xlfn.XLOOKUP(E927,_xlpm.range_ref,_xlpm.range_ref,21,0,2)=21,21,0)),IF(LEN(D927)&gt;0,22,0)),0)</f>
        <v>22</v>
      </c>
      <c r="R927" cm="1">
        <f t="array" ca="1" aca="1" ref="R927">IF(ISNUMBER(C927)*(Q927=0),IFERROR(_xlfn.LET(_xlpm.range_ref,INDIRECT(Map_Sorted_RangeName_Prefix&amp;_TEXTTORANGENAME(E927)&amp;"#"),IF(_xlfn.XLOOKUP(F927,_xlpm.range_ref,_xlpm.range_ref,11,0,2)=11,11,0)),IF(LEN(F927)&gt;0,12,0)),0)</f>
        <v>0</v>
      </c>
      <c r="S927" t="e">
        <v>#NAME?</v>
      </c>
    </row>
    <row r="928" spans="1:20" ht="14">
      <c r="A928" s="164" t="s">
        <v>4461</v>
      </c>
      <c r="B928" s="164" t="s">
        <v>4462</v>
      </c>
      <c r="C928" s="162">
        <v>1919</v>
      </c>
      <c r="D928" s="161" t="s">
        <v>4183</v>
      </c>
      <c r="E928" s="161" t="s">
        <v>1190</v>
      </c>
      <c r="F928" s="161"/>
      <c r="G928" s="163">
        <v>960</v>
      </c>
      <c r="H928" s="163">
        <v>576</v>
      </c>
      <c r="I928" s="163">
        <v>96</v>
      </c>
      <c r="J928" s="163">
        <v>287</v>
      </c>
      <c r="K928" s="100" t="str">
        <v/>
      </c>
      <c r="L928" s="1" t="str">
        <v/>
      </c>
      <c r="P928">
        <v>0</v>
      </c>
      <c r="Q928" cm="1">
        <f t="array" ca="1" aca="1" ref="Q928">IF(ISNUMBER(C928)*(P928=0),IFERROR(_xlfn.LET(_xlpm.range_ref,INDIRECT(Map_Sorted_RangeName_Prefix&amp;_TEXTTORANGENAME(D928)&amp;"#"),IF(_xlfn.XLOOKUP(E928,_xlpm.range_ref,_xlpm.range_ref,21,0,2)=21,21,0)),IF(LEN(D928)&gt;0,22,0)),0)</f>
        <v>22</v>
      </c>
      <c r="R928" cm="1">
        <f t="array" ca="1" aca="1" ref="R928">IF(ISNUMBER(C928)*(Q928=0),IFERROR(_xlfn.LET(_xlpm.range_ref,INDIRECT(Map_Sorted_RangeName_Prefix&amp;_TEXTTORANGENAME(E928)&amp;"#"),IF(_xlfn.XLOOKUP(F928,_xlpm.range_ref,_xlpm.range_ref,11,0,2)=11,11,0)),IF(LEN(F928)&gt;0,12,0)),0)</f>
        <v>0</v>
      </c>
      <c r="S928" t="e">
        <v>#NAME?</v>
      </c>
    </row>
    <row r="929" spans="1:20" ht="14">
      <c r="A929" s="164" t="s">
        <v>4463</v>
      </c>
      <c r="B929" s="164" t="s">
        <v>4464</v>
      </c>
      <c r="C929" s="162">
        <v>1920</v>
      </c>
      <c r="D929" s="161" t="s">
        <v>4183</v>
      </c>
      <c r="E929" s="161" t="s">
        <v>422</v>
      </c>
      <c r="F929" s="161"/>
      <c r="G929" s="163">
        <v>960</v>
      </c>
      <c r="H929" s="163">
        <v>576</v>
      </c>
      <c r="I929" s="163">
        <v>96</v>
      </c>
      <c r="J929" s="163">
        <v>288</v>
      </c>
      <c r="K929" s="100" t="str">
        <v/>
      </c>
      <c r="L929" s="1" t="str">
        <v/>
      </c>
      <c r="P929">
        <v>0</v>
      </c>
      <c r="Q929" cm="1">
        <f t="array" ca="1" aca="1" ref="Q929">IF(ISNUMBER(C929)*(P929=0),IFERROR(_xlfn.LET(_xlpm.range_ref,INDIRECT(Map_Sorted_RangeName_Prefix&amp;_TEXTTORANGENAME(D929)&amp;"#"),IF(_xlfn.XLOOKUP(E929,_xlpm.range_ref,_xlpm.range_ref,21,0,2)=21,21,0)),IF(LEN(D929)&gt;0,22,0)),0)</f>
        <v>22</v>
      </c>
      <c r="R929" cm="1">
        <f t="array" ca="1" aca="1" ref="R929">IF(ISNUMBER(C929)*(Q929=0),IFERROR(_xlfn.LET(_xlpm.range_ref,INDIRECT(Map_Sorted_RangeName_Prefix&amp;_TEXTTORANGENAME(E929)&amp;"#"),IF(_xlfn.XLOOKUP(F929,_xlpm.range_ref,_xlpm.range_ref,11,0,2)=11,11,0)),IF(LEN(F929)&gt;0,12,0)),0)</f>
        <v>0</v>
      </c>
      <c r="S929" t="e">
        <v>#NAME?</v>
      </c>
    </row>
    <row r="930" spans="1:20" ht="14">
      <c r="A930" s="164" t="s">
        <v>4465</v>
      </c>
      <c r="B930" s="164" t="s">
        <v>4466</v>
      </c>
      <c r="C930" s="162">
        <v>1921</v>
      </c>
      <c r="D930" s="161" t="s">
        <v>4183</v>
      </c>
      <c r="E930" s="161" t="s">
        <v>423</v>
      </c>
      <c r="F930" s="161"/>
      <c r="G930" s="163">
        <v>961</v>
      </c>
      <c r="H930" s="163">
        <v>576</v>
      </c>
      <c r="I930" s="163">
        <v>96</v>
      </c>
      <c r="J930" s="163">
        <v>288</v>
      </c>
      <c r="K930" s="100" t="str">
        <v/>
      </c>
      <c r="L930" s="1" t="str">
        <v/>
      </c>
      <c r="P930">
        <v>0</v>
      </c>
      <c r="Q930" cm="1">
        <f t="array" ca="1" aca="1" ref="Q930">IF(ISNUMBER(C930)*(P930=0),IFERROR(_xlfn.LET(_xlpm.range_ref,INDIRECT(Map_Sorted_RangeName_Prefix&amp;_TEXTTORANGENAME(D930)&amp;"#"),IF(_xlfn.XLOOKUP(E930,_xlpm.range_ref,_xlpm.range_ref,21,0,2)=21,21,0)),IF(LEN(D930)&gt;0,22,0)),0)</f>
        <v>22</v>
      </c>
      <c r="R930" cm="1">
        <f t="array" ca="1" aca="1" ref="R930">IF(ISNUMBER(C930)*(Q930=0),IFERROR(_xlfn.LET(_xlpm.range_ref,INDIRECT(Map_Sorted_RangeName_Prefix&amp;_TEXTTORANGENAME(E930)&amp;"#"),IF(_xlfn.XLOOKUP(F930,_xlpm.range_ref,_xlpm.range_ref,11,0,2)=11,11,0)),IF(LEN(F930)&gt;0,12,0)),0)</f>
        <v>0</v>
      </c>
      <c r="S930" t="e">
        <v>#NAME?</v>
      </c>
    </row>
    <row r="931" spans="1:20" ht="14">
      <c r="A931" s="164" t="s">
        <v>4467</v>
      </c>
      <c r="B931" s="164" t="s">
        <v>4468</v>
      </c>
      <c r="C931" s="162">
        <v>1922</v>
      </c>
      <c r="D931" s="161" t="s">
        <v>4183</v>
      </c>
      <c r="E931" s="161" t="s">
        <v>4184</v>
      </c>
      <c r="F931" s="161"/>
      <c r="G931" s="163">
        <v>961</v>
      </c>
      <c r="H931" s="163">
        <v>577</v>
      </c>
      <c r="I931" s="163">
        <v>96</v>
      </c>
      <c r="J931" s="163">
        <v>288</v>
      </c>
      <c r="K931" s="100" t="str">
        <v/>
      </c>
      <c r="L931" s="1" t="str">
        <v/>
      </c>
      <c r="P931">
        <v>0</v>
      </c>
      <c r="Q931" cm="1">
        <f t="array" ca="1" aca="1" ref="Q931">IF(ISNUMBER(C931)*(P931=0),IFERROR(_xlfn.LET(_xlpm.range_ref,INDIRECT(Map_Sorted_RangeName_Prefix&amp;_TEXTTORANGENAME(D931)&amp;"#"),IF(_xlfn.XLOOKUP(E931,_xlpm.range_ref,_xlpm.range_ref,21,0,2)=21,21,0)),IF(LEN(D931)&gt;0,22,0)),0)</f>
        <v>22</v>
      </c>
      <c r="R931" cm="1">
        <f t="array" ca="1" aca="1" ref="R931">IF(ISNUMBER(C931)*(Q931=0),IFERROR(_xlfn.LET(_xlpm.range_ref,INDIRECT(Map_Sorted_RangeName_Prefix&amp;_TEXTTORANGENAME(E931)&amp;"#"),IF(_xlfn.XLOOKUP(F931,_xlpm.range_ref,_xlpm.range_ref,11,0,2)=11,11,0)),IF(LEN(F931)&gt;0,12,0)),0)</f>
        <v>0</v>
      </c>
      <c r="S931" t="e">
        <v>#NAME?</v>
      </c>
    </row>
    <row r="932" spans="1:20" ht="14">
      <c r="A932" s="164" t="s">
        <v>4469</v>
      </c>
      <c r="B932" s="164" t="s">
        <v>4470</v>
      </c>
      <c r="C932" s="162">
        <v>1923</v>
      </c>
      <c r="D932" s="161" t="s">
        <v>4183</v>
      </c>
      <c r="E932" s="161" t="s">
        <v>4187</v>
      </c>
      <c r="F932" s="161"/>
      <c r="G932" s="163">
        <v>962</v>
      </c>
      <c r="H932" s="163">
        <v>577</v>
      </c>
      <c r="I932" s="163">
        <v>96</v>
      </c>
      <c r="J932" s="163">
        <v>288</v>
      </c>
      <c r="K932" s="100" t="str">
        <v/>
      </c>
      <c r="L932" s="1" t="str">
        <v/>
      </c>
      <c r="P932">
        <v>0</v>
      </c>
      <c r="Q932" cm="1">
        <f t="array" ca="1" aca="1" ref="Q932">IF(ISNUMBER(C932)*(P932=0),IFERROR(_xlfn.LET(_xlpm.range_ref,INDIRECT(Map_Sorted_RangeName_Prefix&amp;_TEXTTORANGENAME(D932)&amp;"#"),IF(_xlfn.XLOOKUP(E932,_xlpm.range_ref,_xlpm.range_ref,21,0,2)=21,21,0)),IF(LEN(D932)&gt;0,22,0)),0)</f>
        <v>22</v>
      </c>
      <c r="R932" cm="1">
        <f t="array" ca="1" aca="1" ref="R932">IF(ISNUMBER(C932)*(Q932=0),IFERROR(_xlfn.LET(_xlpm.range_ref,INDIRECT(Map_Sorted_RangeName_Prefix&amp;_TEXTTORANGENAME(E932)&amp;"#"),IF(_xlfn.XLOOKUP(F932,_xlpm.range_ref,_xlpm.range_ref,11,0,2)=11,11,0)),IF(LEN(F932)&gt;0,12,0)),0)</f>
        <v>0</v>
      </c>
      <c r="S932" t="e">
        <v>#NAME?</v>
      </c>
    </row>
    <row r="933" spans="1:20" ht="14">
      <c r="A933" s="164" t="s">
        <v>4471</v>
      </c>
      <c r="B933" s="164" t="s">
        <v>4472</v>
      </c>
      <c r="C933" s="162">
        <v>1924</v>
      </c>
      <c r="D933" s="161" t="s">
        <v>4183</v>
      </c>
      <c r="E933" s="161" t="s">
        <v>4190</v>
      </c>
      <c r="F933" s="161"/>
      <c r="G933" s="163">
        <v>962</v>
      </c>
      <c r="H933" s="163">
        <v>577</v>
      </c>
      <c r="I933" s="163">
        <v>96</v>
      </c>
      <c r="J933" s="163">
        <v>289</v>
      </c>
      <c r="K933" s="100" t="str">
        <v/>
      </c>
      <c r="L933" s="1" t="str">
        <v/>
      </c>
      <c r="P933">
        <v>0</v>
      </c>
      <c r="Q933" cm="1">
        <f t="array" ca="1" aca="1" ref="Q933">IF(ISNUMBER(C933)*(P933=0),IFERROR(_xlfn.LET(_xlpm.range_ref,INDIRECT(Map_Sorted_RangeName_Prefix&amp;_TEXTTORANGENAME(D933)&amp;"#"),IF(_xlfn.XLOOKUP(E933,_xlpm.range_ref,_xlpm.range_ref,21,0,2)=21,21,0)),IF(LEN(D933)&gt;0,22,0)),0)</f>
        <v>22</v>
      </c>
      <c r="R933" cm="1">
        <f t="array" ca="1" aca="1" ref="R933">IF(ISNUMBER(C933)*(Q933=0),IFERROR(_xlfn.LET(_xlpm.range_ref,INDIRECT(Map_Sorted_RangeName_Prefix&amp;_TEXTTORANGENAME(E933)&amp;"#"),IF(_xlfn.XLOOKUP(F933,_xlpm.range_ref,_xlpm.range_ref,11,0,2)=11,11,0)),IF(LEN(F933)&gt;0,12,0)),0)</f>
        <v>0</v>
      </c>
      <c r="S933" t="e">
        <v>#NAME?</v>
      </c>
    </row>
    <row r="934" spans="1:20" ht="14">
      <c r="A934" s="164" t="s">
        <v>4473</v>
      </c>
      <c r="B934" s="164" t="s">
        <v>4474</v>
      </c>
      <c r="C934" s="162">
        <v>1925</v>
      </c>
      <c r="D934" s="161" t="s">
        <v>4183</v>
      </c>
      <c r="E934" s="161" t="s">
        <v>4193</v>
      </c>
      <c r="F934" s="161"/>
      <c r="G934" s="163">
        <v>963</v>
      </c>
      <c r="H934" s="163">
        <v>578</v>
      </c>
      <c r="I934" s="163">
        <v>96</v>
      </c>
      <c r="J934" s="163">
        <v>288</v>
      </c>
      <c r="K934" s="100" t="str">
        <v/>
      </c>
      <c r="L934" s="1" t="str">
        <v/>
      </c>
      <c r="P934">
        <v>0</v>
      </c>
      <c r="Q934" cm="1">
        <f t="array" ca="1" aca="1" ref="Q934">IF(ISNUMBER(C934)*(P934=0),IFERROR(_xlfn.LET(_xlpm.range_ref,INDIRECT(Map_Sorted_RangeName_Prefix&amp;_TEXTTORANGENAME(D934)&amp;"#"),IF(_xlfn.XLOOKUP(E934,_xlpm.range_ref,_xlpm.range_ref,21,0,2)=21,21,0)),IF(LEN(D934)&gt;0,22,0)),0)</f>
        <v>22</v>
      </c>
      <c r="R934" cm="1">
        <f t="array" ca="1" aca="1" ref="R934">IF(ISNUMBER(C934)*(Q934=0),IFERROR(_xlfn.LET(_xlpm.range_ref,INDIRECT(Map_Sorted_RangeName_Prefix&amp;_TEXTTORANGENAME(E934)&amp;"#"),IF(_xlfn.XLOOKUP(F934,_xlpm.range_ref,_xlpm.range_ref,11,0,2)=11,11,0)),IF(LEN(F934)&gt;0,12,0)),0)</f>
        <v>0</v>
      </c>
      <c r="S934" t="e">
        <v>#NAME?</v>
      </c>
    </row>
    <row r="935" spans="1:20" ht="14">
      <c r="A935" s="164" t="s">
        <v>4475</v>
      </c>
      <c r="B935" s="164" t="s">
        <v>4476</v>
      </c>
      <c r="C935" s="162">
        <v>1926</v>
      </c>
      <c r="D935" s="161" t="s">
        <v>4183</v>
      </c>
      <c r="E935" s="161" t="s">
        <v>4196</v>
      </c>
      <c r="F935" s="161"/>
      <c r="G935" s="163">
        <v>963</v>
      </c>
      <c r="H935" s="163">
        <v>578</v>
      </c>
      <c r="I935" s="163">
        <v>96</v>
      </c>
      <c r="J935" s="163">
        <v>289</v>
      </c>
      <c r="K935" s="100" t="str">
        <v/>
      </c>
      <c r="L935" s="1" t="str">
        <v/>
      </c>
      <c r="P935">
        <v>0</v>
      </c>
      <c r="Q935" cm="1">
        <f t="array" ca="1" aca="1" ref="Q935">IF(ISNUMBER(C935)*(P935=0),IFERROR(_xlfn.LET(_xlpm.range_ref,INDIRECT(Map_Sorted_RangeName_Prefix&amp;_TEXTTORANGENAME(D935)&amp;"#"),IF(_xlfn.XLOOKUP(E935,_xlpm.range_ref,_xlpm.range_ref,21,0,2)=21,21,0)),IF(LEN(D935)&gt;0,22,0)),0)</f>
        <v>22</v>
      </c>
      <c r="R935" cm="1">
        <f t="array" ca="1" aca="1" ref="R935">IF(ISNUMBER(C935)*(Q935=0),IFERROR(_xlfn.LET(_xlpm.range_ref,INDIRECT(Map_Sorted_RangeName_Prefix&amp;_TEXTTORANGENAME(E935)&amp;"#"),IF(_xlfn.XLOOKUP(F935,_xlpm.range_ref,_xlpm.range_ref,11,0,2)=11,11,0)),IF(LEN(F935)&gt;0,12,0)),0)</f>
        <v>0</v>
      </c>
      <c r="S935" t="e">
        <v>#NAME?</v>
      </c>
    </row>
    <row r="936" spans="1:20" ht="14">
      <c r="A936" s="164" t="s">
        <v>4477</v>
      </c>
      <c r="B936" s="164" t="s">
        <v>4478</v>
      </c>
      <c r="C936" s="162">
        <v>1927</v>
      </c>
      <c r="D936" s="161" t="s">
        <v>4183</v>
      </c>
      <c r="E936" s="161" t="s">
        <v>522</v>
      </c>
      <c r="F936" s="161"/>
      <c r="G936" s="163">
        <v>964</v>
      </c>
      <c r="H936" s="163">
        <v>578</v>
      </c>
      <c r="I936" s="163">
        <v>96</v>
      </c>
      <c r="J936" s="163">
        <v>289</v>
      </c>
      <c r="K936" s="100" t="str">
        <v/>
      </c>
      <c r="L936" s="1" t="str">
        <v/>
      </c>
      <c r="P936">
        <v>0</v>
      </c>
      <c r="Q936" cm="1">
        <f t="array" ca="1" aca="1" ref="Q936">IF(ISNUMBER(C936)*(P936=0),IFERROR(_xlfn.LET(_xlpm.range_ref,INDIRECT(Map_Sorted_RangeName_Prefix&amp;_TEXTTORANGENAME(D936)&amp;"#"),IF(_xlfn.XLOOKUP(E936,_xlpm.range_ref,_xlpm.range_ref,21,0,2)=21,21,0)),IF(LEN(D936)&gt;0,22,0)),0)</f>
        <v>22</v>
      </c>
      <c r="R936" cm="1">
        <f t="array" ca="1" aca="1" ref="R936">IF(ISNUMBER(C936)*(Q936=0),IFERROR(_xlfn.LET(_xlpm.range_ref,INDIRECT(Map_Sorted_RangeName_Prefix&amp;_TEXTTORANGENAME(E936)&amp;"#"),IF(_xlfn.XLOOKUP(F936,_xlpm.range_ref,_xlpm.range_ref,11,0,2)=11,11,0)),IF(LEN(F936)&gt;0,12,0)),0)</f>
        <v>0</v>
      </c>
      <c r="S936" t="e">
        <v>#NAME?</v>
      </c>
    </row>
    <row r="937" spans="1:20" ht="14">
      <c r="A937" s="164" t="s">
        <v>4479</v>
      </c>
      <c r="B937" s="164" t="s">
        <v>4480</v>
      </c>
      <c r="C937" s="162">
        <v>1928</v>
      </c>
      <c r="D937" s="161" t="s">
        <v>4183</v>
      </c>
      <c r="E937" s="161" t="s">
        <v>1191</v>
      </c>
      <c r="F937" s="161"/>
      <c r="G937" s="163">
        <v>964</v>
      </c>
      <c r="H937" s="163">
        <v>578</v>
      </c>
      <c r="I937" s="163">
        <v>96</v>
      </c>
      <c r="J937" s="163">
        <v>290</v>
      </c>
      <c r="K937" s="100" t="str">
        <v/>
      </c>
      <c r="L937" s="1" t="str">
        <v/>
      </c>
      <c r="P937">
        <v>0</v>
      </c>
      <c r="Q937" cm="1">
        <f t="array" ca="1" aca="1" ref="Q937">IF(ISNUMBER(C937)*(P937=0),IFERROR(_xlfn.LET(_xlpm.range_ref,INDIRECT(Map_Sorted_RangeName_Prefix&amp;_TEXTTORANGENAME(D937)&amp;"#"),IF(_xlfn.XLOOKUP(E937,_xlpm.range_ref,_xlpm.range_ref,21,0,2)=21,21,0)),IF(LEN(D937)&gt;0,22,0)),0)</f>
        <v>22</v>
      </c>
      <c r="R937" cm="1">
        <f t="array" ca="1" aca="1" ref="R937">IF(ISNUMBER(C937)*(Q937=0),IFERROR(_xlfn.LET(_xlpm.range_ref,INDIRECT(Map_Sorted_RangeName_Prefix&amp;_TEXTTORANGENAME(E937)&amp;"#"),IF(_xlfn.XLOOKUP(F937,_xlpm.range_ref,_xlpm.range_ref,11,0,2)=11,11,0)),IF(LEN(F937)&gt;0,12,0)),0)</f>
        <v>0</v>
      </c>
      <c r="S937" t="e">
        <v>#NAME?</v>
      </c>
    </row>
    <row r="938" spans="1:20" ht="14">
      <c r="A938" s="164" t="s">
        <v>4481</v>
      </c>
      <c r="B938" s="164" t="s">
        <v>4482</v>
      </c>
      <c r="C938" s="162">
        <v>1929</v>
      </c>
      <c r="D938" s="161" t="s">
        <v>4183</v>
      </c>
      <c r="E938" s="161" t="s">
        <v>1185</v>
      </c>
      <c r="F938" s="161"/>
      <c r="G938" s="163">
        <v>965</v>
      </c>
      <c r="H938" s="163">
        <v>579</v>
      </c>
      <c r="I938" s="163">
        <v>96</v>
      </c>
      <c r="J938" s="163">
        <v>289</v>
      </c>
      <c r="K938" s="100" t="str">
        <v/>
      </c>
      <c r="L938" s="1" t="str">
        <v/>
      </c>
      <c r="P938">
        <v>0</v>
      </c>
      <c r="Q938" cm="1">
        <f t="array" ca="1" aca="1" ref="Q938">IF(ISNUMBER(C938)*(P938=0),IFERROR(_xlfn.LET(_xlpm.range_ref,INDIRECT(Map_Sorted_RangeName_Prefix&amp;_TEXTTORANGENAME(D938)&amp;"#"),IF(_xlfn.XLOOKUP(E938,_xlpm.range_ref,_xlpm.range_ref,21,0,2)=21,21,0)),IF(LEN(D938)&gt;0,22,0)),0)</f>
        <v>22</v>
      </c>
      <c r="R938" cm="1">
        <f t="array" ca="1" aca="1" ref="R938">IF(ISNUMBER(C938)*(Q938=0),IFERROR(_xlfn.LET(_xlpm.range_ref,INDIRECT(Map_Sorted_RangeName_Prefix&amp;_TEXTTORANGENAME(E938)&amp;"#"),IF(_xlfn.XLOOKUP(F938,_xlpm.range_ref,_xlpm.range_ref,11,0,2)=11,11,0)),IF(LEN(F938)&gt;0,12,0)),0)</f>
        <v>0</v>
      </c>
      <c r="S938" t="e">
        <v>#NAME?</v>
      </c>
    </row>
    <row r="939" spans="1:20" ht="14">
      <c r="A939" s="164" t="s">
        <v>4483</v>
      </c>
      <c r="B939" s="164" t="s">
        <v>4484</v>
      </c>
      <c r="C939" s="162">
        <v>1930</v>
      </c>
      <c r="D939" s="161" t="s">
        <v>4183</v>
      </c>
      <c r="E939" s="161" t="s">
        <v>465</v>
      </c>
      <c r="F939" s="161"/>
      <c r="G939" s="163">
        <v>965</v>
      </c>
      <c r="H939" s="163">
        <v>579</v>
      </c>
      <c r="I939" s="163">
        <v>97</v>
      </c>
      <c r="J939" s="163">
        <v>289</v>
      </c>
      <c r="K939" s="100" t="str">
        <v/>
      </c>
      <c r="L939" s="1" t="str">
        <v/>
      </c>
      <c r="P939">
        <v>0</v>
      </c>
      <c r="Q939" cm="1">
        <f t="array" ca="1" aca="1" ref="Q939">IF(ISNUMBER(C939)*(P939=0),IFERROR(_xlfn.LET(_xlpm.range_ref,INDIRECT(Map_Sorted_RangeName_Prefix&amp;_TEXTTORANGENAME(D939)&amp;"#"),IF(_xlfn.XLOOKUP(E939,_xlpm.range_ref,_xlpm.range_ref,21,0,2)=21,21,0)),IF(LEN(D939)&gt;0,22,0)),0)</f>
        <v>22</v>
      </c>
      <c r="R939" cm="1">
        <f t="array" ca="1" aca="1" ref="R939">IF(ISNUMBER(C939)*(Q939=0),IFERROR(_xlfn.LET(_xlpm.range_ref,INDIRECT(Map_Sorted_RangeName_Prefix&amp;_TEXTTORANGENAME(E939)&amp;"#"),IF(_xlfn.XLOOKUP(F939,_xlpm.range_ref,_xlpm.range_ref,11,0,2)=11,11,0)),IF(LEN(F939)&gt;0,12,0)),0)</f>
        <v>0</v>
      </c>
      <c r="S939" t="e">
        <v>#NAME?</v>
      </c>
    </row>
    <row r="940" spans="1:20" ht="14">
      <c r="A940" s="164" t="s">
        <v>4485</v>
      </c>
      <c r="B940" s="164" t="s">
        <v>4486</v>
      </c>
      <c r="C940" s="162">
        <v>1931</v>
      </c>
      <c r="D940" s="161" t="s">
        <v>4183</v>
      </c>
      <c r="E940" s="161" t="s">
        <v>466</v>
      </c>
      <c r="F940" s="161"/>
      <c r="G940" s="163">
        <v>966</v>
      </c>
      <c r="H940" s="163">
        <v>579</v>
      </c>
      <c r="I940" s="163">
        <v>97</v>
      </c>
      <c r="J940" s="163">
        <v>289</v>
      </c>
      <c r="K940" s="100" t="str">
        <v/>
      </c>
      <c r="L940" s="1" t="str">
        <v/>
      </c>
      <c r="P940">
        <v>0</v>
      </c>
      <c r="Q940" cm="1">
        <f t="array" ca="1" aca="1" ref="Q940">IF(ISNUMBER(C940)*(P940=0),IFERROR(_xlfn.LET(_xlpm.range_ref,INDIRECT(Map_Sorted_RangeName_Prefix&amp;_TEXTTORANGENAME(D940)&amp;"#"),IF(_xlfn.XLOOKUP(E940,_xlpm.range_ref,_xlpm.range_ref,21,0,2)=21,21,0)),IF(LEN(D940)&gt;0,22,0)),0)</f>
        <v>22</v>
      </c>
      <c r="R940" cm="1">
        <f t="array" ca="1" aca="1" ref="R940">IF(ISNUMBER(C940)*(Q940=0),IFERROR(_xlfn.LET(_xlpm.range_ref,INDIRECT(Map_Sorted_RangeName_Prefix&amp;_TEXTTORANGENAME(E940)&amp;"#"),IF(_xlfn.XLOOKUP(F940,_xlpm.range_ref,_xlpm.range_ref,11,0,2)=11,11,0)),IF(LEN(F940)&gt;0,12,0)),0)</f>
        <v>0</v>
      </c>
      <c r="S940" t="e">
        <v>#NAME?</v>
      </c>
    </row>
    <row r="941" spans="1:20" ht="14">
      <c r="A941" s="164" t="s">
        <v>4487</v>
      </c>
      <c r="B941" s="164" t="s">
        <v>4488</v>
      </c>
      <c r="C941" s="162">
        <v>1932</v>
      </c>
      <c r="D941" s="161" t="s">
        <v>4183</v>
      </c>
      <c r="E941" s="161" t="s">
        <v>2660</v>
      </c>
      <c r="F941" s="161"/>
      <c r="G941" s="163">
        <v>966</v>
      </c>
      <c r="H941" s="163">
        <v>580</v>
      </c>
      <c r="I941" s="163">
        <v>97</v>
      </c>
      <c r="J941" s="163">
        <v>289</v>
      </c>
      <c r="K941" s="100" t="str">
        <v/>
      </c>
      <c r="L941" s="1" t="str">
        <v/>
      </c>
      <c r="P941">
        <v>0</v>
      </c>
      <c r="Q941" cm="1">
        <f t="array" ca="1" aca="1" ref="Q941">IF(ISNUMBER(C941)*(P941=0),IFERROR(_xlfn.LET(_xlpm.range_ref,INDIRECT(Map_Sorted_RangeName_Prefix&amp;_TEXTTORANGENAME(D941)&amp;"#"),IF(_xlfn.XLOOKUP(E941,_xlpm.range_ref,_xlpm.range_ref,21,0,2)=21,21,0)),IF(LEN(D941)&gt;0,22,0)),0)</f>
        <v>22</v>
      </c>
      <c r="R941" cm="1">
        <f t="array" ca="1" aca="1" ref="R941">IF(ISNUMBER(C941)*(Q941=0),IFERROR(_xlfn.LET(_xlpm.range_ref,INDIRECT(Map_Sorted_RangeName_Prefix&amp;_TEXTTORANGENAME(E941)&amp;"#"),IF(_xlfn.XLOOKUP(F941,_xlpm.range_ref,_xlpm.range_ref,11,0,2)=11,11,0)),IF(LEN(F941)&gt;0,12,0)),0)</f>
        <v>0</v>
      </c>
      <c r="S941" t="e">
        <v>#NAME?</v>
      </c>
    </row>
    <row r="942" spans="1:20" ht="14">
      <c r="A942" s="164" t="s">
        <v>4489</v>
      </c>
      <c r="B942" s="164" t="s">
        <v>4490</v>
      </c>
      <c r="C942" s="162">
        <v>1933</v>
      </c>
      <c r="D942" s="161" t="s">
        <v>4183</v>
      </c>
      <c r="E942" s="161" t="s">
        <v>1186</v>
      </c>
      <c r="F942" s="161"/>
      <c r="G942" s="163">
        <v>967</v>
      </c>
      <c r="H942" s="163">
        <v>580</v>
      </c>
      <c r="I942" s="163">
        <v>97</v>
      </c>
      <c r="J942" s="163">
        <v>289</v>
      </c>
      <c r="K942" s="100" t="str">
        <v/>
      </c>
      <c r="L942" s="1" t="str">
        <v/>
      </c>
      <c r="P942">
        <v>0</v>
      </c>
      <c r="Q942" cm="1">
        <f t="array" ca="1" aca="1" ref="Q942">IF(ISNUMBER(C942)*(P942=0),IFERROR(_xlfn.LET(_xlpm.range_ref,INDIRECT(Map_Sorted_RangeName_Prefix&amp;_TEXTTORANGENAME(D942)&amp;"#"),IF(_xlfn.XLOOKUP(E942,_xlpm.range_ref,_xlpm.range_ref,21,0,2)=21,21,0)),IF(LEN(D942)&gt;0,22,0)),0)</f>
        <v>22</v>
      </c>
      <c r="R942" cm="1">
        <f t="array" ca="1" aca="1" ref="R942">IF(ISNUMBER(C942)*(Q942=0),IFERROR(_xlfn.LET(_xlpm.range_ref,INDIRECT(Map_Sorted_RangeName_Prefix&amp;_TEXTTORANGENAME(E942)&amp;"#"),IF(_xlfn.XLOOKUP(F942,_xlpm.range_ref,_xlpm.range_ref,11,0,2)=11,11,0)),IF(LEN(F942)&gt;0,12,0)),0)</f>
        <v>0</v>
      </c>
      <c r="S942" t="e">
        <v>#NAME?</v>
      </c>
    </row>
    <row r="943" spans="1:20" ht="14">
      <c r="A943" s="164" t="s">
        <v>4491</v>
      </c>
      <c r="B943" s="164" t="s">
        <v>4492</v>
      </c>
      <c r="C943" s="162">
        <v>1934</v>
      </c>
      <c r="D943" s="161" t="s">
        <v>4183</v>
      </c>
      <c r="E943" s="161" t="s">
        <v>1187</v>
      </c>
      <c r="F943" s="161"/>
      <c r="G943" s="163">
        <v>967</v>
      </c>
      <c r="H943" s="163">
        <v>580</v>
      </c>
      <c r="I943" s="163">
        <v>97</v>
      </c>
      <c r="J943" s="163">
        <v>290</v>
      </c>
      <c r="K943" s="100" t="str">
        <v/>
      </c>
      <c r="L943" s="1" t="str">
        <v/>
      </c>
      <c r="P943">
        <v>0</v>
      </c>
      <c r="Q943" cm="1">
        <f t="array" ca="1" aca="1" ref="Q943">IF(ISNUMBER(C943)*(P943=0),IFERROR(_xlfn.LET(_xlpm.range_ref,INDIRECT(Map_Sorted_RangeName_Prefix&amp;_TEXTTORANGENAME(D943)&amp;"#"),IF(_xlfn.XLOOKUP(E943,_xlpm.range_ref,_xlpm.range_ref,21,0,2)=21,21,0)),IF(LEN(D943)&gt;0,22,0)),0)</f>
        <v>22</v>
      </c>
      <c r="R943" cm="1">
        <f t="array" ca="1" aca="1" ref="R943">IF(ISNUMBER(C943)*(Q943=0),IFERROR(_xlfn.LET(_xlpm.range_ref,INDIRECT(Map_Sorted_RangeName_Prefix&amp;_TEXTTORANGENAME(E943)&amp;"#"),IF(_xlfn.XLOOKUP(F943,_xlpm.range_ref,_xlpm.range_ref,11,0,2)=11,11,0)),IF(LEN(F943)&gt;0,12,0)),0)</f>
        <v>0</v>
      </c>
      <c r="S943" t="e">
        <v>#NAME?</v>
      </c>
    </row>
    <row r="944" spans="1:20" ht="14">
      <c r="A944" s="164" t="s">
        <v>4493</v>
      </c>
      <c r="B944" s="164" t="s">
        <v>4494</v>
      </c>
      <c r="C944" s="162">
        <v>1935</v>
      </c>
      <c r="D944" s="161" t="s">
        <v>4183</v>
      </c>
      <c r="E944" s="161" t="s">
        <v>1188</v>
      </c>
      <c r="F944" s="161"/>
      <c r="G944" s="163">
        <v>968</v>
      </c>
      <c r="H944" s="163">
        <v>581</v>
      </c>
      <c r="I944" s="163">
        <v>97</v>
      </c>
      <c r="J944" s="163">
        <v>289</v>
      </c>
      <c r="K944" s="100" t="str">
        <v/>
      </c>
      <c r="L944" s="1" t="str">
        <v/>
      </c>
      <c r="P944">
        <v>0</v>
      </c>
      <c r="Q944" cm="1">
        <f t="array" ca="1" aca="1" ref="Q944">IF(ISNUMBER(C944)*(P944=0),IFERROR(_xlfn.LET(_xlpm.range_ref,INDIRECT(Map_Sorted_RangeName_Prefix&amp;_TEXTTORANGENAME(D944)&amp;"#"),IF(_xlfn.XLOOKUP(E944,_xlpm.range_ref,_xlpm.range_ref,21,0,2)=21,21,0)),IF(LEN(D944)&gt;0,22,0)),0)</f>
        <v>22</v>
      </c>
      <c r="R944" cm="1">
        <f t="array" ca="1" aca="1" ref="R944">IF(ISNUMBER(C944)*(Q944=0),IFERROR(_xlfn.LET(_xlpm.range_ref,INDIRECT(Map_Sorted_RangeName_Prefix&amp;_TEXTTORANGENAME(E944)&amp;"#"),IF(_xlfn.XLOOKUP(F944,_xlpm.range_ref,_xlpm.range_ref,11,0,2)=11,11,0)),IF(LEN(F944)&gt;0,12,0)),0)</f>
        <v>0</v>
      </c>
      <c r="S944" t="e">
        <v>#NAME?</v>
      </c>
    </row>
    <row r="945" spans="1:20" ht="14">
      <c r="A945" s="164" t="s">
        <v>4495</v>
      </c>
      <c r="B945" s="164" t="s">
        <v>4496</v>
      </c>
      <c r="C945" s="162">
        <v>1936</v>
      </c>
      <c r="D945" s="161" t="s">
        <v>4183</v>
      </c>
      <c r="E945" s="161" t="s">
        <v>1189</v>
      </c>
      <c r="F945" s="161"/>
      <c r="G945" s="163">
        <v>968</v>
      </c>
      <c r="H945" s="163">
        <v>581</v>
      </c>
      <c r="I945" s="163">
        <v>97</v>
      </c>
      <c r="J945" s="163">
        <v>290</v>
      </c>
      <c r="K945" s="100" t="str">
        <v/>
      </c>
      <c r="L945" s="1" t="str">
        <v/>
      </c>
      <c r="P945">
        <v>0</v>
      </c>
      <c r="Q945" cm="1">
        <f t="array" ca="1" aca="1" ref="Q945">IF(ISNUMBER(C945)*(P945=0),IFERROR(_xlfn.LET(_xlpm.range_ref,INDIRECT(Map_Sorted_RangeName_Prefix&amp;_TEXTTORANGENAME(D945)&amp;"#"),IF(_xlfn.XLOOKUP(E945,_xlpm.range_ref,_xlpm.range_ref,21,0,2)=21,21,0)),IF(LEN(D945)&gt;0,22,0)),0)</f>
        <v>22</v>
      </c>
      <c r="R945" cm="1">
        <f t="array" ca="1" aca="1" ref="R945">IF(ISNUMBER(C945)*(Q945=0),IFERROR(_xlfn.LET(_xlpm.range_ref,INDIRECT(Map_Sorted_RangeName_Prefix&amp;_TEXTTORANGENAME(E945)&amp;"#"),IF(_xlfn.XLOOKUP(F945,_xlpm.range_ref,_xlpm.range_ref,11,0,2)=11,11,0)),IF(LEN(F945)&gt;0,12,0)),0)</f>
        <v>0</v>
      </c>
      <c r="S945" t="e">
        <v>#NAME?</v>
      </c>
    </row>
    <row r="946" spans="1:20" ht="14">
      <c r="A946" s="164" t="s">
        <v>4497</v>
      </c>
      <c r="B946" s="164" t="s">
        <v>4498</v>
      </c>
      <c r="C946" s="162">
        <v>1937</v>
      </c>
      <c r="D946" s="161" t="s">
        <v>4183</v>
      </c>
      <c r="E946" s="161" t="s">
        <v>668</v>
      </c>
      <c r="F946" s="161"/>
      <c r="G946" s="163">
        <v>969</v>
      </c>
      <c r="H946" s="163">
        <v>581</v>
      </c>
      <c r="I946" s="163">
        <v>97</v>
      </c>
      <c r="J946" s="163">
        <v>290</v>
      </c>
      <c r="K946" s="100" t="str">
        <v/>
      </c>
      <c r="L946" s="1" t="str">
        <v/>
      </c>
      <c r="P946">
        <v>0</v>
      </c>
      <c r="Q946" cm="1">
        <f t="array" ca="1" aca="1" ref="Q946">IF(ISNUMBER(C946)*(P946=0),IFERROR(_xlfn.LET(_xlpm.range_ref,INDIRECT(Map_Sorted_RangeName_Prefix&amp;_TEXTTORANGENAME(D946)&amp;"#"),IF(_xlfn.XLOOKUP(E946,_xlpm.range_ref,_xlpm.range_ref,21,0,2)=21,21,0)),IF(LEN(D946)&gt;0,22,0)),0)</f>
        <v>22</v>
      </c>
      <c r="R946" cm="1">
        <f t="array" ca="1" aca="1" ref="R946">IF(ISNUMBER(C946)*(Q946=0),IFERROR(_xlfn.LET(_xlpm.range_ref,INDIRECT(Map_Sorted_RangeName_Prefix&amp;_TEXTTORANGENAME(E946)&amp;"#"),IF(_xlfn.XLOOKUP(F946,_xlpm.range_ref,_xlpm.range_ref,11,0,2)=11,11,0)),IF(LEN(F946)&gt;0,12,0)),0)</f>
        <v>0</v>
      </c>
      <c r="S946" t="e">
        <v>#NAME?</v>
      </c>
    </row>
    <row r="947" spans="1:20" ht="14">
      <c r="A947" s="164" t="s">
        <v>4499</v>
      </c>
      <c r="B947" s="164" t="s">
        <v>4500</v>
      </c>
      <c r="C947" s="162">
        <v>1938</v>
      </c>
      <c r="D947" s="161" t="s">
        <v>4183</v>
      </c>
      <c r="E947" s="161" t="s">
        <v>667</v>
      </c>
      <c r="F947" s="161"/>
      <c r="G947" s="163">
        <v>969</v>
      </c>
      <c r="H947" s="163">
        <v>581</v>
      </c>
      <c r="I947" s="163">
        <v>97</v>
      </c>
      <c r="J947" s="163">
        <v>291</v>
      </c>
      <c r="K947" s="100" t="str">
        <v/>
      </c>
      <c r="L947" s="1" t="str">
        <v/>
      </c>
      <c r="P947">
        <v>0</v>
      </c>
      <c r="Q947" cm="1">
        <f t="array" ca="1" aca="1" ref="Q947">IF(ISNUMBER(C947)*(P947=0),IFERROR(_xlfn.LET(_xlpm.range_ref,INDIRECT(Map_Sorted_RangeName_Prefix&amp;_TEXTTORANGENAME(D947)&amp;"#"),IF(_xlfn.XLOOKUP(E947,_xlpm.range_ref,_xlpm.range_ref,21,0,2)=21,21,0)),IF(LEN(D947)&gt;0,22,0)),0)</f>
        <v>22</v>
      </c>
      <c r="R947" cm="1">
        <f t="array" ca="1" aca="1" ref="R947">IF(ISNUMBER(C947)*(Q947=0),IFERROR(_xlfn.LET(_xlpm.range_ref,INDIRECT(Map_Sorted_RangeName_Prefix&amp;_TEXTTORANGENAME(E947)&amp;"#"),IF(_xlfn.XLOOKUP(F947,_xlpm.range_ref,_xlpm.range_ref,11,0,2)=11,11,0)),IF(LEN(F947)&gt;0,12,0)),0)</f>
        <v>0</v>
      </c>
      <c r="S947" t="e">
        <v>#NAME?</v>
      </c>
    </row>
    <row r="948" spans="1:20" ht="14">
      <c r="A948" s="164" t="s">
        <v>4501</v>
      </c>
      <c r="B948" s="164" t="s">
        <v>4502</v>
      </c>
      <c r="C948" s="162">
        <v>1939</v>
      </c>
      <c r="D948" s="161" t="s">
        <v>4183</v>
      </c>
      <c r="E948" s="161" t="s">
        <v>1190</v>
      </c>
      <c r="F948" s="161"/>
      <c r="G948" s="163">
        <v>970</v>
      </c>
      <c r="H948" s="163">
        <v>582</v>
      </c>
      <c r="I948" s="163">
        <v>97</v>
      </c>
      <c r="J948" s="163">
        <v>290</v>
      </c>
      <c r="K948" s="100" t="str">
        <v/>
      </c>
      <c r="L948" s="1" t="str">
        <v/>
      </c>
      <c r="P948">
        <v>0</v>
      </c>
      <c r="Q948" cm="1">
        <f t="array" ca="1" aca="1" ref="Q948">IF(ISNUMBER(C948)*(P948=0),IFERROR(_xlfn.LET(_xlpm.range_ref,INDIRECT(Map_Sorted_RangeName_Prefix&amp;_TEXTTORANGENAME(D948)&amp;"#"),IF(_xlfn.XLOOKUP(E948,_xlpm.range_ref,_xlpm.range_ref,21,0,2)=21,21,0)),IF(LEN(D948)&gt;0,22,0)),0)</f>
        <v>22</v>
      </c>
      <c r="R948" cm="1">
        <f t="array" ca="1" aca="1" ref="R948">IF(ISNUMBER(C948)*(Q948=0),IFERROR(_xlfn.LET(_xlpm.range_ref,INDIRECT(Map_Sorted_RangeName_Prefix&amp;_TEXTTORANGENAME(E948)&amp;"#"),IF(_xlfn.XLOOKUP(F948,_xlpm.range_ref,_xlpm.range_ref,11,0,2)=11,11,0)),IF(LEN(F948)&gt;0,12,0)),0)</f>
        <v>0</v>
      </c>
      <c r="S948" t="e">
        <v>#NAME?</v>
      </c>
    </row>
    <row r="949" spans="1:20" ht="14">
      <c r="A949" s="164" t="s">
        <v>4503</v>
      </c>
      <c r="B949" s="164" t="s">
        <v>4504</v>
      </c>
      <c r="C949" s="162">
        <v>1940</v>
      </c>
      <c r="D949" s="161" t="s">
        <v>4183</v>
      </c>
      <c r="E949" s="161" t="s">
        <v>422</v>
      </c>
      <c r="F949" s="161"/>
      <c r="G949" s="163">
        <v>970</v>
      </c>
      <c r="H949" s="163">
        <v>582</v>
      </c>
      <c r="I949" s="163">
        <v>97</v>
      </c>
      <c r="J949" s="163">
        <v>291</v>
      </c>
      <c r="K949" s="100" t="str">
        <v/>
      </c>
      <c r="L949" s="1" t="str">
        <v/>
      </c>
      <c r="P949">
        <v>0</v>
      </c>
      <c r="Q949" cm="1">
        <f t="array" ca="1" aca="1" ref="Q949">IF(ISNUMBER(C949)*(P949=0),IFERROR(_xlfn.LET(_xlpm.range_ref,INDIRECT(Map_Sorted_RangeName_Prefix&amp;_TEXTTORANGENAME(D949)&amp;"#"),IF(_xlfn.XLOOKUP(E949,_xlpm.range_ref,_xlpm.range_ref,21,0,2)=21,21,0)),IF(LEN(D949)&gt;0,22,0)),0)</f>
        <v>22</v>
      </c>
      <c r="R949" cm="1">
        <f t="array" ca="1" aca="1" ref="R949">IF(ISNUMBER(C949)*(Q949=0),IFERROR(_xlfn.LET(_xlpm.range_ref,INDIRECT(Map_Sorted_RangeName_Prefix&amp;_TEXTTORANGENAME(E949)&amp;"#"),IF(_xlfn.XLOOKUP(F949,_xlpm.range_ref,_xlpm.range_ref,11,0,2)=11,11,0)),IF(LEN(F949)&gt;0,12,0)),0)</f>
        <v>0</v>
      </c>
      <c r="S949" t="e">
        <v>#NAME?</v>
      </c>
    </row>
    <row r="950" spans="1:20" ht="14">
      <c r="A950" s="164" t="s">
        <v>4505</v>
      </c>
      <c r="B950" s="164" t="s">
        <v>4506</v>
      </c>
      <c r="C950" s="162">
        <v>1941</v>
      </c>
      <c r="D950" s="161" t="s">
        <v>4183</v>
      </c>
      <c r="E950" s="161" t="s">
        <v>423</v>
      </c>
      <c r="F950" s="161"/>
      <c r="G950" s="163">
        <v>971</v>
      </c>
      <c r="H950" s="163">
        <v>582</v>
      </c>
      <c r="I950" s="163">
        <v>97</v>
      </c>
      <c r="J950" s="163">
        <v>291</v>
      </c>
      <c r="K950" s="100" t="str">
        <v/>
      </c>
      <c r="L950" s="1" t="str">
        <v/>
      </c>
      <c r="P950">
        <v>0</v>
      </c>
      <c r="Q950" cm="1">
        <f t="array" ca="1" aca="1" ref="Q950">IF(ISNUMBER(C950)*(P950=0),IFERROR(_xlfn.LET(_xlpm.range_ref,INDIRECT(Map_Sorted_RangeName_Prefix&amp;_TEXTTORANGENAME(D950)&amp;"#"),IF(_xlfn.XLOOKUP(E950,_xlpm.range_ref,_xlpm.range_ref,21,0,2)=21,21,0)),IF(LEN(D950)&gt;0,22,0)),0)</f>
        <v>22</v>
      </c>
      <c r="R950" cm="1">
        <f t="array" ca="1" aca="1" ref="R950">IF(ISNUMBER(C950)*(Q950=0),IFERROR(_xlfn.LET(_xlpm.range_ref,INDIRECT(Map_Sorted_RangeName_Prefix&amp;_TEXTTORANGENAME(E950)&amp;"#"),IF(_xlfn.XLOOKUP(F950,_xlpm.range_ref,_xlpm.range_ref,11,0,2)=11,11,0)),IF(LEN(F950)&gt;0,12,0)),0)</f>
        <v>0</v>
      </c>
      <c r="S950" t="e">
        <v>#NAME?</v>
      </c>
    </row>
    <row r="951" spans="1:20" ht="14">
      <c r="A951" s="164" t="s">
        <v>4507</v>
      </c>
      <c r="B951" s="164" t="s">
        <v>4508</v>
      </c>
      <c r="C951" s="162">
        <v>1942</v>
      </c>
      <c r="D951" s="161" t="s">
        <v>4183</v>
      </c>
      <c r="E951" s="161" t="s">
        <v>4184</v>
      </c>
      <c r="F951" s="161"/>
      <c r="G951" s="163">
        <v>971</v>
      </c>
      <c r="H951" s="163">
        <v>583</v>
      </c>
      <c r="I951" s="163">
        <v>97</v>
      </c>
      <c r="J951" s="163">
        <v>291</v>
      </c>
      <c r="K951" s="100" t="str">
        <v/>
      </c>
      <c r="L951" s="1" t="str">
        <v/>
      </c>
      <c r="P951">
        <v>0</v>
      </c>
      <c r="Q951" cm="1">
        <f t="array" ca="1" aca="1" ref="Q951">IF(ISNUMBER(C951)*(P951=0),IFERROR(_xlfn.LET(_xlpm.range_ref,INDIRECT(Map_Sorted_RangeName_Prefix&amp;_TEXTTORANGENAME(D951)&amp;"#"),IF(_xlfn.XLOOKUP(E951,_xlpm.range_ref,_xlpm.range_ref,21,0,2)=21,21,0)),IF(LEN(D951)&gt;0,22,0)),0)</f>
        <v>22</v>
      </c>
      <c r="R951" cm="1">
        <f t="array" ca="1" aca="1" ref="R951">IF(ISNUMBER(C951)*(Q951=0),IFERROR(_xlfn.LET(_xlpm.range_ref,INDIRECT(Map_Sorted_RangeName_Prefix&amp;_TEXTTORANGENAME(E951)&amp;"#"),IF(_xlfn.XLOOKUP(F951,_xlpm.range_ref,_xlpm.range_ref,11,0,2)=11,11,0)),IF(LEN(F951)&gt;0,12,0)),0)</f>
        <v>0</v>
      </c>
      <c r="S951" t="e">
        <v>#NAME?</v>
      </c>
    </row>
    <row r="952" spans="1:20" ht="14">
      <c r="A952" s="164" t="s">
        <v>4509</v>
      </c>
      <c r="B952" s="164" t="s">
        <v>4510</v>
      </c>
      <c r="C952" s="162">
        <v>1943</v>
      </c>
      <c r="D952" s="161" t="s">
        <v>4183</v>
      </c>
      <c r="E952" s="161" t="s">
        <v>4187</v>
      </c>
      <c r="F952" s="161"/>
      <c r="G952" s="163">
        <v>972</v>
      </c>
      <c r="H952" s="163">
        <v>583</v>
      </c>
      <c r="I952" s="163">
        <v>97</v>
      </c>
      <c r="J952" s="163">
        <v>291</v>
      </c>
      <c r="K952" s="100" t="str">
        <v/>
      </c>
      <c r="L952" s="1" t="str">
        <v/>
      </c>
      <c r="P952">
        <v>0</v>
      </c>
      <c r="Q952" cm="1">
        <f t="array" ca="1" aca="1" ref="Q952">IF(ISNUMBER(C952)*(P952=0),IFERROR(_xlfn.LET(_xlpm.range_ref,INDIRECT(Map_Sorted_RangeName_Prefix&amp;_TEXTTORANGENAME(D952)&amp;"#"),IF(_xlfn.XLOOKUP(E952,_xlpm.range_ref,_xlpm.range_ref,21,0,2)=21,21,0)),IF(LEN(D952)&gt;0,22,0)),0)</f>
        <v>22</v>
      </c>
      <c r="R952" cm="1">
        <f t="array" ca="1" aca="1" ref="R952">IF(ISNUMBER(C952)*(Q952=0),IFERROR(_xlfn.LET(_xlpm.range_ref,INDIRECT(Map_Sorted_RangeName_Prefix&amp;_TEXTTORANGENAME(E952)&amp;"#"),IF(_xlfn.XLOOKUP(F952,_xlpm.range_ref,_xlpm.range_ref,11,0,2)=11,11,0)),IF(LEN(F952)&gt;0,12,0)),0)</f>
        <v>0</v>
      </c>
      <c r="S952" t="e">
        <v>#NAME?</v>
      </c>
    </row>
    <row r="953" spans="1:20" ht="14">
      <c r="A953" s="164" t="s">
        <v>4511</v>
      </c>
      <c r="B953" s="164" t="s">
        <v>4512</v>
      </c>
      <c r="C953" s="162">
        <v>1944</v>
      </c>
      <c r="D953" s="161" t="s">
        <v>4183</v>
      </c>
      <c r="E953" s="161" t="s">
        <v>4190</v>
      </c>
      <c r="F953" s="161"/>
      <c r="G953" s="163">
        <v>972</v>
      </c>
      <c r="H953" s="163">
        <v>583</v>
      </c>
      <c r="I953" s="163">
        <v>97</v>
      </c>
      <c r="J953" s="163">
        <v>292</v>
      </c>
      <c r="K953" s="100" t="str">
        <v/>
      </c>
      <c r="L953" s="1" t="str">
        <v/>
      </c>
      <c r="P953">
        <v>0</v>
      </c>
      <c r="Q953" cm="1">
        <f t="array" ca="1" aca="1" ref="Q953">IF(ISNUMBER(C953)*(P953=0),IFERROR(_xlfn.LET(_xlpm.range_ref,INDIRECT(Map_Sorted_RangeName_Prefix&amp;_TEXTTORANGENAME(D953)&amp;"#"),IF(_xlfn.XLOOKUP(E953,_xlpm.range_ref,_xlpm.range_ref,21,0,2)=21,21,0)),IF(LEN(D953)&gt;0,22,0)),0)</f>
        <v>22</v>
      </c>
      <c r="R953" cm="1">
        <f t="array" ca="1" aca="1" ref="R953">IF(ISNUMBER(C953)*(Q953=0),IFERROR(_xlfn.LET(_xlpm.range_ref,INDIRECT(Map_Sorted_RangeName_Prefix&amp;_TEXTTORANGENAME(E953)&amp;"#"),IF(_xlfn.XLOOKUP(F953,_xlpm.range_ref,_xlpm.range_ref,11,0,2)=11,11,0)),IF(LEN(F953)&gt;0,12,0)),0)</f>
        <v>0</v>
      </c>
      <c r="S953" t="e">
        <v>#NAME?</v>
      </c>
    </row>
    <row r="954" spans="1:20" ht="14">
      <c r="A954" s="164" t="s">
        <v>4513</v>
      </c>
      <c r="B954" s="164" t="s">
        <v>4514</v>
      </c>
      <c r="C954" s="162">
        <v>1945</v>
      </c>
      <c r="D954" s="161" t="s">
        <v>4183</v>
      </c>
      <c r="E954" s="161" t="s">
        <v>4193</v>
      </c>
      <c r="F954" s="161"/>
      <c r="G954" s="163">
        <v>973</v>
      </c>
      <c r="H954" s="163">
        <v>584</v>
      </c>
      <c r="I954" s="163">
        <v>97</v>
      </c>
      <c r="J954" s="163">
        <v>291</v>
      </c>
      <c r="K954" s="100" t="str">
        <v/>
      </c>
      <c r="L954" s="1" t="str">
        <v/>
      </c>
      <c r="P954">
        <v>0</v>
      </c>
      <c r="Q954" cm="1">
        <f t="array" ca="1" aca="1" ref="Q954">IF(ISNUMBER(C954)*(P954=0),IFERROR(_xlfn.LET(_xlpm.range_ref,INDIRECT(Map_Sorted_RangeName_Prefix&amp;_TEXTTORANGENAME(D954)&amp;"#"),IF(_xlfn.XLOOKUP(E954,_xlpm.range_ref,_xlpm.range_ref,21,0,2)=21,21,0)),IF(LEN(D954)&gt;0,22,0)),0)</f>
        <v>22</v>
      </c>
      <c r="R954" cm="1">
        <f t="array" ca="1" aca="1" ref="R954">IF(ISNUMBER(C954)*(Q954=0),IFERROR(_xlfn.LET(_xlpm.range_ref,INDIRECT(Map_Sorted_RangeName_Prefix&amp;_TEXTTORANGENAME(E954)&amp;"#"),IF(_xlfn.XLOOKUP(F954,_xlpm.range_ref,_xlpm.range_ref,11,0,2)=11,11,0)),IF(LEN(F954)&gt;0,12,0)),0)</f>
        <v>0</v>
      </c>
      <c r="S954" t="e">
        <v>#NAME?</v>
      </c>
    </row>
    <row r="955" spans="1:20" ht="14">
      <c r="A955" s="164" t="s">
        <v>4515</v>
      </c>
      <c r="B955" s="164" t="s">
        <v>4516</v>
      </c>
      <c r="C955" s="162">
        <v>1946</v>
      </c>
      <c r="D955" s="161" t="s">
        <v>4183</v>
      </c>
      <c r="E955" s="161" t="s">
        <v>4196</v>
      </c>
      <c r="F955" s="161"/>
      <c r="G955" s="163">
        <v>973</v>
      </c>
      <c r="H955" s="163">
        <v>584</v>
      </c>
      <c r="I955" s="163">
        <v>97</v>
      </c>
      <c r="J955" s="163">
        <v>292</v>
      </c>
      <c r="K955" s="100" t="str">
        <v/>
      </c>
      <c r="L955" s="1" t="str">
        <v/>
      </c>
      <c r="P955">
        <v>0</v>
      </c>
      <c r="Q955" cm="1">
        <f t="array" ca="1" aca="1" ref="Q955">IF(ISNUMBER(C955)*(P955=0),IFERROR(_xlfn.LET(_xlpm.range_ref,INDIRECT(Map_Sorted_RangeName_Prefix&amp;_TEXTTORANGENAME(D955)&amp;"#"),IF(_xlfn.XLOOKUP(E955,_xlpm.range_ref,_xlpm.range_ref,21,0,2)=21,21,0)),IF(LEN(D955)&gt;0,22,0)),0)</f>
        <v>22</v>
      </c>
      <c r="R955" cm="1">
        <f t="array" ca="1" aca="1" ref="R955">IF(ISNUMBER(C955)*(Q955=0),IFERROR(_xlfn.LET(_xlpm.range_ref,INDIRECT(Map_Sorted_RangeName_Prefix&amp;_TEXTTORANGENAME(E955)&amp;"#"),IF(_xlfn.XLOOKUP(F955,_xlpm.range_ref,_xlpm.range_ref,11,0,2)=11,11,0)),IF(LEN(F955)&gt;0,12,0)),0)</f>
        <v>0</v>
      </c>
      <c r="S955" t="e">
        <v>#NAME?</v>
      </c>
    </row>
    <row r="956" spans="1:20" ht="14">
      <c r="A956" s="164" t="s">
        <v>4517</v>
      </c>
      <c r="B956" s="164" t="s">
        <v>4518</v>
      </c>
      <c r="C956" s="162">
        <v>1947</v>
      </c>
      <c r="D956" s="161" t="s">
        <v>4183</v>
      </c>
      <c r="E956" s="161" t="s">
        <v>522</v>
      </c>
      <c r="F956" s="161"/>
      <c r="G956" s="163">
        <v>974</v>
      </c>
      <c r="H956" s="163">
        <v>584</v>
      </c>
      <c r="I956" s="163">
        <v>97</v>
      </c>
      <c r="J956" s="163">
        <v>292</v>
      </c>
      <c r="K956" s="100" t="str">
        <v/>
      </c>
      <c r="L956" s="1" t="str">
        <v/>
      </c>
      <c r="P956">
        <v>0</v>
      </c>
      <c r="Q956" cm="1">
        <f t="array" ca="1" aca="1" ref="Q956">IF(ISNUMBER(C956)*(P956=0),IFERROR(_xlfn.LET(_xlpm.range_ref,INDIRECT(Map_Sorted_RangeName_Prefix&amp;_TEXTTORANGENAME(D956)&amp;"#"),IF(_xlfn.XLOOKUP(E956,_xlpm.range_ref,_xlpm.range_ref,21,0,2)=21,21,0)),IF(LEN(D956)&gt;0,22,0)),0)</f>
        <v>22</v>
      </c>
      <c r="R956" cm="1">
        <f t="array" ca="1" aca="1" ref="R956">IF(ISNUMBER(C956)*(Q956=0),IFERROR(_xlfn.LET(_xlpm.range_ref,INDIRECT(Map_Sorted_RangeName_Prefix&amp;_TEXTTORANGENAME(E956)&amp;"#"),IF(_xlfn.XLOOKUP(F956,_xlpm.range_ref,_xlpm.range_ref,11,0,2)=11,11,0)),IF(LEN(F956)&gt;0,12,0)),0)</f>
        <v>0</v>
      </c>
      <c r="S956" t="e">
        <v>#NAME?</v>
      </c>
    </row>
    <row r="957" spans="1:20" ht="14">
      <c r="A957" s="164" t="s">
        <v>4519</v>
      </c>
      <c r="B957" s="164" t="s">
        <v>4520</v>
      </c>
      <c r="C957" s="162">
        <v>1948</v>
      </c>
      <c r="D957" s="161" t="s">
        <v>4183</v>
      </c>
      <c r="E957" s="161" t="s">
        <v>1191</v>
      </c>
      <c r="F957" s="161"/>
      <c r="G957" s="163">
        <v>974</v>
      </c>
      <c r="H957" s="163">
        <v>584</v>
      </c>
      <c r="I957" s="163">
        <v>97</v>
      </c>
      <c r="J957" s="163">
        <v>293</v>
      </c>
      <c r="K957" s="100" t="str">
        <v/>
      </c>
      <c r="L957" s="1" t="str">
        <v/>
      </c>
      <c r="P957">
        <v>0</v>
      </c>
      <c r="Q957" cm="1">
        <f t="array" ca="1" aca="1" ref="Q957">IF(ISNUMBER(C957)*(P957=0),IFERROR(_xlfn.LET(_xlpm.range_ref,INDIRECT(Map_Sorted_RangeName_Prefix&amp;_TEXTTORANGENAME(D957)&amp;"#"),IF(_xlfn.XLOOKUP(E957,_xlpm.range_ref,_xlpm.range_ref,21,0,2)=21,21,0)),IF(LEN(D957)&gt;0,22,0)),0)</f>
        <v>22</v>
      </c>
      <c r="R957" cm="1">
        <f t="array" ca="1" aca="1" ref="R957">IF(ISNUMBER(C957)*(Q957=0),IFERROR(_xlfn.LET(_xlpm.range_ref,INDIRECT(Map_Sorted_RangeName_Prefix&amp;_TEXTTORANGENAME(E957)&amp;"#"),IF(_xlfn.XLOOKUP(F957,_xlpm.range_ref,_xlpm.range_ref,11,0,2)=11,11,0)),IF(LEN(F957)&gt;0,12,0)),0)</f>
        <v>0</v>
      </c>
      <c r="S957" t="e">
        <v>#NAME?</v>
      </c>
    </row>
    <row r="958" spans="1:20" ht="14">
      <c r="A958" s="164" t="s">
        <v>4521</v>
      </c>
      <c r="B958" s="164" t="s">
        <v>4522</v>
      </c>
      <c r="C958" s="162">
        <v>1949</v>
      </c>
      <c r="D958" s="161" t="s">
        <v>4183</v>
      </c>
      <c r="E958" s="161" t="s">
        <v>1185</v>
      </c>
      <c r="F958" s="161"/>
      <c r="G958" s="163">
        <v>975</v>
      </c>
      <c r="H958" s="163">
        <v>585</v>
      </c>
      <c r="I958" s="163">
        <v>97</v>
      </c>
      <c r="J958" s="163">
        <v>292</v>
      </c>
      <c r="K958" s="100" t="str">
        <v/>
      </c>
      <c r="L958" s="1" t="str">
        <v/>
      </c>
      <c r="P958">
        <v>0</v>
      </c>
      <c r="Q958" cm="1">
        <f t="array" ca="1" aca="1" ref="Q958">IF(ISNUMBER(C958)*(P958=0),IFERROR(_xlfn.LET(_xlpm.range_ref,INDIRECT(Map_Sorted_RangeName_Prefix&amp;_TEXTTORANGENAME(D958)&amp;"#"),IF(_xlfn.XLOOKUP(E958,_xlpm.range_ref,_xlpm.range_ref,21,0,2)=21,21,0)),IF(LEN(D958)&gt;0,22,0)),0)</f>
        <v>22</v>
      </c>
      <c r="R958" cm="1">
        <f t="array" ca="1" aca="1" ref="R958">IF(ISNUMBER(C958)*(Q958=0),IFERROR(_xlfn.LET(_xlpm.range_ref,INDIRECT(Map_Sorted_RangeName_Prefix&amp;_TEXTTORANGENAME(E958)&amp;"#"),IF(_xlfn.XLOOKUP(F958,_xlpm.range_ref,_xlpm.range_ref,11,0,2)=11,11,0)),IF(LEN(F958)&gt;0,12,0)),0)</f>
        <v>0</v>
      </c>
      <c r="S958" t="e">
        <v>#NAME?</v>
      </c>
    </row>
    <row r="959" spans="1:20" ht="14">
      <c r="A959" s="164" t="s">
        <v>4523</v>
      </c>
      <c r="B959" s="164" t="s">
        <v>4524</v>
      </c>
      <c r="C959" s="162">
        <v>1950</v>
      </c>
      <c r="D959" s="161" t="s">
        <v>4183</v>
      </c>
      <c r="E959" s="161" t="s">
        <v>465</v>
      </c>
      <c r="F959" s="161"/>
      <c r="G959" s="163">
        <v>975</v>
      </c>
      <c r="H959" s="163">
        <v>585</v>
      </c>
      <c r="I959" s="163">
        <v>98</v>
      </c>
      <c r="J959" s="163">
        <v>292</v>
      </c>
      <c r="K959" s="100" t="str">
        <v/>
      </c>
      <c r="L959" s="1" t="str">
        <v/>
      </c>
      <c r="P959">
        <v>0</v>
      </c>
      <c r="Q959" cm="1">
        <f t="array" ca="1" aca="1" ref="Q959">IF(ISNUMBER(C959)*(P959=0),IFERROR(_xlfn.LET(_xlpm.range_ref,INDIRECT(Map_Sorted_RangeName_Prefix&amp;_TEXTTORANGENAME(D959)&amp;"#"),IF(_xlfn.XLOOKUP(E959,_xlpm.range_ref,_xlpm.range_ref,21,0,2)=21,21,0)),IF(LEN(D959)&gt;0,22,0)),0)</f>
        <v>22</v>
      </c>
      <c r="R959" cm="1">
        <f t="array" ca="1" aca="1" ref="R959">IF(ISNUMBER(C959)*(Q959=0),IFERROR(_xlfn.LET(_xlpm.range_ref,INDIRECT(Map_Sorted_RangeName_Prefix&amp;_TEXTTORANGENAME(E959)&amp;"#"),IF(_xlfn.XLOOKUP(F959,_xlpm.range_ref,_xlpm.range_ref,11,0,2)=11,11,0)),IF(LEN(F959)&gt;0,12,0)),0)</f>
        <v>0</v>
      </c>
      <c r="S959" t="e">
        <v>#NAME?</v>
      </c>
    </row>
    <row r="960" spans="1:20" ht="14">
      <c r="A960" s="164" t="s">
        <v>4525</v>
      </c>
      <c r="B960" s="164" t="s">
        <v>4526</v>
      </c>
      <c r="C960" s="162">
        <v>1951</v>
      </c>
      <c r="D960" s="161" t="s">
        <v>4183</v>
      </c>
      <c r="E960" s="161" t="s">
        <v>466</v>
      </c>
      <c r="F960" s="161"/>
      <c r="G960" s="163">
        <v>976</v>
      </c>
      <c r="H960" s="163">
        <v>585</v>
      </c>
      <c r="I960" s="163">
        <v>98</v>
      </c>
      <c r="J960" s="163">
        <v>292</v>
      </c>
      <c r="K960" s="100" t="str">
        <v/>
      </c>
      <c r="L960" s="1" t="str">
        <v/>
      </c>
      <c r="P960">
        <v>0</v>
      </c>
      <c r="Q960" cm="1">
        <f t="array" ca="1" aca="1" ref="Q960">IF(ISNUMBER(C960)*(P960=0),IFERROR(_xlfn.LET(_xlpm.range_ref,INDIRECT(Map_Sorted_RangeName_Prefix&amp;_TEXTTORANGENAME(D960)&amp;"#"),IF(_xlfn.XLOOKUP(E960,_xlpm.range_ref,_xlpm.range_ref,21,0,2)=21,21,0)),IF(LEN(D960)&gt;0,22,0)),0)</f>
        <v>22</v>
      </c>
      <c r="R960" cm="1">
        <f t="array" ca="1" aca="1" ref="R960">IF(ISNUMBER(C960)*(Q960=0),IFERROR(_xlfn.LET(_xlpm.range_ref,INDIRECT(Map_Sorted_RangeName_Prefix&amp;_TEXTTORANGENAME(E960)&amp;"#"),IF(_xlfn.XLOOKUP(F960,_xlpm.range_ref,_xlpm.range_ref,11,0,2)=11,11,0)),IF(LEN(F960)&gt;0,12,0)),0)</f>
        <v>0</v>
      </c>
      <c r="S960" t="e">
        <v>#NAME?</v>
      </c>
    </row>
    <row r="961" spans="1:20" ht="14">
      <c r="A961" s="164" t="s">
        <v>4527</v>
      </c>
      <c r="B961" s="164" t="s">
        <v>4528</v>
      </c>
      <c r="C961" s="162">
        <v>1952</v>
      </c>
      <c r="D961" s="161" t="s">
        <v>4183</v>
      </c>
      <c r="E961" s="161" t="s">
        <v>2660</v>
      </c>
      <c r="F961" s="161"/>
      <c r="G961" s="163">
        <v>976</v>
      </c>
      <c r="H961" s="163">
        <v>586</v>
      </c>
      <c r="I961" s="163">
        <v>98</v>
      </c>
      <c r="J961" s="163">
        <v>292</v>
      </c>
      <c r="K961" s="100" t="str">
        <v/>
      </c>
      <c r="L961" s="1" t="str">
        <v/>
      </c>
      <c r="P961">
        <v>0</v>
      </c>
      <c r="Q961" cm="1">
        <f t="array" ca="1" aca="1" ref="Q961">IF(ISNUMBER(C961)*(P961=0),IFERROR(_xlfn.LET(_xlpm.range_ref,INDIRECT(Map_Sorted_RangeName_Prefix&amp;_TEXTTORANGENAME(D961)&amp;"#"),IF(_xlfn.XLOOKUP(E961,_xlpm.range_ref,_xlpm.range_ref,21,0,2)=21,21,0)),IF(LEN(D961)&gt;0,22,0)),0)</f>
        <v>22</v>
      </c>
      <c r="R961" cm="1">
        <f t="array" ca="1" aca="1" ref="R961">IF(ISNUMBER(C961)*(Q961=0),IFERROR(_xlfn.LET(_xlpm.range_ref,INDIRECT(Map_Sorted_RangeName_Prefix&amp;_TEXTTORANGENAME(E961)&amp;"#"),IF(_xlfn.XLOOKUP(F961,_xlpm.range_ref,_xlpm.range_ref,11,0,2)=11,11,0)),IF(LEN(F961)&gt;0,12,0)),0)</f>
        <v>0</v>
      </c>
      <c r="S961" t="e">
        <v>#NAME?</v>
      </c>
    </row>
    <row r="962" spans="1:20" ht="14">
      <c r="A962" s="164" t="s">
        <v>4529</v>
      </c>
      <c r="B962" s="164" t="s">
        <v>4530</v>
      </c>
      <c r="C962" s="162">
        <v>1953</v>
      </c>
      <c r="D962" s="161" t="s">
        <v>4183</v>
      </c>
      <c r="E962" s="161" t="s">
        <v>1186</v>
      </c>
      <c r="F962" s="161"/>
      <c r="G962" s="163">
        <v>977</v>
      </c>
      <c r="H962" s="163">
        <v>586</v>
      </c>
      <c r="I962" s="163">
        <v>98</v>
      </c>
      <c r="J962" s="163">
        <v>292</v>
      </c>
      <c r="K962" s="100" t="str">
        <v/>
      </c>
      <c r="L962" s="1" t="str">
        <v/>
      </c>
      <c r="P962">
        <v>0</v>
      </c>
      <c r="Q962" cm="1">
        <f t="array" ca="1" aca="1" ref="Q962">IF(ISNUMBER(C962)*(P962=0),IFERROR(_xlfn.LET(_xlpm.range_ref,INDIRECT(Map_Sorted_RangeName_Prefix&amp;_TEXTTORANGENAME(D962)&amp;"#"),IF(_xlfn.XLOOKUP(E962,_xlpm.range_ref,_xlpm.range_ref,21,0,2)=21,21,0)),IF(LEN(D962)&gt;0,22,0)),0)</f>
        <v>22</v>
      </c>
      <c r="R962" cm="1">
        <f t="array" ca="1" aca="1" ref="R962">IF(ISNUMBER(C962)*(Q962=0),IFERROR(_xlfn.LET(_xlpm.range_ref,INDIRECT(Map_Sorted_RangeName_Prefix&amp;_TEXTTORANGENAME(E962)&amp;"#"),IF(_xlfn.XLOOKUP(F962,_xlpm.range_ref,_xlpm.range_ref,11,0,2)=11,11,0)),IF(LEN(F962)&gt;0,12,0)),0)</f>
        <v>0</v>
      </c>
      <c r="S962" t="e">
        <v>#NAME?</v>
      </c>
    </row>
    <row r="963" spans="1:20" ht="14">
      <c r="A963" s="164" t="s">
        <v>4531</v>
      </c>
      <c r="B963" s="164" t="s">
        <v>4532</v>
      </c>
      <c r="C963" s="162">
        <v>1954</v>
      </c>
      <c r="D963" s="161" t="s">
        <v>4183</v>
      </c>
      <c r="E963" s="161" t="s">
        <v>1187</v>
      </c>
      <c r="F963" s="161"/>
      <c r="G963" s="163">
        <v>977</v>
      </c>
      <c r="H963" s="163">
        <v>586</v>
      </c>
      <c r="I963" s="163">
        <v>98</v>
      </c>
      <c r="J963" s="163">
        <v>293</v>
      </c>
      <c r="K963" s="100" t="str">
        <v/>
      </c>
      <c r="L963" s="1" t="str">
        <v/>
      </c>
      <c r="P963">
        <v>0</v>
      </c>
      <c r="Q963" cm="1">
        <f t="array" ca="1" aca="1" ref="Q963">IF(ISNUMBER(C963)*(P963=0),IFERROR(_xlfn.LET(_xlpm.range_ref,INDIRECT(Map_Sorted_RangeName_Prefix&amp;_TEXTTORANGENAME(D963)&amp;"#"),IF(_xlfn.XLOOKUP(E963,_xlpm.range_ref,_xlpm.range_ref,21,0,2)=21,21,0)),IF(LEN(D963)&gt;0,22,0)),0)</f>
        <v>22</v>
      </c>
      <c r="R963" cm="1">
        <f t="array" ca="1" aca="1" ref="R963">IF(ISNUMBER(C963)*(Q963=0),IFERROR(_xlfn.LET(_xlpm.range_ref,INDIRECT(Map_Sorted_RangeName_Prefix&amp;_TEXTTORANGENAME(E963)&amp;"#"),IF(_xlfn.XLOOKUP(F963,_xlpm.range_ref,_xlpm.range_ref,11,0,2)=11,11,0)),IF(LEN(F963)&gt;0,12,0)),0)</f>
        <v>0</v>
      </c>
      <c r="S963" t="e">
        <v>#NAME?</v>
      </c>
    </row>
    <row r="964" spans="1:20" ht="14">
      <c r="A964" s="164" t="s">
        <v>4533</v>
      </c>
      <c r="B964" s="164" t="s">
        <v>4534</v>
      </c>
      <c r="C964" s="162">
        <v>1955</v>
      </c>
      <c r="D964" s="161" t="s">
        <v>4183</v>
      </c>
      <c r="E964" s="161" t="s">
        <v>1188</v>
      </c>
      <c r="F964" s="161"/>
      <c r="G964" s="163">
        <v>978</v>
      </c>
      <c r="H964" s="163">
        <v>587</v>
      </c>
      <c r="I964" s="163">
        <v>98</v>
      </c>
      <c r="J964" s="163">
        <v>292</v>
      </c>
      <c r="K964" s="100" t="str">
        <v/>
      </c>
      <c r="L964" s="1" t="str">
        <v/>
      </c>
      <c r="P964">
        <v>0</v>
      </c>
      <c r="Q964" cm="1">
        <f t="array" ca="1" aca="1" ref="Q964">IF(ISNUMBER(C964)*(P964=0),IFERROR(_xlfn.LET(_xlpm.range_ref,INDIRECT(Map_Sorted_RangeName_Prefix&amp;_TEXTTORANGENAME(D964)&amp;"#"),IF(_xlfn.XLOOKUP(E964,_xlpm.range_ref,_xlpm.range_ref,21,0,2)=21,21,0)),IF(LEN(D964)&gt;0,22,0)),0)</f>
        <v>22</v>
      </c>
      <c r="R964" cm="1">
        <f t="array" ca="1" aca="1" ref="R964">IF(ISNUMBER(C964)*(Q964=0),IFERROR(_xlfn.LET(_xlpm.range_ref,INDIRECT(Map_Sorted_RangeName_Prefix&amp;_TEXTTORANGENAME(E964)&amp;"#"),IF(_xlfn.XLOOKUP(F964,_xlpm.range_ref,_xlpm.range_ref,11,0,2)=11,11,0)),IF(LEN(F964)&gt;0,12,0)),0)</f>
        <v>0</v>
      </c>
      <c r="S964" t="e">
        <v>#NAME?</v>
      </c>
    </row>
    <row r="965" spans="1:20" ht="14">
      <c r="A965" s="164" t="s">
        <v>4535</v>
      </c>
      <c r="B965" s="164" t="s">
        <v>4536</v>
      </c>
      <c r="C965" s="162">
        <v>1956</v>
      </c>
      <c r="D965" s="161" t="s">
        <v>4183</v>
      </c>
      <c r="E965" s="161" t="s">
        <v>1189</v>
      </c>
      <c r="F965" s="161"/>
      <c r="G965" s="163">
        <v>978</v>
      </c>
      <c r="H965" s="163">
        <v>587</v>
      </c>
      <c r="I965" s="163">
        <v>98</v>
      </c>
      <c r="J965" s="163">
        <v>293</v>
      </c>
      <c r="K965" s="100" t="str">
        <v/>
      </c>
      <c r="L965" s="1" t="str">
        <v/>
      </c>
      <c r="P965">
        <v>0</v>
      </c>
      <c r="Q965" cm="1">
        <f t="array" ca="1" aca="1" ref="Q965">IF(ISNUMBER(C965)*(P965=0),IFERROR(_xlfn.LET(_xlpm.range_ref,INDIRECT(Map_Sorted_RangeName_Prefix&amp;_TEXTTORANGENAME(D965)&amp;"#"),IF(_xlfn.XLOOKUP(E965,_xlpm.range_ref,_xlpm.range_ref,21,0,2)=21,21,0)),IF(LEN(D965)&gt;0,22,0)),0)</f>
        <v>22</v>
      </c>
      <c r="R965" cm="1">
        <f t="array" ca="1" aca="1" ref="R965">IF(ISNUMBER(C965)*(Q965=0),IFERROR(_xlfn.LET(_xlpm.range_ref,INDIRECT(Map_Sorted_RangeName_Prefix&amp;_TEXTTORANGENAME(E965)&amp;"#"),IF(_xlfn.XLOOKUP(F965,_xlpm.range_ref,_xlpm.range_ref,11,0,2)=11,11,0)),IF(LEN(F965)&gt;0,12,0)),0)</f>
        <v>0</v>
      </c>
      <c r="S965" t="e">
        <v>#NAME?</v>
      </c>
    </row>
    <row r="966" spans="1:20" ht="14">
      <c r="A966" s="164" t="s">
        <v>4537</v>
      </c>
      <c r="B966" s="164" t="s">
        <v>4538</v>
      </c>
      <c r="C966" s="162">
        <v>1957</v>
      </c>
      <c r="D966" s="161" t="s">
        <v>4183</v>
      </c>
      <c r="E966" s="161" t="s">
        <v>668</v>
      </c>
      <c r="F966" s="161"/>
      <c r="G966" s="163">
        <v>979</v>
      </c>
      <c r="H966" s="163">
        <v>587</v>
      </c>
      <c r="I966" s="163">
        <v>98</v>
      </c>
      <c r="J966" s="163">
        <v>293</v>
      </c>
      <c r="K966" s="100" t="str">
        <v/>
      </c>
      <c r="L966" s="1" t="str">
        <v/>
      </c>
      <c r="P966">
        <v>0</v>
      </c>
      <c r="Q966" cm="1">
        <f t="array" ca="1" aca="1" ref="Q966">IF(ISNUMBER(C966)*(P966=0),IFERROR(_xlfn.LET(_xlpm.range_ref,INDIRECT(Map_Sorted_RangeName_Prefix&amp;_TEXTTORANGENAME(D966)&amp;"#"),IF(_xlfn.XLOOKUP(E966,_xlpm.range_ref,_xlpm.range_ref,21,0,2)=21,21,0)),IF(LEN(D966)&gt;0,22,0)),0)</f>
        <v>22</v>
      </c>
      <c r="R966" cm="1">
        <f t="array" ca="1" aca="1" ref="R966">IF(ISNUMBER(C966)*(Q966=0),IFERROR(_xlfn.LET(_xlpm.range_ref,INDIRECT(Map_Sorted_RangeName_Prefix&amp;_TEXTTORANGENAME(E966)&amp;"#"),IF(_xlfn.XLOOKUP(F966,_xlpm.range_ref,_xlpm.range_ref,11,0,2)=11,11,0)),IF(LEN(F966)&gt;0,12,0)),0)</f>
        <v>0</v>
      </c>
      <c r="S966" t="e">
        <v>#NAME?</v>
      </c>
    </row>
    <row r="967" spans="1:20" ht="14">
      <c r="A967" s="164" t="s">
        <v>4539</v>
      </c>
      <c r="B967" s="164" t="s">
        <v>4540</v>
      </c>
      <c r="C967" s="162">
        <v>1958</v>
      </c>
      <c r="D967" s="161" t="s">
        <v>4183</v>
      </c>
      <c r="E967" s="161" t="s">
        <v>667</v>
      </c>
      <c r="F967" s="161"/>
      <c r="G967" s="163">
        <v>979</v>
      </c>
      <c r="H967" s="163">
        <v>587</v>
      </c>
      <c r="I967" s="163">
        <v>98</v>
      </c>
      <c r="J967" s="163">
        <v>294</v>
      </c>
      <c r="K967" s="100" t="str">
        <v/>
      </c>
      <c r="L967" s="1" t="str">
        <v/>
      </c>
      <c r="P967">
        <v>0</v>
      </c>
      <c r="Q967" cm="1">
        <f t="array" ca="1" aca="1" ref="Q967">IF(ISNUMBER(C967)*(P967=0),IFERROR(_xlfn.LET(_xlpm.range_ref,INDIRECT(Map_Sorted_RangeName_Prefix&amp;_TEXTTORANGENAME(D967)&amp;"#"),IF(_xlfn.XLOOKUP(E967,_xlpm.range_ref,_xlpm.range_ref,21,0,2)=21,21,0)),IF(LEN(D967)&gt;0,22,0)),0)</f>
        <v>22</v>
      </c>
      <c r="R967" cm="1">
        <f t="array" ca="1" aca="1" ref="R967">IF(ISNUMBER(C967)*(Q967=0),IFERROR(_xlfn.LET(_xlpm.range_ref,INDIRECT(Map_Sorted_RangeName_Prefix&amp;_TEXTTORANGENAME(E967)&amp;"#"),IF(_xlfn.XLOOKUP(F967,_xlpm.range_ref,_xlpm.range_ref,11,0,2)=11,11,0)),IF(LEN(F967)&gt;0,12,0)),0)</f>
        <v>0</v>
      </c>
      <c r="S967" t="e">
        <v>#NAME?</v>
      </c>
    </row>
    <row r="968" spans="1:20" ht="14">
      <c r="A968" s="164" t="s">
        <v>4541</v>
      </c>
      <c r="B968" s="164" t="s">
        <v>4542</v>
      </c>
      <c r="C968" s="162">
        <v>1959</v>
      </c>
      <c r="D968" s="161" t="s">
        <v>4183</v>
      </c>
      <c r="E968" s="161" t="s">
        <v>1190</v>
      </c>
      <c r="F968" s="161"/>
      <c r="G968" s="163">
        <v>980</v>
      </c>
      <c r="H968" s="163">
        <v>588</v>
      </c>
      <c r="I968" s="163">
        <v>98</v>
      </c>
      <c r="J968" s="163">
        <v>293</v>
      </c>
      <c r="K968" s="100" t="str">
        <v/>
      </c>
      <c r="L968" s="1" t="str">
        <v/>
      </c>
      <c r="P968">
        <v>0</v>
      </c>
      <c r="Q968" cm="1">
        <f t="array" ca="1" aca="1" ref="Q968">IF(ISNUMBER(C968)*(P968=0),IFERROR(_xlfn.LET(_xlpm.range_ref,INDIRECT(Map_Sorted_RangeName_Prefix&amp;_TEXTTORANGENAME(D968)&amp;"#"),IF(_xlfn.XLOOKUP(E968,_xlpm.range_ref,_xlpm.range_ref,21,0,2)=21,21,0)),IF(LEN(D968)&gt;0,22,0)),0)</f>
        <v>22</v>
      </c>
      <c r="R968" cm="1">
        <f t="array" ca="1" aca="1" ref="R968">IF(ISNUMBER(C968)*(Q968=0),IFERROR(_xlfn.LET(_xlpm.range_ref,INDIRECT(Map_Sorted_RangeName_Prefix&amp;_TEXTTORANGENAME(E968)&amp;"#"),IF(_xlfn.XLOOKUP(F968,_xlpm.range_ref,_xlpm.range_ref,11,0,2)=11,11,0)),IF(LEN(F968)&gt;0,12,0)),0)</f>
        <v>0</v>
      </c>
      <c r="S968" t="e">
        <v>#NAME?</v>
      </c>
    </row>
    <row r="969" spans="1:20" ht="14">
      <c r="A969" s="164" t="s">
        <v>4543</v>
      </c>
      <c r="B969" s="164" t="s">
        <v>4544</v>
      </c>
      <c r="C969" s="162">
        <v>1960</v>
      </c>
      <c r="D969" s="161" t="s">
        <v>4183</v>
      </c>
      <c r="E969" s="161" t="s">
        <v>422</v>
      </c>
      <c r="F969" s="161"/>
      <c r="G969" s="163">
        <v>980</v>
      </c>
      <c r="H969" s="163">
        <v>588</v>
      </c>
      <c r="I969" s="163">
        <v>98</v>
      </c>
      <c r="J969" s="163">
        <v>294</v>
      </c>
      <c r="K969" s="100" t="str">
        <v/>
      </c>
      <c r="L969" s="1" t="str">
        <v/>
      </c>
      <c r="P969">
        <v>0</v>
      </c>
      <c r="Q969" cm="1">
        <f t="array" ca="1" aca="1" ref="Q969">IF(ISNUMBER(C969)*(P969=0),IFERROR(_xlfn.LET(_xlpm.range_ref,INDIRECT(Map_Sorted_RangeName_Prefix&amp;_TEXTTORANGENAME(D969)&amp;"#"),IF(_xlfn.XLOOKUP(E969,_xlpm.range_ref,_xlpm.range_ref,21,0,2)=21,21,0)),IF(LEN(D969)&gt;0,22,0)),0)</f>
        <v>22</v>
      </c>
      <c r="R969" cm="1">
        <f t="array" ca="1" aca="1" ref="R969">IF(ISNUMBER(C969)*(Q969=0),IFERROR(_xlfn.LET(_xlpm.range_ref,INDIRECT(Map_Sorted_RangeName_Prefix&amp;_TEXTTORANGENAME(E969)&amp;"#"),IF(_xlfn.XLOOKUP(F969,_xlpm.range_ref,_xlpm.range_ref,11,0,2)=11,11,0)),IF(LEN(F969)&gt;0,12,0)),0)</f>
        <v>0</v>
      </c>
      <c r="S969" t="e">
        <v>#NAME?</v>
      </c>
    </row>
    <row r="970" spans="1:20" ht="14">
      <c r="A970" s="164" t="s">
        <v>4545</v>
      </c>
      <c r="B970" s="164" t="s">
        <v>4546</v>
      </c>
      <c r="C970" s="162">
        <v>1961</v>
      </c>
      <c r="D970" s="161" t="s">
        <v>4183</v>
      </c>
      <c r="E970" s="161" t="s">
        <v>423</v>
      </c>
      <c r="F970" s="161"/>
      <c r="G970" s="163">
        <v>981</v>
      </c>
      <c r="H970" s="163">
        <v>588</v>
      </c>
      <c r="I970" s="163">
        <v>98</v>
      </c>
      <c r="J970" s="163">
        <v>294</v>
      </c>
      <c r="K970" s="100" t="str">
        <v/>
      </c>
      <c r="L970" s="1" t="str">
        <v/>
      </c>
      <c r="P970">
        <v>0</v>
      </c>
      <c r="Q970" cm="1">
        <f t="array" ca="1" aca="1" ref="Q970">IF(ISNUMBER(C970)*(P970=0),IFERROR(_xlfn.LET(_xlpm.range_ref,INDIRECT(Map_Sorted_RangeName_Prefix&amp;_TEXTTORANGENAME(D970)&amp;"#"),IF(_xlfn.XLOOKUP(E970,_xlpm.range_ref,_xlpm.range_ref,21,0,2)=21,21,0)),IF(LEN(D970)&gt;0,22,0)),0)</f>
        <v>22</v>
      </c>
      <c r="R970" cm="1">
        <f t="array" ca="1" aca="1" ref="R970">IF(ISNUMBER(C970)*(Q970=0),IFERROR(_xlfn.LET(_xlpm.range_ref,INDIRECT(Map_Sorted_RangeName_Prefix&amp;_TEXTTORANGENAME(E970)&amp;"#"),IF(_xlfn.XLOOKUP(F970,_xlpm.range_ref,_xlpm.range_ref,11,0,2)=11,11,0)),IF(LEN(F970)&gt;0,12,0)),0)</f>
        <v>0</v>
      </c>
      <c r="S970" t="e">
        <v>#NAME?</v>
      </c>
    </row>
    <row r="971" spans="1:20" ht="14">
      <c r="A971" s="164" t="s">
        <v>4547</v>
      </c>
      <c r="B971" s="164" t="s">
        <v>4548</v>
      </c>
      <c r="C971" s="162">
        <v>1962</v>
      </c>
      <c r="D971" s="161" t="s">
        <v>4183</v>
      </c>
      <c r="E971" s="161" t="s">
        <v>4184</v>
      </c>
      <c r="F971" s="161"/>
      <c r="G971" s="163">
        <v>981</v>
      </c>
      <c r="H971" s="163">
        <v>589</v>
      </c>
      <c r="I971" s="163">
        <v>98</v>
      </c>
      <c r="J971" s="163">
        <v>294</v>
      </c>
      <c r="K971" s="100" t="str">
        <v/>
      </c>
      <c r="L971" s="1" t="str">
        <v/>
      </c>
      <c r="P971">
        <v>0</v>
      </c>
      <c r="Q971" cm="1">
        <f t="array" ca="1" aca="1" ref="Q971">IF(ISNUMBER(C971)*(P971=0),IFERROR(_xlfn.LET(_xlpm.range_ref,INDIRECT(Map_Sorted_RangeName_Prefix&amp;_TEXTTORANGENAME(D971)&amp;"#"),IF(_xlfn.XLOOKUP(E971,_xlpm.range_ref,_xlpm.range_ref,21,0,2)=21,21,0)),IF(LEN(D971)&gt;0,22,0)),0)</f>
        <v>22</v>
      </c>
      <c r="R971" cm="1">
        <f t="array" ca="1" aca="1" ref="R971">IF(ISNUMBER(C971)*(Q971=0),IFERROR(_xlfn.LET(_xlpm.range_ref,INDIRECT(Map_Sorted_RangeName_Prefix&amp;_TEXTTORANGENAME(E971)&amp;"#"),IF(_xlfn.XLOOKUP(F971,_xlpm.range_ref,_xlpm.range_ref,11,0,2)=11,11,0)),IF(LEN(F971)&gt;0,12,0)),0)</f>
        <v>0</v>
      </c>
      <c r="S971" t="e">
        <v>#NAME?</v>
      </c>
    </row>
    <row r="972" spans="1:20" ht="14">
      <c r="A972" s="164" t="s">
        <v>4549</v>
      </c>
      <c r="B972" s="164" t="s">
        <v>4550</v>
      </c>
      <c r="C972" s="162">
        <v>1963</v>
      </c>
      <c r="D972" s="161" t="s">
        <v>4183</v>
      </c>
      <c r="E972" s="161" t="s">
        <v>4187</v>
      </c>
      <c r="F972" s="161"/>
      <c r="G972" s="163">
        <v>982</v>
      </c>
      <c r="H972" s="163">
        <v>589</v>
      </c>
      <c r="I972" s="163">
        <v>98</v>
      </c>
      <c r="J972" s="163">
        <v>294</v>
      </c>
      <c r="K972" s="100" t="str">
        <v/>
      </c>
      <c r="L972" s="1" t="str">
        <v/>
      </c>
      <c r="P972">
        <v>0</v>
      </c>
      <c r="Q972" cm="1">
        <f t="array" ca="1" aca="1" ref="Q972">IF(ISNUMBER(C972)*(P972=0),IFERROR(_xlfn.LET(_xlpm.range_ref,INDIRECT(Map_Sorted_RangeName_Prefix&amp;_TEXTTORANGENAME(D972)&amp;"#"),IF(_xlfn.XLOOKUP(E972,_xlpm.range_ref,_xlpm.range_ref,21,0,2)=21,21,0)),IF(LEN(D972)&gt;0,22,0)),0)</f>
        <v>22</v>
      </c>
      <c r="R972" cm="1">
        <f t="array" ca="1" aca="1" ref="R972">IF(ISNUMBER(C972)*(Q972=0),IFERROR(_xlfn.LET(_xlpm.range_ref,INDIRECT(Map_Sorted_RangeName_Prefix&amp;_TEXTTORANGENAME(E972)&amp;"#"),IF(_xlfn.XLOOKUP(F972,_xlpm.range_ref,_xlpm.range_ref,11,0,2)=11,11,0)),IF(LEN(F972)&gt;0,12,0)),0)</f>
        <v>0</v>
      </c>
      <c r="S972" t="e">
        <v>#NAME?</v>
      </c>
    </row>
    <row r="973" spans="1:20" ht="14">
      <c r="A973" s="164" t="s">
        <v>4551</v>
      </c>
      <c r="B973" s="164" t="s">
        <v>4552</v>
      </c>
      <c r="C973" s="162">
        <v>1964</v>
      </c>
      <c r="D973" s="161" t="s">
        <v>4183</v>
      </c>
      <c r="E973" s="161" t="s">
        <v>4190</v>
      </c>
      <c r="F973" s="161"/>
      <c r="G973" s="163">
        <v>982</v>
      </c>
      <c r="H973" s="163">
        <v>589</v>
      </c>
      <c r="I973" s="163">
        <v>98</v>
      </c>
      <c r="J973" s="163">
        <v>295</v>
      </c>
      <c r="K973" s="100" t="str">
        <v/>
      </c>
      <c r="L973" s="1" t="str">
        <v/>
      </c>
      <c r="P973">
        <v>0</v>
      </c>
      <c r="Q973" cm="1">
        <f t="array" ca="1" aca="1" ref="Q973">IF(ISNUMBER(C973)*(P973=0),IFERROR(_xlfn.LET(_xlpm.range_ref,INDIRECT(Map_Sorted_RangeName_Prefix&amp;_TEXTTORANGENAME(D973)&amp;"#"),IF(_xlfn.XLOOKUP(E973,_xlpm.range_ref,_xlpm.range_ref,21,0,2)=21,21,0)),IF(LEN(D973)&gt;0,22,0)),0)</f>
        <v>22</v>
      </c>
      <c r="R973" cm="1">
        <f t="array" ca="1" aca="1" ref="R973">IF(ISNUMBER(C973)*(Q973=0),IFERROR(_xlfn.LET(_xlpm.range_ref,INDIRECT(Map_Sorted_RangeName_Prefix&amp;_TEXTTORANGENAME(E973)&amp;"#"),IF(_xlfn.XLOOKUP(F973,_xlpm.range_ref,_xlpm.range_ref,11,0,2)=11,11,0)),IF(LEN(F973)&gt;0,12,0)),0)</f>
        <v>0</v>
      </c>
      <c r="S973" t="e">
        <v>#NAME?</v>
      </c>
    </row>
    <row r="974" spans="1:20" ht="14">
      <c r="A974" s="164" t="s">
        <v>4553</v>
      </c>
      <c r="B974" s="164" t="s">
        <v>4554</v>
      </c>
      <c r="C974" s="162">
        <v>1965</v>
      </c>
      <c r="D974" s="161" t="s">
        <v>4183</v>
      </c>
      <c r="E974" s="161" t="s">
        <v>4193</v>
      </c>
      <c r="F974" s="161"/>
      <c r="G974" s="163">
        <v>983</v>
      </c>
      <c r="H974" s="163">
        <v>590</v>
      </c>
      <c r="I974" s="163">
        <v>98</v>
      </c>
      <c r="J974" s="163">
        <v>294</v>
      </c>
      <c r="K974" s="100" t="str">
        <v/>
      </c>
      <c r="L974" s="1" t="str">
        <v/>
      </c>
      <c r="P974">
        <v>0</v>
      </c>
      <c r="Q974" cm="1">
        <f t="array" ca="1" aca="1" ref="Q974">IF(ISNUMBER(C974)*(P974=0),IFERROR(_xlfn.LET(_xlpm.range_ref,INDIRECT(Map_Sorted_RangeName_Prefix&amp;_TEXTTORANGENAME(D974)&amp;"#"),IF(_xlfn.XLOOKUP(E974,_xlpm.range_ref,_xlpm.range_ref,21,0,2)=21,21,0)),IF(LEN(D974)&gt;0,22,0)),0)</f>
        <v>22</v>
      </c>
      <c r="R974" cm="1">
        <f t="array" ca="1" aca="1" ref="R974">IF(ISNUMBER(C974)*(Q974=0),IFERROR(_xlfn.LET(_xlpm.range_ref,INDIRECT(Map_Sorted_RangeName_Prefix&amp;_TEXTTORANGENAME(E974)&amp;"#"),IF(_xlfn.XLOOKUP(F974,_xlpm.range_ref,_xlpm.range_ref,11,0,2)=11,11,0)),IF(LEN(F974)&gt;0,12,0)),0)</f>
        <v>0</v>
      </c>
      <c r="S974" t="e">
        <v>#NAME?</v>
      </c>
    </row>
    <row r="975" spans="1:20" ht="14">
      <c r="A975" s="164" t="s">
        <v>4555</v>
      </c>
      <c r="B975" s="164" t="s">
        <v>4556</v>
      </c>
      <c r="C975" s="162">
        <v>1966</v>
      </c>
      <c r="D975" s="161" t="s">
        <v>4183</v>
      </c>
      <c r="E975" s="161" t="s">
        <v>4196</v>
      </c>
      <c r="F975" s="161"/>
      <c r="G975" s="163">
        <v>983</v>
      </c>
      <c r="H975" s="163">
        <v>590</v>
      </c>
      <c r="I975" s="163">
        <v>98</v>
      </c>
      <c r="J975" s="163">
        <v>295</v>
      </c>
      <c r="K975" s="100" t="str">
        <v/>
      </c>
      <c r="L975" s="1" t="str">
        <v/>
      </c>
      <c r="P975">
        <v>0</v>
      </c>
      <c r="Q975" cm="1">
        <f t="array" ca="1" aca="1" ref="Q975">IF(ISNUMBER(C975)*(P975=0),IFERROR(_xlfn.LET(_xlpm.range_ref,INDIRECT(Map_Sorted_RangeName_Prefix&amp;_TEXTTORANGENAME(D975)&amp;"#"),IF(_xlfn.XLOOKUP(E975,_xlpm.range_ref,_xlpm.range_ref,21,0,2)=21,21,0)),IF(LEN(D975)&gt;0,22,0)),0)</f>
        <v>22</v>
      </c>
      <c r="R975" cm="1">
        <f t="array" ca="1" aca="1" ref="R975">IF(ISNUMBER(C975)*(Q975=0),IFERROR(_xlfn.LET(_xlpm.range_ref,INDIRECT(Map_Sorted_RangeName_Prefix&amp;_TEXTTORANGENAME(E975)&amp;"#"),IF(_xlfn.XLOOKUP(F975,_xlpm.range_ref,_xlpm.range_ref,11,0,2)=11,11,0)),IF(LEN(F975)&gt;0,12,0)),0)</f>
        <v>0</v>
      </c>
      <c r="S975" t="e">
        <v>#NAME?</v>
      </c>
    </row>
    <row r="976" spans="1:20" ht="14">
      <c r="A976" s="164" t="s">
        <v>4557</v>
      </c>
      <c r="B976" s="164" t="s">
        <v>4558</v>
      </c>
      <c r="C976" s="162">
        <v>1967</v>
      </c>
      <c r="D976" s="161" t="s">
        <v>4183</v>
      </c>
      <c r="E976" s="161" t="s">
        <v>522</v>
      </c>
      <c r="F976" s="161"/>
      <c r="G976" s="163">
        <v>984</v>
      </c>
      <c r="H976" s="163">
        <v>590</v>
      </c>
      <c r="I976" s="163">
        <v>98</v>
      </c>
      <c r="J976" s="163">
        <v>295</v>
      </c>
      <c r="K976" s="100" t="str">
        <v/>
      </c>
      <c r="L976" s="1" t="str">
        <v/>
      </c>
      <c r="P976">
        <v>0</v>
      </c>
      <c r="Q976" cm="1">
        <f t="array" ca="1" aca="1" ref="Q976">IF(ISNUMBER(C976)*(P976=0),IFERROR(_xlfn.LET(_xlpm.range_ref,INDIRECT(Map_Sorted_RangeName_Prefix&amp;_TEXTTORANGENAME(D976)&amp;"#"),IF(_xlfn.XLOOKUP(E976,_xlpm.range_ref,_xlpm.range_ref,21,0,2)=21,21,0)),IF(LEN(D976)&gt;0,22,0)),0)</f>
        <v>22</v>
      </c>
      <c r="R976" cm="1">
        <f t="array" ca="1" aca="1" ref="R976">IF(ISNUMBER(C976)*(Q976=0),IFERROR(_xlfn.LET(_xlpm.range_ref,INDIRECT(Map_Sorted_RangeName_Prefix&amp;_TEXTTORANGENAME(E976)&amp;"#"),IF(_xlfn.XLOOKUP(F976,_xlpm.range_ref,_xlpm.range_ref,11,0,2)=11,11,0)),IF(LEN(F976)&gt;0,12,0)),0)</f>
        <v>0</v>
      </c>
      <c r="S976" t="e">
        <v>#NAME?</v>
      </c>
    </row>
    <row r="977" spans="1:20" ht="14">
      <c r="A977" s="164" t="s">
        <v>4559</v>
      </c>
      <c r="B977" s="164" t="s">
        <v>4560</v>
      </c>
      <c r="C977" s="162">
        <v>1968</v>
      </c>
      <c r="D977" s="161" t="s">
        <v>4183</v>
      </c>
      <c r="E977" s="161" t="s">
        <v>1191</v>
      </c>
      <c r="F977" s="161"/>
      <c r="G977" s="163">
        <v>984</v>
      </c>
      <c r="H977" s="163">
        <v>590</v>
      </c>
      <c r="I977" s="163">
        <v>98</v>
      </c>
      <c r="J977" s="163">
        <v>296</v>
      </c>
      <c r="K977" s="100" t="str">
        <v/>
      </c>
      <c r="L977" s="1" t="str">
        <v/>
      </c>
      <c r="P977">
        <v>0</v>
      </c>
      <c r="Q977" cm="1">
        <f t="array" ca="1" aca="1" ref="Q977">IF(ISNUMBER(C977)*(P977=0),IFERROR(_xlfn.LET(_xlpm.range_ref,INDIRECT(Map_Sorted_RangeName_Prefix&amp;_TEXTTORANGENAME(D977)&amp;"#"),IF(_xlfn.XLOOKUP(E977,_xlpm.range_ref,_xlpm.range_ref,21,0,2)=21,21,0)),IF(LEN(D977)&gt;0,22,0)),0)</f>
        <v>22</v>
      </c>
      <c r="R977" cm="1">
        <f t="array" ca="1" aca="1" ref="R977">IF(ISNUMBER(C977)*(Q977=0),IFERROR(_xlfn.LET(_xlpm.range_ref,INDIRECT(Map_Sorted_RangeName_Prefix&amp;_TEXTTORANGENAME(E977)&amp;"#"),IF(_xlfn.XLOOKUP(F977,_xlpm.range_ref,_xlpm.range_ref,11,0,2)=11,11,0)),IF(LEN(F977)&gt;0,12,0)),0)</f>
        <v>0</v>
      </c>
      <c r="S977" t="e">
        <v>#NAME?</v>
      </c>
    </row>
    <row r="978" spans="1:20" ht="14">
      <c r="A978" s="164" t="s">
        <v>4561</v>
      </c>
      <c r="B978" s="164" t="s">
        <v>4562</v>
      </c>
      <c r="C978" s="162">
        <v>1969</v>
      </c>
      <c r="D978" s="161" t="s">
        <v>4183</v>
      </c>
      <c r="E978" s="161" t="s">
        <v>1185</v>
      </c>
      <c r="F978" s="161"/>
      <c r="G978" s="163">
        <v>985</v>
      </c>
      <c r="H978" s="163">
        <v>591</v>
      </c>
      <c r="I978" s="163">
        <v>98</v>
      </c>
      <c r="J978" s="163">
        <v>295</v>
      </c>
      <c r="K978" s="100" t="str">
        <v/>
      </c>
      <c r="L978" s="1" t="str">
        <v/>
      </c>
      <c r="P978">
        <v>0</v>
      </c>
      <c r="Q978" cm="1">
        <f t="array" ca="1" aca="1" ref="Q978">IF(ISNUMBER(C978)*(P978=0),IFERROR(_xlfn.LET(_xlpm.range_ref,INDIRECT(Map_Sorted_RangeName_Prefix&amp;_TEXTTORANGENAME(D978)&amp;"#"),IF(_xlfn.XLOOKUP(E978,_xlpm.range_ref,_xlpm.range_ref,21,0,2)=21,21,0)),IF(LEN(D978)&gt;0,22,0)),0)</f>
        <v>22</v>
      </c>
      <c r="R978" cm="1">
        <f t="array" ca="1" aca="1" ref="R978">IF(ISNUMBER(C978)*(Q978=0),IFERROR(_xlfn.LET(_xlpm.range_ref,INDIRECT(Map_Sorted_RangeName_Prefix&amp;_TEXTTORANGENAME(E978)&amp;"#"),IF(_xlfn.XLOOKUP(F978,_xlpm.range_ref,_xlpm.range_ref,11,0,2)=11,11,0)),IF(LEN(F978)&gt;0,12,0)),0)</f>
        <v>0</v>
      </c>
      <c r="S978" t="e">
        <v>#NAME?</v>
      </c>
    </row>
    <row r="979" spans="1:20" ht="14">
      <c r="A979" s="164" t="s">
        <v>4563</v>
      </c>
      <c r="B979" s="164" t="s">
        <v>4564</v>
      </c>
      <c r="C979" s="162">
        <v>1970</v>
      </c>
      <c r="D979" s="161" t="s">
        <v>4183</v>
      </c>
      <c r="E979" s="161" t="s">
        <v>465</v>
      </c>
      <c r="F979" s="161"/>
      <c r="G979" s="163">
        <v>985</v>
      </c>
      <c r="H979" s="163">
        <v>591</v>
      </c>
      <c r="I979" s="163">
        <v>99</v>
      </c>
      <c r="J979" s="163">
        <v>295</v>
      </c>
      <c r="K979" s="100" t="str">
        <v/>
      </c>
      <c r="L979" s="1" t="str">
        <v/>
      </c>
      <c r="P979">
        <v>0</v>
      </c>
      <c r="Q979" cm="1">
        <f t="array" ca="1" aca="1" ref="Q979">IF(ISNUMBER(C979)*(P979=0),IFERROR(_xlfn.LET(_xlpm.range_ref,INDIRECT(Map_Sorted_RangeName_Prefix&amp;_TEXTTORANGENAME(D979)&amp;"#"),IF(_xlfn.XLOOKUP(E979,_xlpm.range_ref,_xlpm.range_ref,21,0,2)=21,21,0)),IF(LEN(D979)&gt;0,22,0)),0)</f>
        <v>22</v>
      </c>
      <c r="R979" cm="1">
        <f t="array" ca="1" aca="1" ref="R979">IF(ISNUMBER(C979)*(Q979=0),IFERROR(_xlfn.LET(_xlpm.range_ref,INDIRECT(Map_Sorted_RangeName_Prefix&amp;_TEXTTORANGENAME(E979)&amp;"#"),IF(_xlfn.XLOOKUP(F979,_xlpm.range_ref,_xlpm.range_ref,11,0,2)=11,11,0)),IF(LEN(F979)&gt;0,12,0)),0)</f>
        <v>0</v>
      </c>
      <c r="S979" t="e">
        <v>#NAME?</v>
      </c>
    </row>
    <row r="980" spans="1:20" ht="14">
      <c r="A980" s="164" t="s">
        <v>4565</v>
      </c>
      <c r="B980" s="164" t="s">
        <v>4566</v>
      </c>
      <c r="C980" s="162">
        <v>1971</v>
      </c>
      <c r="D980" s="161" t="s">
        <v>4183</v>
      </c>
      <c r="E980" s="161" t="s">
        <v>466</v>
      </c>
      <c r="F980" s="161"/>
      <c r="G980" s="163">
        <v>986</v>
      </c>
      <c r="H980" s="163">
        <v>591</v>
      </c>
      <c r="I980" s="163">
        <v>99</v>
      </c>
      <c r="J980" s="163">
        <v>295</v>
      </c>
      <c r="K980" s="100" t="str">
        <v/>
      </c>
      <c r="L980" s="1" t="str">
        <v/>
      </c>
      <c r="P980">
        <v>0</v>
      </c>
      <c r="Q980" cm="1">
        <f t="array" ca="1" aca="1" ref="Q980">IF(ISNUMBER(C980)*(P980=0),IFERROR(_xlfn.LET(_xlpm.range_ref,INDIRECT(Map_Sorted_RangeName_Prefix&amp;_TEXTTORANGENAME(D980)&amp;"#"),IF(_xlfn.XLOOKUP(E980,_xlpm.range_ref,_xlpm.range_ref,21,0,2)=21,21,0)),IF(LEN(D980)&gt;0,22,0)),0)</f>
        <v>22</v>
      </c>
      <c r="R980" cm="1">
        <f t="array" ca="1" aca="1" ref="R980">IF(ISNUMBER(C980)*(Q980=0),IFERROR(_xlfn.LET(_xlpm.range_ref,INDIRECT(Map_Sorted_RangeName_Prefix&amp;_TEXTTORANGENAME(E980)&amp;"#"),IF(_xlfn.XLOOKUP(F980,_xlpm.range_ref,_xlpm.range_ref,11,0,2)=11,11,0)),IF(LEN(F980)&gt;0,12,0)),0)</f>
        <v>0</v>
      </c>
      <c r="S980" t="e">
        <v>#NAME?</v>
      </c>
    </row>
    <row r="981" spans="1:20" ht="14">
      <c r="A981" s="164" t="s">
        <v>4567</v>
      </c>
      <c r="B981" s="164" t="s">
        <v>4568</v>
      </c>
      <c r="C981" s="162">
        <v>1972</v>
      </c>
      <c r="D981" s="161" t="s">
        <v>4183</v>
      </c>
      <c r="E981" s="161" t="s">
        <v>2660</v>
      </c>
      <c r="F981" s="161"/>
      <c r="G981" s="163">
        <v>986</v>
      </c>
      <c r="H981" s="163">
        <v>592</v>
      </c>
      <c r="I981" s="163">
        <v>99</v>
      </c>
      <c r="J981" s="163">
        <v>295</v>
      </c>
      <c r="K981" s="100" t="str">
        <v/>
      </c>
      <c r="L981" s="1" t="str">
        <v/>
      </c>
      <c r="P981">
        <v>0</v>
      </c>
      <c r="Q981" cm="1">
        <f t="array" ca="1" aca="1" ref="Q981">IF(ISNUMBER(C981)*(P981=0),IFERROR(_xlfn.LET(_xlpm.range_ref,INDIRECT(Map_Sorted_RangeName_Prefix&amp;_TEXTTORANGENAME(D981)&amp;"#"),IF(_xlfn.XLOOKUP(E981,_xlpm.range_ref,_xlpm.range_ref,21,0,2)=21,21,0)),IF(LEN(D981)&gt;0,22,0)),0)</f>
        <v>22</v>
      </c>
      <c r="R981" cm="1">
        <f t="array" ca="1" aca="1" ref="R981">IF(ISNUMBER(C981)*(Q981=0),IFERROR(_xlfn.LET(_xlpm.range_ref,INDIRECT(Map_Sorted_RangeName_Prefix&amp;_TEXTTORANGENAME(E981)&amp;"#"),IF(_xlfn.XLOOKUP(F981,_xlpm.range_ref,_xlpm.range_ref,11,0,2)=11,11,0)),IF(LEN(F981)&gt;0,12,0)),0)</f>
        <v>0</v>
      </c>
      <c r="S981" t="e">
        <v>#NAME?</v>
      </c>
    </row>
    <row r="982" spans="1:20" ht="14">
      <c r="A982" s="164" t="s">
        <v>4569</v>
      </c>
      <c r="B982" s="164" t="s">
        <v>4570</v>
      </c>
      <c r="C982" s="162">
        <v>1973</v>
      </c>
      <c r="D982" s="161" t="s">
        <v>4183</v>
      </c>
      <c r="E982" s="161" t="s">
        <v>1186</v>
      </c>
      <c r="F982" s="161"/>
      <c r="G982" s="163">
        <v>987</v>
      </c>
      <c r="H982" s="163">
        <v>592</v>
      </c>
      <c r="I982" s="163">
        <v>99</v>
      </c>
      <c r="J982" s="163">
        <v>295</v>
      </c>
      <c r="K982" s="100" t="str">
        <v/>
      </c>
      <c r="L982" s="1" t="str">
        <v/>
      </c>
      <c r="P982">
        <v>0</v>
      </c>
      <c r="Q982" cm="1">
        <f t="array" ca="1" aca="1" ref="Q982">IF(ISNUMBER(C982)*(P982=0),IFERROR(_xlfn.LET(_xlpm.range_ref,INDIRECT(Map_Sorted_RangeName_Prefix&amp;_TEXTTORANGENAME(D982)&amp;"#"),IF(_xlfn.XLOOKUP(E982,_xlpm.range_ref,_xlpm.range_ref,21,0,2)=21,21,0)),IF(LEN(D982)&gt;0,22,0)),0)</f>
        <v>22</v>
      </c>
      <c r="R982" cm="1">
        <f t="array" ca="1" aca="1" ref="R982">IF(ISNUMBER(C982)*(Q982=0),IFERROR(_xlfn.LET(_xlpm.range_ref,INDIRECT(Map_Sorted_RangeName_Prefix&amp;_TEXTTORANGENAME(E982)&amp;"#"),IF(_xlfn.XLOOKUP(F982,_xlpm.range_ref,_xlpm.range_ref,11,0,2)=11,11,0)),IF(LEN(F982)&gt;0,12,0)),0)</f>
        <v>0</v>
      </c>
      <c r="S982" t="e">
        <v>#NAME?</v>
      </c>
    </row>
    <row r="983" spans="1:20" ht="14">
      <c r="A983" s="164" t="s">
        <v>4571</v>
      </c>
      <c r="B983" s="164" t="s">
        <v>4572</v>
      </c>
      <c r="C983" s="162">
        <v>1974</v>
      </c>
      <c r="D983" s="161" t="s">
        <v>4183</v>
      </c>
      <c r="E983" s="161" t="s">
        <v>1187</v>
      </c>
      <c r="F983" s="161"/>
      <c r="G983" s="163">
        <v>987</v>
      </c>
      <c r="H983" s="163">
        <v>592</v>
      </c>
      <c r="I983" s="163">
        <v>99</v>
      </c>
      <c r="J983" s="163">
        <v>296</v>
      </c>
      <c r="K983" s="100" t="str">
        <v/>
      </c>
      <c r="L983" s="1" t="str">
        <v/>
      </c>
      <c r="P983">
        <v>0</v>
      </c>
      <c r="Q983" cm="1">
        <f t="array" ca="1" aca="1" ref="Q983">IF(ISNUMBER(C983)*(P983=0),IFERROR(_xlfn.LET(_xlpm.range_ref,INDIRECT(Map_Sorted_RangeName_Prefix&amp;_TEXTTORANGENAME(D983)&amp;"#"),IF(_xlfn.XLOOKUP(E983,_xlpm.range_ref,_xlpm.range_ref,21,0,2)=21,21,0)),IF(LEN(D983)&gt;0,22,0)),0)</f>
        <v>22</v>
      </c>
      <c r="R983" cm="1">
        <f t="array" ca="1" aca="1" ref="R983">IF(ISNUMBER(C983)*(Q983=0),IFERROR(_xlfn.LET(_xlpm.range_ref,INDIRECT(Map_Sorted_RangeName_Prefix&amp;_TEXTTORANGENAME(E983)&amp;"#"),IF(_xlfn.XLOOKUP(F983,_xlpm.range_ref,_xlpm.range_ref,11,0,2)=11,11,0)),IF(LEN(F983)&gt;0,12,0)),0)</f>
        <v>0</v>
      </c>
      <c r="S983" t="e">
        <v>#NAME?</v>
      </c>
    </row>
    <row r="984" spans="1:20" ht="14">
      <c r="A984" s="164" t="s">
        <v>4573</v>
      </c>
      <c r="B984" s="164" t="s">
        <v>4574</v>
      </c>
      <c r="C984" s="162">
        <v>1975</v>
      </c>
      <c r="D984" s="161" t="s">
        <v>4183</v>
      </c>
      <c r="E984" s="161" t="s">
        <v>1188</v>
      </c>
      <c r="F984" s="161"/>
      <c r="G984" s="163">
        <v>988</v>
      </c>
      <c r="H984" s="163">
        <v>593</v>
      </c>
      <c r="I984" s="163">
        <v>99</v>
      </c>
      <c r="J984" s="163">
        <v>295</v>
      </c>
      <c r="K984" s="100" t="str">
        <v/>
      </c>
      <c r="L984" s="1" t="str">
        <v/>
      </c>
      <c r="P984">
        <v>0</v>
      </c>
      <c r="Q984" cm="1">
        <f t="array" ca="1" aca="1" ref="Q984">IF(ISNUMBER(C984)*(P984=0),IFERROR(_xlfn.LET(_xlpm.range_ref,INDIRECT(Map_Sorted_RangeName_Prefix&amp;_TEXTTORANGENAME(D984)&amp;"#"),IF(_xlfn.XLOOKUP(E984,_xlpm.range_ref,_xlpm.range_ref,21,0,2)=21,21,0)),IF(LEN(D984)&gt;0,22,0)),0)</f>
        <v>22</v>
      </c>
      <c r="R984" cm="1">
        <f t="array" ca="1" aca="1" ref="R984">IF(ISNUMBER(C984)*(Q984=0),IFERROR(_xlfn.LET(_xlpm.range_ref,INDIRECT(Map_Sorted_RangeName_Prefix&amp;_TEXTTORANGENAME(E984)&amp;"#"),IF(_xlfn.XLOOKUP(F984,_xlpm.range_ref,_xlpm.range_ref,11,0,2)=11,11,0)),IF(LEN(F984)&gt;0,12,0)),0)</f>
        <v>0</v>
      </c>
      <c r="S984" t="e">
        <v>#NAME?</v>
      </c>
    </row>
    <row r="985" spans="1:20" ht="14">
      <c r="A985" s="164" t="s">
        <v>4575</v>
      </c>
      <c r="B985" s="164" t="s">
        <v>4576</v>
      </c>
      <c r="C985" s="162">
        <v>1976</v>
      </c>
      <c r="D985" s="161" t="s">
        <v>4183</v>
      </c>
      <c r="E985" s="161" t="s">
        <v>1189</v>
      </c>
      <c r="F985" s="161"/>
      <c r="G985" s="163">
        <v>988</v>
      </c>
      <c r="H985" s="163">
        <v>593</v>
      </c>
      <c r="I985" s="163">
        <v>99</v>
      </c>
      <c r="J985" s="163">
        <v>296</v>
      </c>
      <c r="K985" s="100" t="str">
        <v/>
      </c>
      <c r="L985" s="1" t="str">
        <v/>
      </c>
      <c r="P985">
        <v>0</v>
      </c>
      <c r="Q985" cm="1">
        <f t="array" ca="1" aca="1" ref="Q985">IF(ISNUMBER(C985)*(P985=0),IFERROR(_xlfn.LET(_xlpm.range_ref,INDIRECT(Map_Sorted_RangeName_Prefix&amp;_TEXTTORANGENAME(D985)&amp;"#"),IF(_xlfn.XLOOKUP(E985,_xlpm.range_ref,_xlpm.range_ref,21,0,2)=21,21,0)),IF(LEN(D985)&gt;0,22,0)),0)</f>
        <v>22</v>
      </c>
      <c r="R985" cm="1">
        <f t="array" ca="1" aca="1" ref="R985">IF(ISNUMBER(C985)*(Q985=0),IFERROR(_xlfn.LET(_xlpm.range_ref,INDIRECT(Map_Sorted_RangeName_Prefix&amp;_TEXTTORANGENAME(E985)&amp;"#"),IF(_xlfn.XLOOKUP(F985,_xlpm.range_ref,_xlpm.range_ref,11,0,2)=11,11,0)),IF(LEN(F985)&gt;0,12,0)),0)</f>
        <v>0</v>
      </c>
      <c r="S985" t="e">
        <v>#NAME?</v>
      </c>
    </row>
    <row r="986" spans="1:20" ht="14">
      <c r="A986" s="164" t="s">
        <v>4577</v>
      </c>
      <c r="B986" s="164" t="s">
        <v>4578</v>
      </c>
      <c r="C986" s="162">
        <v>1977</v>
      </c>
      <c r="D986" s="161" t="s">
        <v>4183</v>
      </c>
      <c r="E986" s="161" t="s">
        <v>668</v>
      </c>
      <c r="F986" s="161"/>
      <c r="G986" s="163">
        <v>989</v>
      </c>
      <c r="H986" s="163">
        <v>593</v>
      </c>
      <c r="I986" s="163">
        <v>99</v>
      </c>
      <c r="J986" s="163">
        <v>296</v>
      </c>
      <c r="K986" s="100" t="str">
        <v/>
      </c>
      <c r="L986" s="1" t="str">
        <v/>
      </c>
      <c r="P986">
        <v>0</v>
      </c>
      <c r="Q986" cm="1">
        <f t="array" ca="1" aca="1" ref="Q986">IF(ISNUMBER(C986)*(P986=0),IFERROR(_xlfn.LET(_xlpm.range_ref,INDIRECT(Map_Sorted_RangeName_Prefix&amp;_TEXTTORANGENAME(D986)&amp;"#"),IF(_xlfn.XLOOKUP(E986,_xlpm.range_ref,_xlpm.range_ref,21,0,2)=21,21,0)),IF(LEN(D986)&gt;0,22,0)),0)</f>
        <v>22</v>
      </c>
      <c r="R986" cm="1">
        <f t="array" ca="1" aca="1" ref="R986">IF(ISNUMBER(C986)*(Q986=0),IFERROR(_xlfn.LET(_xlpm.range_ref,INDIRECT(Map_Sorted_RangeName_Prefix&amp;_TEXTTORANGENAME(E986)&amp;"#"),IF(_xlfn.XLOOKUP(F986,_xlpm.range_ref,_xlpm.range_ref,11,0,2)=11,11,0)),IF(LEN(F986)&gt;0,12,0)),0)</f>
        <v>0</v>
      </c>
      <c r="S986" t="e">
        <v>#NAME?</v>
      </c>
    </row>
    <row r="987" spans="1:20" ht="14">
      <c r="A987" s="164" t="s">
        <v>4579</v>
      </c>
      <c r="B987" s="164" t="s">
        <v>4580</v>
      </c>
      <c r="C987" s="162">
        <v>1978</v>
      </c>
      <c r="D987" s="161" t="s">
        <v>4183</v>
      </c>
      <c r="E987" s="161" t="s">
        <v>667</v>
      </c>
      <c r="F987" s="161"/>
      <c r="G987" s="163">
        <v>989</v>
      </c>
      <c r="H987" s="163">
        <v>593</v>
      </c>
      <c r="I987" s="163">
        <v>99</v>
      </c>
      <c r="J987" s="163">
        <v>297</v>
      </c>
      <c r="K987" s="100" t="str">
        <v/>
      </c>
      <c r="L987" s="1" t="str">
        <v/>
      </c>
      <c r="P987">
        <v>0</v>
      </c>
      <c r="Q987" cm="1">
        <f t="array" ca="1" aca="1" ref="Q987">IF(ISNUMBER(C987)*(P987=0),IFERROR(_xlfn.LET(_xlpm.range_ref,INDIRECT(Map_Sorted_RangeName_Prefix&amp;_TEXTTORANGENAME(D987)&amp;"#"),IF(_xlfn.XLOOKUP(E987,_xlpm.range_ref,_xlpm.range_ref,21,0,2)=21,21,0)),IF(LEN(D987)&gt;0,22,0)),0)</f>
        <v>22</v>
      </c>
      <c r="R987" cm="1">
        <f t="array" ca="1" aca="1" ref="R987">IF(ISNUMBER(C987)*(Q987=0),IFERROR(_xlfn.LET(_xlpm.range_ref,INDIRECT(Map_Sorted_RangeName_Prefix&amp;_TEXTTORANGENAME(E987)&amp;"#"),IF(_xlfn.XLOOKUP(F987,_xlpm.range_ref,_xlpm.range_ref,11,0,2)=11,11,0)),IF(LEN(F987)&gt;0,12,0)),0)</f>
        <v>0</v>
      </c>
      <c r="S987" t="e">
        <v>#NAME?</v>
      </c>
    </row>
    <row r="988" spans="1:20" ht="14">
      <c r="A988" s="164" t="s">
        <v>4581</v>
      </c>
      <c r="B988" s="164" t="s">
        <v>4582</v>
      </c>
      <c r="C988" s="162">
        <v>1979</v>
      </c>
      <c r="D988" s="161" t="s">
        <v>4183</v>
      </c>
      <c r="E988" s="161" t="s">
        <v>1190</v>
      </c>
      <c r="F988" s="161"/>
      <c r="G988" s="163">
        <v>990</v>
      </c>
      <c r="H988" s="163">
        <v>594</v>
      </c>
      <c r="I988" s="163">
        <v>99</v>
      </c>
      <c r="J988" s="163">
        <v>296</v>
      </c>
      <c r="K988" s="100" t="str">
        <v/>
      </c>
      <c r="L988" s="1" t="str">
        <v/>
      </c>
      <c r="P988">
        <v>0</v>
      </c>
      <c r="Q988" cm="1">
        <f t="array" ca="1" aca="1" ref="Q988">IF(ISNUMBER(C988)*(P988=0),IFERROR(_xlfn.LET(_xlpm.range_ref,INDIRECT(Map_Sorted_RangeName_Prefix&amp;_TEXTTORANGENAME(D988)&amp;"#"),IF(_xlfn.XLOOKUP(E988,_xlpm.range_ref,_xlpm.range_ref,21,0,2)=21,21,0)),IF(LEN(D988)&gt;0,22,0)),0)</f>
        <v>22</v>
      </c>
      <c r="R988" cm="1">
        <f t="array" ca="1" aca="1" ref="R988">IF(ISNUMBER(C988)*(Q988=0),IFERROR(_xlfn.LET(_xlpm.range_ref,INDIRECT(Map_Sorted_RangeName_Prefix&amp;_TEXTTORANGENAME(E988)&amp;"#"),IF(_xlfn.XLOOKUP(F988,_xlpm.range_ref,_xlpm.range_ref,11,0,2)=11,11,0)),IF(LEN(F988)&gt;0,12,0)),0)</f>
        <v>0</v>
      </c>
      <c r="S988" t="e">
        <v>#NAME?</v>
      </c>
    </row>
    <row r="989" spans="1:20" ht="14">
      <c r="A989" s="164" t="s">
        <v>4583</v>
      </c>
      <c r="B989" s="164" t="s">
        <v>4584</v>
      </c>
      <c r="C989" s="162">
        <v>1980</v>
      </c>
      <c r="D989" s="161" t="s">
        <v>4183</v>
      </c>
      <c r="E989" s="161" t="s">
        <v>422</v>
      </c>
      <c r="F989" s="161"/>
      <c r="G989" s="163">
        <v>990</v>
      </c>
      <c r="H989" s="163">
        <v>594</v>
      </c>
      <c r="I989" s="163">
        <v>99</v>
      </c>
      <c r="J989" s="163">
        <v>297</v>
      </c>
      <c r="K989" s="100" t="str">
        <v/>
      </c>
      <c r="L989" s="1" t="str">
        <v/>
      </c>
      <c r="P989">
        <v>0</v>
      </c>
      <c r="Q989" cm="1">
        <f t="array" ca="1" aca="1" ref="Q989">IF(ISNUMBER(C989)*(P989=0),IFERROR(_xlfn.LET(_xlpm.range_ref,INDIRECT(Map_Sorted_RangeName_Prefix&amp;_TEXTTORANGENAME(D989)&amp;"#"),IF(_xlfn.XLOOKUP(E989,_xlpm.range_ref,_xlpm.range_ref,21,0,2)=21,21,0)),IF(LEN(D989)&gt;0,22,0)),0)</f>
        <v>22</v>
      </c>
      <c r="R989" cm="1">
        <f t="array" ca="1" aca="1" ref="R989">IF(ISNUMBER(C989)*(Q989=0),IFERROR(_xlfn.LET(_xlpm.range_ref,INDIRECT(Map_Sorted_RangeName_Prefix&amp;_TEXTTORANGENAME(E989)&amp;"#"),IF(_xlfn.XLOOKUP(F989,_xlpm.range_ref,_xlpm.range_ref,11,0,2)=11,11,0)),IF(LEN(F989)&gt;0,12,0)),0)</f>
        <v>0</v>
      </c>
      <c r="S989" t="e">
        <v>#NAME?</v>
      </c>
    </row>
    <row r="990" spans="1:20" ht="14">
      <c r="A990" s="164" t="s">
        <v>4585</v>
      </c>
      <c r="B990" s="164" t="s">
        <v>4586</v>
      </c>
      <c r="C990" s="162">
        <v>1981</v>
      </c>
      <c r="D990" s="161" t="s">
        <v>4183</v>
      </c>
      <c r="E990" s="161" t="s">
        <v>423</v>
      </c>
      <c r="F990" s="161"/>
      <c r="G990" s="163">
        <v>991</v>
      </c>
      <c r="H990" s="163">
        <v>594</v>
      </c>
      <c r="I990" s="163">
        <v>99</v>
      </c>
      <c r="J990" s="163">
        <v>297</v>
      </c>
      <c r="K990" s="100" t="str">
        <v/>
      </c>
      <c r="L990" s="1" t="str">
        <v/>
      </c>
      <c r="P990">
        <v>0</v>
      </c>
      <c r="Q990" cm="1">
        <f t="array" ca="1" aca="1" ref="Q990">IF(ISNUMBER(C990)*(P990=0),IFERROR(_xlfn.LET(_xlpm.range_ref,INDIRECT(Map_Sorted_RangeName_Prefix&amp;_TEXTTORANGENAME(D990)&amp;"#"),IF(_xlfn.XLOOKUP(E990,_xlpm.range_ref,_xlpm.range_ref,21,0,2)=21,21,0)),IF(LEN(D990)&gt;0,22,0)),0)</f>
        <v>22</v>
      </c>
      <c r="R990" cm="1">
        <f t="array" ca="1" aca="1" ref="R990">IF(ISNUMBER(C990)*(Q990=0),IFERROR(_xlfn.LET(_xlpm.range_ref,INDIRECT(Map_Sorted_RangeName_Prefix&amp;_TEXTTORANGENAME(E990)&amp;"#"),IF(_xlfn.XLOOKUP(F990,_xlpm.range_ref,_xlpm.range_ref,11,0,2)=11,11,0)),IF(LEN(F990)&gt;0,12,0)),0)</f>
        <v>0</v>
      </c>
      <c r="S990" t="e">
        <v>#NAME?</v>
      </c>
    </row>
    <row r="991" spans="1:20" ht="14">
      <c r="A991" s="164" t="s">
        <v>4587</v>
      </c>
      <c r="B991" s="164" t="s">
        <v>4588</v>
      </c>
      <c r="C991" s="162">
        <v>1982</v>
      </c>
      <c r="D991" s="161" t="s">
        <v>4183</v>
      </c>
      <c r="E991" s="161" t="s">
        <v>4184</v>
      </c>
      <c r="F991" s="161"/>
      <c r="G991" s="163">
        <v>991</v>
      </c>
      <c r="H991" s="163">
        <v>595</v>
      </c>
      <c r="I991" s="163">
        <v>99</v>
      </c>
      <c r="J991" s="163">
        <v>297</v>
      </c>
      <c r="K991" s="100" t="str">
        <v/>
      </c>
      <c r="L991" s="1" t="str">
        <v/>
      </c>
      <c r="P991">
        <v>0</v>
      </c>
      <c r="Q991" cm="1">
        <f t="array" ca="1" aca="1" ref="Q991">IF(ISNUMBER(C991)*(P991=0),IFERROR(_xlfn.LET(_xlpm.range_ref,INDIRECT(Map_Sorted_RangeName_Prefix&amp;_TEXTTORANGENAME(D991)&amp;"#"),IF(_xlfn.XLOOKUP(E991,_xlpm.range_ref,_xlpm.range_ref,21,0,2)=21,21,0)),IF(LEN(D991)&gt;0,22,0)),0)</f>
        <v>22</v>
      </c>
      <c r="R991" cm="1">
        <f t="array" ca="1" aca="1" ref="R991">IF(ISNUMBER(C991)*(Q991=0),IFERROR(_xlfn.LET(_xlpm.range_ref,INDIRECT(Map_Sorted_RangeName_Prefix&amp;_TEXTTORANGENAME(E991)&amp;"#"),IF(_xlfn.XLOOKUP(F991,_xlpm.range_ref,_xlpm.range_ref,11,0,2)=11,11,0)),IF(LEN(F991)&gt;0,12,0)),0)</f>
        <v>0</v>
      </c>
      <c r="S991" t="e">
        <v>#NAME?</v>
      </c>
    </row>
    <row r="992" spans="1:20" ht="14">
      <c r="A992" s="164" t="s">
        <v>4589</v>
      </c>
      <c r="B992" s="164" t="s">
        <v>4590</v>
      </c>
      <c r="C992" s="162">
        <v>1983</v>
      </c>
      <c r="D992" s="161" t="s">
        <v>4183</v>
      </c>
      <c r="E992" s="161" t="s">
        <v>4187</v>
      </c>
      <c r="F992" s="161"/>
      <c r="G992" s="163">
        <v>992</v>
      </c>
      <c r="H992" s="163">
        <v>595</v>
      </c>
      <c r="I992" s="163">
        <v>99</v>
      </c>
      <c r="J992" s="163">
        <v>297</v>
      </c>
      <c r="K992" s="100" t="str">
        <v/>
      </c>
      <c r="L992" s="1" t="str">
        <v/>
      </c>
      <c r="P992">
        <v>0</v>
      </c>
      <c r="Q992" cm="1">
        <f t="array" ca="1" aca="1" ref="Q992">IF(ISNUMBER(C992)*(P992=0),IFERROR(_xlfn.LET(_xlpm.range_ref,INDIRECT(Map_Sorted_RangeName_Prefix&amp;_TEXTTORANGENAME(D992)&amp;"#"),IF(_xlfn.XLOOKUP(E992,_xlpm.range_ref,_xlpm.range_ref,21,0,2)=21,21,0)),IF(LEN(D992)&gt;0,22,0)),0)</f>
        <v>22</v>
      </c>
      <c r="R992" cm="1">
        <f t="array" ca="1" aca="1" ref="R992">IF(ISNUMBER(C992)*(Q992=0),IFERROR(_xlfn.LET(_xlpm.range_ref,INDIRECT(Map_Sorted_RangeName_Prefix&amp;_TEXTTORANGENAME(E992)&amp;"#"),IF(_xlfn.XLOOKUP(F992,_xlpm.range_ref,_xlpm.range_ref,11,0,2)=11,11,0)),IF(LEN(F992)&gt;0,12,0)),0)</f>
        <v>0</v>
      </c>
      <c r="S992" t="e">
        <v>#NAME?</v>
      </c>
    </row>
    <row r="993" spans="1:20" ht="14">
      <c r="A993" s="164" t="s">
        <v>4591</v>
      </c>
      <c r="B993" s="164" t="s">
        <v>4592</v>
      </c>
      <c r="C993" s="162">
        <v>1984</v>
      </c>
      <c r="D993" s="161" t="s">
        <v>4183</v>
      </c>
      <c r="E993" s="161" t="s">
        <v>4190</v>
      </c>
      <c r="F993" s="161"/>
      <c r="G993" s="163">
        <v>992</v>
      </c>
      <c r="H993" s="163">
        <v>595</v>
      </c>
      <c r="I993" s="163">
        <v>99</v>
      </c>
      <c r="J993" s="163">
        <v>298</v>
      </c>
      <c r="K993" s="100" t="str">
        <v/>
      </c>
      <c r="L993" s="1" t="str">
        <v/>
      </c>
      <c r="P993">
        <v>0</v>
      </c>
      <c r="Q993" cm="1">
        <f t="array" ca="1" aca="1" ref="Q993">IF(ISNUMBER(C993)*(P993=0),IFERROR(_xlfn.LET(_xlpm.range_ref,INDIRECT(Map_Sorted_RangeName_Prefix&amp;_TEXTTORANGENAME(D993)&amp;"#"),IF(_xlfn.XLOOKUP(E993,_xlpm.range_ref,_xlpm.range_ref,21,0,2)=21,21,0)),IF(LEN(D993)&gt;0,22,0)),0)</f>
        <v>22</v>
      </c>
      <c r="R993" cm="1">
        <f t="array" ca="1" aca="1" ref="R993">IF(ISNUMBER(C993)*(Q993=0),IFERROR(_xlfn.LET(_xlpm.range_ref,INDIRECT(Map_Sorted_RangeName_Prefix&amp;_TEXTTORANGENAME(E993)&amp;"#"),IF(_xlfn.XLOOKUP(F993,_xlpm.range_ref,_xlpm.range_ref,11,0,2)=11,11,0)),IF(LEN(F993)&gt;0,12,0)),0)</f>
        <v>0</v>
      </c>
      <c r="S993" t="e">
        <v>#NAME?</v>
      </c>
    </row>
    <row r="994" spans="1:20" ht="14">
      <c r="A994" s="164" t="s">
        <v>4593</v>
      </c>
      <c r="B994" s="164" t="s">
        <v>4594</v>
      </c>
      <c r="C994" s="162">
        <v>1985</v>
      </c>
      <c r="D994" s="161" t="s">
        <v>4183</v>
      </c>
      <c r="E994" s="161" t="s">
        <v>4193</v>
      </c>
      <c r="F994" s="161"/>
      <c r="G994" s="163">
        <v>993</v>
      </c>
      <c r="H994" s="163">
        <v>596</v>
      </c>
      <c r="I994" s="163">
        <v>99</v>
      </c>
      <c r="J994" s="163">
        <v>297</v>
      </c>
      <c r="K994" s="100" t="str">
        <v/>
      </c>
      <c r="L994" s="1" t="str">
        <v/>
      </c>
      <c r="P994">
        <v>0</v>
      </c>
      <c r="Q994" cm="1">
        <f t="array" ca="1" aca="1" ref="Q994">IF(ISNUMBER(C994)*(P994=0),IFERROR(_xlfn.LET(_xlpm.range_ref,INDIRECT(Map_Sorted_RangeName_Prefix&amp;_TEXTTORANGENAME(D994)&amp;"#"),IF(_xlfn.XLOOKUP(E994,_xlpm.range_ref,_xlpm.range_ref,21,0,2)=21,21,0)),IF(LEN(D994)&gt;0,22,0)),0)</f>
        <v>22</v>
      </c>
      <c r="R994" cm="1">
        <f t="array" ca="1" aca="1" ref="R994">IF(ISNUMBER(C994)*(Q994=0),IFERROR(_xlfn.LET(_xlpm.range_ref,INDIRECT(Map_Sorted_RangeName_Prefix&amp;_TEXTTORANGENAME(E994)&amp;"#"),IF(_xlfn.XLOOKUP(F994,_xlpm.range_ref,_xlpm.range_ref,11,0,2)=11,11,0)),IF(LEN(F994)&gt;0,12,0)),0)</f>
        <v>0</v>
      </c>
      <c r="S994" t="e">
        <v>#NAME?</v>
      </c>
    </row>
    <row r="995" spans="1:20" ht="14">
      <c r="A995" s="164" t="s">
        <v>4595</v>
      </c>
      <c r="B995" s="164" t="s">
        <v>4596</v>
      </c>
      <c r="C995" s="162">
        <v>1986</v>
      </c>
      <c r="D995" s="161" t="s">
        <v>4183</v>
      </c>
      <c r="E995" s="161" t="s">
        <v>4196</v>
      </c>
      <c r="F995" s="161"/>
      <c r="G995" s="163">
        <v>993</v>
      </c>
      <c r="H995" s="163">
        <v>596</v>
      </c>
      <c r="I995" s="163">
        <v>99</v>
      </c>
      <c r="J995" s="163">
        <v>298</v>
      </c>
      <c r="K995" s="100" t="str">
        <v/>
      </c>
      <c r="L995" s="1" t="str">
        <v/>
      </c>
      <c r="P995">
        <v>0</v>
      </c>
      <c r="Q995" cm="1">
        <f t="array" ca="1" aca="1" ref="Q995">IF(ISNUMBER(C995)*(P995=0),IFERROR(_xlfn.LET(_xlpm.range_ref,INDIRECT(Map_Sorted_RangeName_Prefix&amp;_TEXTTORANGENAME(D995)&amp;"#"),IF(_xlfn.XLOOKUP(E995,_xlpm.range_ref,_xlpm.range_ref,21,0,2)=21,21,0)),IF(LEN(D995)&gt;0,22,0)),0)</f>
        <v>22</v>
      </c>
      <c r="R995" cm="1">
        <f t="array" ca="1" aca="1" ref="R995">IF(ISNUMBER(C995)*(Q995=0),IFERROR(_xlfn.LET(_xlpm.range_ref,INDIRECT(Map_Sorted_RangeName_Prefix&amp;_TEXTTORANGENAME(E995)&amp;"#"),IF(_xlfn.XLOOKUP(F995,_xlpm.range_ref,_xlpm.range_ref,11,0,2)=11,11,0)),IF(LEN(F995)&gt;0,12,0)),0)</f>
        <v>0</v>
      </c>
      <c r="S995" t="e">
        <v>#NAME?</v>
      </c>
    </row>
    <row r="996" spans="1:20" ht="14">
      <c r="A996" s="164" t="s">
        <v>4597</v>
      </c>
      <c r="B996" s="164" t="s">
        <v>4598</v>
      </c>
      <c r="C996" s="162">
        <v>1987</v>
      </c>
      <c r="D996" s="161" t="s">
        <v>4183</v>
      </c>
      <c r="E996" s="161" t="s">
        <v>522</v>
      </c>
      <c r="F996" s="161"/>
      <c r="G996" s="163">
        <v>994</v>
      </c>
      <c r="H996" s="163">
        <v>596</v>
      </c>
      <c r="I996" s="163">
        <v>99</v>
      </c>
      <c r="J996" s="163">
        <v>298</v>
      </c>
      <c r="K996" s="100" t="str">
        <v/>
      </c>
      <c r="L996" s="1" t="str">
        <v/>
      </c>
      <c r="P996">
        <v>0</v>
      </c>
      <c r="Q996" cm="1">
        <f t="array" ca="1" aca="1" ref="Q996">IF(ISNUMBER(C996)*(P996=0),IFERROR(_xlfn.LET(_xlpm.range_ref,INDIRECT(Map_Sorted_RangeName_Prefix&amp;_TEXTTORANGENAME(D996)&amp;"#"),IF(_xlfn.XLOOKUP(E996,_xlpm.range_ref,_xlpm.range_ref,21,0,2)=21,21,0)),IF(LEN(D996)&gt;0,22,0)),0)</f>
        <v>22</v>
      </c>
      <c r="R996" cm="1">
        <f t="array" ca="1" aca="1" ref="R996">IF(ISNUMBER(C996)*(Q996=0),IFERROR(_xlfn.LET(_xlpm.range_ref,INDIRECT(Map_Sorted_RangeName_Prefix&amp;_TEXTTORANGENAME(E996)&amp;"#"),IF(_xlfn.XLOOKUP(F996,_xlpm.range_ref,_xlpm.range_ref,11,0,2)=11,11,0)),IF(LEN(F996)&gt;0,12,0)),0)</f>
        <v>0</v>
      </c>
      <c r="S996" t="e">
        <v>#NAME?</v>
      </c>
    </row>
    <row r="997" spans="1:20" ht="14">
      <c r="A997" s="164" t="s">
        <v>4599</v>
      </c>
      <c r="B997" s="164" t="s">
        <v>4600</v>
      </c>
      <c r="C997" s="162">
        <v>1988</v>
      </c>
      <c r="D997" s="161" t="s">
        <v>4183</v>
      </c>
      <c r="E997" s="161" t="s">
        <v>1191</v>
      </c>
      <c r="F997" s="161"/>
      <c r="G997" s="163">
        <v>994</v>
      </c>
      <c r="H997" s="163">
        <v>596</v>
      </c>
      <c r="I997" s="163">
        <v>99</v>
      </c>
      <c r="J997" s="163">
        <v>299</v>
      </c>
      <c r="K997" s="100" t="str">
        <v/>
      </c>
      <c r="L997" s="1" t="str">
        <v/>
      </c>
      <c r="P997">
        <v>0</v>
      </c>
      <c r="Q997" cm="1">
        <f t="array" ca="1" aca="1" ref="Q997">IF(ISNUMBER(C997)*(P997=0),IFERROR(_xlfn.LET(_xlpm.range_ref,INDIRECT(Map_Sorted_RangeName_Prefix&amp;_TEXTTORANGENAME(D997)&amp;"#"),IF(_xlfn.XLOOKUP(E997,_xlpm.range_ref,_xlpm.range_ref,21,0,2)=21,21,0)),IF(LEN(D997)&gt;0,22,0)),0)</f>
        <v>22</v>
      </c>
      <c r="R997" cm="1">
        <f t="array" ca="1" aca="1" ref="R997">IF(ISNUMBER(C997)*(Q997=0),IFERROR(_xlfn.LET(_xlpm.range_ref,INDIRECT(Map_Sorted_RangeName_Prefix&amp;_TEXTTORANGENAME(E997)&amp;"#"),IF(_xlfn.XLOOKUP(F997,_xlpm.range_ref,_xlpm.range_ref,11,0,2)=11,11,0)),IF(LEN(F997)&gt;0,12,0)),0)</f>
        <v>0</v>
      </c>
      <c r="S997" t="e">
        <v>#NAME?</v>
      </c>
    </row>
    <row r="998" spans="1:20" ht="14">
      <c r="A998" s="164" t="s">
        <v>4601</v>
      </c>
      <c r="B998" s="164" t="s">
        <v>4602</v>
      </c>
      <c r="C998" s="162">
        <v>1989</v>
      </c>
      <c r="D998" s="161" t="s">
        <v>4183</v>
      </c>
      <c r="E998" s="161" t="s">
        <v>1185</v>
      </c>
      <c r="F998" s="161"/>
      <c r="G998" s="163">
        <v>995</v>
      </c>
      <c r="H998" s="163">
        <v>597</v>
      </c>
      <c r="I998" s="163">
        <v>99</v>
      </c>
      <c r="J998" s="163">
        <v>298</v>
      </c>
      <c r="K998" s="100" t="str">
        <v/>
      </c>
      <c r="L998" s="1" t="str">
        <v/>
      </c>
      <c r="P998">
        <v>0</v>
      </c>
      <c r="Q998" cm="1">
        <f t="array" ca="1" aca="1" ref="Q998">IF(ISNUMBER(C998)*(P998=0),IFERROR(_xlfn.LET(_xlpm.range_ref,INDIRECT(Map_Sorted_RangeName_Prefix&amp;_TEXTTORANGENAME(D998)&amp;"#"),IF(_xlfn.XLOOKUP(E998,_xlpm.range_ref,_xlpm.range_ref,21,0,2)=21,21,0)),IF(LEN(D998)&gt;0,22,0)),0)</f>
        <v>22</v>
      </c>
      <c r="R998" cm="1">
        <f t="array" ca="1" aca="1" ref="R998">IF(ISNUMBER(C998)*(Q998=0),IFERROR(_xlfn.LET(_xlpm.range_ref,INDIRECT(Map_Sorted_RangeName_Prefix&amp;_TEXTTORANGENAME(E998)&amp;"#"),IF(_xlfn.XLOOKUP(F998,_xlpm.range_ref,_xlpm.range_ref,11,0,2)=11,11,0)),IF(LEN(F998)&gt;0,12,0)),0)</f>
        <v>0</v>
      </c>
      <c r="S998" t="e">
        <v>#NAME?</v>
      </c>
    </row>
    <row r="999" spans="1:20" ht="14">
      <c r="A999" s="164" t="s">
        <v>4603</v>
      </c>
      <c r="B999" s="164" t="s">
        <v>4604</v>
      </c>
      <c r="C999" s="162">
        <v>1990</v>
      </c>
      <c r="D999" s="161" t="s">
        <v>4183</v>
      </c>
      <c r="E999" s="161" t="s">
        <v>465</v>
      </c>
      <c r="F999" s="161"/>
      <c r="G999" s="163">
        <v>995</v>
      </c>
      <c r="H999" s="163">
        <v>597</v>
      </c>
      <c r="I999" s="163">
        <v>100</v>
      </c>
      <c r="J999" s="163">
        <v>298</v>
      </c>
      <c r="K999" s="100" t="str">
        <v/>
      </c>
      <c r="L999" s="1" t="str">
        <v/>
      </c>
      <c r="P999">
        <v>0</v>
      </c>
      <c r="Q999" cm="1">
        <f t="array" ca="1" aca="1" ref="Q999">IF(ISNUMBER(C999)*(P999=0),IFERROR(_xlfn.LET(_xlpm.range_ref,INDIRECT(Map_Sorted_RangeName_Prefix&amp;_TEXTTORANGENAME(D999)&amp;"#"),IF(_xlfn.XLOOKUP(E999,_xlpm.range_ref,_xlpm.range_ref,21,0,2)=21,21,0)),IF(LEN(D999)&gt;0,22,0)),0)</f>
        <v>22</v>
      </c>
      <c r="R999" cm="1">
        <f t="array" ca="1" aca="1" ref="R999">IF(ISNUMBER(C999)*(Q999=0),IFERROR(_xlfn.LET(_xlpm.range_ref,INDIRECT(Map_Sorted_RangeName_Prefix&amp;_TEXTTORANGENAME(E999)&amp;"#"),IF(_xlfn.XLOOKUP(F999,_xlpm.range_ref,_xlpm.range_ref,11,0,2)=11,11,0)),IF(LEN(F999)&gt;0,12,0)),0)</f>
        <v>0</v>
      </c>
      <c r="S999" t="e">
        <v>#NAME?</v>
      </c>
    </row>
    <row r="1000" spans="1:20" ht="14">
      <c r="A1000" s="164" t="s">
        <v>4605</v>
      </c>
      <c r="B1000" s="164" t="s">
        <v>4606</v>
      </c>
      <c r="C1000" s="162">
        <v>1991</v>
      </c>
      <c r="D1000" s="161" t="s">
        <v>4183</v>
      </c>
      <c r="E1000" s="161" t="s">
        <v>466</v>
      </c>
      <c r="F1000" s="161"/>
      <c r="G1000" s="163">
        <v>996</v>
      </c>
      <c r="H1000" s="163">
        <v>597</v>
      </c>
      <c r="I1000" s="163">
        <v>100</v>
      </c>
      <c r="J1000" s="163">
        <v>298</v>
      </c>
      <c r="K1000" s="100" t="str">
        <v/>
      </c>
      <c r="L1000" s="1" t="str">
        <v/>
      </c>
      <c r="P1000">
        <v>0</v>
      </c>
      <c r="Q1000" cm="1">
        <f t="array" ca="1" aca="1" ref="Q1000">IF(ISNUMBER(C1000)*(P1000=0),IFERROR(_xlfn.LET(_xlpm.range_ref,INDIRECT(Map_Sorted_RangeName_Prefix&amp;_TEXTTORANGENAME(D1000)&amp;"#"),IF(_xlfn.XLOOKUP(E1000,_xlpm.range_ref,_xlpm.range_ref,21,0,2)=21,21,0)),IF(LEN(D1000)&gt;0,22,0)),0)</f>
        <v>22</v>
      </c>
      <c r="R1000" cm="1">
        <f t="array" ca="1" aca="1" ref="R1000">IF(ISNUMBER(C1000)*(Q1000=0),IFERROR(_xlfn.LET(_xlpm.range_ref,INDIRECT(Map_Sorted_RangeName_Prefix&amp;_TEXTTORANGENAME(E1000)&amp;"#"),IF(_xlfn.XLOOKUP(F1000,_xlpm.range_ref,_xlpm.range_ref,11,0,2)=11,11,0)),IF(LEN(F1000)&gt;0,12,0)),0)</f>
        <v>0</v>
      </c>
      <c r="S1000" t="e">
        <v>#NAME?</v>
      </c>
    </row>
    <row r="1001" spans="1:20" ht="14">
      <c r="A1001" s="164" t="s">
        <v>4607</v>
      </c>
      <c r="B1001" s="164" t="s">
        <v>4608</v>
      </c>
      <c r="C1001" s="162">
        <v>1992</v>
      </c>
      <c r="D1001" s="161" t="s">
        <v>4183</v>
      </c>
      <c r="E1001" s="161" t="s">
        <v>2660</v>
      </c>
      <c r="F1001" s="161"/>
      <c r="G1001" s="163">
        <v>996</v>
      </c>
      <c r="H1001" s="163">
        <v>598</v>
      </c>
      <c r="I1001" s="163">
        <v>100</v>
      </c>
      <c r="J1001" s="163">
        <v>298</v>
      </c>
      <c r="K1001" s="100" t="str">
        <v/>
      </c>
      <c r="L1001" s="1" t="str">
        <v/>
      </c>
      <c r="P1001">
        <v>0</v>
      </c>
      <c r="Q1001" cm="1">
        <f t="array" ca="1" aca="1" ref="Q1001">IF(ISNUMBER(C1001)*(P1001=0),IFERROR(_xlfn.LET(_xlpm.range_ref,INDIRECT(Map_Sorted_RangeName_Prefix&amp;_TEXTTORANGENAME(D1001)&amp;"#"),IF(_xlfn.XLOOKUP(E1001,_xlpm.range_ref,_xlpm.range_ref,21,0,2)=21,21,0)),IF(LEN(D1001)&gt;0,22,0)),0)</f>
        <v>22</v>
      </c>
      <c r="R1001" cm="1">
        <f t="array" ca="1" aca="1" ref="R1001">IF(ISNUMBER(C1001)*(Q1001=0),IFERROR(_xlfn.LET(_xlpm.range_ref,INDIRECT(Map_Sorted_RangeName_Prefix&amp;_TEXTTORANGENAME(E1001)&amp;"#"),IF(_xlfn.XLOOKUP(F1001,_xlpm.range_ref,_xlpm.range_ref,11,0,2)=11,11,0)),IF(LEN(F1001)&gt;0,12,0)),0)</f>
        <v>0</v>
      </c>
      <c r="S1001" t="e">
        <v>#NAME?</v>
      </c>
    </row>
    <row r="1002" spans="1:20" ht="14">
      <c r="A1002" s="164" t="s">
        <v>4609</v>
      </c>
      <c r="B1002" s="164" t="s">
        <v>4610</v>
      </c>
      <c r="C1002" s="162">
        <v>1993</v>
      </c>
      <c r="D1002" s="161" t="s">
        <v>4183</v>
      </c>
      <c r="E1002" s="161" t="s">
        <v>1186</v>
      </c>
      <c r="F1002" s="161"/>
      <c r="G1002" s="163">
        <v>997</v>
      </c>
      <c r="H1002" s="163">
        <v>598</v>
      </c>
      <c r="I1002" s="163">
        <v>100</v>
      </c>
      <c r="J1002" s="163">
        <v>298</v>
      </c>
      <c r="K1002" s="100" t="str">
        <v/>
      </c>
      <c r="L1002" s="1" t="str">
        <v/>
      </c>
      <c r="P1002">
        <v>0</v>
      </c>
      <c r="Q1002" cm="1">
        <f t="array" ca="1" aca="1" ref="Q1002">IF(ISNUMBER(C1002)*(P1002=0),IFERROR(_xlfn.LET(_xlpm.range_ref,INDIRECT(Map_Sorted_RangeName_Prefix&amp;_TEXTTORANGENAME(D1002)&amp;"#"),IF(_xlfn.XLOOKUP(E1002,_xlpm.range_ref,_xlpm.range_ref,21,0,2)=21,21,0)),IF(LEN(D1002)&gt;0,22,0)),0)</f>
        <v>22</v>
      </c>
      <c r="R1002" cm="1">
        <f t="array" ca="1" aca="1" ref="R1002">IF(ISNUMBER(C1002)*(Q1002=0),IFERROR(_xlfn.LET(_xlpm.range_ref,INDIRECT(Map_Sorted_RangeName_Prefix&amp;_TEXTTORANGENAME(E1002)&amp;"#"),IF(_xlfn.XLOOKUP(F1002,_xlpm.range_ref,_xlpm.range_ref,11,0,2)=11,11,0)),IF(LEN(F1002)&gt;0,12,0)),0)</f>
        <v>0</v>
      </c>
      <c r="S1002" t="e">
        <v>#NAME?</v>
      </c>
    </row>
    <row r="1003" spans="1:20" ht="14">
      <c r="A1003" s="164" t="s">
        <v>4611</v>
      </c>
      <c r="B1003" s="164" t="s">
        <v>4612</v>
      </c>
      <c r="C1003" s="162">
        <v>1994</v>
      </c>
      <c r="D1003" s="161" t="s">
        <v>4183</v>
      </c>
      <c r="E1003" s="161" t="s">
        <v>1187</v>
      </c>
      <c r="F1003" s="161"/>
      <c r="G1003" s="163">
        <v>997</v>
      </c>
      <c r="H1003" s="163">
        <v>598</v>
      </c>
      <c r="I1003" s="163">
        <v>100</v>
      </c>
      <c r="J1003" s="163">
        <v>299</v>
      </c>
      <c r="K1003" s="100" t="str">
        <v/>
      </c>
      <c r="L1003" s="1" t="str">
        <v/>
      </c>
      <c r="P1003">
        <v>0</v>
      </c>
      <c r="Q1003" cm="1">
        <f t="array" ca="1" aca="1" ref="Q1003">IF(ISNUMBER(C1003)*(P1003=0),IFERROR(_xlfn.LET(_xlpm.range_ref,INDIRECT(Map_Sorted_RangeName_Prefix&amp;_TEXTTORANGENAME(D1003)&amp;"#"),IF(_xlfn.XLOOKUP(E1003,_xlpm.range_ref,_xlpm.range_ref,21,0,2)=21,21,0)),IF(LEN(D1003)&gt;0,22,0)),0)</f>
        <v>22</v>
      </c>
      <c r="R1003" cm="1">
        <f t="array" ca="1" aca="1" ref="R1003">IF(ISNUMBER(C1003)*(Q1003=0),IFERROR(_xlfn.LET(_xlpm.range_ref,INDIRECT(Map_Sorted_RangeName_Prefix&amp;_TEXTTORANGENAME(E1003)&amp;"#"),IF(_xlfn.XLOOKUP(F1003,_xlpm.range_ref,_xlpm.range_ref,11,0,2)=11,11,0)),IF(LEN(F1003)&gt;0,12,0)),0)</f>
        <v>0</v>
      </c>
      <c r="S1003" t="e">
        <v>#NAME?</v>
      </c>
    </row>
    <row r="1004" spans="1:20" ht="14">
      <c r="A1004" s="164" t="s">
        <v>4613</v>
      </c>
      <c r="B1004" s="164" t="s">
        <v>4614</v>
      </c>
      <c r="C1004" s="162">
        <v>1995</v>
      </c>
      <c r="D1004" s="161" t="s">
        <v>4183</v>
      </c>
      <c r="E1004" s="161" t="s">
        <v>1188</v>
      </c>
      <c r="F1004" s="161"/>
      <c r="G1004" s="163">
        <v>998</v>
      </c>
      <c r="H1004" s="163">
        <v>599</v>
      </c>
      <c r="I1004" s="163">
        <v>100</v>
      </c>
      <c r="J1004" s="163">
        <v>298</v>
      </c>
      <c r="K1004" s="100" t="str">
        <v/>
      </c>
      <c r="L1004" s="1" t="str">
        <v/>
      </c>
      <c r="P1004">
        <v>0</v>
      </c>
      <c r="Q1004" cm="1">
        <f t="array" ca="1" aca="1" ref="Q1004">IF(ISNUMBER(C1004)*(P1004=0),IFERROR(_xlfn.LET(_xlpm.range_ref,INDIRECT(Map_Sorted_RangeName_Prefix&amp;_TEXTTORANGENAME(D1004)&amp;"#"),IF(_xlfn.XLOOKUP(E1004,_xlpm.range_ref,_xlpm.range_ref,21,0,2)=21,21,0)),IF(LEN(D1004)&gt;0,22,0)),0)</f>
        <v>22</v>
      </c>
      <c r="R1004" cm="1">
        <f t="array" ca="1" aca="1" ref="R1004">IF(ISNUMBER(C1004)*(Q1004=0),IFERROR(_xlfn.LET(_xlpm.range_ref,INDIRECT(Map_Sorted_RangeName_Prefix&amp;_TEXTTORANGENAME(E1004)&amp;"#"),IF(_xlfn.XLOOKUP(F1004,_xlpm.range_ref,_xlpm.range_ref,11,0,2)=11,11,0)),IF(LEN(F1004)&gt;0,12,0)),0)</f>
        <v>0</v>
      </c>
      <c r="S1004" t="e">
        <v>#NAME?</v>
      </c>
    </row>
    <row r="1005" spans="1:20" ht="14">
      <c r="A1005" s="164" t="s">
        <v>4615</v>
      </c>
      <c r="B1005" s="164" t="s">
        <v>4616</v>
      </c>
      <c r="C1005" s="162">
        <v>1996</v>
      </c>
      <c r="D1005" s="161" t="s">
        <v>4183</v>
      </c>
      <c r="E1005" s="161" t="s">
        <v>1189</v>
      </c>
      <c r="F1005" s="161"/>
      <c r="G1005" s="163">
        <v>998</v>
      </c>
      <c r="H1005" s="163">
        <v>599</v>
      </c>
      <c r="I1005" s="163">
        <v>100</v>
      </c>
      <c r="J1005" s="163">
        <v>299</v>
      </c>
      <c r="K1005" s="100" t="str">
        <v/>
      </c>
      <c r="L1005" s="1" t="str">
        <v/>
      </c>
      <c r="P1005">
        <v>0</v>
      </c>
      <c r="Q1005" cm="1">
        <f t="array" ca="1" aca="1" ref="Q1005">IF(ISNUMBER(C1005)*(P1005=0),IFERROR(_xlfn.LET(_xlpm.range_ref,INDIRECT(Map_Sorted_RangeName_Prefix&amp;_TEXTTORANGENAME(D1005)&amp;"#"),IF(_xlfn.XLOOKUP(E1005,_xlpm.range_ref,_xlpm.range_ref,21,0,2)=21,21,0)),IF(LEN(D1005)&gt;0,22,0)),0)</f>
        <v>22</v>
      </c>
      <c r="R1005" cm="1">
        <f t="array" ca="1" aca="1" ref="R1005">IF(ISNUMBER(C1005)*(Q1005=0),IFERROR(_xlfn.LET(_xlpm.range_ref,INDIRECT(Map_Sorted_RangeName_Prefix&amp;_TEXTTORANGENAME(E1005)&amp;"#"),IF(_xlfn.XLOOKUP(F1005,_xlpm.range_ref,_xlpm.range_ref,11,0,2)=11,11,0)),IF(LEN(F1005)&gt;0,12,0)),0)</f>
        <v>0</v>
      </c>
      <c r="S1005" t="e">
        <v>#NAME?</v>
      </c>
    </row>
    <row r="1006" spans="1:20" ht="14">
      <c r="A1006" s="164" t="s">
        <v>4617</v>
      </c>
      <c r="B1006" s="164" t="s">
        <v>4618</v>
      </c>
      <c r="C1006" s="162">
        <v>1997</v>
      </c>
      <c r="D1006" s="161" t="s">
        <v>4183</v>
      </c>
      <c r="E1006" s="161" t="s">
        <v>668</v>
      </c>
      <c r="F1006" s="161"/>
      <c r="G1006" s="163">
        <v>999</v>
      </c>
      <c r="H1006" s="163">
        <v>599</v>
      </c>
      <c r="I1006" s="163">
        <v>100</v>
      </c>
      <c r="J1006" s="163">
        <v>299</v>
      </c>
      <c r="K1006" s="100" t="str">
        <v/>
      </c>
      <c r="L1006" s="1" t="str">
        <v/>
      </c>
      <c r="P1006">
        <v>0</v>
      </c>
      <c r="Q1006" cm="1">
        <f t="array" ca="1" aca="1" ref="Q1006">IF(ISNUMBER(C1006)*(P1006=0),IFERROR(_xlfn.LET(_xlpm.range_ref,INDIRECT(Map_Sorted_RangeName_Prefix&amp;_TEXTTORANGENAME(D1006)&amp;"#"),IF(_xlfn.XLOOKUP(E1006,_xlpm.range_ref,_xlpm.range_ref,21,0,2)=21,21,0)),IF(LEN(D1006)&gt;0,22,0)),0)</f>
        <v>22</v>
      </c>
      <c r="R1006" cm="1">
        <f t="array" ca="1" aca="1" ref="R1006">IF(ISNUMBER(C1006)*(Q1006=0),IFERROR(_xlfn.LET(_xlpm.range_ref,INDIRECT(Map_Sorted_RangeName_Prefix&amp;_TEXTTORANGENAME(E1006)&amp;"#"),IF(_xlfn.XLOOKUP(F1006,_xlpm.range_ref,_xlpm.range_ref,11,0,2)=11,11,0)),IF(LEN(F1006)&gt;0,12,0)),0)</f>
        <v>0</v>
      </c>
      <c r="S1006" t="e">
        <v>#NAME?</v>
      </c>
    </row>
    <row r="1007" spans="1:20" ht="14">
      <c r="A1007" s="164" t="s">
        <v>4619</v>
      </c>
      <c r="B1007" s="164" t="s">
        <v>4620</v>
      </c>
      <c r="C1007" s="162">
        <v>1998</v>
      </c>
      <c r="D1007" s="161" t="s">
        <v>4183</v>
      </c>
      <c r="E1007" s="161" t="s">
        <v>667</v>
      </c>
      <c r="F1007" s="161"/>
      <c r="G1007" s="163">
        <v>999</v>
      </c>
      <c r="H1007" s="163">
        <v>599</v>
      </c>
      <c r="I1007" s="163">
        <v>100</v>
      </c>
      <c r="J1007" s="163">
        <v>300</v>
      </c>
      <c r="K1007" s="100" t="str">
        <v/>
      </c>
      <c r="L1007" s="1" t="str">
        <v/>
      </c>
      <c r="P1007">
        <v>0</v>
      </c>
      <c r="Q1007" cm="1">
        <f t="array" ca="1" aca="1" ref="Q1007">IF(ISNUMBER(C1007)*(P1007=0),IFERROR(_xlfn.LET(_xlpm.range_ref,INDIRECT(Map_Sorted_RangeName_Prefix&amp;_TEXTTORANGENAME(D1007)&amp;"#"),IF(_xlfn.XLOOKUP(E1007,_xlpm.range_ref,_xlpm.range_ref,21,0,2)=21,21,0)),IF(LEN(D1007)&gt;0,22,0)),0)</f>
        <v>22</v>
      </c>
      <c r="R1007" cm="1">
        <f t="array" ca="1" aca="1" ref="R1007">IF(ISNUMBER(C1007)*(Q1007=0),IFERROR(_xlfn.LET(_xlpm.range_ref,INDIRECT(Map_Sorted_RangeName_Prefix&amp;_TEXTTORANGENAME(E1007)&amp;"#"),IF(_xlfn.XLOOKUP(F1007,_xlpm.range_ref,_xlpm.range_ref,11,0,2)=11,11,0)),IF(LEN(F1007)&gt;0,12,0)),0)</f>
        <v>0</v>
      </c>
      <c r="S1007" t="e">
        <v>#NAME?</v>
      </c>
    </row>
    <row r="1008" spans="1:20" ht="14">
      <c r="A1008" s="164" t="s">
        <v>4621</v>
      </c>
      <c r="B1008" s="164" t="s">
        <v>4622</v>
      </c>
      <c r="C1008" s="162">
        <v>1999</v>
      </c>
      <c r="D1008" s="161" t="s">
        <v>4183</v>
      </c>
      <c r="E1008" s="161" t="s">
        <v>1190</v>
      </c>
      <c r="F1008" s="161"/>
      <c r="G1008" s="163">
        <v>1000</v>
      </c>
      <c r="H1008" s="163">
        <v>600</v>
      </c>
      <c r="I1008" s="163">
        <v>100</v>
      </c>
      <c r="J1008" s="163">
        <v>299</v>
      </c>
      <c r="K1008" s="100" t="str">
        <v/>
      </c>
      <c r="L1008" s="1" t="str">
        <v/>
      </c>
      <c r="P1008">
        <v>0</v>
      </c>
      <c r="Q1008" cm="1">
        <f t="array" ca="1" aca="1" ref="Q1008">IF(ISNUMBER(C1008)*(P1008=0),IFERROR(_xlfn.LET(_xlpm.range_ref,INDIRECT(Map_Sorted_RangeName_Prefix&amp;_TEXTTORANGENAME(D1008)&amp;"#"),IF(_xlfn.XLOOKUP(E1008,_xlpm.range_ref,_xlpm.range_ref,21,0,2)=21,21,0)),IF(LEN(D1008)&gt;0,22,0)),0)</f>
        <v>22</v>
      </c>
      <c r="R1008" cm="1">
        <f t="array" ca="1" aca="1" ref="R1008">IF(ISNUMBER(C1008)*(Q1008=0),IFERROR(_xlfn.LET(_xlpm.range_ref,INDIRECT(Map_Sorted_RangeName_Prefix&amp;_TEXTTORANGENAME(E1008)&amp;"#"),IF(_xlfn.XLOOKUP(F1008,_xlpm.range_ref,_xlpm.range_ref,11,0,2)=11,11,0)),IF(LEN(F1008)&gt;0,12,0)),0)</f>
        <v>0</v>
      </c>
      <c r="S1008" t="e">
        <v>#NAME?</v>
      </c>
    </row>
    <row r="1009" spans="1:20" ht="14">
      <c r="A1009" s="164" t="s">
        <v>4623</v>
      </c>
      <c r="B1009" s="164" t="s">
        <v>4624</v>
      </c>
      <c r="C1009" s="162">
        <v>2000</v>
      </c>
      <c r="D1009" s="161" t="s">
        <v>4183</v>
      </c>
      <c r="E1009" s="161" t="s">
        <v>422</v>
      </c>
      <c r="F1009" s="161"/>
      <c r="G1009" s="163">
        <v>1000</v>
      </c>
      <c r="H1009" s="163">
        <v>600</v>
      </c>
      <c r="I1009" s="163">
        <v>100</v>
      </c>
      <c r="J1009" s="163">
        <v>300</v>
      </c>
      <c r="K1009" s="100" t="str">
        <v/>
      </c>
      <c r="L1009" s="1" t="str">
        <v/>
      </c>
      <c r="P1009">
        <v>0</v>
      </c>
      <c r="Q1009" cm="1">
        <f t="array" ca="1" aca="1" ref="Q1009">IF(ISNUMBER(C1009)*(P1009=0),IFERROR(_xlfn.LET(_xlpm.range_ref,INDIRECT(Map_Sorted_RangeName_Prefix&amp;_TEXTTORANGENAME(D1009)&amp;"#"),IF(_xlfn.XLOOKUP(E1009,_xlpm.range_ref,_xlpm.range_ref,21,0,2)=21,21,0)),IF(LEN(D1009)&gt;0,22,0)),0)</f>
        <v>22</v>
      </c>
      <c r="R1009" cm="1">
        <f t="array" ca="1" aca="1" ref="R1009">IF(ISNUMBER(C1009)*(Q1009=0),IFERROR(_xlfn.LET(_xlpm.range_ref,INDIRECT(Map_Sorted_RangeName_Prefix&amp;_TEXTTORANGENAME(E1009)&amp;"#"),IF(_xlfn.XLOOKUP(F1009,_xlpm.range_ref,_xlpm.range_ref,11,0,2)=11,11,0)),IF(LEN(F1009)&gt;0,12,0)),0)</f>
        <v>0</v>
      </c>
      <c r="S1009" t="e">
        <v>#NAME?</v>
      </c>
    </row>
    <row r="1010" spans="1:20" ht="14">
      <c r="A1010" s="164" t="s">
        <v>4625</v>
      </c>
      <c r="B1010" s="164" t="s">
        <v>4626</v>
      </c>
      <c r="C1010" s="162">
        <v>2001</v>
      </c>
      <c r="D1010" s="161" t="s">
        <v>4183</v>
      </c>
      <c r="E1010" s="161" t="s">
        <v>423</v>
      </c>
      <c r="F1010" s="161"/>
      <c r="G1010" s="163">
        <v>1001</v>
      </c>
      <c r="H1010" s="163">
        <v>600</v>
      </c>
      <c r="I1010" s="163">
        <v>100</v>
      </c>
      <c r="J1010" s="163">
        <v>300</v>
      </c>
      <c r="K1010" s="100" t="str">
        <v/>
      </c>
      <c r="L1010" s="1" t="str">
        <v/>
      </c>
      <c r="P1010">
        <v>0</v>
      </c>
      <c r="Q1010" cm="1">
        <f t="array" ca="1" aca="1" ref="Q1010">IF(ISNUMBER(C1010)*(P1010=0),IFERROR(_xlfn.LET(_xlpm.range_ref,INDIRECT(Map_Sorted_RangeName_Prefix&amp;_TEXTTORANGENAME(D1010)&amp;"#"),IF(_xlfn.XLOOKUP(E1010,_xlpm.range_ref,_xlpm.range_ref,21,0,2)=21,21,0)),IF(LEN(D1010)&gt;0,22,0)),0)</f>
        <v>22</v>
      </c>
      <c r="R1010" cm="1">
        <f t="array" ca="1" aca="1" ref="R1010">IF(ISNUMBER(C1010)*(Q1010=0),IFERROR(_xlfn.LET(_xlpm.range_ref,INDIRECT(Map_Sorted_RangeName_Prefix&amp;_TEXTTORANGENAME(E1010)&amp;"#"),IF(_xlfn.XLOOKUP(F1010,_xlpm.range_ref,_xlpm.range_ref,11,0,2)=11,11,0)),IF(LEN(F1010)&gt;0,12,0)),0)</f>
        <v>0</v>
      </c>
      <c r="S1010" t="e">
        <v>#NAME?</v>
      </c>
    </row>
    <row r="1011" spans="1:20" ht="14">
      <c r="A1011" s="164" t="s">
        <v>4627</v>
      </c>
      <c r="B1011" s="164" t="s">
        <v>4628</v>
      </c>
      <c r="C1011" s="162">
        <v>2002</v>
      </c>
      <c r="D1011" s="161" t="s">
        <v>4183</v>
      </c>
      <c r="E1011" s="161" t="s">
        <v>4184</v>
      </c>
      <c r="F1011" s="161"/>
      <c r="G1011" s="163">
        <v>1001</v>
      </c>
      <c r="H1011" s="163">
        <v>601</v>
      </c>
      <c r="I1011" s="163">
        <v>100</v>
      </c>
      <c r="J1011" s="163">
        <v>300</v>
      </c>
      <c r="K1011" s="100" t="str">
        <v/>
      </c>
      <c r="L1011" s="1" t="str">
        <v/>
      </c>
      <c r="P1011">
        <v>0</v>
      </c>
      <c r="Q1011" cm="1">
        <f t="array" ca="1" aca="1" ref="Q1011">IF(ISNUMBER(C1011)*(P1011=0),IFERROR(_xlfn.LET(_xlpm.range_ref,INDIRECT(Map_Sorted_RangeName_Prefix&amp;_TEXTTORANGENAME(D1011)&amp;"#"),IF(_xlfn.XLOOKUP(E1011,_xlpm.range_ref,_xlpm.range_ref,21,0,2)=21,21,0)),IF(LEN(D1011)&gt;0,22,0)),0)</f>
        <v>22</v>
      </c>
      <c r="R1011" cm="1">
        <f t="array" ca="1" aca="1" ref="R1011">IF(ISNUMBER(C1011)*(Q1011=0),IFERROR(_xlfn.LET(_xlpm.range_ref,INDIRECT(Map_Sorted_RangeName_Prefix&amp;_TEXTTORANGENAME(E1011)&amp;"#"),IF(_xlfn.XLOOKUP(F1011,_xlpm.range_ref,_xlpm.range_ref,11,0,2)=11,11,0)),IF(LEN(F1011)&gt;0,12,0)),0)</f>
        <v>0</v>
      </c>
      <c r="S1011" t="e">
        <v>#NAME?</v>
      </c>
    </row>
    <row r="1012" spans="1:20" ht="14">
      <c r="A1012" s="164" t="s">
        <v>4629</v>
      </c>
      <c r="B1012" s="164" t="s">
        <v>4630</v>
      </c>
      <c r="C1012" s="162">
        <v>2003</v>
      </c>
      <c r="D1012" s="161" t="s">
        <v>4183</v>
      </c>
      <c r="E1012" s="161" t="s">
        <v>4187</v>
      </c>
      <c r="F1012" s="161"/>
      <c r="G1012" s="163">
        <v>1002</v>
      </c>
      <c r="H1012" s="163">
        <v>601</v>
      </c>
      <c r="I1012" s="163">
        <v>100</v>
      </c>
      <c r="J1012" s="163">
        <v>300</v>
      </c>
      <c r="K1012" s="100" t="str">
        <v/>
      </c>
      <c r="L1012" s="1" t="str">
        <v/>
      </c>
      <c r="P1012">
        <v>0</v>
      </c>
      <c r="Q1012" cm="1">
        <f t="array" ca="1" aca="1" ref="Q1012">IF(ISNUMBER(C1012)*(P1012=0),IFERROR(_xlfn.LET(_xlpm.range_ref,INDIRECT(Map_Sorted_RangeName_Prefix&amp;_TEXTTORANGENAME(D1012)&amp;"#"),IF(_xlfn.XLOOKUP(E1012,_xlpm.range_ref,_xlpm.range_ref,21,0,2)=21,21,0)),IF(LEN(D1012)&gt;0,22,0)),0)</f>
        <v>22</v>
      </c>
      <c r="R1012" cm="1">
        <f t="array" ca="1" aca="1" ref="R1012">IF(ISNUMBER(C1012)*(Q1012=0),IFERROR(_xlfn.LET(_xlpm.range_ref,INDIRECT(Map_Sorted_RangeName_Prefix&amp;_TEXTTORANGENAME(E1012)&amp;"#"),IF(_xlfn.XLOOKUP(F1012,_xlpm.range_ref,_xlpm.range_ref,11,0,2)=11,11,0)),IF(LEN(F1012)&gt;0,12,0)),0)</f>
        <v>0</v>
      </c>
      <c r="S1012" t="e">
        <v>#NAME?</v>
      </c>
    </row>
    <row r="1013" spans="1:20" ht="14">
      <c r="A1013" s="164" t="s">
        <v>4631</v>
      </c>
      <c r="B1013" s="164" t="s">
        <v>4632</v>
      </c>
      <c r="C1013" s="162">
        <v>2004</v>
      </c>
      <c r="D1013" s="161" t="s">
        <v>4183</v>
      </c>
      <c r="E1013" s="161" t="s">
        <v>4190</v>
      </c>
      <c r="F1013" s="161"/>
      <c r="G1013" s="163">
        <v>1002</v>
      </c>
      <c r="H1013" s="163">
        <v>601</v>
      </c>
      <c r="I1013" s="163">
        <v>100</v>
      </c>
      <c r="J1013" s="163">
        <v>301</v>
      </c>
      <c r="K1013" s="100" t="str">
        <v/>
      </c>
      <c r="L1013" s="1" t="str">
        <v/>
      </c>
      <c r="P1013">
        <v>0</v>
      </c>
      <c r="Q1013" cm="1">
        <f t="array" ca="1" aca="1" ref="Q1013">IF(ISNUMBER(C1013)*(P1013=0),IFERROR(_xlfn.LET(_xlpm.range_ref,INDIRECT(Map_Sorted_RangeName_Prefix&amp;_TEXTTORANGENAME(D1013)&amp;"#"),IF(_xlfn.XLOOKUP(E1013,_xlpm.range_ref,_xlpm.range_ref,21,0,2)=21,21,0)),IF(LEN(D1013)&gt;0,22,0)),0)</f>
        <v>22</v>
      </c>
      <c r="R1013" cm="1">
        <f t="array" ca="1" aca="1" ref="R1013">IF(ISNUMBER(C1013)*(Q1013=0),IFERROR(_xlfn.LET(_xlpm.range_ref,INDIRECT(Map_Sorted_RangeName_Prefix&amp;_TEXTTORANGENAME(E1013)&amp;"#"),IF(_xlfn.XLOOKUP(F1013,_xlpm.range_ref,_xlpm.range_ref,11,0,2)=11,11,0)),IF(LEN(F1013)&gt;0,12,0)),0)</f>
        <v>0</v>
      </c>
      <c r="S1013" t="e">
        <v>#NAME?</v>
      </c>
    </row>
    <row r="1014" spans="1:20" ht="14">
      <c r="A1014" s="164" t="s">
        <v>4633</v>
      </c>
      <c r="B1014" s="164" t="s">
        <v>4634</v>
      </c>
      <c r="C1014" s="162">
        <v>2005</v>
      </c>
      <c r="D1014" s="161" t="s">
        <v>4183</v>
      </c>
      <c r="E1014" s="161" t="s">
        <v>4193</v>
      </c>
      <c r="F1014" s="161"/>
      <c r="G1014" s="163">
        <v>1003</v>
      </c>
      <c r="H1014" s="163">
        <v>602</v>
      </c>
      <c r="I1014" s="163">
        <v>100</v>
      </c>
      <c r="J1014" s="163">
        <v>300</v>
      </c>
      <c r="K1014" s="100" t="str">
        <v/>
      </c>
      <c r="L1014" s="1" t="str">
        <v/>
      </c>
      <c r="P1014">
        <v>0</v>
      </c>
      <c r="Q1014" cm="1">
        <f t="array" ca="1" aca="1" ref="Q1014">IF(ISNUMBER(C1014)*(P1014=0),IFERROR(_xlfn.LET(_xlpm.range_ref,INDIRECT(Map_Sorted_RangeName_Prefix&amp;_TEXTTORANGENAME(D1014)&amp;"#"),IF(_xlfn.XLOOKUP(E1014,_xlpm.range_ref,_xlpm.range_ref,21,0,2)=21,21,0)),IF(LEN(D1014)&gt;0,22,0)),0)</f>
        <v>22</v>
      </c>
      <c r="R1014" cm="1">
        <f t="array" ca="1" aca="1" ref="R1014">IF(ISNUMBER(C1014)*(Q1014=0),IFERROR(_xlfn.LET(_xlpm.range_ref,INDIRECT(Map_Sorted_RangeName_Prefix&amp;_TEXTTORANGENAME(E1014)&amp;"#"),IF(_xlfn.XLOOKUP(F1014,_xlpm.range_ref,_xlpm.range_ref,11,0,2)=11,11,0)),IF(LEN(F1014)&gt;0,12,0)),0)</f>
        <v>0</v>
      </c>
      <c r="S1014" t="e">
        <v>#NAME?</v>
      </c>
    </row>
    <row r="1015" spans="1:20" ht="14">
      <c r="A1015" s="164" t="s">
        <v>4635</v>
      </c>
      <c r="B1015" s="164" t="s">
        <v>4636</v>
      </c>
      <c r="C1015" s="162">
        <v>2006</v>
      </c>
      <c r="D1015" s="161" t="s">
        <v>4183</v>
      </c>
      <c r="E1015" s="161" t="s">
        <v>4196</v>
      </c>
      <c r="F1015" s="161"/>
      <c r="G1015" s="163">
        <v>1003</v>
      </c>
      <c r="H1015" s="163">
        <v>602</v>
      </c>
      <c r="I1015" s="163">
        <v>100</v>
      </c>
      <c r="J1015" s="163">
        <v>301</v>
      </c>
      <c r="K1015" s="100" t="str">
        <v/>
      </c>
      <c r="L1015" s="1" t="str">
        <v/>
      </c>
      <c r="P1015">
        <v>0</v>
      </c>
      <c r="Q1015" cm="1">
        <f t="array" ca="1" aca="1" ref="Q1015">IF(ISNUMBER(C1015)*(P1015=0),IFERROR(_xlfn.LET(_xlpm.range_ref,INDIRECT(Map_Sorted_RangeName_Prefix&amp;_TEXTTORANGENAME(D1015)&amp;"#"),IF(_xlfn.XLOOKUP(E1015,_xlpm.range_ref,_xlpm.range_ref,21,0,2)=21,21,0)),IF(LEN(D1015)&gt;0,22,0)),0)</f>
        <v>22</v>
      </c>
      <c r="R1015" cm="1">
        <f t="array" ca="1" aca="1" ref="R1015">IF(ISNUMBER(C1015)*(Q1015=0),IFERROR(_xlfn.LET(_xlpm.range_ref,INDIRECT(Map_Sorted_RangeName_Prefix&amp;_TEXTTORANGENAME(E1015)&amp;"#"),IF(_xlfn.XLOOKUP(F1015,_xlpm.range_ref,_xlpm.range_ref,11,0,2)=11,11,0)),IF(LEN(F1015)&gt;0,12,0)),0)</f>
        <v>0</v>
      </c>
      <c r="S1015" t="e">
        <v>#NAME?</v>
      </c>
    </row>
    <row r="1016" spans="1:20" ht="14">
      <c r="A1016" s="164" t="s">
        <v>4637</v>
      </c>
      <c r="B1016" s="164" t="s">
        <v>4638</v>
      </c>
      <c r="C1016" s="162">
        <v>2007</v>
      </c>
      <c r="D1016" s="161" t="s">
        <v>4183</v>
      </c>
      <c r="E1016" s="161" t="s">
        <v>522</v>
      </c>
      <c r="F1016" s="161"/>
      <c r="G1016" s="163">
        <v>1004</v>
      </c>
      <c r="H1016" s="163">
        <v>602</v>
      </c>
      <c r="I1016" s="163">
        <v>100</v>
      </c>
      <c r="J1016" s="163">
        <v>301</v>
      </c>
      <c r="K1016" s="100" t="str">
        <v/>
      </c>
      <c r="L1016" s="1" t="str">
        <v/>
      </c>
      <c r="P1016">
        <v>0</v>
      </c>
      <c r="Q1016" cm="1">
        <f t="array" ca="1" aca="1" ref="Q1016">IF(ISNUMBER(C1016)*(P1016=0),IFERROR(_xlfn.LET(_xlpm.range_ref,INDIRECT(Map_Sorted_RangeName_Prefix&amp;_TEXTTORANGENAME(D1016)&amp;"#"),IF(_xlfn.XLOOKUP(E1016,_xlpm.range_ref,_xlpm.range_ref,21,0,2)=21,21,0)),IF(LEN(D1016)&gt;0,22,0)),0)</f>
        <v>22</v>
      </c>
      <c r="R1016" cm="1">
        <f t="array" ca="1" aca="1" ref="R1016">IF(ISNUMBER(C1016)*(Q1016=0),IFERROR(_xlfn.LET(_xlpm.range_ref,INDIRECT(Map_Sorted_RangeName_Prefix&amp;_TEXTTORANGENAME(E1016)&amp;"#"),IF(_xlfn.XLOOKUP(F1016,_xlpm.range_ref,_xlpm.range_ref,11,0,2)=11,11,0)),IF(LEN(F1016)&gt;0,12,0)),0)</f>
        <v>0</v>
      </c>
      <c r="S1016" t="e">
        <v>#NAME?</v>
      </c>
    </row>
    <row r="1017" spans="1:20" ht="14">
      <c r="A1017" s="164" t="s">
        <v>4639</v>
      </c>
      <c r="B1017" s="164" t="s">
        <v>4640</v>
      </c>
      <c r="C1017" s="162">
        <v>2008</v>
      </c>
      <c r="D1017" s="161" t="s">
        <v>4183</v>
      </c>
      <c r="E1017" s="161" t="s">
        <v>1191</v>
      </c>
      <c r="F1017" s="161"/>
      <c r="G1017" s="163">
        <v>1004</v>
      </c>
      <c r="H1017" s="163">
        <v>602</v>
      </c>
      <c r="I1017" s="163">
        <v>100</v>
      </c>
      <c r="J1017" s="163">
        <v>302</v>
      </c>
      <c r="K1017" s="100" t="str">
        <v/>
      </c>
      <c r="L1017" s="1" t="str">
        <v/>
      </c>
      <c r="P1017">
        <v>0</v>
      </c>
      <c r="Q1017" cm="1">
        <f t="array" ca="1" aca="1" ref="Q1017">IF(ISNUMBER(C1017)*(P1017=0),IFERROR(_xlfn.LET(_xlpm.range_ref,INDIRECT(Map_Sorted_RangeName_Prefix&amp;_TEXTTORANGENAME(D1017)&amp;"#"),IF(_xlfn.XLOOKUP(E1017,_xlpm.range_ref,_xlpm.range_ref,21,0,2)=21,21,0)),IF(LEN(D1017)&gt;0,22,0)),0)</f>
        <v>22</v>
      </c>
      <c r="R1017" cm="1">
        <f t="array" ca="1" aca="1" ref="R1017">IF(ISNUMBER(C1017)*(Q1017=0),IFERROR(_xlfn.LET(_xlpm.range_ref,INDIRECT(Map_Sorted_RangeName_Prefix&amp;_TEXTTORANGENAME(E1017)&amp;"#"),IF(_xlfn.XLOOKUP(F1017,_xlpm.range_ref,_xlpm.range_ref,11,0,2)=11,11,0)),IF(LEN(F1017)&gt;0,12,0)),0)</f>
        <v>0</v>
      </c>
      <c r="S1017" t="e">
        <v>#NAME?</v>
      </c>
    </row>
    <row r="1018" spans="1:20" ht="14">
      <c r="A1018" s="164" t="s">
        <v>4641</v>
      </c>
      <c r="B1018" s="164" t="s">
        <v>4642</v>
      </c>
      <c r="C1018" s="162">
        <v>2009</v>
      </c>
      <c r="D1018" s="161" t="s">
        <v>4183</v>
      </c>
      <c r="E1018" s="161" t="s">
        <v>1185</v>
      </c>
      <c r="F1018" s="161"/>
      <c r="G1018" s="163">
        <v>1005</v>
      </c>
      <c r="H1018" s="163">
        <v>603</v>
      </c>
      <c r="I1018" s="163">
        <v>100</v>
      </c>
      <c r="J1018" s="163">
        <v>301</v>
      </c>
      <c r="K1018" s="100" t="str">
        <v/>
      </c>
      <c r="L1018" s="1" t="str">
        <v/>
      </c>
      <c r="P1018">
        <v>0</v>
      </c>
      <c r="Q1018" cm="1">
        <f t="array" ca="1" aca="1" ref="Q1018">IF(ISNUMBER(C1018)*(P1018=0),IFERROR(_xlfn.LET(_xlpm.range_ref,INDIRECT(Map_Sorted_RangeName_Prefix&amp;_TEXTTORANGENAME(D1018)&amp;"#"),IF(_xlfn.XLOOKUP(E1018,_xlpm.range_ref,_xlpm.range_ref,21,0,2)=21,21,0)),IF(LEN(D1018)&gt;0,22,0)),0)</f>
        <v>22</v>
      </c>
      <c r="R1018" cm="1">
        <f t="array" ca="1" aca="1" ref="R1018">IF(ISNUMBER(C1018)*(Q1018=0),IFERROR(_xlfn.LET(_xlpm.range_ref,INDIRECT(Map_Sorted_RangeName_Prefix&amp;_TEXTTORANGENAME(E1018)&amp;"#"),IF(_xlfn.XLOOKUP(F1018,_xlpm.range_ref,_xlpm.range_ref,11,0,2)=11,11,0)),IF(LEN(F1018)&gt;0,12,0)),0)</f>
        <v>0</v>
      </c>
      <c r="S1018" t="e">
        <v>#NAME?</v>
      </c>
    </row>
    <row r="1019" spans="1:20" ht="14">
      <c r="A1019" s="164" t="s">
        <v>4643</v>
      </c>
      <c r="B1019" s="164" t="s">
        <v>4644</v>
      </c>
      <c r="C1019" s="162">
        <v>2010</v>
      </c>
      <c r="D1019" s="161" t="s">
        <v>4183</v>
      </c>
      <c r="E1019" s="161" t="s">
        <v>465</v>
      </c>
      <c r="F1019" s="161"/>
      <c r="G1019" s="163">
        <v>1005</v>
      </c>
      <c r="H1019" s="163">
        <v>603</v>
      </c>
      <c r="I1019" s="163">
        <v>101</v>
      </c>
      <c r="J1019" s="163">
        <v>301</v>
      </c>
      <c r="K1019" s="100" t="str">
        <v/>
      </c>
      <c r="L1019" s="1" t="str">
        <v/>
      </c>
      <c r="P1019">
        <v>0</v>
      </c>
      <c r="Q1019" cm="1">
        <f t="array" ca="1" aca="1" ref="Q1019">IF(ISNUMBER(C1019)*(P1019=0),IFERROR(_xlfn.LET(_xlpm.range_ref,INDIRECT(Map_Sorted_RangeName_Prefix&amp;_TEXTTORANGENAME(D1019)&amp;"#"),IF(_xlfn.XLOOKUP(E1019,_xlpm.range_ref,_xlpm.range_ref,21,0,2)=21,21,0)),IF(LEN(D1019)&gt;0,22,0)),0)</f>
        <v>22</v>
      </c>
      <c r="R1019" cm="1">
        <f t="array" ca="1" aca="1" ref="R1019">IF(ISNUMBER(C1019)*(Q1019=0),IFERROR(_xlfn.LET(_xlpm.range_ref,INDIRECT(Map_Sorted_RangeName_Prefix&amp;_TEXTTORANGENAME(E1019)&amp;"#"),IF(_xlfn.XLOOKUP(F1019,_xlpm.range_ref,_xlpm.range_ref,11,0,2)=11,11,0)),IF(LEN(F1019)&gt;0,12,0)),0)</f>
        <v>0</v>
      </c>
      <c r="S1019" t="e">
        <v>#NAME?</v>
      </c>
    </row>
    <row r="1020" spans="1:20" ht="14">
      <c r="A1020" s="164" t="s">
        <v>4645</v>
      </c>
      <c r="B1020" s="164" t="s">
        <v>4646</v>
      </c>
      <c r="C1020" s="162">
        <v>2011</v>
      </c>
      <c r="D1020" s="161" t="s">
        <v>4183</v>
      </c>
      <c r="E1020" s="161" t="s">
        <v>466</v>
      </c>
      <c r="F1020" s="161"/>
      <c r="G1020" s="163">
        <v>1006</v>
      </c>
      <c r="H1020" s="163">
        <v>603</v>
      </c>
      <c r="I1020" s="163">
        <v>101</v>
      </c>
      <c r="J1020" s="163">
        <v>301</v>
      </c>
      <c r="K1020" s="100" t="str">
        <v/>
      </c>
      <c r="L1020" s="1" t="str">
        <v/>
      </c>
      <c r="P1020">
        <v>0</v>
      </c>
      <c r="Q1020" cm="1">
        <f t="array" ca="1" aca="1" ref="Q1020">IF(ISNUMBER(C1020)*(P1020=0),IFERROR(_xlfn.LET(_xlpm.range_ref,INDIRECT(Map_Sorted_RangeName_Prefix&amp;_TEXTTORANGENAME(D1020)&amp;"#"),IF(_xlfn.XLOOKUP(E1020,_xlpm.range_ref,_xlpm.range_ref,21,0,2)=21,21,0)),IF(LEN(D1020)&gt;0,22,0)),0)</f>
        <v>22</v>
      </c>
      <c r="R1020" cm="1">
        <f t="array" ca="1" aca="1" ref="R1020">IF(ISNUMBER(C1020)*(Q1020=0),IFERROR(_xlfn.LET(_xlpm.range_ref,INDIRECT(Map_Sorted_RangeName_Prefix&amp;_TEXTTORANGENAME(E1020)&amp;"#"),IF(_xlfn.XLOOKUP(F1020,_xlpm.range_ref,_xlpm.range_ref,11,0,2)=11,11,0)),IF(LEN(F1020)&gt;0,12,0)),0)</f>
        <v>0</v>
      </c>
      <c r="S1020" t="e">
        <v>#NAME?</v>
      </c>
    </row>
    <row r="1021" spans="1:20" ht="14">
      <c r="A1021" s="164" t="s">
        <v>4647</v>
      </c>
      <c r="B1021" s="164" t="s">
        <v>4648</v>
      </c>
      <c r="C1021" s="162">
        <v>2012</v>
      </c>
      <c r="D1021" s="161" t="s">
        <v>4183</v>
      </c>
      <c r="E1021" s="161" t="s">
        <v>2660</v>
      </c>
      <c r="F1021" s="161"/>
      <c r="G1021" s="163">
        <v>1006</v>
      </c>
      <c r="H1021" s="163">
        <v>604</v>
      </c>
      <c r="I1021" s="163">
        <v>101</v>
      </c>
      <c r="J1021" s="163">
        <v>301</v>
      </c>
      <c r="K1021" s="100" t="str">
        <v/>
      </c>
      <c r="L1021" s="1" t="str">
        <v/>
      </c>
      <c r="P1021">
        <v>0</v>
      </c>
      <c r="Q1021" cm="1">
        <f t="array" ca="1" aca="1" ref="Q1021">IF(ISNUMBER(C1021)*(P1021=0),IFERROR(_xlfn.LET(_xlpm.range_ref,INDIRECT(Map_Sorted_RangeName_Prefix&amp;_TEXTTORANGENAME(D1021)&amp;"#"),IF(_xlfn.XLOOKUP(E1021,_xlpm.range_ref,_xlpm.range_ref,21,0,2)=21,21,0)),IF(LEN(D1021)&gt;0,22,0)),0)</f>
        <v>22</v>
      </c>
      <c r="R1021" cm="1">
        <f t="array" ca="1" aca="1" ref="R1021">IF(ISNUMBER(C1021)*(Q1021=0),IFERROR(_xlfn.LET(_xlpm.range_ref,INDIRECT(Map_Sorted_RangeName_Prefix&amp;_TEXTTORANGENAME(E1021)&amp;"#"),IF(_xlfn.XLOOKUP(F1021,_xlpm.range_ref,_xlpm.range_ref,11,0,2)=11,11,0)),IF(LEN(F1021)&gt;0,12,0)),0)</f>
        <v>0</v>
      </c>
      <c r="S1021" t="e">
        <v>#NAME?</v>
      </c>
    </row>
    <row r="1022" spans="1:20" ht="14">
      <c r="A1022" s="164" t="s">
        <v>4649</v>
      </c>
      <c r="B1022" s="164" t="s">
        <v>4650</v>
      </c>
      <c r="C1022" s="162">
        <v>2013</v>
      </c>
      <c r="D1022" s="161" t="s">
        <v>4183</v>
      </c>
      <c r="E1022" s="161" t="s">
        <v>1186</v>
      </c>
      <c r="F1022" s="161"/>
      <c r="G1022" s="163">
        <v>1007</v>
      </c>
      <c r="H1022" s="163">
        <v>604</v>
      </c>
      <c r="I1022" s="163">
        <v>101</v>
      </c>
      <c r="J1022" s="163">
        <v>301</v>
      </c>
      <c r="K1022" s="100" t="str">
        <v/>
      </c>
      <c r="L1022" s="1" t="str">
        <v/>
      </c>
      <c r="P1022">
        <v>0</v>
      </c>
      <c r="Q1022" cm="1">
        <f t="array" ca="1" aca="1" ref="Q1022">IF(ISNUMBER(C1022)*(P1022=0),IFERROR(_xlfn.LET(_xlpm.range_ref,INDIRECT(Map_Sorted_RangeName_Prefix&amp;_TEXTTORANGENAME(D1022)&amp;"#"),IF(_xlfn.XLOOKUP(E1022,_xlpm.range_ref,_xlpm.range_ref,21,0,2)=21,21,0)),IF(LEN(D1022)&gt;0,22,0)),0)</f>
        <v>22</v>
      </c>
      <c r="R1022" cm="1">
        <f t="array" ca="1" aca="1" ref="R1022">IF(ISNUMBER(C1022)*(Q1022=0),IFERROR(_xlfn.LET(_xlpm.range_ref,INDIRECT(Map_Sorted_RangeName_Prefix&amp;_TEXTTORANGENAME(E1022)&amp;"#"),IF(_xlfn.XLOOKUP(F1022,_xlpm.range_ref,_xlpm.range_ref,11,0,2)=11,11,0)),IF(LEN(F1022)&gt;0,12,0)),0)</f>
        <v>0</v>
      </c>
      <c r="S1022" t="e">
        <v>#NAME?</v>
      </c>
    </row>
    <row r="1023" spans="1:20" ht="14">
      <c r="A1023" s="164" t="s">
        <v>4651</v>
      </c>
      <c r="B1023" s="164" t="s">
        <v>4652</v>
      </c>
      <c r="C1023" s="162">
        <v>2014</v>
      </c>
      <c r="D1023" s="161" t="s">
        <v>4183</v>
      </c>
      <c r="E1023" s="161" t="s">
        <v>1187</v>
      </c>
      <c r="F1023" s="161"/>
      <c r="G1023" s="163">
        <v>1007</v>
      </c>
      <c r="H1023" s="163">
        <v>604</v>
      </c>
      <c r="I1023" s="163">
        <v>101</v>
      </c>
      <c r="J1023" s="163">
        <v>302</v>
      </c>
      <c r="K1023" s="100" t="str">
        <v/>
      </c>
      <c r="L1023" s="1" t="str">
        <v/>
      </c>
      <c r="P1023">
        <v>0</v>
      </c>
      <c r="Q1023" cm="1">
        <f t="array" ca="1" aca="1" ref="Q1023">IF(ISNUMBER(C1023)*(P1023=0),IFERROR(_xlfn.LET(_xlpm.range_ref,INDIRECT(Map_Sorted_RangeName_Prefix&amp;_TEXTTORANGENAME(D1023)&amp;"#"),IF(_xlfn.XLOOKUP(E1023,_xlpm.range_ref,_xlpm.range_ref,21,0,2)=21,21,0)),IF(LEN(D1023)&gt;0,22,0)),0)</f>
        <v>22</v>
      </c>
      <c r="R1023" cm="1">
        <f t="array" ca="1" aca="1" ref="R1023">IF(ISNUMBER(C1023)*(Q1023=0),IFERROR(_xlfn.LET(_xlpm.range_ref,INDIRECT(Map_Sorted_RangeName_Prefix&amp;_TEXTTORANGENAME(E1023)&amp;"#"),IF(_xlfn.XLOOKUP(F1023,_xlpm.range_ref,_xlpm.range_ref,11,0,2)=11,11,0)),IF(LEN(F1023)&gt;0,12,0)),0)</f>
        <v>0</v>
      </c>
      <c r="S1023" t="e">
        <v>#NAME?</v>
      </c>
    </row>
    <row r="1024" spans="1:20" ht="14">
      <c r="A1024" s="164" t="s">
        <v>4653</v>
      </c>
      <c r="B1024" s="164" t="s">
        <v>4654</v>
      </c>
      <c r="C1024" s="162">
        <v>2015</v>
      </c>
      <c r="D1024" s="161" t="s">
        <v>4183</v>
      </c>
      <c r="E1024" s="161" t="s">
        <v>1188</v>
      </c>
      <c r="F1024" s="161"/>
      <c r="G1024" s="163">
        <v>1008</v>
      </c>
      <c r="H1024" s="163">
        <v>605</v>
      </c>
      <c r="I1024" s="163">
        <v>101</v>
      </c>
      <c r="J1024" s="163">
        <v>301</v>
      </c>
      <c r="K1024" s="100" t="str">
        <v/>
      </c>
      <c r="L1024" s="1" t="str">
        <v/>
      </c>
      <c r="P1024">
        <v>0</v>
      </c>
      <c r="Q1024" cm="1">
        <f t="array" ca="1" aca="1" ref="Q1024">IF(ISNUMBER(C1024)*(P1024=0),IFERROR(_xlfn.LET(_xlpm.range_ref,INDIRECT(Map_Sorted_RangeName_Prefix&amp;_TEXTTORANGENAME(D1024)&amp;"#"),IF(_xlfn.XLOOKUP(E1024,_xlpm.range_ref,_xlpm.range_ref,21,0,2)=21,21,0)),IF(LEN(D1024)&gt;0,22,0)),0)</f>
        <v>22</v>
      </c>
      <c r="R1024" cm="1">
        <f t="array" ca="1" aca="1" ref="R1024">IF(ISNUMBER(C1024)*(Q1024=0),IFERROR(_xlfn.LET(_xlpm.range_ref,INDIRECT(Map_Sorted_RangeName_Prefix&amp;_TEXTTORANGENAME(E1024)&amp;"#"),IF(_xlfn.XLOOKUP(F1024,_xlpm.range_ref,_xlpm.range_ref,11,0,2)=11,11,0)),IF(LEN(F1024)&gt;0,12,0)),0)</f>
        <v>0</v>
      </c>
      <c r="S1024" t="e">
        <v>#NAME?</v>
      </c>
    </row>
    <row r="1025" spans="1:20" ht="14">
      <c r="A1025" s="164" t="s">
        <v>4655</v>
      </c>
      <c r="B1025" s="164" t="s">
        <v>4656</v>
      </c>
      <c r="C1025" s="162">
        <v>2016</v>
      </c>
      <c r="D1025" s="161" t="s">
        <v>4183</v>
      </c>
      <c r="E1025" s="161" t="s">
        <v>1189</v>
      </c>
      <c r="F1025" s="161"/>
      <c r="G1025" s="163">
        <v>1008</v>
      </c>
      <c r="H1025" s="163">
        <v>605</v>
      </c>
      <c r="I1025" s="163">
        <v>101</v>
      </c>
      <c r="J1025" s="163">
        <v>302</v>
      </c>
      <c r="K1025" s="100" t="str">
        <v/>
      </c>
      <c r="L1025" s="1" t="str">
        <v/>
      </c>
      <c r="P1025">
        <v>0</v>
      </c>
      <c r="Q1025" cm="1">
        <f t="array" ca="1" aca="1" ref="Q1025">IF(ISNUMBER(C1025)*(P1025=0),IFERROR(_xlfn.LET(_xlpm.range_ref,INDIRECT(Map_Sorted_RangeName_Prefix&amp;_TEXTTORANGENAME(D1025)&amp;"#"),IF(_xlfn.XLOOKUP(E1025,_xlpm.range_ref,_xlpm.range_ref,21,0,2)=21,21,0)),IF(LEN(D1025)&gt;0,22,0)),0)</f>
        <v>22</v>
      </c>
      <c r="R1025" cm="1">
        <f t="array" ca="1" aca="1" ref="R1025">IF(ISNUMBER(C1025)*(Q1025=0),IFERROR(_xlfn.LET(_xlpm.range_ref,INDIRECT(Map_Sorted_RangeName_Prefix&amp;_TEXTTORANGENAME(E1025)&amp;"#"),IF(_xlfn.XLOOKUP(F1025,_xlpm.range_ref,_xlpm.range_ref,11,0,2)=11,11,0)),IF(LEN(F1025)&gt;0,12,0)),0)</f>
        <v>0</v>
      </c>
      <c r="S1025" t="e">
        <v>#NAME?</v>
      </c>
    </row>
    <row r="1026" spans="1:20" ht="14">
      <c r="A1026" s="164" t="s">
        <v>4657</v>
      </c>
      <c r="B1026" s="164" t="s">
        <v>4658</v>
      </c>
      <c r="C1026" s="162">
        <v>2017</v>
      </c>
      <c r="D1026" s="161" t="s">
        <v>4183</v>
      </c>
      <c r="E1026" s="161" t="s">
        <v>668</v>
      </c>
      <c r="F1026" s="161"/>
      <c r="G1026" s="163">
        <v>1009</v>
      </c>
      <c r="H1026" s="163">
        <v>605</v>
      </c>
      <c r="I1026" s="163">
        <v>101</v>
      </c>
      <c r="J1026" s="163">
        <v>302</v>
      </c>
      <c r="K1026" s="100" t="str">
        <v/>
      </c>
      <c r="L1026" s="1" t="str">
        <v/>
      </c>
      <c r="P1026">
        <v>0</v>
      </c>
      <c r="Q1026" cm="1">
        <f t="array" ca="1" aca="1" ref="Q1026">IF(ISNUMBER(C1026)*(P1026=0),IFERROR(_xlfn.LET(_xlpm.range_ref,INDIRECT(Map_Sorted_RangeName_Prefix&amp;_TEXTTORANGENAME(D1026)&amp;"#"),IF(_xlfn.XLOOKUP(E1026,_xlpm.range_ref,_xlpm.range_ref,21,0,2)=21,21,0)),IF(LEN(D1026)&gt;0,22,0)),0)</f>
        <v>22</v>
      </c>
      <c r="R1026" cm="1">
        <f t="array" ca="1" aca="1" ref="R1026">IF(ISNUMBER(C1026)*(Q1026=0),IFERROR(_xlfn.LET(_xlpm.range_ref,INDIRECT(Map_Sorted_RangeName_Prefix&amp;_TEXTTORANGENAME(E1026)&amp;"#"),IF(_xlfn.XLOOKUP(F1026,_xlpm.range_ref,_xlpm.range_ref,11,0,2)=11,11,0)),IF(LEN(F1026)&gt;0,12,0)),0)</f>
        <v>0</v>
      </c>
      <c r="S1026" t="e">
        <v>#NAME?</v>
      </c>
    </row>
    <row r="1027" spans="1:20" ht="14">
      <c r="A1027" s="164" t="s">
        <v>4659</v>
      </c>
      <c r="B1027" s="164" t="s">
        <v>4660</v>
      </c>
      <c r="C1027" s="162">
        <v>2018</v>
      </c>
      <c r="D1027" s="161" t="s">
        <v>4183</v>
      </c>
      <c r="E1027" s="161" t="s">
        <v>667</v>
      </c>
      <c r="F1027" s="161"/>
      <c r="G1027" s="163">
        <v>1009</v>
      </c>
      <c r="H1027" s="163">
        <v>605</v>
      </c>
      <c r="I1027" s="163">
        <v>101</v>
      </c>
      <c r="J1027" s="163">
        <v>303</v>
      </c>
      <c r="K1027" s="100" t="str">
        <v/>
      </c>
      <c r="L1027" s="1" t="str">
        <v/>
      </c>
      <c r="P1027">
        <v>0</v>
      </c>
      <c r="Q1027" cm="1">
        <f t="array" ca="1" aca="1" ref="Q1027">IF(ISNUMBER(C1027)*(P1027=0),IFERROR(_xlfn.LET(_xlpm.range_ref,INDIRECT(Map_Sorted_RangeName_Prefix&amp;_TEXTTORANGENAME(D1027)&amp;"#"),IF(_xlfn.XLOOKUP(E1027,_xlpm.range_ref,_xlpm.range_ref,21,0,2)=21,21,0)),IF(LEN(D1027)&gt;0,22,0)),0)</f>
        <v>22</v>
      </c>
      <c r="R1027" cm="1">
        <f t="array" ca="1" aca="1" ref="R1027">IF(ISNUMBER(C1027)*(Q1027=0),IFERROR(_xlfn.LET(_xlpm.range_ref,INDIRECT(Map_Sorted_RangeName_Prefix&amp;_TEXTTORANGENAME(E1027)&amp;"#"),IF(_xlfn.XLOOKUP(F1027,_xlpm.range_ref,_xlpm.range_ref,11,0,2)=11,11,0)),IF(LEN(F1027)&gt;0,12,0)),0)</f>
        <v>0</v>
      </c>
      <c r="S1027" t="e">
        <v>#NAME?</v>
      </c>
    </row>
    <row r="1028" spans="1:20" ht="14">
      <c r="A1028" s="164" t="s">
        <v>4661</v>
      </c>
      <c r="B1028" s="164" t="s">
        <v>4662</v>
      </c>
      <c r="C1028" s="162">
        <v>2019</v>
      </c>
      <c r="D1028" s="161" t="s">
        <v>4183</v>
      </c>
      <c r="E1028" s="161" t="s">
        <v>1190</v>
      </c>
      <c r="F1028" s="161"/>
      <c r="G1028" s="163">
        <v>1010</v>
      </c>
      <c r="H1028" s="163">
        <v>606</v>
      </c>
      <c r="I1028" s="163">
        <v>101</v>
      </c>
      <c r="J1028" s="163">
        <v>302</v>
      </c>
      <c r="K1028" s="100" t="str">
        <v/>
      </c>
      <c r="L1028" s="1" t="str">
        <v/>
      </c>
      <c r="P1028">
        <v>0</v>
      </c>
      <c r="Q1028" cm="1">
        <f t="array" ca="1" aca="1" ref="Q1028">IF(ISNUMBER(C1028)*(P1028=0),IFERROR(_xlfn.LET(_xlpm.range_ref,INDIRECT(Map_Sorted_RangeName_Prefix&amp;_TEXTTORANGENAME(D1028)&amp;"#"),IF(_xlfn.XLOOKUP(E1028,_xlpm.range_ref,_xlpm.range_ref,21,0,2)=21,21,0)),IF(LEN(D1028)&gt;0,22,0)),0)</f>
        <v>22</v>
      </c>
      <c r="R1028" cm="1">
        <f t="array" ca="1" aca="1" ref="R1028">IF(ISNUMBER(C1028)*(Q1028=0),IFERROR(_xlfn.LET(_xlpm.range_ref,INDIRECT(Map_Sorted_RangeName_Prefix&amp;_TEXTTORANGENAME(E1028)&amp;"#"),IF(_xlfn.XLOOKUP(F1028,_xlpm.range_ref,_xlpm.range_ref,11,0,2)=11,11,0)),IF(LEN(F1028)&gt;0,12,0)),0)</f>
        <v>0</v>
      </c>
      <c r="S1028" t="e">
        <v>#NAME?</v>
      </c>
    </row>
    <row r="1029" spans="1:20" ht="14">
      <c r="A1029" s="164" t="s">
        <v>4663</v>
      </c>
      <c r="B1029" s="164" t="s">
        <v>4664</v>
      </c>
      <c r="C1029" s="162">
        <v>2020</v>
      </c>
      <c r="D1029" s="161" t="s">
        <v>4183</v>
      </c>
      <c r="E1029" s="161" t="s">
        <v>422</v>
      </c>
      <c r="F1029" s="161"/>
      <c r="G1029" s="163">
        <v>1010</v>
      </c>
      <c r="H1029" s="163">
        <v>606</v>
      </c>
      <c r="I1029" s="163">
        <v>101</v>
      </c>
      <c r="J1029" s="163">
        <v>303</v>
      </c>
      <c r="K1029" s="100" t="str">
        <v/>
      </c>
      <c r="L1029" s="1" t="str">
        <v/>
      </c>
      <c r="P1029">
        <v>0</v>
      </c>
      <c r="Q1029" cm="1">
        <f t="array" ca="1" aca="1" ref="Q1029">IF(ISNUMBER(C1029)*(P1029=0),IFERROR(_xlfn.LET(_xlpm.range_ref,INDIRECT(Map_Sorted_RangeName_Prefix&amp;_TEXTTORANGENAME(D1029)&amp;"#"),IF(_xlfn.XLOOKUP(E1029,_xlpm.range_ref,_xlpm.range_ref,21,0,2)=21,21,0)),IF(LEN(D1029)&gt;0,22,0)),0)</f>
        <v>22</v>
      </c>
      <c r="R1029" cm="1">
        <f t="array" ca="1" aca="1" ref="R1029">IF(ISNUMBER(C1029)*(Q1029=0),IFERROR(_xlfn.LET(_xlpm.range_ref,INDIRECT(Map_Sorted_RangeName_Prefix&amp;_TEXTTORANGENAME(E1029)&amp;"#"),IF(_xlfn.XLOOKUP(F1029,_xlpm.range_ref,_xlpm.range_ref,11,0,2)=11,11,0)),IF(LEN(F1029)&gt;0,12,0)),0)</f>
        <v>0</v>
      </c>
      <c r="S1029" t="e">
        <v>#NAME?</v>
      </c>
    </row>
    <row r="1030" spans="1:20" ht="14">
      <c r="A1030" s="164" t="s">
        <v>4665</v>
      </c>
      <c r="B1030" s="164" t="s">
        <v>4666</v>
      </c>
      <c r="C1030" s="162">
        <v>2021</v>
      </c>
      <c r="D1030" s="161" t="s">
        <v>4183</v>
      </c>
      <c r="E1030" s="161" t="s">
        <v>423</v>
      </c>
      <c r="F1030" s="161"/>
      <c r="G1030" s="163">
        <v>1011</v>
      </c>
      <c r="H1030" s="163">
        <v>606</v>
      </c>
      <c r="I1030" s="163">
        <v>101</v>
      </c>
      <c r="J1030" s="163">
        <v>303</v>
      </c>
      <c r="K1030" s="100" t="str">
        <v/>
      </c>
      <c r="L1030" s="1" t="str">
        <v/>
      </c>
      <c r="P1030">
        <v>0</v>
      </c>
      <c r="Q1030" cm="1">
        <f t="array" ca="1" aca="1" ref="Q1030">IF(ISNUMBER(C1030)*(P1030=0),IFERROR(_xlfn.LET(_xlpm.range_ref,INDIRECT(Map_Sorted_RangeName_Prefix&amp;_TEXTTORANGENAME(D1030)&amp;"#"),IF(_xlfn.XLOOKUP(E1030,_xlpm.range_ref,_xlpm.range_ref,21,0,2)=21,21,0)),IF(LEN(D1030)&gt;0,22,0)),0)</f>
        <v>22</v>
      </c>
      <c r="R1030" cm="1">
        <f t="array" ca="1" aca="1" ref="R1030">IF(ISNUMBER(C1030)*(Q1030=0),IFERROR(_xlfn.LET(_xlpm.range_ref,INDIRECT(Map_Sorted_RangeName_Prefix&amp;_TEXTTORANGENAME(E1030)&amp;"#"),IF(_xlfn.XLOOKUP(F1030,_xlpm.range_ref,_xlpm.range_ref,11,0,2)=11,11,0)),IF(LEN(F1030)&gt;0,12,0)),0)</f>
        <v>0</v>
      </c>
      <c r="S1030" t="e">
        <v>#NAME?</v>
      </c>
    </row>
    <row r="1031" spans="1:20" ht="14">
      <c r="A1031" s="164" t="s">
        <v>4667</v>
      </c>
      <c r="B1031" s="164" t="s">
        <v>4668</v>
      </c>
      <c r="C1031" s="162">
        <v>2022</v>
      </c>
      <c r="D1031" s="161" t="s">
        <v>4183</v>
      </c>
      <c r="E1031" s="161" t="s">
        <v>4184</v>
      </c>
      <c r="F1031" s="161"/>
      <c r="G1031" s="163">
        <v>1011</v>
      </c>
      <c r="H1031" s="163">
        <v>607</v>
      </c>
      <c r="I1031" s="163">
        <v>101</v>
      </c>
      <c r="J1031" s="163">
        <v>303</v>
      </c>
      <c r="K1031" s="100" t="str">
        <v/>
      </c>
      <c r="L1031" s="1" t="str">
        <v/>
      </c>
      <c r="P1031">
        <v>0</v>
      </c>
      <c r="Q1031" cm="1">
        <f t="array" ca="1" aca="1" ref="Q1031">IF(ISNUMBER(C1031)*(P1031=0),IFERROR(_xlfn.LET(_xlpm.range_ref,INDIRECT(Map_Sorted_RangeName_Prefix&amp;_TEXTTORANGENAME(D1031)&amp;"#"),IF(_xlfn.XLOOKUP(E1031,_xlpm.range_ref,_xlpm.range_ref,21,0,2)=21,21,0)),IF(LEN(D1031)&gt;0,22,0)),0)</f>
        <v>22</v>
      </c>
      <c r="R1031" cm="1">
        <f t="array" ca="1" aca="1" ref="R1031">IF(ISNUMBER(C1031)*(Q1031=0),IFERROR(_xlfn.LET(_xlpm.range_ref,INDIRECT(Map_Sorted_RangeName_Prefix&amp;_TEXTTORANGENAME(E1031)&amp;"#"),IF(_xlfn.XLOOKUP(F1031,_xlpm.range_ref,_xlpm.range_ref,11,0,2)=11,11,0)),IF(LEN(F1031)&gt;0,12,0)),0)</f>
        <v>0</v>
      </c>
      <c r="S1031" t="e">
        <v>#NAME?</v>
      </c>
    </row>
    <row r="1032" spans="1:20" ht="14">
      <c r="A1032" s="164" t="s">
        <v>4669</v>
      </c>
      <c r="B1032" s="164" t="s">
        <v>4670</v>
      </c>
      <c r="C1032" s="162">
        <v>2023</v>
      </c>
      <c r="D1032" s="161" t="s">
        <v>4183</v>
      </c>
      <c r="E1032" s="161" t="s">
        <v>4187</v>
      </c>
      <c r="F1032" s="161"/>
      <c r="G1032" s="163">
        <v>1012</v>
      </c>
      <c r="H1032" s="163">
        <v>607</v>
      </c>
      <c r="I1032" s="163">
        <v>101</v>
      </c>
      <c r="J1032" s="163">
        <v>303</v>
      </c>
      <c r="K1032" s="100" t="str">
        <v/>
      </c>
      <c r="L1032" s="1" t="str">
        <v/>
      </c>
      <c r="P1032">
        <v>0</v>
      </c>
      <c r="Q1032" cm="1">
        <f t="array" ca="1" aca="1" ref="Q1032">IF(ISNUMBER(C1032)*(P1032=0),IFERROR(_xlfn.LET(_xlpm.range_ref,INDIRECT(Map_Sorted_RangeName_Prefix&amp;_TEXTTORANGENAME(D1032)&amp;"#"),IF(_xlfn.XLOOKUP(E1032,_xlpm.range_ref,_xlpm.range_ref,21,0,2)=21,21,0)),IF(LEN(D1032)&gt;0,22,0)),0)</f>
        <v>22</v>
      </c>
      <c r="R1032" cm="1">
        <f t="array" ca="1" aca="1" ref="R1032">IF(ISNUMBER(C1032)*(Q1032=0),IFERROR(_xlfn.LET(_xlpm.range_ref,INDIRECT(Map_Sorted_RangeName_Prefix&amp;_TEXTTORANGENAME(E1032)&amp;"#"),IF(_xlfn.XLOOKUP(F1032,_xlpm.range_ref,_xlpm.range_ref,11,0,2)=11,11,0)),IF(LEN(F1032)&gt;0,12,0)),0)</f>
        <v>0</v>
      </c>
      <c r="S1032" t="e">
        <v>#NAME?</v>
      </c>
    </row>
    <row r="1033" spans="1:20" ht="14">
      <c r="A1033" s="164" t="s">
        <v>4671</v>
      </c>
      <c r="B1033" s="164" t="s">
        <v>4672</v>
      </c>
      <c r="C1033" s="162">
        <v>2024</v>
      </c>
      <c r="D1033" s="161" t="s">
        <v>4183</v>
      </c>
      <c r="E1033" s="161" t="s">
        <v>4190</v>
      </c>
      <c r="F1033" s="161"/>
      <c r="G1033" s="163">
        <v>1012</v>
      </c>
      <c r="H1033" s="163">
        <v>607</v>
      </c>
      <c r="I1033" s="163">
        <v>101</v>
      </c>
      <c r="J1033" s="163">
        <v>304</v>
      </c>
      <c r="K1033" s="100" t="str">
        <v/>
      </c>
      <c r="L1033" s="1" t="str">
        <v/>
      </c>
      <c r="P1033">
        <v>0</v>
      </c>
      <c r="Q1033" cm="1">
        <f t="array" ca="1" aca="1" ref="Q1033">IF(ISNUMBER(C1033)*(P1033=0),IFERROR(_xlfn.LET(_xlpm.range_ref,INDIRECT(Map_Sorted_RangeName_Prefix&amp;_TEXTTORANGENAME(D1033)&amp;"#"),IF(_xlfn.XLOOKUP(E1033,_xlpm.range_ref,_xlpm.range_ref,21,0,2)=21,21,0)),IF(LEN(D1033)&gt;0,22,0)),0)</f>
        <v>22</v>
      </c>
      <c r="R1033" cm="1">
        <f t="array" ca="1" aca="1" ref="R1033">IF(ISNUMBER(C1033)*(Q1033=0),IFERROR(_xlfn.LET(_xlpm.range_ref,INDIRECT(Map_Sorted_RangeName_Prefix&amp;_TEXTTORANGENAME(E1033)&amp;"#"),IF(_xlfn.XLOOKUP(F1033,_xlpm.range_ref,_xlpm.range_ref,11,0,2)=11,11,0)),IF(LEN(F1033)&gt;0,12,0)),0)</f>
        <v>0</v>
      </c>
      <c r="S1033" t="e">
        <v>#NAME?</v>
      </c>
    </row>
    <row r="1034" spans="1:20" ht="14">
      <c r="A1034" s="164" t="s">
        <v>4673</v>
      </c>
      <c r="B1034" s="164" t="s">
        <v>4674</v>
      </c>
      <c r="C1034" s="162">
        <v>2025</v>
      </c>
      <c r="D1034" s="161" t="s">
        <v>4183</v>
      </c>
      <c r="E1034" s="161" t="s">
        <v>4193</v>
      </c>
      <c r="F1034" s="161"/>
      <c r="G1034" s="163">
        <v>1013</v>
      </c>
      <c r="H1034" s="163">
        <v>608</v>
      </c>
      <c r="I1034" s="163">
        <v>101</v>
      </c>
      <c r="J1034" s="163">
        <v>303</v>
      </c>
      <c r="K1034" s="100" t="str">
        <v/>
      </c>
      <c r="L1034" s="1" t="str">
        <v/>
      </c>
      <c r="P1034">
        <v>0</v>
      </c>
      <c r="Q1034" cm="1">
        <f t="array" ca="1" aca="1" ref="Q1034">IF(ISNUMBER(C1034)*(P1034=0),IFERROR(_xlfn.LET(_xlpm.range_ref,INDIRECT(Map_Sorted_RangeName_Prefix&amp;_TEXTTORANGENAME(D1034)&amp;"#"),IF(_xlfn.XLOOKUP(E1034,_xlpm.range_ref,_xlpm.range_ref,21,0,2)=21,21,0)),IF(LEN(D1034)&gt;0,22,0)),0)</f>
        <v>22</v>
      </c>
      <c r="R1034" cm="1">
        <f t="array" ca="1" aca="1" ref="R1034">IF(ISNUMBER(C1034)*(Q1034=0),IFERROR(_xlfn.LET(_xlpm.range_ref,INDIRECT(Map_Sorted_RangeName_Prefix&amp;_TEXTTORANGENAME(E1034)&amp;"#"),IF(_xlfn.XLOOKUP(F1034,_xlpm.range_ref,_xlpm.range_ref,11,0,2)=11,11,0)),IF(LEN(F1034)&gt;0,12,0)),0)</f>
        <v>0</v>
      </c>
      <c r="S1034" t="e">
        <v>#NAME?</v>
      </c>
    </row>
    <row r="1035" spans="1:20" ht="14">
      <c r="A1035" s="164" t="s">
        <v>4675</v>
      </c>
      <c r="B1035" s="164" t="s">
        <v>4676</v>
      </c>
      <c r="C1035" s="162">
        <v>2026</v>
      </c>
      <c r="D1035" s="161" t="s">
        <v>4183</v>
      </c>
      <c r="E1035" s="161" t="s">
        <v>4196</v>
      </c>
      <c r="F1035" s="161"/>
      <c r="G1035" s="163">
        <v>1013</v>
      </c>
      <c r="H1035" s="163">
        <v>608</v>
      </c>
      <c r="I1035" s="163">
        <v>101</v>
      </c>
      <c r="J1035" s="163">
        <v>304</v>
      </c>
      <c r="K1035" s="100" t="str">
        <v/>
      </c>
      <c r="L1035" s="1" t="str">
        <v/>
      </c>
      <c r="P1035">
        <v>0</v>
      </c>
      <c r="Q1035" cm="1">
        <f t="array" ca="1" aca="1" ref="Q1035">IF(ISNUMBER(C1035)*(P1035=0),IFERROR(_xlfn.LET(_xlpm.range_ref,INDIRECT(Map_Sorted_RangeName_Prefix&amp;_TEXTTORANGENAME(D1035)&amp;"#"),IF(_xlfn.XLOOKUP(E1035,_xlpm.range_ref,_xlpm.range_ref,21,0,2)=21,21,0)),IF(LEN(D1035)&gt;0,22,0)),0)</f>
        <v>22</v>
      </c>
      <c r="R1035" cm="1">
        <f t="array" ca="1" aca="1" ref="R1035">IF(ISNUMBER(C1035)*(Q1035=0),IFERROR(_xlfn.LET(_xlpm.range_ref,INDIRECT(Map_Sorted_RangeName_Prefix&amp;_TEXTTORANGENAME(E1035)&amp;"#"),IF(_xlfn.XLOOKUP(F1035,_xlpm.range_ref,_xlpm.range_ref,11,0,2)=11,11,0)),IF(LEN(F1035)&gt;0,12,0)),0)</f>
        <v>0</v>
      </c>
      <c r="S1035" t="e">
        <v>#NAME?</v>
      </c>
    </row>
    <row r="1036" spans="1:20" ht="14">
      <c r="A1036" s="164" t="s">
        <v>4677</v>
      </c>
      <c r="B1036" s="164" t="s">
        <v>4678</v>
      </c>
      <c r="C1036" s="162">
        <v>2027</v>
      </c>
      <c r="D1036" s="161" t="s">
        <v>4183</v>
      </c>
      <c r="E1036" s="161" t="s">
        <v>522</v>
      </c>
      <c r="F1036" s="161"/>
      <c r="G1036" s="163">
        <v>1014</v>
      </c>
      <c r="H1036" s="163">
        <v>608</v>
      </c>
      <c r="I1036" s="163">
        <v>101</v>
      </c>
      <c r="J1036" s="163">
        <v>304</v>
      </c>
      <c r="K1036" s="100" t="str">
        <v/>
      </c>
      <c r="L1036" s="1" t="str">
        <v/>
      </c>
      <c r="P1036">
        <v>0</v>
      </c>
      <c r="Q1036" cm="1">
        <f t="array" ca="1" aca="1" ref="Q1036">IF(ISNUMBER(C1036)*(P1036=0),IFERROR(_xlfn.LET(_xlpm.range_ref,INDIRECT(Map_Sorted_RangeName_Prefix&amp;_TEXTTORANGENAME(D1036)&amp;"#"),IF(_xlfn.XLOOKUP(E1036,_xlpm.range_ref,_xlpm.range_ref,21,0,2)=21,21,0)),IF(LEN(D1036)&gt;0,22,0)),0)</f>
        <v>22</v>
      </c>
      <c r="R1036" cm="1">
        <f t="array" ca="1" aca="1" ref="R1036">IF(ISNUMBER(C1036)*(Q1036=0),IFERROR(_xlfn.LET(_xlpm.range_ref,INDIRECT(Map_Sorted_RangeName_Prefix&amp;_TEXTTORANGENAME(E1036)&amp;"#"),IF(_xlfn.XLOOKUP(F1036,_xlpm.range_ref,_xlpm.range_ref,11,0,2)=11,11,0)),IF(LEN(F1036)&gt;0,12,0)),0)</f>
        <v>0</v>
      </c>
      <c r="S1036" t="e">
        <v>#NAME?</v>
      </c>
    </row>
    <row r="1037" spans="1:20" ht="14">
      <c r="A1037" s="164" t="s">
        <v>4679</v>
      </c>
      <c r="B1037" s="164" t="s">
        <v>4680</v>
      </c>
      <c r="C1037" s="162">
        <v>2028</v>
      </c>
      <c r="D1037" s="161" t="s">
        <v>4183</v>
      </c>
      <c r="E1037" s="161" t="s">
        <v>1191</v>
      </c>
      <c r="F1037" s="161"/>
      <c r="G1037" s="163">
        <v>1014</v>
      </c>
      <c r="H1037" s="163">
        <v>608</v>
      </c>
      <c r="I1037" s="163">
        <v>101</v>
      </c>
      <c r="J1037" s="163">
        <v>305</v>
      </c>
      <c r="K1037" s="100" t="str">
        <v/>
      </c>
      <c r="L1037" s="1" t="str">
        <v/>
      </c>
      <c r="P1037">
        <v>0</v>
      </c>
      <c r="Q1037" cm="1">
        <f t="array" ca="1" aca="1" ref="Q1037">IF(ISNUMBER(C1037)*(P1037=0),IFERROR(_xlfn.LET(_xlpm.range_ref,INDIRECT(Map_Sorted_RangeName_Prefix&amp;_TEXTTORANGENAME(D1037)&amp;"#"),IF(_xlfn.XLOOKUP(E1037,_xlpm.range_ref,_xlpm.range_ref,21,0,2)=21,21,0)),IF(LEN(D1037)&gt;0,22,0)),0)</f>
        <v>22</v>
      </c>
      <c r="R1037" cm="1">
        <f t="array" ca="1" aca="1" ref="R1037">IF(ISNUMBER(C1037)*(Q1037=0),IFERROR(_xlfn.LET(_xlpm.range_ref,INDIRECT(Map_Sorted_RangeName_Prefix&amp;_TEXTTORANGENAME(E1037)&amp;"#"),IF(_xlfn.XLOOKUP(F1037,_xlpm.range_ref,_xlpm.range_ref,11,0,2)=11,11,0)),IF(LEN(F1037)&gt;0,12,0)),0)</f>
        <v>0</v>
      </c>
      <c r="S1037" t="e">
        <v>#NAME?</v>
      </c>
    </row>
    <row r="1038" spans="1:20" ht="14">
      <c r="A1038" s="164" t="s">
        <v>4681</v>
      </c>
      <c r="B1038" s="164" t="s">
        <v>4682</v>
      </c>
      <c r="C1038" s="162">
        <v>2029</v>
      </c>
      <c r="D1038" s="161" t="s">
        <v>4183</v>
      </c>
      <c r="E1038" s="161" t="s">
        <v>1185</v>
      </c>
      <c r="F1038" s="161"/>
      <c r="G1038" s="163">
        <v>1015</v>
      </c>
      <c r="H1038" s="163">
        <v>609</v>
      </c>
      <c r="I1038" s="163">
        <v>101</v>
      </c>
      <c r="J1038" s="163">
        <v>304</v>
      </c>
      <c r="K1038" s="100" t="str">
        <v/>
      </c>
      <c r="L1038" s="1" t="str">
        <v/>
      </c>
      <c r="P1038">
        <v>0</v>
      </c>
      <c r="Q1038" cm="1">
        <f t="array" ca="1" aca="1" ref="Q1038">IF(ISNUMBER(C1038)*(P1038=0),IFERROR(_xlfn.LET(_xlpm.range_ref,INDIRECT(Map_Sorted_RangeName_Prefix&amp;_TEXTTORANGENAME(D1038)&amp;"#"),IF(_xlfn.XLOOKUP(E1038,_xlpm.range_ref,_xlpm.range_ref,21,0,2)=21,21,0)),IF(LEN(D1038)&gt;0,22,0)),0)</f>
        <v>22</v>
      </c>
      <c r="R1038" cm="1">
        <f t="array" ca="1" aca="1" ref="R1038">IF(ISNUMBER(C1038)*(Q1038=0),IFERROR(_xlfn.LET(_xlpm.range_ref,INDIRECT(Map_Sorted_RangeName_Prefix&amp;_TEXTTORANGENAME(E1038)&amp;"#"),IF(_xlfn.XLOOKUP(F1038,_xlpm.range_ref,_xlpm.range_ref,11,0,2)=11,11,0)),IF(LEN(F1038)&gt;0,12,0)),0)</f>
        <v>0</v>
      </c>
      <c r="S1038" t="e">
        <v>#NAME?</v>
      </c>
    </row>
    <row r="1039" spans="1:20" ht="14">
      <c r="A1039" s="164" t="s">
        <v>4683</v>
      </c>
      <c r="B1039" s="164" t="s">
        <v>4684</v>
      </c>
      <c r="C1039" s="162">
        <v>2030</v>
      </c>
      <c r="D1039" s="161" t="s">
        <v>4183</v>
      </c>
      <c r="E1039" s="161" t="s">
        <v>465</v>
      </c>
      <c r="F1039" s="161"/>
      <c r="G1039" s="163">
        <v>1015</v>
      </c>
      <c r="H1039" s="163">
        <v>609</v>
      </c>
      <c r="I1039" s="163">
        <v>102</v>
      </c>
      <c r="J1039" s="163">
        <v>304</v>
      </c>
      <c r="K1039" s="100" t="str">
        <v/>
      </c>
      <c r="L1039" s="1" t="str">
        <v/>
      </c>
      <c r="P1039">
        <v>0</v>
      </c>
      <c r="Q1039" cm="1">
        <f t="array" ca="1" aca="1" ref="Q1039">IF(ISNUMBER(C1039)*(P1039=0),IFERROR(_xlfn.LET(_xlpm.range_ref,INDIRECT(Map_Sorted_RangeName_Prefix&amp;_TEXTTORANGENAME(D1039)&amp;"#"),IF(_xlfn.XLOOKUP(E1039,_xlpm.range_ref,_xlpm.range_ref,21,0,2)=21,21,0)),IF(LEN(D1039)&gt;0,22,0)),0)</f>
        <v>22</v>
      </c>
      <c r="R1039" cm="1">
        <f t="array" ca="1" aca="1" ref="R1039">IF(ISNUMBER(C1039)*(Q1039=0),IFERROR(_xlfn.LET(_xlpm.range_ref,INDIRECT(Map_Sorted_RangeName_Prefix&amp;_TEXTTORANGENAME(E1039)&amp;"#"),IF(_xlfn.XLOOKUP(F1039,_xlpm.range_ref,_xlpm.range_ref,11,0,2)=11,11,0)),IF(LEN(F1039)&gt;0,12,0)),0)</f>
        <v>0</v>
      </c>
      <c r="S1039" t="e">
        <v>#NAME?</v>
      </c>
    </row>
    <row r="1040" spans="1:20" ht="14">
      <c r="A1040" s="164" t="s">
        <v>4685</v>
      </c>
      <c r="B1040" s="164" t="s">
        <v>4686</v>
      </c>
      <c r="C1040" s="162">
        <v>2031</v>
      </c>
      <c r="D1040" s="161" t="s">
        <v>4183</v>
      </c>
      <c r="E1040" s="161" t="s">
        <v>466</v>
      </c>
      <c r="F1040" s="161"/>
      <c r="G1040" s="163">
        <v>1016</v>
      </c>
      <c r="H1040" s="163">
        <v>609</v>
      </c>
      <c r="I1040" s="163">
        <v>102</v>
      </c>
      <c r="J1040" s="163">
        <v>304</v>
      </c>
      <c r="K1040" s="100" t="str">
        <v/>
      </c>
      <c r="L1040" s="1" t="str">
        <v/>
      </c>
      <c r="P1040">
        <v>0</v>
      </c>
      <c r="Q1040" cm="1">
        <f t="array" ca="1" aca="1" ref="Q1040">IF(ISNUMBER(C1040)*(P1040=0),IFERROR(_xlfn.LET(_xlpm.range_ref,INDIRECT(Map_Sorted_RangeName_Prefix&amp;_TEXTTORANGENAME(D1040)&amp;"#"),IF(_xlfn.XLOOKUP(E1040,_xlpm.range_ref,_xlpm.range_ref,21,0,2)=21,21,0)),IF(LEN(D1040)&gt;0,22,0)),0)</f>
        <v>22</v>
      </c>
      <c r="R1040" cm="1">
        <f t="array" ca="1" aca="1" ref="R1040">IF(ISNUMBER(C1040)*(Q1040=0),IFERROR(_xlfn.LET(_xlpm.range_ref,INDIRECT(Map_Sorted_RangeName_Prefix&amp;_TEXTTORANGENAME(E1040)&amp;"#"),IF(_xlfn.XLOOKUP(F1040,_xlpm.range_ref,_xlpm.range_ref,11,0,2)=11,11,0)),IF(LEN(F1040)&gt;0,12,0)),0)</f>
        <v>0</v>
      </c>
      <c r="S1040" t="e">
        <v>#NAME?</v>
      </c>
    </row>
    <row r="1041" spans="1:20" ht="14">
      <c r="A1041" s="164" t="s">
        <v>4687</v>
      </c>
      <c r="B1041" s="164" t="s">
        <v>4688</v>
      </c>
      <c r="C1041" s="162">
        <v>2032</v>
      </c>
      <c r="D1041" s="161" t="s">
        <v>4183</v>
      </c>
      <c r="E1041" s="161" t="s">
        <v>2660</v>
      </c>
      <c r="F1041" s="161"/>
      <c r="G1041" s="163">
        <v>1016</v>
      </c>
      <c r="H1041" s="163">
        <v>610</v>
      </c>
      <c r="I1041" s="163">
        <v>102</v>
      </c>
      <c r="J1041" s="163">
        <v>304</v>
      </c>
      <c r="K1041" s="100" t="str">
        <v/>
      </c>
      <c r="L1041" s="1" t="str">
        <v/>
      </c>
      <c r="P1041">
        <v>0</v>
      </c>
      <c r="Q1041" cm="1">
        <f t="array" ca="1" aca="1" ref="Q1041">IF(ISNUMBER(C1041)*(P1041=0),IFERROR(_xlfn.LET(_xlpm.range_ref,INDIRECT(Map_Sorted_RangeName_Prefix&amp;_TEXTTORANGENAME(D1041)&amp;"#"),IF(_xlfn.XLOOKUP(E1041,_xlpm.range_ref,_xlpm.range_ref,21,0,2)=21,21,0)),IF(LEN(D1041)&gt;0,22,0)),0)</f>
        <v>22</v>
      </c>
      <c r="R1041" cm="1">
        <f t="array" ca="1" aca="1" ref="R1041">IF(ISNUMBER(C1041)*(Q1041=0),IFERROR(_xlfn.LET(_xlpm.range_ref,INDIRECT(Map_Sorted_RangeName_Prefix&amp;_TEXTTORANGENAME(E1041)&amp;"#"),IF(_xlfn.XLOOKUP(F1041,_xlpm.range_ref,_xlpm.range_ref,11,0,2)=11,11,0)),IF(LEN(F1041)&gt;0,12,0)),0)</f>
        <v>0</v>
      </c>
      <c r="S1041" t="e">
        <v>#NAME?</v>
      </c>
    </row>
    <row r="1042" spans="1:20" ht="14">
      <c r="A1042" s="164" t="s">
        <v>4689</v>
      </c>
      <c r="B1042" s="164" t="s">
        <v>4690</v>
      </c>
      <c r="C1042" s="162">
        <v>2033</v>
      </c>
      <c r="D1042" s="161" t="s">
        <v>4183</v>
      </c>
      <c r="E1042" s="161" t="s">
        <v>1186</v>
      </c>
      <c r="F1042" s="161"/>
      <c r="G1042" s="163">
        <v>1017</v>
      </c>
      <c r="H1042" s="163">
        <v>610</v>
      </c>
      <c r="I1042" s="163">
        <v>102</v>
      </c>
      <c r="J1042" s="163">
        <v>304</v>
      </c>
      <c r="K1042" s="100" t="str">
        <v/>
      </c>
      <c r="L1042" s="1" t="str">
        <v/>
      </c>
      <c r="P1042">
        <v>0</v>
      </c>
      <c r="Q1042" cm="1">
        <f t="array" ca="1" aca="1" ref="Q1042">IF(ISNUMBER(C1042)*(P1042=0),IFERROR(_xlfn.LET(_xlpm.range_ref,INDIRECT(Map_Sorted_RangeName_Prefix&amp;_TEXTTORANGENAME(D1042)&amp;"#"),IF(_xlfn.XLOOKUP(E1042,_xlpm.range_ref,_xlpm.range_ref,21,0,2)=21,21,0)),IF(LEN(D1042)&gt;0,22,0)),0)</f>
        <v>22</v>
      </c>
      <c r="R1042" cm="1">
        <f t="array" ca="1" aca="1" ref="R1042">IF(ISNUMBER(C1042)*(Q1042=0),IFERROR(_xlfn.LET(_xlpm.range_ref,INDIRECT(Map_Sorted_RangeName_Prefix&amp;_TEXTTORANGENAME(E1042)&amp;"#"),IF(_xlfn.XLOOKUP(F1042,_xlpm.range_ref,_xlpm.range_ref,11,0,2)=11,11,0)),IF(LEN(F1042)&gt;0,12,0)),0)</f>
        <v>0</v>
      </c>
      <c r="S1042" t="e">
        <v>#NAME?</v>
      </c>
    </row>
    <row r="1043" spans="1:20" ht="14">
      <c r="A1043" s="164" t="s">
        <v>4691</v>
      </c>
      <c r="B1043" s="164" t="s">
        <v>4692</v>
      </c>
      <c r="C1043" s="162">
        <v>2034</v>
      </c>
      <c r="D1043" s="161" t="s">
        <v>4183</v>
      </c>
      <c r="E1043" s="161" t="s">
        <v>1187</v>
      </c>
      <c r="F1043" s="161"/>
      <c r="G1043" s="163">
        <v>1017</v>
      </c>
      <c r="H1043" s="163">
        <v>610</v>
      </c>
      <c r="I1043" s="163">
        <v>102</v>
      </c>
      <c r="J1043" s="163">
        <v>305</v>
      </c>
      <c r="K1043" s="100" t="str">
        <v/>
      </c>
      <c r="L1043" s="1" t="str">
        <v/>
      </c>
      <c r="P1043">
        <v>0</v>
      </c>
      <c r="Q1043" cm="1">
        <f t="array" ca="1" aca="1" ref="Q1043">IF(ISNUMBER(C1043)*(P1043=0),IFERROR(_xlfn.LET(_xlpm.range_ref,INDIRECT(Map_Sorted_RangeName_Prefix&amp;_TEXTTORANGENAME(D1043)&amp;"#"),IF(_xlfn.XLOOKUP(E1043,_xlpm.range_ref,_xlpm.range_ref,21,0,2)=21,21,0)),IF(LEN(D1043)&gt;0,22,0)),0)</f>
        <v>22</v>
      </c>
      <c r="R1043" cm="1">
        <f t="array" ca="1" aca="1" ref="R1043">IF(ISNUMBER(C1043)*(Q1043=0),IFERROR(_xlfn.LET(_xlpm.range_ref,INDIRECT(Map_Sorted_RangeName_Prefix&amp;_TEXTTORANGENAME(E1043)&amp;"#"),IF(_xlfn.XLOOKUP(F1043,_xlpm.range_ref,_xlpm.range_ref,11,0,2)=11,11,0)),IF(LEN(F1043)&gt;0,12,0)),0)</f>
        <v>0</v>
      </c>
      <c r="S1043" t="e">
        <v>#NAME?</v>
      </c>
    </row>
    <row r="1044" spans="1:20" ht="14">
      <c r="A1044" s="164" t="s">
        <v>4693</v>
      </c>
      <c r="B1044" s="164" t="s">
        <v>4694</v>
      </c>
      <c r="C1044" s="162">
        <v>2035</v>
      </c>
      <c r="D1044" s="161" t="s">
        <v>4183</v>
      </c>
      <c r="E1044" s="161" t="s">
        <v>1188</v>
      </c>
      <c r="F1044" s="161"/>
      <c r="G1044" s="163">
        <v>1018</v>
      </c>
      <c r="H1044" s="163">
        <v>611</v>
      </c>
      <c r="I1044" s="163">
        <v>102</v>
      </c>
      <c r="J1044" s="163">
        <v>304</v>
      </c>
      <c r="K1044" s="100" t="str">
        <v/>
      </c>
      <c r="L1044" s="1" t="str">
        <v/>
      </c>
      <c r="P1044">
        <v>0</v>
      </c>
      <c r="Q1044" cm="1">
        <f t="array" ca="1" aca="1" ref="Q1044">IF(ISNUMBER(C1044)*(P1044=0),IFERROR(_xlfn.LET(_xlpm.range_ref,INDIRECT(Map_Sorted_RangeName_Prefix&amp;_TEXTTORANGENAME(D1044)&amp;"#"),IF(_xlfn.XLOOKUP(E1044,_xlpm.range_ref,_xlpm.range_ref,21,0,2)=21,21,0)),IF(LEN(D1044)&gt;0,22,0)),0)</f>
        <v>22</v>
      </c>
      <c r="R1044" cm="1">
        <f t="array" ca="1" aca="1" ref="R1044">IF(ISNUMBER(C1044)*(Q1044=0),IFERROR(_xlfn.LET(_xlpm.range_ref,INDIRECT(Map_Sorted_RangeName_Prefix&amp;_TEXTTORANGENAME(E1044)&amp;"#"),IF(_xlfn.XLOOKUP(F1044,_xlpm.range_ref,_xlpm.range_ref,11,0,2)=11,11,0)),IF(LEN(F1044)&gt;0,12,0)),0)</f>
        <v>0</v>
      </c>
      <c r="S1044" t="e">
        <v>#NAME?</v>
      </c>
    </row>
    <row r="1045" spans="1:20" ht="14">
      <c r="A1045" s="164" t="s">
        <v>4695</v>
      </c>
      <c r="B1045" s="164" t="s">
        <v>4696</v>
      </c>
      <c r="C1045" s="162">
        <v>2036</v>
      </c>
      <c r="D1045" s="161" t="s">
        <v>4183</v>
      </c>
      <c r="E1045" s="161" t="s">
        <v>1189</v>
      </c>
      <c r="F1045" s="161"/>
      <c r="G1045" s="163">
        <v>1018</v>
      </c>
      <c r="H1045" s="163">
        <v>611</v>
      </c>
      <c r="I1045" s="163">
        <v>102</v>
      </c>
      <c r="J1045" s="163">
        <v>305</v>
      </c>
      <c r="K1045" s="100" t="str">
        <v/>
      </c>
      <c r="L1045" s="1" t="str">
        <v/>
      </c>
      <c r="P1045">
        <v>0</v>
      </c>
      <c r="Q1045" cm="1">
        <f t="array" ca="1" aca="1" ref="Q1045">IF(ISNUMBER(C1045)*(P1045=0),IFERROR(_xlfn.LET(_xlpm.range_ref,INDIRECT(Map_Sorted_RangeName_Prefix&amp;_TEXTTORANGENAME(D1045)&amp;"#"),IF(_xlfn.XLOOKUP(E1045,_xlpm.range_ref,_xlpm.range_ref,21,0,2)=21,21,0)),IF(LEN(D1045)&gt;0,22,0)),0)</f>
        <v>22</v>
      </c>
      <c r="R1045" cm="1">
        <f t="array" ca="1" aca="1" ref="R1045">IF(ISNUMBER(C1045)*(Q1045=0),IFERROR(_xlfn.LET(_xlpm.range_ref,INDIRECT(Map_Sorted_RangeName_Prefix&amp;_TEXTTORANGENAME(E1045)&amp;"#"),IF(_xlfn.XLOOKUP(F1045,_xlpm.range_ref,_xlpm.range_ref,11,0,2)=11,11,0)),IF(LEN(F1045)&gt;0,12,0)),0)</f>
        <v>0</v>
      </c>
      <c r="S1045" t="e">
        <v>#NAME?</v>
      </c>
    </row>
    <row r="1046" spans="1:20" ht="14">
      <c r="A1046" s="164" t="s">
        <v>4697</v>
      </c>
      <c r="B1046" s="164" t="s">
        <v>4698</v>
      </c>
      <c r="C1046" s="162">
        <v>2037</v>
      </c>
      <c r="D1046" s="161" t="s">
        <v>4183</v>
      </c>
      <c r="E1046" s="161" t="s">
        <v>668</v>
      </c>
      <c r="F1046" s="161"/>
      <c r="G1046" s="163">
        <v>1019</v>
      </c>
      <c r="H1046" s="163">
        <v>611</v>
      </c>
      <c r="I1046" s="163">
        <v>102</v>
      </c>
      <c r="J1046" s="163">
        <v>305</v>
      </c>
      <c r="K1046" s="100" t="str">
        <v/>
      </c>
      <c r="L1046" s="1" t="str">
        <v/>
      </c>
      <c r="P1046">
        <v>0</v>
      </c>
      <c r="Q1046" cm="1">
        <f t="array" ca="1" aca="1" ref="Q1046">IF(ISNUMBER(C1046)*(P1046=0),IFERROR(_xlfn.LET(_xlpm.range_ref,INDIRECT(Map_Sorted_RangeName_Prefix&amp;_TEXTTORANGENAME(D1046)&amp;"#"),IF(_xlfn.XLOOKUP(E1046,_xlpm.range_ref,_xlpm.range_ref,21,0,2)=21,21,0)),IF(LEN(D1046)&gt;0,22,0)),0)</f>
        <v>22</v>
      </c>
      <c r="R1046" cm="1">
        <f t="array" ca="1" aca="1" ref="R1046">IF(ISNUMBER(C1046)*(Q1046=0),IFERROR(_xlfn.LET(_xlpm.range_ref,INDIRECT(Map_Sorted_RangeName_Prefix&amp;_TEXTTORANGENAME(E1046)&amp;"#"),IF(_xlfn.XLOOKUP(F1046,_xlpm.range_ref,_xlpm.range_ref,11,0,2)=11,11,0)),IF(LEN(F1046)&gt;0,12,0)),0)</f>
        <v>0</v>
      </c>
      <c r="S1046" t="e">
        <v>#NAME?</v>
      </c>
    </row>
    <row r="1047" spans="1:20" ht="14">
      <c r="A1047" s="164" t="s">
        <v>4699</v>
      </c>
      <c r="B1047" s="164" t="s">
        <v>4700</v>
      </c>
      <c r="C1047" s="162">
        <v>2038</v>
      </c>
      <c r="D1047" s="161" t="s">
        <v>4183</v>
      </c>
      <c r="E1047" s="161" t="s">
        <v>667</v>
      </c>
      <c r="F1047" s="161"/>
      <c r="G1047" s="163">
        <v>1019</v>
      </c>
      <c r="H1047" s="163">
        <v>611</v>
      </c>
      <c r="I1047" s="163">
        <v>102</v>
      </c>
      <c r="J1047" s="163">
        <v>306</v>
      </c>
      <c r="K1047" s="100" t="str">
        <v/>
      </c>
      <c r="L1047" s="1" t="str">
        <v/>
      </c>
      <c r="P1047">
        <v>0</v>
      </c>
      <c r="Q1047" cm="1">
        <f t="array" ca="1" aca="1" ref="Q1047">IF(ISNUMBER(C1047)*(P1047=0),IFERROR(_xlfn.LET(_xlpm.range_ref,INDIRECT(Map_Sorted_RangeName_Prefix&amp;_TEXTTORANGENAME(D1047)&amp;"#"),IF(_xlfn.XLOOKUP(E1047,_xlpm.range_ref,_xlpm.range_ref,21,0,2)=21,21,0)),IF(LEN(D1047)&gt;0,22,0)),0)</f>
        <v>22</v>
      </c>
      <c r="R1047" cm="1">
        <f t="array" ca="1" aca="1" ref="R1047">IF(ISNUMBER(C1047)*(Q1047=0),IFERROR(_xlfn.LET(_xlpm.range_ref,INDIRECT(Map_Sorted_RangeName_Prefix&amp;_TEXTTORANGENAME(E1047)&amp;"#"),IF(_xlfn.XLOOKUP(F1047,_xlpm.range_ref,_xlpm.range_ref,11,0,2)=11,11,0)),IF(LEN(F1047)&gt;0,12,0)),0)</f>
        <v>0</v>
      </c>
      <c r="S1047" t="e">
        <v>#NAME?</v>
      </c>
    </row>
    <row r="1048" spans="1:20" ht="14">
      <c r="A1048" s="164" t="s">
        <v>4701</v>
      </c>
      <c r="B1048" s="164" t="s">
        <v>4702</v>
      </c>
      <c r="C1048" s="162">
        <v>2039</v>
      </c>
      <c r="D1048" s="161" t="s">
        <v>4183</v>
      </c>
      <c r="E1048" s="161" t="s">
        <v>1190</v>
      </c>
      <c r="F1048" s="161"/>
      <c r="G1048" s="163">
        <v>1020</v>
      </c>
      <c r="H1048" s="163">
        <v>612</v>
      </c>
      <c r="I1048" s="163">
        <v>102</v>
      </c>
      <c r="J1048" s="163">
        <v>305</v>
      </c>
      <c r="K1048" s="100" t="str">
        <v/>
      </c>
      <c r="L1048" s="1" t="str">
        <v/>
      </c>
      <c r="P1048">
        <v>0</v>
      </c>
      <c r="Q1048" cm="1">
        <f t="array" ca="1" aca="1" ref="Q1048">IF(ISNUMBER(C1048)*(P1048=0),IFERROR(_xlfn.LET(_xlpm.range_ref,INDIRECT(Map_Sorted_RangeName_Prefix&amp;_TEXTTORANGENAME(D1048)&amp;"#"),IF(_xlfn.XLOOKUP(E1048,_xlpm.range_ref,_xlpm.range_ref,21,0,2)=21,21,0)),IF(LEN(D1048)&gt;0,22,0)),0)</f>
        <v>22</v>
      </c>
      <c r="R1048" cm="1">
        <f t="array" ca="1" aca="1" ref="R1048">IF(ISNUMBER(C1048)*(Q1048=0),IFERROR(_xlfn.LET(_xlpm.range_ref,INDIRECT(Map_Sorted_RangeName_Prefix&amp;_TEXTTORANGENAME(E1048)&amp;"#"),IF(_xlfn.XLOOKUP(F1048,_xlpm.range_ref,_xlpm.range_ref,11,0,2)=11,11,0)),IF(LEN(F1048)&gt;0,12,0)),0)</f>
        <v>0</v>
      </c>
      <c r="S1048" t="e">
        <v>#NAME?</v>
      </c>
    </row>
    <row r="1049" spans="1:20" ht="14">
      <c r="A1049" s="164" t="s">
        <v>4703</v>
      </c>
      <c r="B1049" s="164" t="s">
        <v>4704</v>
      </c>
      <c r="C1049" s="162">
        <v>2040</v>
      </c>
      <c r="D1049" s="161" t="s">
        <v>4183</v>
      </c>
      <c r="E1049" s="161" t="s">
        <v>422</v>
      </c>
      <c r="F1049" s="161"/>
      <c r="G1049" s="163">
        <v>1020</v>
      </c>
      <c r="H1049" s="163">
        <v>612</v>
      </c>
      <c r="I1049" s="163">
        <v>102</v>
      </c>
      <c r="J1049" s="163">
        <v>306</v>
      </c>
      <c r="K1049" s="100" t="str">
        <v/>
      </c>
      <c r="L1049" s="1" t="str">
        <v/>
      </c>
      <c r="P1049">
        <v>0</v>
      </c>
      <c r="Q1049" cm="1">
        <f t="array" ca="1" aca="1" ref="Q1049">IF(ISNUMBER(C1049)*(P1049=0),IFERROR(_xlfn.LET(_xlpm.range_ref,INDIRECT(Map_Sorted_RangeName_Prefix&amp;_TEXTTORANGENAME(D1049)&amp;"#"),IF(_xlfn.XLOOKUP(E1049,_xlpm.range_ref,_xlpm.range_ref,21,0,2)=21,21,0)),IF(LEN(D1049)&gt;0,22,0)),0)</f>
        <v>22</v>
      </c>
      <c r="R1049" cm="1">
        <f t="array" ca="1" aca="1" ref="R1049">IF(ISNUMBER(C1049)*(Q1049=0),IFERROR(_xlfn.LET(_xlpm.range_ref,INDIRECT(Map_Sorted_RangeName_Prefix&amp;_TEXTTORANGENAME(E1049)&amp;"#"),IF(_xlfn.XLOOKUP(F1049,_xlpm.range_ref,_xlpm.range_ref,11,0,2)=11,11,0)),IF(LEN(F1049)&gt;0,12,0)),0)</f>
        <v>0</v>
      </c>
      <c r="S1049" t="e">
        <v>#NAME?</v>
      </c>
    </row>
    <row r="1050" spans="1:20" ht="14">
      <c r="A1050" s="164" t="s">
        <v>4705</v>
      </c>
      <c r="B1050" s="164" t="s">
        <v>4706</v>
      </c>
      <c r="C1050" s="162">
        <v>2041</v>
      </c>
      <c r="D1050" s="161" t="s">
        <v>4183</v>
      </c>
      <c r="E1050" s="161" t="s">
        <v>423</v>
      </c>
      <c r="F1050" s="161"/>
      <c r="G1050" s="163">
        <v>1021</v>
      </c>
      <c r="H1050" s="163">
        <v>612</v>
      </c>
      <c r="I1050" s="163">
        <v>102</v>
      </c>
      <c r="J1050" s="163">
        <v>306</v>
      </c>
      <c r="K1050" s="100" t="str">
        <v/>
      </c>
      <c r="L1050" s="1" t="str">
        <v/>
      </c>
      <c r="P1050">
        <v>0</v>
      </c>
      <c r="Q1050" cm="1">
        <f t="array" ca="1" aca="1" ref="Q1050">IF(ISNUMBER(C1050)*(P1050=0),IFERROR(_xlfn.LET(_xlpm.range_ref,INDIRECT(Map_Sorted_RangeName_Prefix&amp;_TEXTTORANGENAME(D1050)&amp;"#"),IF(_xlfn.XLOOKUP(E1050,_xlpm.range_ref,_xlpm.range_ref,21,0,2)=21,21,0)),IF(LEN(D1050)&gt;0,22,0)),0)</f>
        <v>22</v>
      </c>
      <c r="R1050" cm="1">
        <f t="array" ca="1" aca="1" ref="R1050">IF(ISNUMBER(C1050)*(Q1050=0),IFERROR(_xlfn.LET(_xlpm.range_ref,INDIRECT(Map_Sorted_RangeName_Prefix&amp;_TEXTTORANGENAME(E1050)&amp;"#"),IF(_xlfn.XLOOKUP(F1050,_xlpm.range_ref,_xlpm.range_ref,11,0,2)=11,11,0)),IF(LEN(F1050)&gt;0,12,0)),0)</f>
        <v>0</v>
      </c>
      <c r="S1050" t="e">
        <v>#NAME?</v>
      </c>
    </row>
    <row r="1051" spans="1:20" ht="14">
      <c r="A1051" s="164" t="s">
        <v>4707</v>
      </c>
      <c r="B1051" s="164" t="s">
        <v>4708</v>
      </c>
      <c r="C1051" s="162">
        <v>2042</v>
      </c>
      <c r="D1051" s="161" t="s">
        <v>4183</v>
      </c>
      <c r="E1051" s="161" t="s">
        <v>4184</v>
      </c>
      <c r="F1051" s="161"/>
      <c r="G1051" s="163">
        <v>1021</v>
      </c>
      <c r="H1051" s="163">
        <v>613</v>
      </c>
      <c r="I1051" s="163">
        <v>102</v>
      </c>
      <c r="J1051" s="163">
        <v>306</v>
      </c>
      <c r="K1051" s="100" t="str">
        <v/>
      </c>
      <c r="L1051" s="1" t="str">
        <v/>
      </c>
      <c r="P1051">
        <v>0</v>
      </c>
      <c r="Q1051" cm="1">
        <f t="array" ca="1" aca="1" ref="Q1051">IF(ISNUMBER(C1051)*(P1051=0),IFERROR(_xlfn.LET(_xlpm.range_ref,INDIRECT(Map_Sorted_RangeName_Prefix&amp;_TEXTTORANGENAME(D1051)&amp;"#"),IF(_xlfn.XLOOKUP(E1051,_xlpm.range_ref,_xlpm.range_ref,21,0,2)=21,21,0)),IF(LEN(D1051)&gt;0,22,0)),0)</f>
        <v>22</v>
      </c>
      <c r="R1051" cm="1">
        <f t="array" ca="1" aca="1" ref="R1051">IF(ISNUMBER(C1051)*(Q1051=0),IFERROR(_xlfn.LET(_xlpm.range_ref,INDIRECT(Map_Sorted_RangeName_Prefix&amp;_TEXTTORANGENAME(E1051)&amp;"#"),IF(_xlfn.XLOOKUP(F1051,_xlpm.range_ref,_xlpm.range_ref,11,0,2)=11,11,0)),IF(LEN(F1051)&gt;0,12,0)),0)</f>
        <v>0</v>
      </c>
      <c r="S1051" t="e">
        <v>#NAME?</v>
      </c>
    </row>
    <row r="1052" spans="1:20" ht="14">
      <c r="A1052" s="164" t="s">
        <v>4709</v>
      </c>
      <c r="B1052" s="164" t="s">
        <v>4710</v>
      </c>
      <c r="C1052" s="162">
        <v>2043</v>
      </c>
      <c r="D1052" s="161" t="s">
        <v>4183</v>
      </c>
      <c r="E1052" s="161" t="s">
        <v>4187</v>
      </c>
      <c r="F1052" s="161"/>
      <c r="G1052" s="163">
        <v>1022</v>
      </c>
      <c r="H1052" s="163">
        <v>613</v>
      </c>
      <c r="I1052" s="163">
        <v>102</v>
      </c>
      <c r="J1052" s="163">
        <v>306</v>
      </c>
      <c r="K1052" s="100" t="str">
        <v/>
      </c>
      <c r="L1052" s="1" t="str">
        <v/>
      </c>
      <c r="P1052">
        <v>0</v>
      </c>
      <c r="Q1052" cm="1">
        <f t="array" ca="1" aca="1" ref="Q1052">IF(ISNUMBER(C1052)*(P1052=0),IFERROR(_xlfn.LET(_xlpm.range_ref,INDIRECT(Map_Sorted_RangeName_Prefix&amp;_TEXTTORANGENAME(D1052)&amp;"#"),IF(_xlfn.XLOOKUP(E1052,_xlpm.range_ref,_xlpm.range_ref,21,0,2)=21,21,0)),IF(LEN(D1052)&gt;0,22,0)),0)</f>
        <v>22</v>
      </c>
      <c r="R1052" cm="1">
        <f t="array" ca="1" aca="1" ref="R1052">IF(ISNUMBER(C1052)*(Q1052=0),IFERROR(_xlfn.LET(_xlpm.range_ref,INDIRECT(Map_Sorted_RangeName_Prefix&amp;_TEXTTORANGENAME(E1052)&amp;"#"),IF(_xlfn.XLOOKUP(F1052,_xlpm.range_ref,_xlpm.range_ref,11,0,2)=11,11,0)),IF(LEN(F1052)&gt;0,12,0)),0)</f>
        <v>0</v>
      </c>
      <c r="S1052" t="e">
        <v>#NAME?</v>
      </c>
    </row>
    <row r="1053" spans="1:20" ht="14">
      <c r="A1053" s="164" t="s">
        <v>4711</v>
      </c>
      <c r="B1053" s="164" t="s">
        <v>4712</v>
      </c>
      <c r="C1053" s="162">
        <v>2044</v>
      </c>
      <c r="D1053" s="161" t="s">
        <v>4183</v>
      </c>
      <c r="E1053" s="161" t="s">
        <v>4190</v>
      </c>
      <c r="F1053" s="161"/>
      <c r="G1053" s="163">
        <v>1022</v>
      </c>
      <c r="H1053" s="163">
        <v>613</v>
      </c>
      <c r="I1053" s="163">
        <v>102</v>
      </c>
      <c r="J1053" s="163">
        <v>307</v>
      </c>
      <c r="K1053" s="100" t="str">
        <v/>
      </c>
      <c r="L1053" s="1" t="str">
        <v/>
      </c>
      <c r="P1053">
        <v>0</v>
      </c>
      <c r="Q1053" cm="1">
        <f t="array" ca="1" aca="1" ref="Q1053">IF(ISNUMBER(C1053)*(P1053=0),IFERROR(_xlfn.LET(_xlpm.range_ref,INDIRECT(Map_Sorted_RangeName_Prefix&amp;_TEXTTORANGENAME(D1053)&amp;"#"),IF(_xlfn.XLOOKUP(E1053,_xlpm.range_ref,_xlpm.range_ref,21,0,2)=21,21,0)),IF(LEN(D1053)&gt;0,22,0)),0)</f>
        <v>22</v>
      </c>
      <c r="R1053" cm="1">
        <f t="array" ca="1" aca="1" ref="R1053">IF(ISNUMBER(C1053)*(Q1053=0),IFERROR(_xlfn.LET(_xlpm.range_ref,INDIRECT(Map_Sorted_RangeName_Prefix&amp;_TEXTTORANGENAME(E1053)&amp;"#"),IF(_xlfn.XLOOKUP(F1053,_xlpm.range_ref,_xlpm.range_ref,11,0,2)=11,11,0)),IF(LEN(F1053)&gt;0,12,0)),0)</f>
        <v>0</v>
      </c>
      <c r="S1053" t="e">
        <v>#NAME?</v>
      </c>
    </row>
    <row r="1054" spans="1:20" ht="14">
      <c r="A1054" s="164" t="s">
        <v>4713</v>
      </c>
      <c r="B1054" s="164" t="s">
        <v>4714</v>
      </c>
      <c r="C1054" s="162">
        <v>2045</v>
      </c>
      <c r="D1054" s="161" t="s">
        <v>4183</v>
      </c>
      <c r="E1054" s="161" t="s">
        <v>4193</v>
      </c>
      <c r="F1054" s="161"/>
      <c r="G1054" s="163">
        <v>1023</v>
      </c>
      <c r="H1054" s="163">
        <v>614</v>
      </c>
      <c r="I1054" s="163">
        <v>102</v>
      </c>
      <c r="J1054" s="163">
        <v>306</v>
      </c>
      <c r="K1054" s="100" t="str">
        <v/>
      </c>
      <c r="L1054" s="1" t="str">
        <v/>
      </c>
      <c r="P1054">
        <v>0</v>
      </c>
      <c r="Q1054" cm="1">
        <f t="array" ca="1" aca="1" ref="Q1054">IF(ISNUMBER(C1054)*(P1054=0),IFERROR(_xlfn.LET(_xlpm.range_ref,INDIRECT(Map_Sorted_RangeName_Prefix&amp;_TEXTTORANGENAME(D1054)&amp;"#"),IF(_xlfn.XLOOKUP(E1054,_xlpm.range_ref,_xlpm.range_ref,21,0,2)=21,21,0)),IF(LEN(D1054)&gt;0,22,0)),0)</f>
        <v>22</v>
      </c>
      <c r="R1054" cm="1">
        <f t="array" ca="1" aca="1" ref="R1054">IF(ISNUMBER(C1054)*(Q1054=0),IFERROR(_xlfn.LET(_xlpm.range_ref,INDIRECT(Map_Sorted_RangeName_Prefix&amp;_TEXTTORANGENAME(E1054)&amp;"#"),IF(_xlfn.XLOOKUP(F1054,_xlpm.range_ref,_xlpm.range_ref,11,0,2)=11,11,0)),IF(LEN(F1054)&gt;0,12,0)),0)</f>
        <v>0</v>
      </c>
      <c r="S1054" t="e">
        <v>#NAME?</v>
      </c>
    </row>
    <row r="1055" spans="1:20" ht="14">
      <c r="A1055" s="164" t="s">
        <v>4715</v>
      </c>
      <c r="B1055" s="164" t="s">
        <v>4716</v>
      </c>
      <c r="C1055" s="162">
        <v>2046</v>
      </c>
      <c r="D1055" s="161" t="s">
        <v>4183</v>
      </c>
      <c r="E1055" s="161" t="s">
        <v>4196</v>
      </c>
      <c r="F1055" s="161"/>
      <c r="G1055" s="163">
        <v>1023</v>
      </c>
      <c r="H1055" s="163">
        <v>614</v>
      </c>
      <c r="I1055" s="163">
        <v>102</v>
      </c>
      <c r="J1055" s="163">
        <v>307</v>
      </c>
      <c r="K1055" s="100" t="str">
        <v/>
      </c>
      <c r="L1055" s="1" t="str">
        <v/>
      </c>
      <c r="P1055">
        <v>0</v>
      </c>
      <c r="Q1055" cm="1">
        <f t="array" ca="1" aca="1" ref="Q1055">IF(ISNUMBER(C1055)*(P1055=0),IFERROR(_xlfn.LET(_xlpm.range_ref,INDIRECT(Map_Sorted_RangeName_Prefix&amp;_TEXTTORANGENAME(D1055)&amp;"#"),IF(_xlfn.XLOOKUP(E1055,_xlpm.range_ref,_xlpm.range_ref,21,0,2)=21,21,0)),IF(LEN(D1055)&gt;0,22,0)),0)</f>
        <v>22</v>
      </c>
      <c r="R1055" cm="1">
        <f t="array" ca="1" aca="1" ref="R1055">IF(ISNUMBER(C1055)*(Q1055=0),IFERROR(_xlfn.LET(_xlpm.range_ref,INDIRECT(Map_Sorted_RangeName_Prefix&amp;_TEXTTORANGENAME(E1055)&amp;"#"),IF(_xlfn.XLOOKUP(F1055,_xlpm.range_ref,_xlpm.range_ref,11,0,2)=11,11,0)),IF(LEN(F1055)&gt;0,12,0)),0)</f>
        <v>0</v>
      </c>
      <c r="S1055" t="e">
        <v>#NAME?</v>
      </c>
    </row>
    <row r="1056" spans="1:20" ht="14">
      <c r="A1056" s="164" t="s">
        <v>4717</v>
      </c>
      <c r="B1056" s="164" t="s">
        <v>4718</v>
      </c>
      <c r="C1056" s="162">
        <v>2047</v>
      </c>
      <c r="D1056" s="161" t="s">
        <v>4183</v>
      </c>
      <c r="E1056" s="161" t="s">
        <v>522</v>
      </c>
      <c r="F1056" s="161"/>
      <c r="G1056" s="163">
        <v>1024</v>
      </c>
      <c r="H1056" s="163">
        <v>614</v>
      </c>
      <c r="I1056" s="163">
        <v>102</v>
      </c>
      <c r="J1056" s="163">
        <v>307</v>
      </c>
      <c r="K1056" s="100" t="str">
        <v/>
      </c>
      <c r="L1056" s="1" t="str">
        <v/>
      </c>
      <c r="P1056">
        <v>0</v>
      </c>
      <c r="Q1056" cm="1">
        <f t="array" ca="1" aca="1" ref="Q1056">IF(ISNUMBER(C1056)*(P1056=0),IFERROR(_xlfn.LET(_xlpm.range_ref,INDIRECT(Map_Sorted_RangeName_Prefix&amp;_TEXTTORANGENAME(D1056)&amp;"#"),IF(_xlfn.XLOOKUP(E1056,_xlpm.range_ref,_xlpm.range_ref,21,0,2)=21,21,0)),IF(LEN(D1056)&gt;0,22,0)),0)</f>
        <v>22</v>
      </c>
      <c r="R1056" cm="1">
        <f t="array" ca="1" aca="1" ref="R1056">IF(ISNUMBER(C1056)*(Q1056=0),IFERROR(_xlfn.LET(_xlpm.range_ref,INDIRECT(Map_Sorted_RangeName_Prefix&amp;_TEXTTORANGENAME(E1056)&amp;"#"),IF(_xlfn.XLOOKUP(F1056,_xlpm.range_ref,_xlpm.range_ref,11,0,2)=11,11,0)),IF(LEN(F1056)&gt;0,12,0)),0)</f>
        <v>0</v>
      </c>
      <c r="S1056" t="e">
        <v>#NAME?</v>
      </c>
    </row>
    <row r="1057" spans="1:20" ht="14">
      <c r="A1057" s="164" t="s">
        <v>4719</v>
      </c>
      <c r="B1057" s="164" t="s">
        <v>4720</v>
      </c>
      <c r="C1057" s="162">
        <v>2048</v>
      </c>
      <c r="D1057" s="161" t="s">
        <v>4183</v>
      </c>
      <c r="E1057" s="161" t="s">
        <v>1191</v>
      </c>
      <c r="F1057" s="161"/>
      <c r="G1057" s="163">
        <v>1024</v>
      </c>
      <c r="H1057" s="163">
        <v>614</v>
      </c>
      <c r="I1057" s="163">
        <v>102</v>
      </c>
      <c r="J1057" s="163">
        <v>308</v>
      </c>
      <c r="K1057" s="100" t="str">
        <v/>
      </c>
      <c r="L1057" s="1" t="str">
        <v/>
      </c>
      <c r="P1057">
        <v>0</v>
      </c>
      <c r="Q1057" cm="1">
        <f t="array" ca="1" aca="1" ref="Q1057">IF(ISNUMBER(C1057)*(P1057=0),IFERROR(_xlfn.LET(_xlpm.range_ref,INDIRECT(Map_Sorted_RangeName_Prefix&amp;_TEXTTORANGENAME(D1057)&amp;"#"),IF(_xlfn.XLOOKUP(E1057,_xlpm.range_ref,_xlpm.range_ref,21,0,2)=21,21,0)),IF(LEN(D1057)&gt;0,22,0)),0)</f>
        <v>22</v>
      </c>
      <c r="R1057" cm="1">
        <f t="array" ca="1" aca="1" ref="R1057">IF(ISNUMBER(C1057)*(Q1057=0),IFERROR(_xlfn.LET(_xlpm.range_ref,INDIRECT(Map_Sorted_RangeName_Prefix&amp;_TEXTTORANGENAME(E1057)&amp;"#"),IF(_xlfn.XLOOKUP(F1057,_xlpm.range_ref,_xlpm.range_ref,11,0,2)=11,11,0)),IF(LEN(F1057)&gt;0,12,0)),0)</f>
        <v>0</v>
      </c>
      <c r="S1057" t="e">
        <v>#NAME?</v>
      </c>
    </row>
    <row r="1058" spans="1:20" ht="14">
      <c r="A1058" s="164" t="s">
        <v>4721</v>
      </c>
      <c r="B1058" s="164" t="s">
        <v>4722</v>
      </c>
      <c r="C1058" s="162">
        <v>2049</v>
      </c>
      <c r="D1058" s="161" t="s">
        <v>4183</v>
      </c>
      <c r="E1058" s="161" t="s">
        <v>1185</v>
      </c>
      <c r="F1058" s="161"/>
      <c r="G1058" s="163">
        <v>1025</v>
      </c>
      <c r="H1058" s="163">
        <v>615</v>
      </c>
      <c r="I1058" s="163">
        <v>102</v>
      </c>
      <c r="J1058" s="163">
        <v>307</v>
      </c>
      <c r="K1058" s="100" t="str">
        <v/>
      </c>
      <c r="L1058" s="1" t="str">
        <v/>
      </c>
      <c r="P1058">
        <v>0</v>
      </c>
      <c r="Q1058" cm="1">
        <f t="array" ca="1" aca="1" ref="Q1058">IF(ISNUMBER(C1058)*(P1058=0),IFERROR(_xlfn.LET(_xlpm.range_ref,INDIRECT(Map_Sorted_RangeName_Prefix&amp;_TEXTTORANGENAME(D1058)&amp;"#"),IF(_xlfn.XLOOKUP(E1058,_xlpm.range_ref,_xlpm.range_ref,21,0,2)=21,21,0)),IF(LEN(D1058)&gt;0,22,0)),0)</f>
        <v>22</v>
      </c>
      <c r="R1058" cm="1">
        <f t="array" ca="1" aca="1" ref="R1058">IF(ISNUMBER(C1058)*(Q1058=0),IFERROR(_xlfn.LET(_xlpm.range_ref,INDIRECT(Map_Sorted_RangeName_Prefix&amp;_TEXTTORANGENAME(E1058)&amp;"#"),IF(_xlfn.XLOOKUP(F1058,_xlpm.range_ref,_xlpm.range_ref,11,0,2)=11,11,0)),IF(LEN(F1058)&gt;0,12,0)),0)</f>
        <v>0</v>
      </c>
      <c r="S1058" t="e">
        <v>#NAME?</v>
      </c>
    </row>
    <row r="1059" spans="1:20" ht="14">
      <c r="A1059" s="164" t="s">
        <v>4723</v>
      </c>
      <c r="B1059" s="164" t="s">
        <v>4724</v>
      </c>
      <c r="C1059" s="162">
        <v>2050</v>
      </c>
      <c r="D1059" s="161" t="s">
        <v>4183</v>
      </c>
      <c r="E1059" s="161" t="s">
        <v>465</v>
      </c>
      <c r="F1059" s="161"/>
      <c r="G1059" s="163">
        <v>1025</v>
      </c>
      <c r="H1059" s="163">
        <v>615</v>
      </c>
      <c r="I1059" s="163">
        <v>103</v>
      </c>
      <c r="J1059" s="163">
        <v>307</v>
      </c>
      <c r="K1059" s="100" t="str">
        <v/>
      </c>
      <c r="L1059" s="1" t="str">
        <v/>
      </c>
      <c r="P1059">
        <v>0</v>
      </c>
      <c r="Q1059" cm="1">
        <f t="array" ca="1" aca="1" ref="Q1059">IF(ISNUMBER(C1059)*(P1059=0),IFERROR(_xlfn.LET(_xlpm.range_ref,INDIRECT(Map_Sorted_RangeName_Prefix&amp;_TEXTTORANGENAME(D1059)&amp;"#"),IF(_xlfn.XLOOKUP(E1059,_xlpm.range_ref,_xlpm.range_ref,21,0,2)=21,21,0)),IF(LEN(D1059)&gt;0,22,0)),0)</f>
        <v>22</v>
      </c>
      <c r="R1059" cm="1">
        <f t="array" ca="1" aca="1" ref="R1059">IF(ISNUMBER(C1059)*(Q1059=0),IFERROR(_xlfn.LET(_xlpm.range_ref,INDIRECT(Map_Sorted_RangeName_Prefix&amp;_TEXTTORANGENAME(E1059)&amp;"#"),IF(_xlfn.XLOOKUP(F1059,_xlpm.range_ref,_xlpm.range_ref,11,0,2)=11,11,0)),IF(LEN(F1059)&gt;0,12,0)),0)</f>
        <v>0</v>
      </c>
      <c r="S1059" t="e">
        <v>#NAME?</v>
      </c>
    </row>
    <row r="1060" spans="1:20" ht="14">
      <c r="A1060" s="164" t="s">
        <v>4725</v>
      </c>
      <c r="B1060" s="164" t="s">
        <v>4726</v>
      </c>
      <c r="C1060" s="162">
        <v>2051</v>
      </c>
      <c r="D1060" s="161" t="s">
        <v>4183</v>
      </c>
      <c r="E1060" s="161" t="s">
        <v>466</v>
      </c>
      <c r="F1060" s="161"/>
      <c r="G1060" s="163">
        <v>1026</v>
      </c>
      <c r="H1060" s="163">
        <v>615</v>
      </c>
      <c r="I1060" s="163">
        <v>103</v>
      </c>
      <c r="J1060" s="163">
        <v>307</v>
      </c>
      <c r="K1060" s="100" t="str">
        <v/>
      </c>
      <c r="L1060" s="1" t="str">
        <v/>
      </c>
      <c r="P1060">
        <v>0</v>
      </c>
      <c r="Q1060" cm="1">
        <f t="array" ca="1" aca="1" ref="Q1060">IF(ISNUMBER(C1060)*(P1060=0),IFERROR(_xlfn.LET(_xlpm.range_ref,INDIRECT(Map_Sorted_RangeName_Prefix&amp;_TEXTTORANGENAME(D1060)&amp;"#"),IF(_xlfn.XLOOKUP(E1060,_xlpm.range_ref,_xlpm.range_ref,21,0,2)=21,21,0)),IF(LEN(D1060)&gt;0,22,0)),0)</f>
        <v>22</v>
      </c>
      <c r="R1060" cm="1">
        <f t="array" ca="1" aca="1" ref="R1060">IF(ISNUMBER(C1060)*(Q1060=0),IFERROR(_xlfn.LET(_xlpm.range_ref,INDIRECT(Map_Sorted_RangeName_Prefix&amp;_TEXTTORANGENAME(E1060)&amp;"#"),IF(_xlfn.XLOOKUP(F1060,_xlpm.range_ref,_xlpm.range_ref,11,0,2)=11,11,0)),IF(LEN(F1060)&gt;0,12,0)),0)</f>
        <v>0</v>
      </c>
      <c r="S1060" t="e">
        <v>#NAME?</v>
      </c>
    </row>
    <row r="1061" spans="1:20" ht="14">
      <c r="A1061" s="164" t="s">
        <v>4727</v>
      </c>
      <c r="B1061" s="164" t="s">
        <v>4728</v>
      </c>
      <c r="C1061" s="162">
        <v>2052</v>
      </c>
      <c r="D1061" s="161" t="s">
        <v>4183</v>
      </c>
      <c r="E1061" s="161" t="s">
        <v>2660</v>
      </c>
      <c r="F1061" s="161"/>
      <c r="G1061" s="163">
        <v>1026</v>
      </c>
      <c r="H1061" s="163">
        <v>616</v>
      </c>
      <c r="I1061" s="163">
        <v>103</v>
      </c>
      <c r="J1061" s="163">
        <v>307</v>
      </c>
      <c r="K1061" s="100" t="str">
        <v/>
      </c>
      <c r="L1061" s="1" t="str">
        <v/>
      </c>
      <c r="P1061">
        <v>0</v>
      </c>
      <c r="Q1061" cm="1">
        <f t="array" ca="1" aca="1" ref="Q1061">IF(ISNUMBER(C1061)*(P1061=0),IFERROR(_xlfn.LET(_xlpm.range_ref,INDIRECT(Map_Sorted_RangeName_Prefix&amp;_TEXTTORANGENAME(D1061)&amp;"#"),IF(_xlfn.XLOOKUP(E1061,_xlpm.range_ref,_xlpm.range_ref,21,0,2)=21,21,0)),IF(LEN(D1061)&gt;0,22,0)),0)</f>
        <v>22</v>
      </c>
      <c r="R1061" cm="1">
        <f t="array" ca="1" aca="1" ref="R1061">IF(ISNUMBER(C1061)*(Q1061=0),IFERROR(_xlfn.LET(_xlpm.range_ref,INDIRECT(Map_Sorted_RangeName_Prefix&amp;_TEXTTORANGENAME(E1061)&amp;"#"),IF(_xlfn.XLOOKUP(F1061,_xlpm.range_ref,_xlpm.range_ref,11,0,2)=11,11,0)),IF(LEN(F1061)&gt;0,12,0)),0)</f>
        <v>0</v>
      </c>
      <c r="S1061" t="e">
        <v>#NAME?</v>
      </c>
    </row>
    <row r="1062" spans="1:20" ht="14">
      <c r="A1062" s="164" t="s">
        <v>4729</v>
      </c>
      <c r="B1062" s="164" t="s">
        <v>4730</v>
      </c>
      <c r="C1062" s="162">
        <v>2053</v>
      </c>
      <c r="D1062" s="161" t="s">
        <v>4183</v>
      </c>
      <c r="E1062" s="161" t="s">
        <v>1186</v>
      </c>
      <c r="F1062" s="161"/>
      <c r="G1062" s="163">
        <v>1027</v>
      </c>
      <c r="H1062" s="163">
        <v>616</v>
      </c>
      <c r="I1062" s="163">
        <v>103</v>
      </c>
      <c r="J1062" s="163">
        <v>307</v>
      </c>
      <c r="K1062" s="100" t="str">
        <v/>
      </c>
      <c r="L1062" s="1" t="str">
        <v/>
      </c>
      <c r="P1062">
        <v>0</v>
      </c>
      <c r="Q1062" cm="1">
        <f t="array" ca="1" aca="1" ref="Q1062">IF(ISNUMBER(C1062)*(P1062=0),IFERROR(_xlfn.LET(_xlpm.range_ref,INDIRECT(Map_Sorted_RangeName_Prefix&amp;_TEXTTORANGENAME(D1062)&amp;"#"),IF(_xlfn.XLOOKUP(E1062,_xlpm.range_ref,_xlpm.range_ref,21,0,2)=21,21,0)),IF(LEN(D1062)&gt;0,22,0)),0)</f>
        <v>22</v>
      </c>
      <c r="R1062" cm="1">
        <f t="array" ca="1" aca="1" ref="R1062">IF(ISNUMBER(C1062)*(Q1062=0),IFERROR(_xlfn.LET(_xlpm.range_ref,INDIRECT(Map_Sorted_RangeName_Prefix&amp;_TEXTTORANGENAME(E1062)&amp;"#"),IF(_xlfn.XLOOKUP(F1062,_xlpm.range_ref,_xlpm.range_ref,11,0,2)=11,11,0)),IF(LEN(F1062)&gt;0,12,0)),0)</f>
        <v>0</v>
      </c>
      <c r="S1062" t="e">
        <v>#NAME?</v>
      </c>
    </row>
    <row r="1063" spans="1:20" ht="14">
      <c r="A1063" s="164" t="s">
        <v>4731</v>
      </c>
      <c r="B1063" s="164" t="s">
        <v>4732</v>
      </c>
      <c r="C1063" s="162">
        <v>2054</v>
      </c>
      <c r="D1063" s="161" t="s">
        <v>4183</v>
      </c>
      <c r="E1063" s="161" t="s">
        <v>1187</v>
      </c>
      <c r="F1063" s="161"/>
      <c r="G1063" s="163">
        <v>1027</v>
      </c>
      <c r="H1063" s="163">
        <v>616</v>
      </c>
      <c r="I1063" s="163">
        <v>103</v>
      </c>
      <c r="J1063" s="163">
        <v>308</v>
      </c>
      <c r="K1063" s="100" t="str">
        <v/>
      </c>
      <c r="L1063" s="1" t="str">
        <v/>
      </c>
      <c r="P1063">
        <v>0</v>
      </c>
      <c r="Q1063" cm="1">
        <f t="array" ca="1" aca="1" ref="Q1063">IF(ISNUMBER(C1063)*(P1063=0),IFERROR(_xlfn.LET(_xlpm.range_ref,INDIRECT(Map_Sorted_RangeName_Prefix&amp;_TEXTTORANGENAME(D1063)&amp;"#"),IF(_xlfn.XLOOKUP(E1063,_xlpm.range_ref,_xlpm.range_ref,21,0,2)=21,21,0)),IF(LEN(D1063)&gt;0,22,0)),0)</f>
        <v>22</v>
      </c>
      <c r="R1063" cm="1">
        <f t="array" ca="1" aca="1" ref="R1063">IF(ISNUMBER(C1063)*(Q1063=0),IFERROR(_xlfn.LET(_xlpm.range_ref,INDIRECT(Map_Sorted_RangeName_Prefix&amp;_TEXTTORANGENAME(E1063)&amp;"#"),IF(_xlfn.XLOOKUP(F1063,_xlpm.range_ref,_xlpm.range_ref,11,0,2)=11,11,0)),IF(LEN(F1063)&gt;0,12,0)),0)</f>
        <v>0</v>
      </c>
      <c r="S1063" t="e">
        <v>#NAME?</v>
      </c>
    </row>
    <row r="1064" spans="1:20" ht="14">
      <c r="A1064" s="164" t="s">
        <v>4733</v>
      </c>
      <c r="B1064" s="164" t="s">
        <v>4734</v>
      </c>
      <c r="C1064" s="162">
        <v>2055</v>
      </c>
      <c r="D1064" s="161" t="s">
        <v>4183</v>
      </c>
      <c r="E1064" s="161" t="s">
        <v>1188</v>
      </c>
      <c r="F1064" s="161"/>
      <c r="G1064" s="163">
        <v>1028</v>
      </c>
      <c r="H1064" s="163">
        <v>617</v>
      </c>
      <c r="I1064" s="163">
        <v>103</v>
      </c>
      <c r="J1064" s="163">
        <v>307</v>
      </c>
      <c r="K1064" s="100" t="str">
        <v/>
      </c>
      <c r="L1064" s="1" t="str">
        <v/>
      </c>
      <c r="P1064">
        <v>0</v>
      </c>
      <c r="Q1064" cm="1">
        <f t="array" ca="1" aca="1" ref="Q1064">IF(ISNUMBER(C1064)*(P1064=0),IFERROR(_xlfn.LET(_xlpm.range_ref,INDIRECT(Map_Sorted_RangeName_Prefix&amp;_TEXTTORANGENAME(D1064)&amp;"#"),IF(_xlfn.XLOOKUP(E1064,_xlpm.range_ref,_xlpm.range_ref,21,0,2)=21,21,0)),IF(LEN(D1064)&gt;0,22,0)),0)</f>
        <v>22</v>
      </c>
      <c r="R1064" cm="1">
        <f t="array" ca="1" aca="1" ref="R1064">IF(ISNUMBER(C1064)*(Q1064=0),IFERROR(_xlfn.LET(_xlpm.range_ref,INDIRECT(Map_Sorted_RangeName_Prefix&amp;_TEXTTORANGENAME(E1064)&amp;"#"),IF(_xlfn.XLOOKUP(F1064,_xlpm.range_ref,_xlpm.range_ref,11,0,2)=11,11,0)),IF(LEN(F1064)&gt;0,12,0)),0)</f>
        <v>0</v>
      </c>
      <c r="S1064" t="e">
        <v>#NAME?</v>
      </c>
    </row>
    <row r="1065" spans="1:20" ht="14">
      <c r="A1065" s="164" t="s">
        <v>4735</v>
      </c>
      <c r="B1065" s="164" t="s">
        <v>4736</v>
      </c>
      <c r="C1065" s="162">
        <v>2056</v>
      </c>
      <c r="D1065" s="161" t="s">
        <v>4183</v>
      </c>
      <c r="E1065" s="161" t="s">
        <v>1189</v>
      </c>
      <c r="F1065" s="161"/>
      <c r="G1065" s="163">
        <v>1028</v>
      </c>
      <c r="H1065" s="163">
        <v>617</v>
      </c>
      <c r="I1065" s="163">
        <v>103</v>
      </c>
      <c r="J1065" s="163">
        <v>308</v>
      </c>
      <c r="K1065" s="100" t="str">
        <v/>
      </c>
      <c r="L1065" s="1" t="str">
        <v/>
      </c>
      <c r="P1065">
        <v>0</v>
      </c>
      <c r="Q1065" cm="1">
        <f t="array" ca="1" aca="1" ref="Q1065">IF(ISNUMBER(C1065)*(P1065=0),IFERROR(_xlfn.LET(_xlpm.range_ref,INDIRECT(Map_Sorted_RangeName_Prefix&amp;_TEXTTORANGENAME(D1065)&amp;"#"),IF(_xlfn.XLOOKUP(E1065,_xlpm.range_ref,_xlpm.range_ref,21,0,2)=21,21,0)),IF(LEN(D1065)&gt;0,22,0)),0)</f>
        <v>22</v>
      </c>
      <c r="R1065" cm="1">
        <f t="array" ca="1" aca="1" ref="R1065">IF(ISNUMBER(C1065)*(Q1065=0),IFERROR(_xlfn.LET(_xlpm.range_ref,INDIRECT(Map_Sorted_RangeName_Prefix&amp;_TEXTTORANGENAME(E1065)&amp;"#"),IF(_xlfn.XLOOKUP(F1065,_xlpm.range_ref,_xlpm.range_ref,11,0,2)=11,11,0)),IF(LEN(F1065)&gt;0,12,0)),0)</f>
        <v>0</v>
      </c>
      <c r="S1065" t="e">
        <v>#NAME?</v>
      </c>
    </row>
    <row r="1066" spans="1:20" ht="14">
      <c r="A1066" s="164" t="s">
        <v>4737</v>
      </c>
      <c r="B1066" s="164" t="s">
        <v>4738</v>
      </c>
      <c r="C1066" s="162">
        <v>2057</v>
      </c>
      <c r="D1066" s="161" t="s">
        <v>4183</v>
      </c>
      <c r="E1066" s="161" t="s">
        <v>668</v>
      </c>
      <c r="F1066" s="161"/>
      <c r="G1066" s="163">
        <v>1029</v>
      </c>
      <c r="H1066" s="163">
        <v>617</v>
      </c>
      <c r="I1066" s="163">
        <v>103</v>
      </c>
      <c r="J1066" s="163">
        <v>308</v>
      </c>
      <c r="K1066" s="100" t="str">
        <v/>
      </c>
      <c r="L1066" s="1" t="str">
        <v/>
      </c>
      <c r="P1066">
        <v>0</v>
      </c>
      <c r="Q1066" cm="1">
        <f t="array" ca="1" aca="1" ref="Q1066">IF(ISNUMBER(C1066)*(P1066=0),IFERROR(_xlfn.LET(_xlpm.range_ref,INDIRECT(Map_Sorted_RangeName_Prefix&amp;_TEXTTORANGENAME(D1066)&amp;"#"),IF(_xlfn.XLOOKUP(E1066,_xlpm.range_ref,_xlpm.range_ref,21,0,2)=21,21,0)),IF(LEN(D1066)&gt;0,22,0)),0)</f>
        <v>22</v>
      </c>
      <c r="R1066" cm="1">
        <f t="array" ca="1" aca="1" ref="R1066">IF(ISNUMBER(C1066)*(Q1066=0),IFERROR(_xlfn.LET(_xlpm.range_ref,INDIRECT(Map_Sorted_RangeName_Prefix&amp;_TEXTTORANGENAME(E1066)&amp;"#"),IF(_xlfn.XLOOKUP(F1066,_xlpm.range_ref,_xlpm.range_ref,11,0,2)=11,11,0)),IF(LEN(F1066)&gt;0,12,0)),0)</f>
        <v>0</v>
      </c>
      <c r="S1066" t="e">
        <v>#NAME?</v>
      </c>
    </row>
    <row r="1067" spans="1:20" ht="14">
      <c r="A1067" s="164" t="s">
        <v>4739</v>
      </c>
      <c r="B1067" s="164" t="s">
        <v>4740</v>
      </c>
      <c r="C1067" s="162">
        <v>2058</v>
      </c>
      <c r="D1067" s="161" t="s">
        <v>4183</v>
      </c>
      <c r="E1067" s="161" t="s">
        <v>667</v>
      </c>
      <c r="F1067" s="161"/>
      <c r="G1067" s="163">
        <v>1029</v>
      </c>
      <c r="H1067" s="163">
        <v>617</v>
      </c>
      <c r="I1067" s="163">
        <v>103</v>
      </c>
      <c r="J1067" s="163">
        <v>309</v>
      </c>
      <c r="K1067" s="100" t="str">
        <v/>
      </c>
      <c r="L1067" s="1" t="str">
        <v/>
      </c>
      <c r="P1067">
        <v>0</v>
      </c>
      <c r="Q1067" cm="1">
        <f t="array" ca="1" aca="1" ref="Q1067">IF(ISNUMBER(C1067)*(P1067=0),IFERROR(_xlfn.LET(_xlpm.range_ref,INDIRECT(Map_Sorted_RangeName_Prefix&amp;_TEXTTORANGENAME(D1067)&amp;"#"),IF(_xlfn.XLOOKUP(E1067,_xlpm.range_ref,_xlpm.range_ref,21,0,2)=21,21,0)),IF(LEN(D1067)&gt;0,22,0)),0)</f>
        <v>22</v>
      </c>
      <c r="R1067" cm="1">
        <f t="array" ca="1" aca="1" ref="R1067">IF(ISNUMBER(C1067)*(Q1067=0),IFERROR(_xlfn.LET(_xlpm.range_ref,INDIRECT(Map_Sorted_RangeName_Prefix&amp;_TEXTTORANGENAME(E1067)&amp;"#"),IF(_xlfn.XLOOKUP(F1067,_xlpm.range_ref,_xlpm.range_ref,11,0,2)=11,11,0)),IF(LEN(F1067)&gt;0,12,0)),0)</f>
        <v>0</v>
      </c>
      <c r="S1067" t="e">
        <v>#NAME?</v>
      </c>
    </row>
    <row r="1068" spans="1:20" ht="14">
      <c r="A1068" s="164" t="s">
        <v>4741</v>
      </c>
      <c r="B1068" s="164" t="s">
        <v>4742</v>
      </c>
      <c r="C1068" s="162">
        <v>2059</v>
      </c>
      <c r="D1068" s="161" t="s">
        <v>4183</v>
      </c>
      <c r="E1068" s="161" t="s">
        <v>1190</v>
      </c>
      <c r="F1068" s="161"/>
      <c r="G1068" s="163">
        <v>1030</v>
      </c>
      <c r="H1068" s="163">
        <v>618</v>
      </c>
      <c r="I1068" s="163">
        <v>103</v>
      </c>
      <c r="J1068" s="163">
        <v>308</v>
      </c>
      <c r="K1068" s="100" t="str">
        <v/>
      </c>
      <c r="L1068" s="1" t="str">
        <v/>
      </c>
      <c r="P1068">
        <v>0</v>
      </c>
      <c r="Q1068" cm="1">
        <f t="array" ca="1" aca="1" ref="Q1068">IF(ISNUMBER(C1068)*(P1068=0),IFERROR(_xlfn.LET(_xlpm.range_ref,INDIRECT(Map_Sorted_RangeName_Prefix&amp;_TEXTTORANGENAME(D1068)&amp;"#"),IF(_xlfn.XLOOKUP(E1068,_xlpm.range_ref,_xlpm.range_ref,21,0,2)=21,21,0)),IF(LEN(D1068)&gt;0,22,0)),0)</f>
        <v>22</v>
      </c>
      <c r="R1068" cm="1">
        <f t="array" ca="1" aca="1" ref="R1068">IF(ISNUMBER(C1068)*(Q1068=0),IFERROR(_xlfn.LET(_xlpm.range_ref,INDIRECT(Map_Sorted_RangeName_Prefix&amp;_TEXTTORANGENAME(E1068)&amp;"#"),IF(_xlfn.XLOOKUP(F1068,_xlpm.range_ref,_xlpm.range_ref,11,0,2)=11,11,0)),IF(LEN(F1068)&gt;0,12,0)),0)</f>
        <v>0</v>
      </c>
      <c r="S1068" t="e">
        <v>#NAME?</v>
      </c>
    </row>
    <row r="1069" spans="1:20" ht="14">
      <c r="A1069" s="164" t="s">
        <v>4743</v>
      </c>
      <c r="B1069" s="164" t="s">
        <v>4744</v>
      </c>
      <c r="C1069" s="162">
        <v>2060</v>
      </c>
      <c r="D1069" s="161" t="s">
        <v>4183</v>
      </c>
      <c r="E1069" s="161" t="s">
        <v>422</v>
      </c>
      <c r="F1069" s="161"/>
      <c r="G1069" s="163">
        <v>1030</v>
      </c>
      <c r="H1069" s="163">
        <v>618</v>
      </c>
      <c r="I1069" s="163">
        <v>103</v>
      </c>
      <c r="J1069" s="163">
        <v>309</v>
      </c>
      <c r="K1069" s="100" t="str">
        <v/>
      </c>
      <c r="L1069" s="1" t="str">
        <v/>
      </c>
      <c r="P1069">
        <v>0</v>
      </c>
      <c r="Q1069" cm="1">
        <f t="array" ca="1" aca="1" ref="Q1069">IF(ISNUMBER(C1069)*(P1069=0),IFERROR(_xlfn.LET(_xlpm.range_ref,INDIRECT(Map_Sorted_RangeName_Prefix&amp;_TEXTTORANGENAME(D1069)&amp;"#"),IF(_xlfn.XLOOKUP(E1069,_xlpm.range_ref,_xlpm.range_ref,21,0,2)=21,21,0)),IF(LEN(D1069)&gt;0,22,0)),0)</f>
        <v>22</v>
      </c>
      <c r="R1069" cm="1">
        <f t="array" ca="1" aca="1" ref="R1069">IF(ISNUMBER(C1069)*(Q1069=0),IFERROR(_xlfn.LET(_xlpm.range_ref,INDIRECT(Map_Sorted_RangeName_Prefix&amp;_TEXTTORANGENAME(E1069)&amp;"#"),IF(_xlfn.XLOOKUP(F1069,_xlpm.range_ref,_xlpm.range_ref,11,0,2)=11,11,0)),IF(LEN(F1069)&gt;0,12,0)),0)</f>
        <v>0</v>
      </c>
      <c r="S1069" t="e">
        <v>#NAME?</v>
      </c>
    </row>
    <row r="1070" spans="1:20" ht="14">
      <c r="A1070" s="164" t="s">
        <v>4745</v>
      </c>
      <c r="B1070" s="164" t="s">
        <v>4746</v>
      </c>
      <c r="C1070" s="162">
        <v>2061</v>
      </c>
      <c r="D1070" s="161" t="s">
        <v>4183</v>
      </c>
      <c r="E1070" s="161" t="s">
        <v>423</v>
      </c>
      <c r="F1070" s="161"/>
      <c r="G1070" s="163">
        <v>1031</v>
      </c>
      <c r="H1070" s="163">
        <v>618</v>
      </c>
      <c r="I1070" s="163">
        <v>103</v>
      </c>
      <c r="J1070" s="163">
        <v>309</v>
      </c>
      <c r="K1070" s="100" t="str">
        <v/>
      </c>
      <c r="L1070" s="1" t="str">
        <v/>
      </c>
      <c r="P1070">
        <v>0</v>
      </c>
      <c r="Q1070" cm="1">
        <f t="array" ca="1" aca="1" ref="Q1070">IF(ISNUMBER(C1070)*(P1070=0),IFERROR(_xlfn.LET(_xlpm.range_ref,INDIRECT(Map_Sorted_RangeName_Prefix&amp;_TEXTTORANGENAME(D1070)&amp;"#"),IF(_xlfn.XLOOKUP(E1070,_xlpm.range_ref,_xlpm.range_ref,21,0,2)=21,21,0)),IF(LEN(D1070)&gt;0,22,0)),0)</f>
        <v>22</v>
      </c>
      <c r="R1070" cm="1">
        <f t="array" ca="1" aca="1" ref="R1070">IF(ISNUMBER(C1070)*(Q1070=0),IFERROR(_xlfn.LET(_xlpm.range_ref,INDIRECT(Map_Sorted_RangeName_Prefix&amp;_TEXTTORANGENAME(E1070)&amp;"#"),IF(_xlfn.XLOOKUP(F1070,_xlpm.range_ref,_xlpm.range_ref,11,0,2)=11,11,0)),IF(LEN(F1070)&gt;0,12,0)),0)</f>
        <v>0</v>
      </c>
      <c r="S1070" t="e">
        <v>#NAME?</v>
      </c>
    </row>
    <row r="1071" spans="1:20" ht="14">
      <c r="A1071" s="164" t="s">
        <v>4747</v>
      </c>
      <c r="B1071" s="164" t="s">
        <v>4748</v>
      </c>
      <c r="C1071" s="162">
        <v>2062</v>
      </c>
      <c r="D1071" s="161" t="s">
        <v>4183</v>
      </c>
      <c r="E1071" s="161" t="s">
        <v>4184</v>
      </c>
      <c r="F1071" s="161"/>
      <c r="G1071" s="163">
        <v>1031</v>
      </c>
      <c r="H1071" s="163">
        <v>619</v>
      </c>
      <c r="I1071" s="163">
        <v>103</v>
      </c>
      <c r="J1071" s="163">
        <v>309</v>
      </c>
      <c r="K1071" s="100" t="str">
        <v/>
      </c>
      <c r="L1071" s="1" t="str">
        <v/>
      </c>
      <c r="P1071">
        <v>0</v>
      </c>
      <c r="Q1071" cm="1">
        <f t="array" ca="1" aca="1" ref="Q1071">IF(ISNUMBER(C1071)*(P1071=0),IFERROR(_xlfn.LET(_xlpm.range_ref,INDIRECT(Map_Sorted_RangeName_Prefix&amp;_TEXTTORANGENAME(D1071)&amp;"#"),IF(_xlfn.XLOOKUP(E1071,_xlpm.range_ref,_xlpm.range_ref,21,0,2)=21,21,0)),IF(LEN(D1071)&gt;0,22,0)),0)</f>
        <v>22</v>
      </c>
      <c r="R1071" cm="1">
        <f t="array" ca="1" aca="1" ref="R1071">IF(ISNUMBER(C1071)*(Q1071=0),IFERROR(_xlfn.LET(_xlpm.range_ref,INDIRECT(Map_Sorted_RangeName_Prefix&amp;_TEXTTORANGENAME(E1071)&amp;"#"),IF(_xlfn.XLOOKUP(F1071,_xlpm.range_ref,_xlpm.range_ref,11,0,2)=11,11,0)),IF(LEN(F1071)&gt;0,12,0)),0)</f>
        <v>0</v>
      </c>
      <c r="S1071" t="e">
        <v>#NAME?</v>
      </c>
    </row>
    <row r="1072" spans="1:20" ht="14">
      <c r="A1072" s="164" t="s">
        <v>4749</v>
      </c>
      <c r="B1072" s="164" t="s">
        <v>4750</v>
      </c>
      <c r="C1072" s="162">
        <v>2063</v>
      </c>
      <c r="D1072" s="161" t="s">
        <v>4183</v>
      </c>
      <c r="E1072" s="161" t="s">
        <v>4187</v>
      </c>
      <c r="F1072" s="161"/>
      <c r="G1072" s="163">
        <v>1032</v>
      </c>
      <c r="H1072" s="163">
        <v>619</v>
      </c>
      <c r="I1072" s="163">
        <v>103</v>
      </c>
      <c r="J1072" s="163">
        <v>309</v>
      </c>
      <c r="K1072" s="100" t="str">
        <v/>
      </c>
      <c r="L1072" s="1" t="str">
        <v/>
      </c>
      <c r="P1072">
        <v>0</v>
      </c>
      <c r="Q1072" cm="1">
        <f t="array" ca="1" aca="1" ref="Q1072">IF(ISNUMBER(C1072)*(P1072=0),IFERROR(_xlfn.LET(_xlpm.range_ref,INDIRECT(Map_Sorted_RangeName_Prefix&amp;_TEXTTORANGENAME(D1072)&amp;"#"),IF(_xlfn.XLOOKUP(E1072,_xlpm.range_ref,_xlpm.range_ref,21,0,2)=21,21,0)),IF(LEN(D1072)&gt;0,22,0)),0)</f>
        <v>22</v>
      </c>
      <c r="R1072" cm="1">
        <f t="array" ca="1" aca="1" ref="R1072">IF(ISNUMBER(C1072)*(Q1072=0),IFERROR(_xlfn.LET(_xlpm.range_ref,INDIRECT(Map_Sorted_RangeName_Prefix&amp;_TEXTTORANGENAME(E1072)&amp;"#"),IF(_xlfn.XLOOKUP(F1072,_xlpm.range_ref,_xlpm.range_ref,11,0,2)=11,11,0)),IF(LEN(F1072)&gt;0,12,0)),0)</f>
        <v>0</v>
      </c>
      <c r="S1072" t="e">
        <v>#NAME?</v>
      </c>
    </row>
    <row r="1073" spans="1:20" ht="14">
      <c r="A1073" s="164" t="s">
        <v>4751</v>
      </c>
      <c r="B1073" s="164" t="s">
        <v>4752</v>
      </c>
      <c r="C1073" s="162">
        <v>2064</v>
      </c>
      <c r="D1073" s="161" t="s">
        <v>4183</v>
      </c>
      <c r="E1073" s="161" t="s">
        <v>4190</v>
      </c>
      <c r="F1073" s="161"/>
      <c r="G1073" s="163">
        <v>1032</v>
      </c>
      <c r="H1073" s="163">
        <v>619</v>
      </c>
      <c r="I1073" s="163">
        <v>103</v>
      </c>
      <c r="J1073" s="163">
        <v>310</v>
      </c>
      <c r="K1073" s="100" t="str">
        <v/>
      </c>
      <c r="L1073" s="1" t="str">
        <v/>
      </c>
      <c r="P1073">
        <v>0</v>
      </c>
      <c r="Q1073" cm="1">
        <f t="array" ca="1" aca="1" ref="Q1073">IF(ISNUMBER(C1073)*(P1073=0),IFERROR(_xlfn.LET(_xlpm.range_ref,INDIRECT(Map_Sorted_RangeName_Prefix&amp;_TEXTTORANGENAME(D1073)&amp;"#"),IF(_xlfn.XLOOKUP(E1073,_xlpm.range_ref,_xlpm.range_ref,21,0,2)=21,21,0)),IF(LEN(D1073)&gt;0,22,0)),0)</f>
        <v>22</v>
      </c>
      <c r="R1073" cm="1">
        <f t="array" ca="1" aca="1" ref="R1073">IF(ISNUMBER(C1073)*(Q1073=0),IFERROR(_xlfn.LET(_xlpm.range_ref,INDIRECT(Map_Sorted_RangeName_Prefix&amp;_TEXTTORANGENAME(E1073)&amp;"#"),IF(_xlfn.XLOOKUP(F1073,_xlpm.range_ref,_xlpm.range_ref,11,0,2)=11,11,0)),IF(LEN(F1073)&gt;0,12,0)),0)</f>
        <v>0</v>
      </c>
      <c r="S1073" t="e">
        <v>#NAME?</v>
      </c>
    </row>
    <row r="1074" spans="1:20" ht="14">
      <c r="A1074" s="164" t="s">
        <v>4753</v>
      </c>
      <c r="B1074" s="164" t="s">
        <v>4754</v>
      </c>
      <c r="C1074" s="162">
        <v>2065</v>
      </c>
      <c r="D1074" s="161" t="s">
        <v>4183</v>
      </c>
      <c r="E1074" s="161" t="s">
        <v>4193</v>
      </c>
      <c r="F1074" s="161"/>
      <c r="G1074" s="163">
        <v>1033</v>
      </c>
      <c r="H1074" s="163">
        <v>620</v>
      </c>
      <c r="I1074" s="163">
        <v>103</v>
      </c>
      <c r="J1074" s="163">
        <v>309</v>
      </c>
      <c r="K1074" s="100" t="str">
        <v/>
      </c>
      <c r="L1074" s="1" t="str">
        <v/>
      </c>
      <c r="P1074">
        <v>0</v>
      </c>
      <c r="Q1074" cm="1">
        <f t="array" ca="1" aca="1" ref="Q1074">IF(ISNUMBER(C1074)*(P1074=0),IFERROR(_xlfn.LET(_xlpm.range_ref,INDIRECT(Map_Sorted_RangeName_Prefix&amp;_TEXTTORANGENAME(D1074)&amp;"#"),IF(_xlfn.XLOOKUP(E1074,_xlpm.range_ref,_xlpm.range_ref,21,0,2)=21,21,0)),IF(LEN(D1074)&gt;0,22,0)),0)</f>
        <v>22</v>
      </c>
      <c r="R1074" cm="1">
        <f t="array" ca="1" aca="1" ref="R1074">IF(ISNUMBER(C1074)*(Q1074=0),IFERROR(_xlfn.LET(_xlpm.range_ref,INDIRECT(Map_Sorted_RangeName_Prefix&amp;_TEXTTORANGENAME(E1074)&amp;"#"),IF(_xlfn.XLOOKUP(F1074,_xlpm.range_ref,_xlpm.range_ref,11,0,2)=11,11,0)),IF(LEN(F1074)&gt;0,12,0)),0)</f>
        <v>0</v>
      </c>
      <c r="S1074" t="e">
        <v>#NAME?</v>
      </c>
    </row>
    <row r="1075" spans="1:20" ht="14">
      <c r="A1075" s="164" t="s">
        <v>4755</v>
      </c>
      <c r="B1075" s="164" t="s">
        <v>4756</v>
      </c>
      <c r="C1075" s="162">
        <v>2066</v>
      </c>
      <c r="D1075" s="161" t="s">
        <v>4183</v>
      </c>
      <c r="E1075" s="161" t="s">
        <v>4196</v>
      </c>
      <c r="F1075" s="161"/>
      <c r="G1075" s="163">
        <v>1033</v>
      </c>
      <c r="H1075" s="163">
        <v>620</v>
      </c>
      <c r="I1075" s="163">
        <v>103</v>
      </c>
      <c r="J1075" s="163">
        <v>310</v>
      </c>
      <c r="K1075" s="100" t="str">
        <v/>
      </c>
      <c r="L1075" s="1" t="str">
        <v/>
      </c>
      <c r="P1075">
        <v>0</v>
      </c>
      <c r="Q1075" cm="1">
        <f t="array" ca="1" aca="1" ref="Q1075">IF(ISNUMBER(C1075)*(P1075=0),IFERROR(_xlfn.LET(_xlpm.range_ref,INDIRECT(Map_Sorted_RangeName_Prefix&amp;_TEXTTORANGENAME(D1075)&amp;"#"),IF(_xlfn.XLOOKUP(E1075,_xlpm.range_ref,_xlpm.range_ref,21,0,2)=21,21,0)),IF(LEN(D1075)&gt;0,22,0)),0)</f>
        <v>22</v>
      </c>
      <c r="R1075" cm="1">
        <f t="array" ca="1" aca="1" ref="R1075">IF(ISNUMBER(C1075)*(Q1075=0),IFERROR(_xlfn.LET(_xlpm.range_ref,INDIRECT(Map_Sorted_RangeName_Prefix&amp;_TEXTTORANGENAME(E1075)&amp;"#"),IF(_xlfn.XLOOKUP(F1075,_xlpm.range_ref,_xlpm.range_ref,11,0,2)=11,11,0)),IF(LEN(F1075)&gt;0,12,0)),0)</f>
        <v>0</v>
      </c>
      <c r="S1075" t="e">
        <v>#NAME?</v>
      </c>
    </row>
    <row r="1076" spans="1:20" ht="14">
      <c r="A1076" s="164" t="s">
        <v>4757</v>
      </c>
      <c r="B1076" s="164" t="s">
        <v>4758</v>
      </c>
      <c r="C1076" s="162">
        <v>2067</v>
      </c>
      <c r="D1076" s="161" t="s">
        <v>4183</v>
      </c>
      <c r="E1076" s="161" t="s">
        <v>522</v>
      </c>
      <c r="F1076" s="161"/>
      <c r="G1076" s="163">
        <v>1034</v>
      </c>
      <c r="H1076" s="163">
        <v>620</v>
      </c>
      <c r="I1076" s="163">
        <v>103</v>
      </c>
      <c r="J1076" s="163">
        <v>310</v>
      </c>
      <c r="K1076" s="100" t="str">
        <v/>
      </c>
      <c r="L1076" s="1" t="str">
        <v/>
      </c>
      <c r="P1076">
        <v>0</v>
      </c>
      <c r="Q1076" cm="1">
        <f t="array" ca="1" aca="1" ref="Q1076">IF(ISNUMBER(C1076)*(P1076=0),IFERROR(_xlfn.LET(_xlpm.range_ref,INDIRECT(Map_Sorted_RangeName_Prefix&amp;_TEXTTORANGENAME(D1076)&amp;"#"),IF(_xlfn.XLOOKUP(E1076,_xlpm.range_ref,_xlpm.range_ref,21,0,2)=21,21,0)),IF(LEN(D1076)&gt;0,22,0)),0)</f>
        <v>22</v>
      </c>
      <c r="R1076" cm="1">
        <f t="array" ca="1" aca="1" ref="R1076">IF(ISNUMBER(C1076)*(Q1076=0),IFERROR(_xlfn.LET(_xlpm.range_ref,INDIRECT(Map_Sorted_RangeName_Prefix&amp;_TEXTTORANGENAME(E1076)&amp;"#"),IF(_xlfn.XLOOKUP(F1076,_xlpm.range_ref,_xlpm.range_ref,11,0,2)=11,11,0)),IF(LEN(F1076)&gt;0,12,0)),0)</f>
        <v>0</v>
      </c>
      <c r="S1076" t="e">
        <v>#NAME?</v>
      </c>
    </row>
    <row r="1077" spans="1:20" ht="14">
      <c r="A1077" s="164" t="s">
        <v>4759</v>
      </c>
      <c r="B1077" s="164" t="s">
        <v>4760</v>
      </c>
      <c r="C1077" s="162">
        <v>2068</v>
      </c>
      <c r="D1077" s="161" t="s">
        <v>4183</v>
      </c>
      <c r="E1077" s="161" t="s">
        <v>1191</v>
      </c>
      <c r="F1077" s="161"/>
      <c r="G1077" s="163">
        <v>1034</v>
      </c>
      <c r="H1077" s="163">
        <v>620</v>
      </c>
      <c r="I1077" s="163">
        <v>103</v>
      </c>
      <c r="J1077" s="163">
        <v>311</v>
      </c>
      <c r="K1077" s="100" t="str">
        <v/>
      </c>
      <c r="L1077" s="1" t="str">
        <v/>
      </c>
      <c r="P1077">
        <v>0</v>
      </c>
      <c r="Q1077" cm="1">
        <f t="array" ca="1" aca="1" ref="Q1077">IF(ISNUMBER(C1077)*(P1077=0),IFERROR(_xlfn.LET(_xlpm.range_ref,INDIRECT(Map_Sorted_RangeName_Prefix&amp;_TEXTTORANGENAME(D1077)&amp;"#"),IF(_xlfn.XLOOKUP(E1077,_xlpm.range_ref,_xlpm.range_ref,21,0,2)=21,21,0)),IF(LEN(D1077)&gt;0,22,0)),0)</f>
        <v>22</v>
      </c>
      <c r="R1077" cm="1">
        <f t="array" ca="1" aca="1" ref="R1077">IF(ISNUMBER(C1077)*(Q1077=0),IFERROR(_xlfn.LET(_xlpm.range_ref,INDIRECT(Map_Sorted_RangeName_Prefix&amp;_TEXTTORANGENAME(E1077)&amp;"#"),IF(_xlfn.XLOOKUP(F1077,_xlpm.range_ref,_xlpm.range_ref,11,0,2)=11,11,0)),IF(LEN(F1077)&gt;0,12,0)),0)</f>
        <v>0</v>
      </c>
      <c r="S1077" t="e">
        <v>#NAME?</v>
      </c>
    </row>
    <row r="1078" spans="1:20" ht="14">
      <c r="A1078" s="164" t="s">
        <v>4761</v>
      </c>
      <c r="B1078" s="164" t="s">
        <v>4762</v>
      </c>
      <c r="C1078" s="162">
        <v>2069</v>
      </c>
      <c r="D1078" s="161" t="s">
        <v>4183</v>
      </c>
      <c r="E1078" s="161" t="s">
        <v>1185</v>
      </c>
      <c r="F1078" s="161"/>
      <c r="G1078" s="163">
        <v>1035</v>
      </c>
      <c r="H1078" s="163">
        <v>621</v>
      </c>
      <c r="I1078" s="163">
        <v>103</v>
      </c>
      <c r="J1078" s="163">
        <v>310</v>
      </c>
      <c r="K1078" s="100" t="str">
        <v/>
      </c>
      <c r="L1078" s="1" t="str">
        <v/>
      </c>
      <c r="P1078">
        <v>0</v>
      </c>
      <c r="Q1078" cm="1">
        <f t="array" ca="1" aca="1" ref="Q1078">IF(ISNUMBER(C1078)*(P1078=0),IFERROR(_xlfn.LET(_xlpm.range_ref,INDIRECT(Map_Sorted_RangeName_Prefix&amp;_TEXTTORANGENAME(D1078)&amp;"#"),IF(_xlfn.XLOOKUP(E1078,_xlpm.range_ref,_xlpm.range_ref,21,0,2)=21,21,0)),IF(LEN(D1078)&gt;0,22,0)),0)</f>
        <v>22</v>
      </c>
      <c r="R1078" cm="1">
        <f t="array" ca="1" aca="1" ref="R1078">IF(ISNUMBER(C1078)*(Q1078=0),IFERROR(_xlfn.LET(_xlpm.range_ref,INDIRECT(Map_Sorted_RangeName_Prefix&amp;_TEXTTORANGENAME(E1078)&amp;"#"),IF(_xlfn.XLOOKUP(F1078,_xlpm.range_ref,_xlpm.range_ref,11,0,2)=11,11,0)),IF(LEN(F1078)&gt;0,12,0)),0)</f>
        <v>0</v>
      </c>
      <c r="S1078" t="e">
        <v>#NAME?</v>
      </c>
    </row>
    <row r="1079" spans="1:20" ht="14">
      <c r="A1079" s="164" t="s">
        <v>4763</v>
      </c>
      <c r="B1079" s="164" t="s">
        <v>4764</v>
      </c>
      <c r="C1079" s="162">
        <v>2070</v>
      </c>
      <c r="D1079" s="161" t="s">
        <v>4183</v>
      </c>
      <c r="E1079" s="161" t="s">
        <v>465</v>
      </c>
      <c r="F1079" s="161"/>
      <c r="G1079" s="163">
        <v>1035</v>
      </c>
      <c r="H1079" s="163">
        <v>621</v>
      </c>
      <c r="I1079" s="163">
        <v>104</v>
      </c>
      <c r="J1079" s="163">
        <v>310</v>
      </c>
      <c r="K1079" s="100" t="str">
        <v/>
      </c>
      <c r="L1079" s="1" t="str">
        <v/>
      </c>
      <c r="P1079">
        <v>0</v>
      </c>
      <c r="Q1079" cm="1">
        <f t="array" ca="1" aca="1" ref="Q1079">IF(ISNUMBER(C1079)*(P1079=0),IFERROR(_xlfn.LET(_xlpm.range_ref,INDIRECT(Map_Sorted_RangeName_Prefix&amp;_TEXTTORANGENAME(D1079)&amp;"#"),IF(_xlfn.XLOOKUP(E1079,_xlpm.range_ref,_xlpm.range_ref,21,0,2)=21,21,0)),IF(LEN(D1079)&gt;0,22,0)),0)</f>
        <v>22</v>
      </c>
      <c r="R1079" cm="1">
        <f t="array" ca="1" aca="1" ref="R1079">IF(ISNUMBER(C1079)*(Q1079=0),IFERROR(_xlfn.LET(_xlpm.range_ref,INDIRECT(Map_Sorted_RangeName_Prefix&amp;_TEXTTORANGENAME(E1079)&amp;"#"),IF(_xlfn.XLOOKUP(F1079,_xlpm.range_ref,_xlpm.range_ref,11,0,2)=11,11,0)),IF(LEN(F1079)&gt;0,12,0)),0)</f>
        <v>0</v>
      </c>
      <c r="S1079" t="e">
        <v>#NAME?</v>
      </c>
    </row>
    <row r="1080" spans="1:20" ht="14">
      <c r="A1080" s="164" t="s">
        <v>4765</v>
      </c>
      <c r="B1080" s="164" t="s">
        <v>4766</v>
      </c>
      <c r="C1080" s="162">
        <v>2071</v>
      </c>
      <c r="D1080" s="161" t="s">
        <v>4183</v>
      </c>
      <c r="E1080" s="161" t="s">
        <v>466</v>
      </c>
      <c r="F1080" s="161"/>
      <c r="G1080" s="163">
        <v>1036</v>
      </c>
      <c r="H1080" s="163">
        <v>621</v>
      </c>
      <c r="I1080" s="163">
        <v>104</v>
      </c>
      <c r="J1080" s="163">
        <v>310</v>
      </c>
      <c r="K1080" s="100" t="str">
        <v/>
      </c>
      <c r="L1080" s="1" t="str">
        <v/>
      </c>
      <c r="P1080">
        <v>0</v>
      </c>
      <c r="Q1080" cm="1">
        <f t="array" ca="1" aca="1" ref="Q1080">IF(ISNUMBER(C1080)*(P1080=0),IFERROR(_xlfn.LET(_xlpm.range_ref,INDIRECT(Map_Sorted_RangeName_Prefix&amp;_TEXTTORANGENAME(D1080)&amp;"#"),IF(_xlfn.XLOOKUP(E1080,_xlpm.range_ref,_xlpm.range_ref,21,0,2)=21,21,0)),IF(LEN(D1080)&gt;0,22,0)),0)</f>
        <v>22</v>
      </c>
      <c r="R1080" cm="1">
        <f t="array" ca="1" aca="1" ref="R1080">IF(ISNUMBER(C1080)*(Q1080=0),IFERROR(_xlfn.LET(_xlpm.range_ref,INDIRECT(Map_Sorted_RangeName_Prefix&amp;_TEXTTORANGENAME(E1080)&amp;"#"),IF(_xlfn.XLOOKUP(F1080,_xlpm.range_ref,_xlpm.range_ref,11,0,2)=11,11,0)),IF(LEN(F1080)&gt;0,12,0)),0)</f>
        <v>0</v>
      </c>
      <c r="S1080" t="e">
        <v>#NAME?</v>
      </c>
    </row>
    <row r="1081" spans="1:20" ht="14">
      <c r="A1081" s="164" t="s">
        <v>4767</v>
      </c>
      <c r="B1081" s="164" t="s">
        <v>4768</v>
      </c>
      <c r="C1081" s="162">
        <v>2072</v>
      </c>
      <c r="D1081" s="161" t="s">
        <v>4183</v>
      </c>
      <c r="E1081" s="161" t="s">
        <v>2660</v>
      </c>
      <c r="F1081" s="161"/>
      <c r="G1081" s="163">
        <v>1036</v>
      </c>
      <c r="H1081" s="163">
        <v>622</v>
      </c>
      <c r="I1081" s="163">
        <v>104</v>
      </c>
      <c r="J1081" s="163">
        <v>310</v>
      </c>
      <c r="K1081" s="100" t="str">
        <v/>
      </c>
      <c r="L1081" s="1" t="str">
        <v/>
      </c>
      <c r="P1081">
        <v>0</v>
      </c>
      <c r="Q1081" cm="1">
        <f t="array" ca="1" aca="1" ref="Q1081">IF(ISNUMBER(C1081)*(P1081=0),IFERROR(_xlfn.LET(_xlpm.range_ref,INDIRECT(Map_Sorted_RangeName_Prefix&amp;_TEXTTORANGENAME(D1081)&amp;"#"),IF(_xlfn.XLOOKUP(E1081,_xlpm.range_ref,_xlpm.range_ref,21,0,2)=21,21,0)),IF(LEN(D1081)&gt;0,22,0)),0)</f>
        <v>22</v>
      </c>
      <c r="R1081" cm="1">
        <f t="array" ca="1" aca="1" ref="R1081">IF(ISNUMBER(C1081)*(Q1081=0),IFERROR(_xlfn.LET(_xlpm.range_ref,INDIRECT(Map_Sorted_RangeName_Prefix&amp;_TEXTTORANGENAME(E1081)&amp;"#"),IF(_xlfn.XLOOKUP(F1081,_xlpm.range_ref,_xlpm.range_ref,11,0,2)=11,11,0)),IF(LEN(F1081)&gt;0,12,0)),0)</f>
        <v>0</v>
      </c>
      <c r="S1081" t="e">
        <v>#NAME?</v>
      </c>
    </row>
    <row r="1082" spans="1:20" ht="14">
      <c r="A1082" s="164" t="s">
        <v>4769</v>
      </c>
      <c r="B1082" s="164" t="s">
        <v>4770</v>
      </c>
      <c r="C1082" s="162">
        <v>2073</v>
      </c>
      <c r="D1082" s="161" t="s">
        <v>4183</v>
      </c>
      <c r="E1082" s="161" t="s">
        <v>1186</v>
      </c>
      <c r="F1082" s="161"/>
      <c r="G1082" s="163">
        <v>1037</v>
      </c>
      <c r="H1082" s="163">
        <v>622</v>
      </c>
      <c r="I1082" s="163">
        <v>104</v>
      </c>
      <c r="J1082" s="163">
        <v>310</v>
      </c>
      <c r="K1082" s="100" t="str">
        <v/>
      </c>
      <c r="L1082" s="1" t="str">
        <v/>
      </c>
      <c r="P1082">
        <v>0</v>
      </c>
      <c r="Q1082" cm="1">
        <f t="array" ca="1" aca="1" ref="Q1082">IF(ISNUMBER(C1082)*(P1082=0),IFERROR(_xlfn.LET(_xlpm.range_ref,INDIRECT(Map_Sorted_RangeName_Prefix&amp;_TEXTTORANGENAME(D1082)&amp;"#"),IF(_xlfn.XLOOKUP(E1082,_xlpm.range_ref,_xlpm.range_ref,21,0,2)=21,21,0)),IF(LEN(D1082)&gt;0,22,0)),0)</f>
        <v>22</v>
      </c>
      <c r="R1082" cm="1">
        <f t="array" ca="1" aca="1" ref="R1082">IF(ISNUMBER(C1082)*(Q1082=0),IFERROR(_xlfn.LET(_xlpm.range_ref,INDIRECT(Map_Sorted_RangeName_Prefix&amp;_TEXTTORANGENAME(E1082)&amp;"#"),IF(_xlfn.XLOOKUP(F1082,_xlpm.range_ref,_xlpm.range_ref,11,0,2)=11,11,0)),IF(LEN(F1082)&gt;0,12,0)),0)</f>
        <v>0</v>
      </c>
      <c r="S1082" t="e">
        <v>#NAME?</v>
      </c>
    </row>
    <row r="1083" spans="1:20" ht="14">
      <c r="A1083" s="164" t="s">
        <v>4771</v>
      </c>
      <c r="B1083" s="164" t="s">
        <v>4772</v>
      </c>
      <c r="C1083" s="162">
        <v>2074</v>
      </c>
      <c r="D1083" s="161" t="s">
        <v>4183</v>
      </c>
      <c r="E1083" s="161" t="s">
        <v>1187</v>
      </c>
      <c r="F1083" s="161"/>
      <c r="G1083" s="163">
        <v>1037</v>
      </c>
      <c r="H1083" s="163">
        <v>622</v>
      </c>
      <c r="I1083" s="163">
        <v>104</v>
      </c>
      <c r="J1083" s="163">
        <v>311</v>
      </c>
      <c r="K1083" s="100" t="str">
        <v/>
      </c>
      <c r="L1083" s="1" t="str">
        <v/>
      </c>
      <c r="P1083">
        <v>0</v>
      </c>
      <c r="Q1083" cm="1">
        <f t="array" ca="1" aca="1" ref="Q1083">IF(ISNUMBER(C1083)*(P1083=0),IFERROR(_xlfn.LET(_xlpm.range_ref,INDIRECT(Map_Sorted_RangeName_Prefix&amp;_TEXTTORANGENAME(D1083)&amp;"#"),IF(_xlfn.XLOOKUP(E1083,_xlpm.range_ref,_xlpm.range_ref,21,0,2)=21,21,0)),IF(LEN(D1083)&gt;0,22,0)),0)</f>
        <v>22</v>
      </c>
      <c r="R1083" cm="1">
        <f t="array" ca="1" aca="1" ref="R1083">IF(ISNUMBER(C1083)*(Q1083=0),IFERROR(_xlfn.LET(_xlpm.range_ref,INDIRECT(Map_Sorted_RangeName_Prefix&amp;_TEXTTORANGENAME(E1083)&amp;"#"),IF(_xlfn.XLOOKUP(F1083,_xlpm.range_ref,_xlpm.range_ref,11,0,2)=11,11,0)),IF(LEN(F1083)&gt;0,12,0)),0)</f>
        <v>0</v>
      </c>
      <c r="S1083" t="e">
        <v>#NAME?</v>
      </c>
    </row>
    <row r="1084" spans="1:20" ht="14">
      <c r="A1084" s="164" t="s">
        <v>4773</v>
      </c>
      <c r="B1084" s="164" t="s">
        <v>4774</v>
      </c>
      <c r="C1084" s="162">
        <v>2075</v>
      </c>
      <c r="D1084" s="161" t="s">
        <v>4183</v>
      </c>
      <c r="E1084" s="161" t="s">
        <v>1188</v>
      </c>
      <c r="F1084" s="161"/>
      <c r="G1084" s="163">
        <v>1038</v>
      </c>
      <c r="H1084" s="163">
        <v>623</v>
      </c>
      <c r="I1084" s="163">
        <v>104</v>
      </c>
      <c r="J1084" s="163">
        <v>310</v>
      </c>
      <c r="K1084" s="100" t="str">
        <v/>
      </c>
      <c r="L1084" s="1" t="str">
        <v/>
      </c>
      <c r="P1084">
        <v>0</v>
      </c>
      <c r="Q1084" cm="1">
        <f t="array" ca="1" aca="1" ref="Q1084">IF(ISNUMBER(C1084)*(P1084=0),IFERROR(_xlfn.LET(_xlpm.range_ref,INDIRECT(Map_Sorted_RangeName_Prefix&amp;_TEXTTORANGENAME(D1084)&amp;"#"),IF(_xlfn.XLOOKUP(E1084,_xlpm.range_ref,_xlpm.range_ref,21,0,2)=21,21,0)),IF(LEN(D1084)&gt;0,22,0)),0)</f>
        <v>22</v>
      </c>
      <c r="R1084" cm="1">
        <f t="array" ca="1" aca="1" ref="R1084">IF(ISNUMBER(C1084)*(Q1084=0),IFERROR(_xlfn.LET(_xlpm.range_ref,INDIRECT(Map_Sorted_RangeName_Prefix&amp;_TEXTTORANGENAME(E1084)&amp;"#"),IF(_xlfn.XLOOKUP(F1084,_xlpm.range_ref,_xlpm.range_ref,11,0,2)=11,11,0)),IF(LEN(F1084)&gt;0,12,0)),0)</f>
        <v>0</v>
      </c>
      <c r="S1084" t="e">
        <v>#NAME?</v>
      </c>
    </row>
    <row r="1085" spans="1:20" ht="14">
      <c r="A1085" s="164" t="s">
        <v>4775</v>
      </c>
      <c r="B1085" s="164" t="s">
        <v>4776</v>
      </c>
      <c r="C1085" s="162">
        <v>2076</v>
      </c>
      <c r="D1085" s="161" t="s">
        <v>4183</v>
      </c>
      <c r="E1085" s="161" t="s">
        <v>1189</v>
      </c>
      <c r="F1085" s="161"/>
      <c r="G1085" s="163">
        <v>1038</v>
      </c>
      <c r="H1085" s="163">
        <v>623</v>
      </c>
      <c r="I1085" s="163">
        <v>104</v>
      </c>
      <c r="J1085" s="163">
        <v>311</v>
      </c>
      <c r="K1085" s="100" t="str">
        <v/>
      </c>
      <c r="L1085" s="1" t="str">
        <v/>
      </c>
      <c r="P1085">
        <v>0</v>
      </c>
      <c r="Q1085" cm="1">
        <f t="array" ca="1" aca="1" ref="Q1085">IF(ISNUMBER(C1085)*(P1085=0),IFERROR(_xlfn.LET(_xlpm.range_ref,INDIRECT(Map_Sorted_RangeName_Prefix&amp;_TEXTTORANGENAME(D1085)&amp;"#"),IF(_xlfn.XLOOKUP(E1085,_xlpm.range_ref,_xlpm.range_ref,21,0,2)=21,21,0)),IF(LEN(D1085)&gt;0,22,0)),0)</f>
        <v>22</v>
      </c>
      <c r="R1085" cm="1">
        <f t="array" ca="1" aca="1" ref="R1085">IF(ISNUMBER(C1085)*(Q1085=0),IFERROR(_xlfn.LET(_xlpm.range_ref,INDIRECT(Map_Sorted_RangeName_Prefix&amp;_TEXTTORANGENAME(E1085)&amp;"#"),IF(_xlfn.XLOOKUP(F1085,_xlpm.range_ref,_xlpm.range_ref,11,0,2)=11,11,0)),IF(LEN(F1085)&gt;0,12,0)),0)</f>
        <v>0</v>
      </c>
      <c r="S1085" t="e">
        <v>#NAME?</v>
      </c>
    </row>
    <row r="1086" spans="1:20" ht="14">
      <c r="A1086" s="164" t="s">
        <v>4777</v>
      </c>
      <c r="B1086" s="164" t="s">
        <v>4778</v>
      </c>
      <c r="C1086" s="162">
        <v>2077</v>
      </c>
      <c r="D1086" s="161" t="s">
        <v>4183</v>
      </c>
      <c r="E1086" s="161" t="s">
        <v>668</v>
      </c>
      <c r="F1086" s="161"/>
      <c r="G1086" s="163">
        <v>1039</v>
      </c>
      <c r="H1086" s="163">
        <v>623</v>
      </c>
      <c r="I1086" s="163">
        <v>104</v>
      </c>
      <c r="J1086" s="163">
        <v>311</v>
      </c>
      <c r="K1086" s="100" t="str">
        <v/>
      </c>
      <c r="L1086" s="1" t="str">
        <v/>
      </c>
      <c r="P1086">
        <v>0</v>
      </c>
      <c r="Q1086" cm="1">
        <f t="array" ca="1" aca="1" ref="Q1086">IF(ISNUMBER(C1086)*(P1086=0),IFERROR(_xlfn.LET(_xlpm.range_ref,INDIRECT(Map_Sorted_RangeName_Prefix&amp;_TEXTTORANGENAME(D1086)&amp;"#"),IF(_xlfn.XLOOKUP(E1086,_xlpm.range_ref,_xlpm.range_ref,21,0,2)=21,21,0)),IF(LEN(D1086)&gt;0,22,0)),0)</f>
        <v>22</v>
      </c>
      <c r="R1086" cm="1">
        <f t="array" ca="1" aca="1" ref="R1086">IF(ISNUMBER(C1086)*(Q1086=0),IFERROR(_xlfn.LET(_xlpm.range_ref,INDIRECT(Map_Sorted_RangeName_Prefix&amp;_TEXTTORANGENAME(E1086)&amp;"#"),IF(_xlfn.XLOOKUP(F1086,_xlpm.range_ref,_xlpm.range_ref,11,0,2)=11,11,0)),IF(LEN(F1086)&gt;0,12,0)),0)</f>
        <v>0</v>
      </c>
      <c r="S1086" t="e">
        <v>#NAME?</v>
      </c>
    </row>
    <row r="1087" spans="1:20" ht="14">
      <c r="A1087" s="164" t="s">
        <v>4779</v>
      </c>
      <c r="B1087" s="164" t="s">
        <v>4780</v>
      </c>
      <c r="C1087" s="162">
        <v>2078</v>
      </c>
      <c r="D1087" s="161" t="s">
        <v>4183</v>
      </c>
      <c r="E1087" s="161" t="s">
        <v>667</v>
      </c>
      <c r="F1087" s="161"/>
      <c r="G1087" s="163">
        <v>1039</v>
      </c>
      <c r="H1087" s="163">
        <v>623</v>
      </c>
      <c r="I1087" s="163">
        <v>104</v>
      </c>
      <c r="J1087" s="163">
        <v>312</v>
      </c>
      <c r="K1087" s="100" t="str">
        <v/>
      </c>
      <c r="L1087" s="1" t="str">
        <v/>
      </c>
      <c r="P1087">
        <v>0</v>
      </c>
      <c r="Q1087" cm="1">
        <f t="array" ca="1" aca="1" ref="Q1087">IF(ISNUMBER(C1087)*(P1087=0),IFERROR(_xlfn.LET(_xlpm.range_ref,INDIRECT(Map_Sorted_RangeName_Prefix&amp;_TEXTTORANGENAME(D1087)&amp;"#"),IF(_xlfn.XLOOKUP(E1087,_xlpm.range_ref,_xlpm.range_ref,21,0,2)=21,21,0)),IF(LEN(D1087)&gt;0,22,0)),0)</f>
        <v>22</v>
      </c>
      <c r="R1087" cm="1">
        <f t="array" ca="1" aca="1" ref="R1087">IF(ISNUMBER(C1087)*(Q1087=0),IFERROR(_xlfn.LET(_xlpm.range_ref,INDIRECT(Map_Sorted_RangeName_Prefix&amp;_TEXTTORANGENAME(E1087)&amp;"#"),IF(_xlfn.XLOOKUP(F1087,_xlpm.range_ref,_xlpm.range_ref,11,0,2)=11,11,0)),IF(LEN(F1087)&gt;0,12,0)),0)</f>
        <v>0</v>
      </c>
      <c r="S1087" t="e">
        <v>#NAME?</v>
      </c>
    </row>
    <row r="1088" spans="1:20" ht="14">
      <c r="A1088" s="164" t="s">
        <v>4781</v>
      </c>
      <c r="B1088" s="164" t="s">
        <v>4782</v>
      </c>
      <c r="C1088" s="162">
        <v>2079</v>
      </c>
      <c r="D1088" s="161" t="s">
        <v>4183</v>
      </c>
      <c r="E1088" s="161" t="s">
        <v>1190</v>
      </c>
      <c r="F1088" s="161"/>
      <c r="G1088" s="163">
        <v>1040</v>
      </c>
      <c r="H1088" s="163">
        <v>624</v>
      </c>
      <c r="I1088" s="163">
        <v>104</v>
      </c>
      <c r="J1088" s="163">
        <v>311</v>
      </c>
      <c r="K1088" s="100" t="str">
        <v/>
      </c>
      <c r="L1088" s="1" t="str">
        <v/>
      </c>
      <c r="P1088">
        <v>0</v>
      </c>
      <c r="Q1088" cm="1">
        <f t="array" ca="1" aca="1" ref="Q1088">IF(ISNUMBER(C1088)*(P1088=0),IFERROR(_xlfn.LET(_xlpm.range_ref,INDIRECT(Map_Sorted_RangeName_Prefix&amp;_TEXTTORANGENAME(D1088)&amp;"#"),IF(_xlfn.XLOOKUP(E1088,_xlpm.range_ref,_xlpm.range_ref,21,0,2)=21,21,0)),IF(LEN(D1088)&gt;0,22,0)),0)</f>
        <v>22</v>
      </c>
      <c r="R1088" cm="1">
        <f t="array" ca="1" aca="1" ref="R1088">IF(ISNUMBER(C1088)*(Q1088=0),IFERROR(_xlfn.LET(_xlpm.range_ref,INDIRECT(Map_Sorted_RangeName_Prefix&amp;_TEXTTORANGENAME(E1088)&amp;"#"),IF(_xlfn.XLOOKUP(F1088,_xlpm.range_ref,_xlpm.range_ref,11,0,2)=11,11,0)),IF(LEN(F1088)&gt;0,12,0)),0)</f>
        <v>0</v>
      </c>
      <c r="S1088" t="e">
        <v>#NAME?</v>
      </c>
    </row>
    <row r="1089" spans="1:20" ht="14">
      <c r="A1089" s="164" t="s">
        <v>4783</v>
      </c>
      <c r="B1089" s="164" t="s">
        <v>4784</v>
      </c>
      <c r="C1089" s="162">
        <v>2080</v>
      </c>
      <c r="D1089" s="161" t="s">
        <v>4183</v>
      </c>
      <c r="E1089" s="161" t="s">
        <v>422</v>
      </c>
      <c r="F1089" s="161"/>
      <c r="G1089" s="163">
        <v>1040</v>
      </c>
      <c r="H1089" s="163">
        <v>624</v>
      </c>
      <c r="I1089" s="163">
        <v>104</v>
      </c>
      <c r="J1089" s="163">
        <v>312</v>
      </c>
      <c r="K1089" s="100" t="str">
        <v/>
      </c>
      <c r="L1089" s="1" t="str">
        <v/>
      </c>
      <c r="P1089">
        <v>0</v>
      </c>
      <c r="Q1089" cm="1">
        <f t="array" ca="1" aca="1" ref="Q1089">IF(ISNUMBER(C1089)*(P1089=0),IFERROR(_xlfn.LET(_xlpm.range_ref,INDIRECT(Map_Sorted_RangeName_Prefix&amp;_TEXTTORANGENAME(D1089)&amp;"#"),IF(_xlfn.XLOOKUP(E1089,_xlpm.range_ref,_xlpm.range_ref,21,0,2)=21,21,0)),IF(LEN(D1089)&gt;0,22,0)),0)</f>
        <v>22</v>
      </c>
      <c r="R1089" cm="1">
        <f t="array" ca="1" aca="1" ref="R1089">IF(ISNUMBER(C1089)*(Q1089=0),IFERROR(_xlfn.LET(_xlpm.range_ref,INDIRECT(Map_Sorted_RangeName_Prefix&amp;_TEXTTORANGENAME(E1089)&amp;"#"),IF(_xlfn.XLOOKUP(F1089,_xlpm.range_ref,_xlpm.range_ref,11,0,2)=11,11,0)),IF(LEN(F1089)&gt;0,12,0)),0)</f>
        <v>0</v>
      </c>
      <c r="S1089" t="e">
        <v>#NAME?</v>
      </c>
    </row>
    <row r="1090" spans="1:20" ht="14">
      <c r="A1090" s="164" t="s">
        <v>4785</v>
      </c>
      <c r="B1090" s="164" t="s">
        <v>4786</v>
      </c>
      <c r="C1090" s="162">
        <v>2081</v>
      </c>
      <c r="D1090" s="161" t="s">
        <v>4183</v>
      </c>
      <c r="E1090" s="161" t="s">
        <v>423</v>
      </c>
      <c r="F1090" s="161"/>
      <c r="G1090" s="163">
        <v>1041</v>
      </c>
      <c r="H1090" s="163">
        <v>624</v>
      </c>
      <c r="I1090" s="163">
        <v>104</v>
      </c>
      <c r="J1090" s="163">
        <v>312</v>
      </c>
      <c r="K1090" s="100" t="str">
        <v/>
      </c>
      <c r="L1090" s="1" t="str">
        <v/>
      </c>
      <c r="P1090">
        <v>0</v>
      </c>
      <c r="Q1090" cm="1">
        <f t="array" ca="1" aca="1" ref="Q1090">IF(ISNUMBER(C1090)*(P1090=0),IFERROR(_xlfn.LET(_xlpm.range_ref,INDIRECT(Map_Sorted_RangeName_Prefix&amp;_TEXTTORANGENAME(D1090)&amp;"#"),IF(_xlfn.XLOOKUP(E1090,_xlpm.range_ref,_xlpm.range_ref,21,0,2)=21,21,0)),IF(LEN(D1090)&gt;0,22,0)),0)</f>
        <v>22</v>
      </c>
      <c r="R1090" cm="1">
        <f t="array" ca="1" aca="1" ref="R1090">IF(ISNUMBER(C1090)*(Q1090=0),IFERROR(_xlfn.LET(_xlpm.range_ref,INDIRECT(Map_Sorted_RangeName_Prefix&amp;_TEXTTORANGENAME(E1090)&amp;"#"),IF(_xlfn.XLOOKUP(F1090,_xlpm.range_ref,_xlpm.range_ref,11,0,2)=11,11,0)),IF(LEN(F1090)&gt;0,12,0)),0)</f>
        <v>0</v>
      </c>
      <c r="S1090" t="e">
        <v>#NAME?</v>
      </c>
    </row>
    <row r="1091" spans="1:20" ht="14">
      <c r="A1091" s="164"/>
      <c r="B1091" s="164"/>
      <c r="C1091" s="162"/>
      <c r="D1091" s="161"/>
      <c r="E1091" s="161"/>
      <c r="F1091" s="161"/>
      <c r="G1091" s="163"/>
      <c r="H1091" s="163"/>
      <c r="I1091" s="163"/>
      <c r="J1091" s="163"/>
      <c r="K1091" s="100" t="str">
        <v/>
      </c>
      <c r="L1091" s="1" t="str">
        <v/>
      </c>
      <c r="P1091">
        <v>0</v>
      </c>
      <c r="Q1091" cm="1">
        <f t="array" ca="1" aca="1" ref="Q1091">IF(ISNUMBER(C1091)*(P1091=0),IFERROR(_xlfn.LET(_xlpm.range_ref,INDIRECT(Map_Sorted_RangeName_Prefix&amp;_TEXTTORANGENAME(D1091)&amp;"#"),IF(_xlfn.XLOOKUP(E1091,_xlpm.range_ref,_xlpm.range_ref,21,0,2)=21,21,0)),IF(LEN(D1091)&gt;0,22,0)),0)</f>
        <v>0</v>
      </c>
      <c r="R1091" cm="1">
        <f t="array" ca="1" aca="1" ref="R1091">IF(ISNUMBER(C1091)*(Q1091=0),IFERROR(_xlfn.LET(_xlpm.range_ref,INDIRECT(Map_Sorted_RangeName_Prefix&amp;_TEXTTORANGENAME(E1091)&amp;"#"),IF(_xlfn.XLOOKUP(F1091,_xlpm.range_ref,_xlpm.range_ref,11,0,2)=11,11,0)),IF(LEN(F1091)&gt;0,12,0)),0)</f>
        <v>0</v>
      </c>
      <c r="S1091">
        <v>0</v>
      </c>
    </row>
    <row r="1092" spans="1:20" ht="14">
      <c r="A1092" s="164"/>
      <c r="B1092" s="164"/>
      <c r="C1092" s="162"/>
      <c r="D1092" s="161"/>
      <c r="E1092" s="161"/>
      <c r="F1092" s="161"/>
      <c r="G1092" s="163"/>
      <c r="H1092" s="163"/>
      <c r="I1092" s="163"/>
      <c r="J1092" s="163"/>
      <c r="K1092" s="100" t="str">
        <v/>
      </c>
      <c r="L1092" s="1" t="str">
        <v/>
      </c>
      <c r="P1092">
        <v>0</v>
      </c>
      <c r="Q1092" cm="1">
        <f t="array" ca="1" aca="1" ref="Q1092">IF(ISNUMBER(C1092)*(P1092=0),IFERROR(_xlfn.LET(_xlpm.range_ref,INDIRECT(Map_Sorted_RangeName_Prefix&amp;_TEXTTORANGENAME(D1092)&amp;"#"),IF(_xlfn.XLOOKUP(E1092,_xlpm.range_ref,_xlpm.range_ref,21,0,2)=21,21,0)),IF(LEN(D1092)&gt;0,22,0)),0)</f>
        <v>0</v>
      </c>
      <c r="R1092" cm="1">
        <f t="array" ca="1" aca="1" ref="R1092">IF(ISNUMBER(C1092)*(Q1092=0),IFERROR(_xlfn.LET(_xlpm.range_ref,INDIRECT(Map_Sorted_RangeName_Prefix&amp;_TEXTTORANGENAME(E1092)&amp;"#"),IF(_xlfn.XLOOKUP(F1092,_xlpm.range_ref,_xlpm.range_ref,11,0,2)=11,11,0)),IF(LEN(F1092)&gt;0,12,0)),0)</f>
        <v>0</v>
      </c>
      <c r="S1092">
        <v>0</v>
      </c>
    </row>
    <row r="1093" spans="1:20" ht="14">
      <c r="A1093" s="164"/>
      <c r="B1093" s="164"/>
      <c r="C1093" s="162"/>
      <c r="D1093" s="161"/>
      <c r="E1093" s="161"/>
      <c r="F1093" s="161"/>
      <c r="G1093" s="163"/>
      <c r="H1093" s="163"/>
      <c r="I1093" s="163"/>
      <c r="J1093" s="163"/>
      <c r="K1093" s="100" t="str">
        <v/>
      </c>
      <c r="L1093" s="1" t="str">
        <v/>
      </c>
      <c r="P1093">
        <v>0</v>
      </c>
      <c r="Q1093" cm="1">
        <f t="array" ca="1" aca="1" ref="Q1093">IF(ISNUMBER(C1093)*(P1093=0),IFERROR(_xlfn.LET(_xlpm.range_ref,INDIRECT(Map_Sorted_RangeName_Prefix&amp;_TEXTTORANGENAME(D1093)&amp;"#"),IF(_xlfn.XLOOKUP(E1093,_xlpm.range_ref,_xlpm.range_ref,21,0,2)=21,21,0)),IF(LEN(D1093)&gt;0,22,0)),0)</f>
        <v>0</v>
      </c>
      <c r="R1093" cm="1">
        <f t="array" ca="1" aca="1" ref="R1093">IF(ISNUMBER(C1093)*(Q1093=0),IFERROR(_xlfn.LET(_xlpm.range_ref,INDIRECT(Map_Sorted_RangeName_Prefix&amp;_TEXTTORANGENAME(E1093)&amp;"#"),IF(_xlfn.XLOOKUP(F1093,_xlpm.range_ref,_xlpm.range_ref,11,0,2)=11,11,0)),IF(LEN(F1093)&gt;0,12,0)),0)</f>
        <v>0</v>
      </c>
      <c r="S1093">
        <v>0</v>
      </c>
    </row>
    <row r="1094" spans="1:20" ht="14">
      <c r="A1094" s="164"/>
      <c r="B1094" s="164"/>
      <c r="C1094" s="162"/>
      <c r="D1094" s="161"/>
      <c r="E1094" s="161"/>
      <c r="F1094" s="161"/>
      <c r="G1094" s="163"/>
      <c r="H1094" s="163"/>
      <c r="I1094" s="163"/>
      <c r="J1094" s="163"/>
      <c r="K1094" s="100" t="str">
        <v/>
      </c>
      <c r="L1094" s="1" t="str">
        <v/>
      </c>
      <c r="P1094">
        <v>0</v>
      </c>
      <c r="Q1094" cm="1">
        <f t="array" ca="1" aca="1" ref="Q1094">IF(ISNUMBER(C1094)*(P1094=0),IFERROR(_xlfn.LET(_xlpm.range_ref,INDIRECT(Map_Sorted_RangeName_Prefix&amp;_TEXTTORANGENAME(D1094)&amp;"#"),IF(_xlfn.XLOOKUP(E1094,_xlpm.range_ref,_xlpm.range_ref,21,0,2)=21,21,0)),IF(LEN(D1094)&gt;0,22,0)),0)</f>
        <v>0</v>
      </c>
      <c r="R1094" cm="1">
        <f t="array" ca="1" aca="1" ref="R1094">IF(ISNUMBER(C1094)*(Q1094=0),IFERROR(_xlfn.LET(_xlpm.range_ref,INDIRECT(Map_Sorted_RangeName_Prefix&amp;_TEXTTORANGENAME(E1094)&amp;"#"),IF(_xlfn.XLOOKUP(F1094,_xlpm.range_ref,_xlpm.range_ref,11,0,2)=11,11,0)),IF(LEN(F1094)&gt;0,12,0)),0)</f>
        <v>0</v>
      </c>
      <c r="S1094">
        <v>0</v>
      </c>
    </row>
    <row r="1095" spans="1:20" ht="14">
      <c r="A1095" s="164"/>
      <c r="B1095" s="164"/>
      <c r="C1095" s="162"/>
      <c r="D1095" s="161"/>
      <c r="E1095" s="161"/>
      <c r="F1095" s="161"/>
      <c r="G1095" s="163"/>
      <c r="H1095" s="163"/>
      <c r="I1095" s="163"/>
      <c r="J1095" s="163"/>
      <c r="K1095" s="100" t="str">
        <v/>
      </c>
      <c r="L1095" s="1" t="str">
        <v/>
      </c>
      <c r="P1095">
        <v>0</v>
      </c>
      <c r="Q1095" cm="1">
        <f t="array" ca="1" aca="1" ref="Q1095">IF(ISNUMBER(C1095)*(P1095=0),IFERROR(_xlfn.LET(_xlpm.range_ref,INDIRECT(Map_Sorted_RangeName_Prefix&amp;_TEXTTORANGENAME(D1095)&amp;"#"),IF(_xlfn.XLOOKUP(E1095,_xlpm.range_ref,_xlpm.range_ref,21,0,2)=21,21,0)),IF(LEN(D1095)&gt;0,22,0)),0)</f>
        <v>0</v>
      </c>
      <c r="R1095" cm="1">
        <f t="array" ca="1" aca="1" ref="R1095">IF(ISNUMBER(C1095)*(Q1095=0),IFERROR(_xlfn.LET(_xlpm.range_ref,INDIRECT(Map_Sorted_RangeName_Prefix&amp;_TEXTTORANGENAME(E1095)&amp;"#"),IF(_xlfn.XLOOKUP(F1095,_xlpm.range_ref,_xlpm.range_ref,11,0,2)=11,11,0)),IF(LEN(F1095)&gt;0,12,0)),0)</f>
        <v>0</v>
      </c>
      <c r="S1095">
        <v>0</v>
      </c>
    </row>
    <row r="1096" spans="1:20" ht="14">
      <c r="A1096" s="164"/>
      <c r="B1096" s="164"/>
      <c r="C1096" s="162"/>
      <c r="D1096" s="161"/>
      <c r="E1096" s="161"/>
      <c r="F1096" s="161"/>
      <c r="G1096" s="163"/>
      <c r="H1096" s="163"/>
      <c r="I1096" s="163"/>
      <c r="J1096" s="163"/>
      <c r="K1096" s="100" t="str">
        <v/>
      </c>
      <c r="L1096" s="1" t="str">
        <v/>
      </c>
      <c r="P1096">
        <v>0</v>
      </c>
      <c r="Q1096" cm="1">
        <f t="array" ca="1" aca="1" ref="Q1096">IF(ISNUMBER(C1096)*(P1096=0),IFERROR(_xlfn.LET(_xlpm.range_ref,INDIRECT(Map_Sorted_RangeName_Prefix&amp;_TEXTTORANGENAME(D1096)&amp;"#"),IF(_xlfn.XLOOKUP(E1096,_xlpm.range_ref,_xlpm.range_ref,21,0,2)=21,21,0)),IF(LEN(D1096)&gt;0,22,0)),0)</f>
        <v>0</v>
      </c>
      <c r="R1096" cm="1">
        <f t="array" ca="1" aca="1" ref="R1096">IF(ISNUMBER(C1096)*(Q1096=0),IFERROR(_xlfn.LET(_xlpm.range_ref,INDIRECT(Map_Sorted_RangeName_Prefix&amp;_TEXTTORANGENAME(E1096)&amp;"#"),IF(_xlfn.XLOOKUP(F1096,_xlpm.range_ref,_xlpm.range_ref,11,0,2)=11,11,0)),IF(LEN(F1096)&gt;0,12,0)),0)</f>
        <v>0</v>
      </c>
      <c r="S1096">
        <v>0</v>
      </c>
    </row>
    <row r="1097" spans="1:20" ht="14">
      <c r="A1097" s="164"/>
      <c r="B1097" s="164"/>
      <c r="C1097" s="162"/>
      <c r="D1097" s="161"/>
      <c r="E1097" s="161"/>
      <c r="F1097" s="161"/>
      <c r="G1097" s="163"/>
      <c r="H1097" s="163"/>
      <c r="I1097" s="163"/>
      <c r="J1097" s="163"/>
      <c r="K1097" s="100" t="str">
        <v/>
      </c>
      <c r="L1097" s="1" t="str">
        <v/>
      </c>
      <c r="P1097">
        <v>0</v>
      </c>
      <c r="Q1097" cm="1">
        <f t="array" ca="1" aca="1" ref="Q1097">IF(ISNUMBER(C1097)*(P1097=0),IFERROR(_xlfn.LET(_xlpm.range_ref,INDIRECT(Map_Sorted_RangeName_Prefix&amp;_TEXTTORANGENAME(D1097)&amp;"#"),IF(_xlfn.XLOOKUP(E1097,_xlpm.range_ref,_xlpm.range_ref,21,0,2)=21,21,0)),IF(LEN(D1097)&gt;0,22,0)),0)</f>
        <v>0</v>
      </c>
      <c r="R1097" cm="1">
        <f t="array" ca="1" aca="1" ref="R1097">IF(ISNUMBER(C1097)*(Q1097=0),IFERROR(_xlfn.LET(_xlpm.range_ref,INDIRECT(Map_Sorted_RangeName_Prefix&amp;_TEXTTORANGENAME(E1097)&amp;"#"),IF(_xlfn.XLOOKUP(F1097,_xlpm.range_ref,_xlpm.range_ref,11,0,2)=11,11,0)),IF(LEN(F1097)&gt;0,12,0)),0)</f>
        <v>0</v>
      </c>
      <c r="S1097">
        <v>0</v>
      </c>
    </row>
    <row r="1098" spans="1:20" ht="14">
      <c r="A1098" s="164"/>
      <c r="B1098" s="164"/>
      <c r="C1098" s="162"/>
      <c r="D1098" s="161"/>
      <c r="E1098" s="161"/>
      <c r="F1098" s="161"/>
      <c r="G1098" s="163"/>
      <c r="H1098" s="163"/>
      <c r="I1098" s="163"/>
      <c r="J1098" s="163"/>
      <c r="K1098" s="100" t="str">
        <v/>
      </c>
      <c r="L1098" s="1" t="str">
        <v/>
      </c>
      <c r="P1098">
        <v>0</v>
      </c>
      <c r="Q1098" cm="1">
        <f t="array" ca="1" aca="1" ref="Q1098">IF(ISNUMBER(C1098)*(P1098=0),IFERROR(_xlfn.LET(_xlpm.range_ref,INDIRECT(Map_Sorted_RangeName_Prefix&amp;_TEXTTORANGENAME(D1098)&amp;"#"),IF(_xlfn.XLOOKUP(E1098,_xlpm.range_ref,_xlpm.range_ref,21,0,2)=21,21,0)),IF(LEN(D1098)&gt;0,22,0)),0)</f>
        <v>0</v>
      </c>
      <c r="R1098" cm="1">
        <f t="array" ca="1" aca="1" ref="R1098">IF(ISNUMBER(C1098)*(Q1098=0),IFERROR(_xlfn.LET(_xlpm.range_ref,INDIRECT(Map_Sorted_RangeName_Prefix&amp;_TEXTTORANGENAME(E1098)&amp;"#"),IF(_xlfn.XLOOKUP(F1098,_xlpm.range_ref,_xlpm.range_ref,11,0,2)=11,11,0)),IF(LEN(F1098)&gt;0,12,0)),0)</f>
        <v>0</v>
      </c>
      <c r="S1098">
        <v>0</v>
      </c>
    </row>
    <row r="1099" spans="1:20" ht="14">
      <c r="A1099" s="164"/>
      <c r="B1099" s="164"/>
      <c r="C1099" s="162"/>
      <c r="D1099" s="161"/>
      <c r="E1099" s="161"/>
      <c r="F1099" s="161"/>
      <c r="G1099" s="163"/>
      <c r="H1099" s="163"/>
      <c r="I1099" s="163"/>
      <c r="J1099" s="163"/>
      <c r="K1099" s="100" t="str">
        <v/>
      </c>
      <c r="L1099" s="1" t="str">
        <v/>
      </c>
      <c r="P1099">
        <v>0</v>
      </c>
      <c r="Q1099" cm="1">
        <f t="array" ca="1" aca="1" ref="Q1099">IF(ISNUMBER(C1099)*(P1099=0),IFERROR(_xlfn.LET(_xlpm.range_ref,INDIRECT(Map_Sorted_RangeName_Prefix&amp;_TEXTTORANGENAME(D1099)&amp;"#"),IF(_xlfn.XLOOKUP(E1099,_xlpm.range_ref,_xlpm.range_ref,21,0,2)=21,21,0)),IF(LEN(D1099)&gt;0,22,0)),0)</f>
        <v>0</v>
      </c>
      <c r="R1099" cm="1">
        <f t="array" ca="1" aca="1" ref="R1099">IF(ISNUMBER(C1099)*(Q1099=0),IFERROR(_xlfn.LET(_xlpm.range_ref,INDIRECT(Map_Sorted_RangeName_Prefix&amp;_TEXTTORANGENAME(E1099)&amp;"#"),IF(_xlfn.XLOOKUP(F1099,_xlpm.range_ref,_xlpm.range_ref,11,0,2)=11,11,0)),IF(LEN(F1099)&gt;0,12,0)),0)</f>
        <v>0</v>
      </c>
      <c r="S1099">
        <v>0</v>
      </c>
    </row>
    <row r="1100" spans="1:20" ht="14">
      <c r="A1100" s="164"/>
      <c r="B1100" s="164"/>
      <c r="C1100" s="162"/>
      <c r="D1100" s="161"/>
      <c r="E1100" s="161"/>
      <c r="F1100" s="161"/>
      <c r="G1100" s="163"/>
      <c r="H1100" s="163"/>
      <c r="I1100" s="163"/>
      <c r="J1100" s="163"/>
      <c r="K1100" s="100" t="str">
        <v/>
      </c>
      <c r="L1100" s="1" t="str">
        <v/>
      </c>
      <c r="P1100">
        <v>0</v>
      </c>
      <c r="Q1100" cm="1">
        <f t="array" ca="1" aca="1" ref="Q1100">IF(ISNUMBER(C1100)*(P1100=0),IFERROR(_xlfn.LET(_xlpm.range_ref,INDIRECT(Map_Sorted_RangeName_Prefix&amp;_TEXTTORANGENAME(D1100)&amp;"#"),IF(_xlfn.XLOOKUP(E1100,_xlpm.range_ref,_xlpm.range_ref,21,0,2)=21,21,0)),IF(LEN(D1100)&gt;0,22,0)),0)</f>
        <v>0</v>
      </c>
      <c r="R1100" cm="1">
        <f t="array" ca="1" aca="1" ref="R1100">IF(ISNUMBER(C1100)*(Q1100=0),IFERROR(_xlfn.LET(_xlpm.range_ref,INDIRECT(Map_Sorted_RangeName_Prefix&amp;_TEXTTORANGENAME(E1100)&amp;"#"),IF(_xlfn.XLOOKUP(F1100,_xlpm.range_ref,_xlpm.range_ref,11,0,2)=11,11,0)),IF(LEN(F1100)&gt;0,12,0)),0)</f>
        <v>0</v>
      </c>
      <c r="S1100">
        <v>0</v>
      </c>
    </row>
    <row r="1101" spans="1:20" ht="14">
      <c r="A1101" s="164"/>
      <c r="B1101" s="164"/>
      <c r="C1101" s="162"/>
      <c r="D1101" s="161"/>
      <c r="E1101" s="161"/>
      <c r="F1101" s="161"/>
      <c r="G1101" s="163"/>
      <c r="H1101" s="163"/>
      <c r="I1101" s="163"/>
      <c r="J1101" s="163"/>
      <c r="K1101" s="100" t="str">
        <v/>
      </c>
      <c r="L1101" s="1" t="str">
        <v/>
      </c>
      <c r="P1101">
        <v>0</v>
      </c>
      <c r="Q1101" cm="1">
        <f t="array" ca="1" aca="1" ref="Q1101">IF(ISNUMBER(C1101)*(P1101=0),IFERROR(_xlfn.LET(_xlpm.range_ref,INDIRECT(Map_Sorted_RangeName_Prefix&amp;_TEXTTORANGENAME(D1101)&amp;"#"),IF(_xlfn.XLOOKUP(E1101,_xlpm.range_ref,_xlpm.range_ref,21,0,2)=21,21,0)),IF(LEN(D1101)&gt;0,22,0)),0)</f>
        <v>0</v>
      </c>
      <c r="R1101" cm="1">
        <f t="array" ca="1" aca="1" ref="R1101">IF(ISNUMBER(C1101)*(Q1101=0),IFERROR(_xlfn.LET(_xlpm.range_ref,INDIRECT(Map_Sorted_RangeName_Prefix&amp;_TEXTTORANGENAME(E1101)&amp;"#"),IF(_xlfn.XLOOKUP(F1101,_xlpm.range_ref,_xlpm.range_ref,11,0,2)=11,11,0)),IF(LEN(F1101)&gt;0,12,0)),0)</f>
        <v>0</v>
      </c>
      <c r="S1101">
        <v>0</v>
      </c>
    </row>
    <row r="1102" spans="1:20" ht="14">
      <c r="A1102" s="164"/>
      <c r="B1102" s="164"/>
      <c r="C1102" s="162"/>
      <c r="D1102" s="161"/>
      <c r="E1102" s="161"/>
      <c r="F1102" s="161"/>
      <c r="G1102" s="163"/>
      <c r="H1102" s="163"/>
      <c r="I1102" s="163"/>
      <c r="J1102" s="163"/>
      <c r="K1102" s="100" t="str">
        <v/>
      </c>
      <c r="L1102" s="1" t="str">
        <v/>
      </c>
      <c r="P1102">
        <v>0</v>
      </c>
      <c r="Q1102" cm="1">
        <f t="array" ca="1" aca="1" ref="Q1102">IF(ISNUMBER(C1102)*(P1102=0),IFERROR(_xlfn.LET(_xlpm.range_ref,INDIRECT(Map_Sorted_RangeName_Prefix&amp;_TEXTTORANGENAME(D1102)&amp;"#"),IF(_xlfn.XLOOKUP(E1102,_xlpm.range_ref,_xlpm.range_ref,21,0,2)=21,21,0)),IF(LEN(D1102)&gt;0,22,0)),0)</f>
        <v>0</v>
      </c>
      <c r="R1102" cm="1">
        <f t="array" ca="1" aca="1" ref="R1102">IF(ISNUMBER(C1102)*(Q1102=0),IFERROR(_xlfn.LET(_xlpm.range_ref,INDIRECT(Map_Sorted_RangeName_Prefix&amp;_TEXTTORANGENAME(E1102)&amp;"#"),IF(_xlfn.XLOOKUP(F1102,_xlpm.range_ref,_xlpm.range_ref,11,0,2)=11,11,0)),IF(LEN(F1102)&gt;0,12,0)),0)</f>
        <v>0</v>
      </c>
      <c r="S1102">
        <v>0</v>
      </c>
    </row>
    <row r="1103" spans="1:20" ht="14">
      <c r="A1103" s="164"/>
      <c r="B1103" s="164"/>
      <c r="C1103" s="162"/>
      <c r="D1103" s="161"/>
      <c r="E1103" s="161"/>
      <c r="F1103" s="161"/>
      <c r="G1103" s="163"/>
      <c r="H1103" s="163"/>
      <c r="I1103" s="163"/>
      <c r="J1103" s="163"/>
      <c r="K1103" s="100" t="str">
        <v/>
      </c>
      <c r="L1103" s="1" t="str">
        <v/>
      </c>
      <c r="P1103">
        <v>0</v>
      </c>
      <c r="Q1103" cm="1">
        <f t="array" ca="1" aca="1" ref="Q1103">IF(ISNUMBER(C1103)*(P1103=0),IFERROR(_xlfn.LET(_xlpm.range_ref,INDIRECT(Map_Sorted_RangeName_Prefix&amp;_TEXTTORANGENAME(D1103)&amp;"#"),IF(_xlfn.XLOOKUP(E1103,_xlpm.range_ref,_xlpm.range_ref,21,0,2)=21,21,0)),IF(LEN(D1103)&gt;0,22,0)),0)</f>
        <v>0</v>
      </c>
      <c r="R1103" cm="1">
        <f t="array" ca="1" aca="1" ref="R1103">IF(ISNUMBER(C1103)*(Q1103=0),IFERROR(_xlfn.LET(_xlpm.range_ref,INDIRECT(Map_Sorted_RangeName_Prefix&amp;_TEXTTORANGENAME(E1103)&amp;"#"),IF(_xlfn.XLOOKUP(F1103,_xlpm.range_ref,_xlpm.range_ref,11,0,2)=11,11,0)),IF(LEN(F1103)&gt;0,12,0)),0)</f>
        <v>0</v>
      </c>
      <c r="S1103">
        <v>0</v>
      </c>
    </row>
    <row r="1104" spans="1:20" ht="14">
      <c r="A1104" s="164"/>
      <c r="B1104" s="164"/>
      <c r="C1104" s="162"/>
      <c r="D1104" s="161"/>
      <c r="E1104" s="161"/>
      <c r="F1104" s="161"/>
      <c r="G1104" s="163"/>
      <c r="H1104" s="163"/>
      <c r="I1104" s="163"/>
      <c r="J1104" s="163"/>
      <c r="K1104" s="100" t="str">
        <v/>
      </c>
      <c r="L1104" s="1" t="str">
        <v/>
      </c>
      <c r="P1104">
        <v>0</v>
      </c>
      <c r="Q1104" cm="1">
        <f t="array" ca="1" aca="1" ref="Q1104">IF(ISNUMBER(C1104)*(P1104=0),IFERROR(_xlfn.LET(_xlpm.range_ref,INDIRECT(Map_Sorted_RangeName_Prefix&amp;_TEXTTORANGENAME(D1104)&amp;"#"),IF(_xlfn.XLOOKUP(E1104,_xlpm.range_ref,_xlpm.range_ref,21,0,2)=21,21,0)),IF(LEN(D1104)&gt;0,22,0)),0)</f>
        <v>0</v>
      </c>
      <c r="R1104" cm="1">
        <f t="array" ca="1" aca="1" ref="R1104">IF(ISNUMBER(C1104)*(Q1104=0),IFERROR(_xlfn.LET(_xlpm.range_ref,INDIRECT(Map_Sorted_RangeName_Prefix&amp;_TEXTTORANGENAME(E1104)&amp;"#"),IF(_xlfn.XLOOKUP(F1104,_xlpm.range_ref,_xlpm.range_ref,11,0,2)=11,11,0)),IF(LEN(F1104)&gt;0,12,0)),0)</f>
        <v>0</v>
      </c>
      <c r="S1104">
        <v>0</v>
      </c>
    </row>
    <row r="1105" spans="1:20" ht="14">
      <c r="A1105" s="164"/>
      <c r="B1105" s="164"/>
      <c r="C1105" s="162"/>
      <c r="D1105" s="161"/>
      <c r="E1105" s="161"/>
      <c r="F1105" s="161"/>
      <c r="G1105" s="163"/>
      <c r="H1105" s="163"/>
      <c r="I1105" s="163"/>
      <c r="J1105" s="163"/>
      <c r="K1105" s="100" t="str">
        <v/>
      </c>
      <c r="L1105" s="1" t="str">
        <v/>
      </c>
      <c r="P1105">
        <v>0</v>
      </c>
      <c r="Q1105" cm="1">
        <f t="array" ca="1" aca="1" ref="Q1105">IF(ISNUMBER(C1105)*(P1105=0),IFERROR(_xlfn.LET(_xlpm.range_ref,INDIRECT(Map_Sorted_RangeName_Prefix&amp;_TEXTTORANGENAME(D1105)&amp;"#"),IF(_xlfn.XLOOKUP(E1105,_xlpm.range_ref,_xlpm.range_ref,21,0,2)=21,21,0)),IF(LEN(D1105)&gt;0,22,0)),0)</f>
        <v>0</v>
      </c>
      <c r="R1105" cm="1">
        <f t="array" ca="1" aca="1" ref="R1105">IF(ISNUMBER(C1105)*(Q1105=0),IFERROR(_xlfn.LET(_xlpm.range_ref,INDIRECT(Map_Sorted_RangeName_Prefix&amp;_TEXTTORANGENAME(E1105)&amp;"#"),IF(_xlfn.XLOOKUP(F1105,_xlpm.range_ref,_xlpm.range_ref,11,0,2)=11,11,0)),IF(LEN(F1105)&gt;0,12,0)),0)</f>
        <v>0</v>
      </c>
      <c r="S1105">
        <v>0</v>
      </c>
    </row>
    <row r="1106" spans="1:20" ht="14">
      <c r="A1106" s="164"/>
      <c r="B1106" s="164"/>
      <c r="C1106" s="162"/>
      <c r="D1106" s="161"/>
      <c r="E1106" s="161"/>
      <c r="F1106" s="161"/>
      <c r="G1106" s="163"/>
      <c r="H1106" s="163"/>
      <c r="I1106" s="163"/>
      <c r="J1106" s="163"/>
      <c r="K1106" s="100" t="str">
        <v/>
      </c>
      <c r="L1106" s="1" t="str">
        <v/>
      </c>
      <c r="P1106">
        <v>0</v>
      </c>
      <c r="Q1106" cm="1">
        <f t="array" ca="1" aca="1" ref="Q1106">IF(ISNUMBER(C1106)*(P1106=0),IFERROR(_xlfn.LET(_xlpm.range_ref,INDIRECT(Map_Sorted_RangeName_Prefix&amp;_TEXTTORANGENAME(D1106)&amp;"#"),IF(_xlfn.XLOOKUP(E1106,_xlpm.range_ref,_xlpm.range_ref,21,0,2)=21,21,0)),IF(LEN(D1106)&gt;0,22,0)),0)</f>
        <v>0</v>
      </c>
      <c r="R1106" cm="1">
        <f t="array" ca="1" aca="1" ref="R1106">IF(ISNUMBER(C1106)*(Q1106=0),IFERROR(_xlfn.LET(_xlpm.range_ref,INDIRECT(Map_Sorted_RangeName_Prefix&amp;_TEXTTORANGENAME(E1106)&amp;"#"),IF(_xlfn.XLOOKUP(F1106,_xlpm.range_ref,_xlpm.range_ref,11,0,2)=11,11,0)),IF(LEN(F1106)&gt;0,12,0)),0)</f>
        <v>0</v>
      </c>
      <c r="S1106">
        <v>0</v>
      </c>
    </row>
    <row r="1107" spans="1:20" ht="14">
      <c r="A1107" s="164"/>
      <c r="B1107" s="164"/>
      <c r="C1107" s="162"/>
      <c r="D1107" s="161"/>
      <c r="E1107" s="161"/>
      <c r="F1107" s="161"/>
      <c r="G1107" s="163"/>
      <c r="H1107" s="163"/>
      <c r="I1107" s="163"/>
      <c r="J1107" s="163"/>
      <c r="K1107" s="100" t="str">
        <v/>
      </c>
      <c r="L1107" s="1" t="str">
        <v/>
      </c>
      <c r="P1107">
        <v>0</v>
      </c>
      <c r="Q1107" cm="1">
        <f t="array" ca="1" aca="1" ref="Q1107">IF(ISNUMBER(C1107)*(P1107=0),IFERROR(_xlfn.LET(_xlpm.range_ref,INDIRECT(Map_Sorted_RangeName_Prefix&amp;_TEXTTORANGENAME(D1107)&amp;"#"),IF(_xlfn.XLOOKUP(E1107,_xlpm.range_ref,_xlpm.range_ref,21,0,2)=21,21,0)),IF(LEN(D1107)&gt;0,22,0)),0)</f>
        <v>0</v>
      </c>
      <c r="R1107" cm="1">
        <f t="array" ca="1" aca="1" ref="R1107">IF(ISNUMBER(C1107)*(Q1107=0),IFERROR(_xlfn.LET(_xlpm.range_ref,INDIRECT(Map_Sorted_RangeName_Prefix&amp;_TEXTTORANGENAME(E1107)&amp;"#"),IF(_xlfn.XLOOKUP(F1107,_xlpm.range_ref,_xlpm.range_ref,11,0,2)=11,11,0)),IF(LEN(F1107)&gt;0,12,0)),0)</f>
        <v>0</v>
      </c>
      <c r="S1107">
        <v>0</v>
      </c>
    </row>
    <row r="1108" spans="1:20" ht="14">
      <c r="A1108" s="164"/>
      <c r="B1108" s="164"/>
      <c r="C1108" s="162"/>
      <c r="D1108" s="161"/>
      <c r="E1108" s="161"/>
      <c r="F1108" s="161"/>
      <c r="G1108" s="163"/>
      <c r="H1108" s="163"/>
      <c r="I1108" s="163"/>
      <c r="J1108" s="163"/>
      <c r="K1108" s="100" t="str">
        <v/>
      </c>
      <c r="L1108" s="1" t="str">
        <v/>
      </c>
      <c r="P1108">
        <v>0</v>
      </c>
      <c r="Q1108" cm="1">
        <f t="array" ca="1" aca="1" ref="Q1108">IF(ISNUMBER(C1108)*(P1108=0),IFERROR(_xlfn.LET(_xlpm.range_ref,INDIRECT(Map_Sorted_RangeName_Prefix&amp;_TEXTTORANGENAME(D1108)&amp;"#"),IF(_xlfn.XLOOKUP(E1108,_xlpm.range_ref,_xlpm.range_ref,21,0,2)=21,21,0)),IF(LEN(D1108)&gt;0,22,0)),0)</f>
        <v>0</v>
      </c>
      <c r="R1108" cm="1">
        <f t="array" ca="1" aca="1" ref="R1108">IF(ISNUMBER(C1108)*(Q1108=0),IFERROR(_xlfn.LET(_xlpm.range_ref,INDIRECT(Map_Sorted_RangeName_Prefix&amp;_TEXTTORANGENAME(E1108)&amp;"#"),IF(_xlfn.XLOOKUP(F1108,_xlpm.range_ref,_xlpm.range_ref,11,0,2)=11,11,0)),IF(LEN(F1108)&gt;0,12,0)),0)</f>
        <v>0</v>
      </c>
      <c r="S1108">
        <v>0</v>
      </c>
    </row>
    <row r="1109" spans="1:20" ht="14">
      <c r="A1109" s="164"/>
      <c r="B1109" s="164"/>
      <c r="C1109" s="162"/>
      <c r="D1109" s="161"/>
      <c r="E1109" s="161"/>
      <c r="F1109" s="161"/>
      <c r="G1109" s="163"/>
      <c r="H1109" s="163"/>
      <c r="I1109" s="163"/>
      <c r="J1109" s="163"/>
      <c r="K1109" s="100" t="str">
        <v/>
      </c>
      <c r="L1109" s="1" t="str">
        <v/>
      </c>
      <c r="P1109">
        <v>0</v>
      </c>
      <c r="Q1109" cm="1">
        <f t="array" ca="1" aca="1" ref="Q1109">IF(ISNUMBER(C1109)*(P1109=0),IFERROR(_xlfn.LET(_xlpm.range_ref,INDIRECT(Map_Sorted_RangeName_Prefix&amp;_TEXTTORANGENAME(D1109)&amp;"#"),IF(_xlfn.XLOOKUP(E1109,_xlpm.range_ref,_xlpm.range_ref,21,0,2)=21,21,0)),IF(LEN(D1109)&gt;0,22,0)),0)</f>
        <v>0</v>
      </c>
      <c r="R1109" cm="1">
        <f t="array" ca="1" aca="1" ref="R1109">IF(ISNUMBER(C1109)*(Q1109=0),IFERROR(_xlfn.LET(_xlpm.range_ref,INDIRECT(Map_Sorted_RangeName_Prefix&amp;_TEXTTORANGENAME(E1109)&amp;"#"),IF(_xlfn.XLOOKUP(F1109,_xlpm.range_ref,_xlpm.range_ref,11,0,2)=11,11,0)),IF(LEN(F1109)&gt;0,12,0)),0)</f>
        <v>0</v>
      </c>
      <c r="S1109">
        <v>0</v>
      </c>
    </row>
    <row r="1110" spans="1:20" ht="14">
      <c r="A1110" s="164"/>
      <c r="B1110" s="164"/>
      <c r="C1110" s="162"/>
      <c r="D1110" s="161"/>
      <c r="E1110" s="161"/>
      <c r="F1110" s="161"/>
      <c r="G1110" s="163"/>
      <c r="H1110" s="163"/>
      <c r="I1110" s="163"/>
      <c r="J1110" s="163"/>
      <c r="K1110" s="100" t="str">
        <v/>
      </c>
      <c r="L1110" s="1" t="str">
        <v/>
      </c>
      <c r="P1110">
        <v>0</v>
      </c>
      <c r="Q1110" cm="1">
        <f t="array" ca="1" aca="1" ref="Q1110">IF(ISNUMBER(C1110)*(P1110=0),IFERROR(_xlfn.LET(_xlpm.range_ref,INDIRECT(Map_Sorted_RangeName_Prefix&amp;_TEXTTORANGENAME(D1110)&amp;"#"),IF(_xlfn.XLOOKUP(E1110,_xlpm.range_ref,_xlpm.range_ref,21,0,2)=21,21,0)),IF(LEN(D1110)&gt;0,22,0)),0)</f>
        <v>0</v>
      </c>
      <c r="R1110" cm="1">
        <f t="array" ca="1" aca="1" ref="R1110">IF(ISNUMBER(C1110)*(Q1110=0),IFERROR(_xlfn.LET(_xlpm.range_ref,INDIRECT(Map_Sorted_RangeName_Prefix&amp;_TEXTTORANGENAME(E1110)&amp;"#"),IF(_xlfn.XLOOKUP(F1110,_xlpm.range_ref,_xlpm.range_ref,11,0,2)=11,11,0)),IF(LEN(F1110)&gt;0,12,0)),0)</f>
        <v>0</v>
      </c>
      <c r="S1110">
        <v>0</v>
      </c>
    </row>
    <row r="1111" spans="1:20" ht="14">
      <c r="A1111" s="164"/>
      <c r="B1111" s="164"/>
      <c r="C1111" s="162"/>
      <c r="D1111" s="161"/>
      <c r="E1111" s="161"/>
      <c r="F1111" s="161"/>
      <c r="G1111" s="163"/>
      <c r="H1111" s="163"/>
      <c r="I1111" s="163"/>
      <c r="J1111" s="163"/>
      <c r="K1111" s="100" t="str">
        <v/>
      </c>
      <c r="L1111" s="1" t="str">
        <v/>
      </c>
      <c r="P1111">
        <v>0</v>
      </c>
      <c r="Q1111" cm="1">
        <f t="array" ca="1" aca="1" ref="Q1111">IF(ISNUMBER(C1111)*(P1111=0),IFERROR(_xlfn.LET(_xlpm.range_ref,INDIRECT(Map_Sorted_RangeName_Prefix&amp;_TEXTTORANGENAME(D1111)&amp;"#"),IF(_xlfn.XLOOKUP(E1111,_xlpm.range_ref,_xlpm.range_ref,21,0,2)=21,21,0)),IF(LEN(D1111)&gt;0,22,0)),0)</f>
        <v>0</v>
      </c>
      <c r="R1111" cm="1">
        <f t="array" ca="1" aca="1" ref="R1111">IF(ISNUMBER(C1111)*(Q1111=0),IFERROR(_xlfn.LET(_xlpm.range_ref,INDIRECT(Map_Sorted_RangeName_Prefix&amp;_TEXTTORANGENAME(E1111)&amp;"#"),IF(_xlfn.XLOOKUP(F1111,_xlpm.range_ref,_xlpm.range_ref,11,0,2)=11,11,0)),IF(LEN(F1111)&gt;0,12,0)),0)</f>
        <v>0</v>
      </c>
      <c r="S1111">
        <v>0</v>
      </c>
    </row>
    <row r="1112" spans="1:20" ht="14">
      <c r="A1112" s="164"/>
      <c r="B1112" s="164"/>
      <c r="C1112" s="162"/>
      <c r="D1112" s="161"/>
      <c r="E1112" s="161"/>
      <c r="F1112" s="161"/>
      <c r="G1112" s="163"/>
      <c r="H1112" s="163"/>
      <c r="I1112" s="163"/>
      <c r="J1112" s="163"/>
      <c r="K1112" s="100" t="str">
        <v/>
      </c>
      <c r="L1112" s="1" t="str">
        <v/>
      </c>
      <c r="P1112">
        <v>0</v>
      </c>
      <c r="Q1112" cm="1">
        <f t="array" ca="1" aca="1" ref="Q1112">IF(ISNUMBER(C1112)*(P1112=0),IFERROR(_xlfn.LET(_xlpm.range_ref,INDIRECT(Map_Sorted_RangeName_Prefix&amp;_TEXTTORANGENAME(D1112)&amp;"#"),IF(_xlfn.XLOOKUP(E1112,_xlpm.range_ref,_xlpm.range_ref,21,0,2)=21,21,0)),IF(LEN(D1112)&gt;0,22,0)),0)</f>
        <v>0</v>
      </c>
      <c r="R1112" cm="1">
        <f t="array" ca="1" aca="1" ref="R1112">IF(ISNUMBER(C1112)*(Q1112=0),IFERROR(_xlfn.LET(_xlpm.range_ref,INDIRECT(Map_Sorted_RangeName_Prefix&amp;_TEXTTORANGENAME(E1112)&amp;"#"),IF(_xlfn.XLOOKUP(F1112,_xlpm.range_ref,_xlpm.range_ref,11,0,2)=11,11,0)),IF(LEN(F1112)&gt;0,12,0)),0)</f>
        <v>0</v>
      </c>
      <c r="S1112">
        <v>0</v>
      </c>
    </row>
    <row r="1113" spans="1:20" ht="14">
      <c r="A1113" s="164"/>
      <c r="B1113" s="164"/>
      <c r="C1113" s="162"/>
      <c r="D1113" s="161"/>
      <c r="E1113" s="161"/>
      <c r="F1113" s="161"/>
      <c r="G1113" s="163"/>
      <c r="H1113" s="163"/>
      <c r="I1113" s="163"/>
      <c r="J1113" s="163"/>
      <c r="K1113" s="100" t="str">
        <v/>
      </c>
      <c r="L1113" s="1" t="str">
        <v/>
      </c>
      <c r="P1113">
        <v>0</v>
      </c>
      <c r="Q1113" cm="1">
        <f t="array" ca="1" aca="1" ref="Q1113">IF(ISNUMBER(C1113)*(P1113=0),IFERROR(_xlfn.LET(_xlpm.range_ref,INDIRECT(Map_Sorted_RangeName_Prefix&amp;_TEXTTORANGENAME(D1113)&amp;"#"),IF(_xlfn.XLOOKUP(E1113,_xlpm.range_ref,_xlpm.range_ref,21,0,2)=21,21,0)),IF(LEN(D1113)&gt;0,22,0)),0)</f>
        <v>0</v>
      </c>
      <c r="R1113" cm="1">
        <f t="array" ca="1" aca="1" ref="R1113">IF(ISNUMBER(C1113)*(Q1113=0),IFERROR(_xlfn.LET(_xlpm.range_ref,INDIRECT(Map_Sorted_RangeName_Prefix&amp;_TEXTTORANGENAME(E1113)&amp;"#"),IF(_xlfn.XLOOKUP(F1113,_xlpm.range_ref,_xlpm.range_ref,11,0,2)=11,11,0)),IF(LEN(F1113)&gt;0,12,0)),0)</f>
        <v>0</v>
      </c>
      <c r="S1113">
        <v>0</v>
      </c>
    </row>
    <row r="1114" spans="1:20" ht="14">
      <c r="A1114" s="164"/>
      <c r="B1114" s="164"/>
      <c r="C1114" s="162"/>
      <c r="D1114" s="161"/>
      <c r="E1114" s="161"/>
      <c r="F1114" s="161"/>
      <c r="G1114" s="163"/>
      <c r="H1114" s="163"/>
      <c r="I1114" s="163"/>
      <c r="J1114" s="163"/>
      <c r="K1114" s="100" t="str">
        <v/>
      </c>
      <c r="L1114" s="1" t="str">
        <v/>
      </c>
      <c r="P1114">
        <v>0</v>
      </c>
      <c r="Q1114" cm="1">
        <f t="array" ca="1" aca="1" ref="Q1114">IF(ISNUMBER(C1114)*(P1114=0),IFERROR(_xlfn.LET(_xlpm.range_ref,INDIRECT(Map_Sorted_RangeName_Prefix&amp;_TEXTTORANGENAME(D1114)&amp;"#"),IF(_xlfn.XLOOKUP(E1114,_xlpm.range_ref,_xlpm.range_ref,21,0,2)=21,21,0)),IF(LEN(D1114)&gt;0,22,0)),0)</f>
        <v>0</v>
      </c>
      <c r="R1114" cm="1">
        <f t="array" ca="1" aca="1" ref="R1114">IF(ISNUMBER(C1114)*(Q1114=0),IFERROR(_xlfn.LET(_xlpm.range_ref,INDIRECT(Map_Sorted_RangeName_Prefix&amp;_TEXTTORANGENAME(E1114)&amp;"#"),IF(_xlfn.XLOOKUP(F1114,_xlpm.range_ref,_xlpm.range_ref,11,0,2)=11,11,0)),IF(LEN(F1114)&gt;0,12,0)),0)</f>
        <v>0</v>
      </c>
      <c r="S1114">
        <v>0</v>
      </c>
    </row>
    <row r="1115" spans="1:20" ht="14">
      <c r="A1115" s="164"/>
      <c r="B1115" s="164"/>
      <c r="C1115" s="162"/>
      <c r="D1115" s="161"/>
      <c r="E1115" s="161"/>
      <c r="F1115" s="161"/>
      <c r="G1115" s="163"/>
      <c r="H1115" s="163"/>
      <c r="I1115" s="163"/>
      <c r="J1115" s="163"/>
      <c r="K1115" s="100" t="str">
        <v/>
      </c>
      <c r="L1115" s="1" t="str">
        <v/>
      </c>
      <c r="P1115">
        <v>0</v>
      </c>
      <c r="Q1115" cm="1">
        <f t="array" ca="1" aca="1" ref="Q1115">IF(ISNUMBER(C1115)*(P1115=0),IFERROR(_xlfn.LET(_xlpm.range_ref,INDIRECT(Map_Sorted_RangeName_Prefix&amp;_TEXTTORANGENAME(D1115)&amp;"#"),IF(_xlfn.XLOOKUP(E1115,_xlpm.range_ref,_xlpm.range_ref,21,0,2)=21,21,0)),IF(LEN(D1115)&gt;0,22,0)),0)</f>
        <v>0</v>
      </c>
      <c r="R1115" cm="1">
        <f t="array" ca="1" aca="1" ref="R1115">IF(ISNUMBER(C1115)*(Q1115=0),IFERROR(_xlfn.LET(_xlpm.range_ref,INDIRECT(Map_Sorted_RangeName_Prefix&amp;_TEXTTORANGENAME(E1115)&amp;"#"),IF(_xlfn.XLOOKUP(F1115,_xlpm.range_ref,_xlpm.range_ref,11,0,2)=11,11,0)),IF(LEN(F1115)&gt;0,12,0)),0)</f>
        <v>0</v>
      </c>
      <c r="S1115">
        <v>0</v>
      </c>
    </row>
    <row r="1116" spans="1:20" ht="14">
      <c r="A1116" s="164"/>
      <c r="B1116" s="164"/>
      <c r="C1116" s="162"/>
      <c r="D1116" s="161"/>
      <c r="E1116" s="161"/>
      <c r="F1116" s="161"/>
      <c r="G1116" s="163"/>
      <c r="H1116" s="163"/>
      <c r="I1116" s="163"/>
      <c r="J1116" s="163"/>
      <c r="K1116" s="100" t="str">
        <v/>
      </c>
      <c r="L1116" s="1" t="str">
        <v/>
      </c>
      <c r="P1116">
        <v>0</v>
      </c>
      <c r="Q1116" cm="1">
        <f t="array" ca="1" aca="1" ref="Q1116">IF(ISNUMBER(C1116)*(P1116=0),IFERROR(_xlfn.LET(_xlpm.range_ref,INDIRECT(Map_Sorted_RangeName_Prefix&amp;_TEXTTORANGENAME(D1116)&amp;"#"),IF(_xlfn.XLOOKUP(E1116,_xlpm.range_ref,_xlpm.range_ref,21,0,2)=21,21,0)),IF(LEN(D1116)&gt;0,22,0)),0)</f>
        <v>0</v>
      </c>
      <c r="R1116" cm="1">
        <f t="array" ca="1" aca="1" ref="R1116">IF(ISNUMBER(C1116)*(Q1116=0),IFERROR(_xlfn.LET(_xlpm.range_ref,INDIRECT(Map_Sorted_RangeName_Prefix&amp;_TEXTTORANGENAME(E1116)&amp;"#"),IF(_xlfn.XLOOKUP(F1116,_xlpm.range_ref,_xlpm.range_ref,11,0,2)=11,11,0)),IF(LEN(F1116)&gt;0,12,0)),0)</f>
        <v>0</v>
      </c>
      <c r="S1116">
        <v>0</v>
      </c>
    </row>
    <row r="1117" spans="1:20" ht="14">
      <c r="A1117" s="164"/>
      <c r="B1117" s="164"/>
      <c r="C1117" s="162"/>
      <c r="D1117" s="161"/>
      <c r="E1117" s="161"/>
      <c r="F1117" s="161"/>
      <c r="G1117" s="163"/>
      <c r="H1117" s="163"/>
      <c r="I1117" s="163"/>
      <c r="J1117" s="163"/>
      <c r="K1117" s="100" t="str">
        <v/>
      </c>
      <c r="L1117" s="1" t="str">
        <v/>
      </c>
      <c r="P1117">
        <v>0</v>
      </c>
      <c r="Q1117" cm="1">
        <f t="array" ca="1" aca="1" ref="Q1117">IF(ISNUMBER(C1117)*(P1117=0),IFERROR(_xlfn.LET(_xlpm.range_ref,INDIRECT(Map_Sorted_RangeName_Prefix&amp;_TEXTTORANGENAME(D1117)&amp;"#"),IF(_xlfn.XLOOKUP(E1117,_xlpm.range_ref,_xlpm.range_ref,21,0,2)=21,21,0)),IF(LEN(D1117)&gt;0,22,0)),0)</f>
        <v>0</v>
      </c>
      <c r="R1117" cm="1">
        <f t="array" ca="1" aca="1" ref="R1117">IF(ISNUMBER(C1117)*(Q1117=0),IFERROR(_xlfn.LET(_xlpm.range_ref,INDIRECT(Map_Sorted_RangeName_Prefix&amp;_TEXTTORANGENAME(E1117)&amp;"#"),IF(_xlfn.XLOOKUP(F1117,_xlpm.range_ref,_xlpm.range_ref,11,0,2)=11,11,0)),IF(LEN(F1117)&gt;0,12,0)),0)</f>
        <v>0</v>
      </c>
      <c r="S1117">
        <v>0</v>
      </c>
    </row>
    <row r="1118" spans="1:20" ht="14">
      <c r="A1118" s="164"/>
      <c r="B1118" s="164"/>
      <c r="C1118" s="162"/>
      <c r="D1118" s="161"/>
      <c r="E1118" s="161"/>
      <c r="F1118" s="161"/>
      <c r="G1118" s="163"/>
      <c r="H1118" s="163"/>
      <c r="I1118" s="163"/>
      <c r="J1118" s="163"/>
      <c r="K1118" s="100" t="str">
        <v/>
      </c>
      <c r="L1118" s="1" t="str">
        <v/>
      </c>
      <c r="P1118">
        <v>0</v>
      </c>
      <c r="Q1118" cm="1">
        <f t="array" ca="1" aca="1" ref="Q1118">IF(ISNUMBER(C1118)*(P1118=0),IFERROR(_xlfn.LET(_xlpm.range_ref,INDIRECT(Map_Sorted_RangeName_Prefix&amp;_TEXTTORANGENAME(D1118)&amp;"#"),IF(_xlfn.XLOOKUP(E1118,_xlpm.range_ref,_xlpm.range_ref,21,0,2)=21,21,0)),IF(LEN(D1118)&gt;0,22,0)),0)</f>
        <v>0</v>
      </c>
      <c r="R1118" cm="1">
        <f t="array" ca="1" aca="1" ref="R1118">IF(ISNUMBER(C1118)*(Q1118=0),IFERROR(_xlfn.LET(_xlpm.range_ref,INDIRECT(Map_Sorted_RangeName_Prefix&amp;_TEXTTORANGENAME(E1118)&amp;"#"),IF(_xlfn.XLOOKUP(F1118,_xlpm.range_ref,_xlpm.range_ref,11,0,2)=11,11,0)),IF(LEN(F1118)&gt;0,12,0)),0)</f>
        <v>0</v>
      </c>
      <c r="S1118">
        <v>0</v>
      </c>
    </row>
    <row r="1119" spans="1:20" ht="14">
      <c r="A1119" s="164"/>
      <c r="B1119" s="164"/>
      <c r="C1119" s="162"/>
      <c r="D1119" s="161"/>
      <c r="E1119" s="161"/>
      <c r="F1119" s="161"/>
      <c r="G1119" s="163"/>
      <c r="H1119" s="163"/>
      <c r="I1119" s="163"/>
      <c r="J1119" s="163"/>
      <c r="K1119" s="100" t="str">
        <v/>
      </c>
      <c r="L1119" s="1" t="str">
        <v/>
      </c>
      <c r="P1119">
        <v>0</v>
      </c>
      <c r="Q1119" cm="1">
        <f t="array" ca="1" aca="1" ref="Q1119">IF(ISNUMBER(C1119)*(P1119=0),IFERROR(_xlfn.LET(_xlpm.range_ref,INDIRECT(Map_Sorted_RangeName_Prefix&amp;_TEXTTORANGENAME(D1119)&amp;"#"),IF(_xlfn.XLOOKUP(E1119,_xlpm.range_ref,_xlpm.range_ref,21,0,2)=21,21,0)),IF(LEN(D1119)&gt;0,22,0)),0)</f>
        <v>0</v>
      </c>
      <c r="R1119" cm="1">
        <f t="array" ca="1" aca="1" ref="R1119">IF(ISNUMBER(C1119)*(Q1119=0),IFERROR(_xlfn.LET(_xlpm.range_ref,INDIRECT(Map_Sorted_RangeName_Prefix&amp;_TEXTTORANGENAME(E1119)&amp;"#"),IF(_xlfn.XLOOKUP(F1119,_xlpm.range_ref,_xlpm.range_ref,11,0,2)=11,11,0)),IF(LEN(F1119)&gt;0,12,0)),0)</f>
        <v>0</v>
      </c>
      <c r="S1119">
        <v>0</v>
      </c>
    </row>
    <row r="1120" spans="1:20" ht="14">
      <c r="A1120" s="164"/>
      <c r="B1120" s="164"/>
      <c r="C1120" s="162"/>
      <c r="D1120" s="161"/>
      <c r="E1120" s="161"/>
      <c r="F1120" s="161"/>
      <c r="G1120" s="163"/>
      <c r="H1120" s="163"/>
      <c r="I1120" s="163"/>
      <c r="J1120" s="163"/>
      <c r="K1120" s="100" t="str">
        <v/>
      </c>
      <c r="L1120" s="1" t="str">
        <v/>
      </c>
      <c r="P1120">
        <v>0</v>
      </c>
      <c r="Q1120" cm="1">
        <f t="array" ca="1" aca="1" ref="Q1120">IF(ISNUMBER(C1120)*(P1120=0),IFERROR(_xlfn.LET(_xlpm.range_ref,INDIRECT(Map_Sorted_RangeName_Prefix&amp;_TEXTTORANGENAME(D1120)&amp;"#"),IF(_xlfn.XLOOKUP(E1120,_xlpm.range_ref,_xlpm.range_ref,21,0,2)=21,21,0)),IF(LEN(D1120)&gt;0,22,0)),0)</f>
        <v>0</v>
      </c>
      <c r="R1120" cm="1">
        <f t="array" ca="1" aca="1" ref="R1120">IF(ISNUMBER(C1120)*(Q1120=0),IFERROR(_xlfn.LET(_xlpm.range_ref,INDIRECT(Map_Sorted_RangeName_Prefix&amp;_TEXTTORANGENAME(E1120)&amp;"#"),IF(_xlfn.XLOOKUP(F1120,_xlpm.range_ref,_xlpm.range_ref,11,0,2)=11,11,0)),IF(LEN(F1120)&gt;0,12,0)),0)</f>
        <v>0</v>
      </c>
      <c r="S1120">
        <v>0</v>
      </c>
    </row>
    <row r="1121" spans="1:20" ht="14">
      <c r="A1121" s="164"/>
      <c r="B1121" s="164"/>
      <c r="C1121" s="162"/>
      <c r="D1121" s="161"/>
      <c r="E1121" s="161"/>
      <c r="F1121" s="161"/>
      <c r="G1121" s="163"/>
      <c r="H1121" s="163"/>
      <c r="I1121" s="163"/>
      <c r="J1121" s="163"/>
      <c r="K1121" s="100" t="str">
        <v/>
      </c>
      <c r="L1121" s="1" t="str">
        <v/>
      </c>
      <c r="P1121">
        <v>0</v>
      </c>
      <c r="Q1121" cm="1">
        <f t="array" ca="1" aca="1" ref="Q1121">IF(ISNUMBER(C1121)*(P1121=0),IFERROR(_xlfn.LET(_xlpm.range_ref,INDIRECT(Map_Sorted_RangeName_Prefix&amp;_TEXTTORANGENAME(D1121)&amp;"#"),IF(_xlfn.XLOOKUP(E1121,_xlpm.range_ref,_xlpm.range_ref,21,0,2)=21,21,0)),IF(LEN(D1121)&gt;0,22,0)),0)</f>
        <v>0</v>
      </c>
      <c r="R1121" cm="1">
        <f t="array" ca="1" aca="1" ref="R1121">IF(ISNUMBER(C1121)*(Q1121=0),IFERROR(_xlfn.LET(_xlpm.range_ref,INDIRECT(Map_Sorted_RangeName_Prefix&amp;_TEXTTORANGENAME(E1121)&amp;"#"),IF(_xlfn.XLOOKUP(F1121,_xlpm.range_ref,_xlpm.range_ref,11,0,2)=11,11,0)),IF(LEN(F1121)&gt;0,12,0)),0)</f>
        <v>0</v>
      </c>
      <c r="S1121">
        <v>0</v>
      </c>
    </row>
    <row r="1122" spans="1:20" ht="14">
      <c r="A1122" s="164"/>
      <c r="B1122" s="164"/>
      <c r="C1122" s="162"/>
      <c r="D1122" s="161"/>
      <c r="E1122" s="161"/>
      <c r="F1122" s="161"/>
      <c r="G1122" s="163"/>
      <c r="H1122" s="163"/>
      <c r="I1122" s="163"/>
      <c r="J1122" s="163"/>
      <c r="K1122" s="100" t="str">
        <v/>
      </c>
      <c r="L1122" s="1" t="str">
        <v/>
      </c>
      <c r="P1122">
        <v>0</v>
      </c>
      <c r="Q1122" cm="1">
        <f t="array" ca="1" aca="1" ref="Q1122">IF(ISNUMBER(C1122)*(P1122=0),IFERROR(_xlfn.LET(_xlpm.range_ref,INDIRECT(Map_Sorted_RangeName_Prefix&amp;_TEXTTORANGENAME(D1122)&amp;"#"),IF(_xlfn.XLOOKUP(E1122,_xlpm.range_ref,_xlpm.range_ref,21,0,2)=21,21,0)),IF(LEN(D1122)&gt;0,22,0)),0)</f>
        <v>0</v>
      </c>
      <c r="R1122" cm="1">
        <f t="array" ca="1" aca="1" ref="R1122">IF(ISNUMBER(C1122)*(Q1122=0),IFERROR(_xlfn.LET(_xlpm.range_ref,INDIRECT(Map_Sorted_RangeName_Prefix&amp;_TEXTTORANGENAME(E1122)&amp;"#"),IF(_xlfn.XLOOKUP(F1122,_xlpm.range_ref,_xlpm.range_ref,11,0,2)=11,11,0)),IF(LEN(F1122)&gt;0,12,0)),0)</f>
        <v>0</v>
      </c>
      <c r="S1122">
        <v>0</v>
      </c>
    </row>
    <row r="1123" spans="1:20" ht="14">
      <c r="A1123" s="164"/>
      <c r="B1123" s="164"/>
      <c r="C1123" s="162"/>
      <c r="D1123" s="161"/>
      <c r="E1123" s="161"/>
      <c r="F1123" s="161"/>
      <c r="G1123" s="163"/>
      <c r="H1123" s="163"/>
      <c r="I1123" s="163"/>
      <c r="J1123" s="163"/>
      <c r="K1123" s="100" t="str">
        <v/>
      </c>
      <c r="L1123" s="1" t="str">
        <v/>
      </c>
      <c r="P1123">
        <v>0</v>
      </c>
      <c r="Q1123" cm="1">
        <f t="array" ca="1" aca="1" ref="Q1123">IF(ISNUMBER(C1123)*(P1123=0),IFERROR(_xlfn.LET(_xlpm.range_ref,INDIRECT(Map_Sorted_RangeName_Prefix&amp;_TEXTTORANGENAME(D1123)&amp;"#"),IF(_xlfn.XLOOKUP(E1123,_xlpm.range_ref,_xlpm.range_ref,21,0,2)=21,21,0)),IF(LEN(D1123)&gt;0,22,0)),0)</f>
        <v>0</v>
      </c>
      <c r="R1123" cm="1">
        <f t="array" ca="1" aca="1" ref="R1123">IF(ISNUMBER(C1123)*(Q1123=0),IFERROR(_xlfn.LET(_xlpm.range_ref,INDIRECT(Map_Sorted_RangeName_Prefix&amp;_TEXTTORANGENAME(E1123)&amp;"#"),IF(_xlfn.XLOOKUP(F1123,_xlpm.range_ref,_xlpm.range_ref,11,0,2)=11,11,0)),IF(LEN(F1123)&gt;0,12,0)),0)</f>
        <v>0</v>
      </c>
      <c r="S1123">
        <v>0</v>
      </c>
    </row>
    <row r="1124" spans="1:20" ht="14">
      <c r="A1124" s="164"/>
      <c r="B1124" s="164"/>
      <c r="C1124" s="162"/>
      <c r="D1124" s="161"/>
      <c r="E1124" s="161"/>
      <c r="F1124" s="161"/>
      <c r="G1124" s="163"/>
      <c r="H1124" s="163"/>
      <c r="I1124" s="163"/>
      <c r="J1124" s="163"/>
      <c r="K1124" s="100" t="str">
        <v/>
      </c>
      <c r="L1124" s="1" t="str">
        <v/>
      </c>
      <c r="P1124">
        <v>0</v>
      </c>
      <c r="Q1124" cm="1">
        <f t="array" ca="1" aca="1" ref="Q1124">IF(ISNUMBER(C1124)*(P1124=0),IFERROR(_xlfn.LET(_xlpm.range_ref,INDIRECT(Map_Sorted_RangeName_Prefix&amp;_TEXTTORANGENAME(D1124)&amp;"#"),IF(_xlfn.XLOOKUP(E1124,_xlpm.range_ref,_xlpm.range_ref,21,0,2)=21,21,0)),IF(LEN(D1124)&gt;0,22,0)),0)</f>
        <v>0</v>
      </c>
      <c r="R1124" cm="1">
        <f t="array" ca="1" aca="1" ref="R1124">IF(ISNUMBER(C1124)*(Q1124=0),IFERROR(_xlfn.LET(_xlpm.range_ref,INDIRECT(Map_Sorted_RangeName_Prefix&amp;_TEXTTORANGENAME(E1124)&amp;"#"),IF(_xlfn.XLOOKUP(F1124,_xlpm.range_ref,_xlpm.range_ref,11,0,2)=11,11,0)),IF(LEN(F1124)&gt;0,12,0)),0)</f>
        <v>0</v>
      </c>
      <c r="S1124">
        <v>0</v>
      </c>
    </row>
    <row r="1125" spans="1:20" ht="14">
      <c r="A1125" s="164"/>
      <c r="B1125" s="164"/>
      <c r="C1125" s="162"/>
      <c r="D1125" s="161"/>
      <c r="E1125" s="161"/>
      <c r="F1125" s="161"/>
      <c r="G1125" s="163"/>
      <c r="H1125" s="163"/>
      <c r="I1125" s="163"/>
      <c r="J1125" s="163"/>
      <c r="K1125" s="100" t="str">
        <v/>
      </c>
      <c r="L1125" s="1" t="str">
        <v/>
      </c>
      <c r="P1125">
        <v>0</v>
      </c>
      <c r="Q1125" cm="1">
        <f t="array" ca="1" aca="1" ref="Q1125">IF(ISNUMBER(C1125)*(P1125=0),IFERROR(_xlfn.LET(_xlpm.range_ref,INDIRECT(Map_Sorted_RangeName_Prefix&amp;_TEXTTORANGENAME(D1125)&amp;"#"),IF(_xlfn.XLOOKUP(E1125,_xlpm.range_ref,_xlpm.range_ref,21,0,2)=21,21,0)),IF(LEN(D1125)&gt;0,22,0)),0)</f>
        <v>0</v>
      </c>
      <c r="R1125" cm="1">
        <f t="array" ca="1" aca="1" ref="R1125">IF(ISNUMBER(C1125)*(Q1125=0),IFERROR(_xlfn.LET(_xlpm.range_ref,INDIRECT(Map_Sorted_RangeName_Prefix&amp;_TEXTTORANGENAME(E1125)&amp;"#"),IF(_xlfn.XLOOKUP(F1125,_xlpm.range_ref,_xlpm.range_ref,11,0,2)=11,11,0)),IF(LEN(F1125)&gt;0,12,0)),0)</f>
        <v>0</v>
      </c>
      <c r="S1125">
        <v>0</v>
      </c>
    </row>
    <row r="1126" spans="1:20" ht="14">
      <c r="A1126" s="164"/>
      <c r="B1126" s="164"/>
      <c r="C1126" s="162"/>
      <c r="D1126" s="161"/>
      <c r="E1126" s="161"/>
      <c r="F1126" s="161"/>
      <c r="G1126" s="163"/>
      <c r="H1126" s="163"/>
      <c r="I1126" s="163"/>
      <c r="J1126" s="163"/>
      <c r="K1126" s="100" t="str">
        <v/>
      </c>
      <c r="L1126" s="1" t="str">
        <v/>
      </c>
      <c r="P1126">
        <v>0</v>
      </c>
      <c r="Q1126" cm="1">
        <f t="array" ca="1" aca="1" ref="Q1126">IF(ISNUMBER(C1126)*(P1126=0),IFERROR(_xlfn.LET(_xlpm.range_ref,INDIRECT(Map_Sorted_RangeName_Prefix&amp;_TEXTTORANGENAME(D1126)&amp;"#"),IF(_xlfn.XLOOKUP(E1126,_xlpm.range_ref,_xlpm.range_ref,21,0,2)=21,21,0)),IF(LEN(D1126)&gt;0,22,0)),0)</f>
        <v>0</v>
      </c>
      <c r="R1126" cm="1">
        <f t="array" ca="1" aca="1" ref="R1126">IF(ISNUMBER(C1126)*(Q1126=0),IFERROR(_xlfn.LET(_xlpm.range_ref,INDIRECT(Map_Sorted_RangeName_Prefix&amp;_TEXTTORANGENAME(E1126)&amp;"#"),IF(_xlfn.XLOOKUP(F1126,_xlpm.range_ref,_xlpm.range_ref,11,0,2)=11,11,0)),IF(LEN(F1126)&gt;0,12,0)),0)</f>
        <v>0</v>
      </c>
      <c r="S1126">
        <v>0</v>
      </c>
    </row>
    <row r="1127" spans="1:20" ht="14">
      <c r="A1127" s="164"/>
      <c r="B1127" s="164"/>
      <c r="C1127" s="162"/>
      <c r="D1127" s="161"/>
      <c r="E1127" s="161"/>
      <c r="F1127" s="161"/>
      <c r="G1127" s="163"/>
      <c r="H1127" s="163"/>
      <c r="I1127" s="163"/>
      <c r="J1127" s="163"/>
      <c r="K1127" s="100" t="str">
        <v/>
      </c>
      <c r="L1127" s="1" t="str">
        <v/>
      </c>
      <c r="P1127">
        <v>0</v>
      </c>
      <c r="Q1127" cm="1">
        <f t="array" ca="1" aca="1" ref="Q1127">IF(ISNUMBER(C1127)*(P1127=0),IFERROR(_xlfn.LET(_xlpm.range_ref,INDIRECT(Map_Sorted_RangeName_Prefix&amp;_TEXTTORANGENAME(D1127)&amp;"#"),IF(_xlfn.XLOOKUP(E1127,_xlpm.range_ref,_xlpm.range_ref,21,0,2)=21,21,0)),IF(LEN(D1127)&gt;0,22,0)),0)</f>
        <v>0</v>
      </c>
      <c r="R1127" cm="1">
        <f t="array" ca="1" aca="1" ref="R1127">IF(ISNUMBER(C1127)*(Q1127=0),IFERROR(_xlfn.LET(_xlpm.range_ref,INDIRECT(Map_Sorted_RangeName_Prefix&amp;_TEXTTORANGENAME(E1127)&amp;"#"),IF(_xlfn.XLOOKUP(F1127,_xlpm.range_ref,_xlpm.range_ref,11,0,2)=11,11,0)),IF(LEN(F1127)&gt;0,12,0)),0)</f>
        <v>0</v>
      </c>
      <c r="S1127">
        <v>0</v>
      </c>
    </row>
    <row r="1128" spans="1:20" ht="14">
      <c r="A1128" s="164"/>
      <c r="B1128" s="164"/>
      <c r="C1128" s="162"/>
      <c r="D1128" s="161"/>
      <c r="E1128" s="161"/>
      <c r="F1128" s="161"/>
      <c r="G1128" s="163"/>
      <c r="H1128" s="163"/>
      <c r="I1128" s="163"/>
      <c r="J1128" s="163"/>
      <c r="K1128" s="100" t="str">
        <v/>
      </c>
      <c r="L1128" s="1" t="str">
        <v/>
      </c>
      <c r="P1128">
        <v>0</v>
      </c>
      <c r="Q1128" cm="1">
        <f t="array" ca="1" aca="1" ref="Q1128">IF(ISNUMBER(C1128)*(P1128=0),IFERROR(_xlfn.LET(_xlpm.range_ref,INDIRECT(Map_Sorted_RangeName_Prefix&amp;_TEXTTORANGENAME(D1128)&amp;"#"),IF(_xlfn.XLOOKUP(E1128,_xlpm.range_ref,_xlpm.range_ref,21,0,2)=21,21,0)),IF(LEN(D1128)&gt;0,22,0)),0)</f>
        <v>0</v>
      </c>
      <c r="R1128" cm="1">
        <f t="array" ca="1" aca="1" ref="R1128">IF(ISNUMBER(C1128)*(Q1128=0),IFERROR(_xlfn.LET(_xlpm.range_ref,INDIRECT(Map_Sorted_RangeName_Prefix&amp;_TEXTTORANGENAME(E1128)&amp;"#"),IF(_xlfn.XLOOKUP(F1128,_xlpm.range_ref,_xlpm.range_ref,11,0,2)=11,11,0)),IF(LEN(F1128)&gt;0,12,0)),0)</f>
        <v>0</v>
      </c>
      <c r="S1128">
        <v>0</v>
      </c>
    </row>
    <row r="1129" spans="1:20" ht="14">
      <c r="A1129" s="164"/>
      <c r="B1129" s="164"/>
      <c r="C1129" s="162"/>
      <c r="D1129" s="161"/>
      <c r="E1129" s="161"/>
      <c r="F1129" s="161"/>
      <c r="G1129" s="163"/>
      <c r="H1129" s="163"/>
      <c r="I1129" s="163"/>
      <c r="J1129" s="163"/>
      <c r="K1129" s="100" t="str">
        <v/>
      </c>
      <c r="L1129" s="1" t="str">
        <v/>
      </c>
      <c r="P1129">
        <v>0</v>
      </c>
      <c r="Q1129" cm="1">
        <f t="array" ca="1" aca="1" ref="Q1129">IF(ISNUMBER(C1129)*(P1129=0),IFERROR(_xlfn.LET(_xlpm.range_ref,INDIRECT(Map_Sorted_RangeName_Prefix&amp;_TEXTTORANGENAME(D1129)&amp;"#"),IF(_xlfn.XLOOKUP(E1129,_xlpm.range_ref,_xlpm.range_ref,21,0,2)=21,21,0)),IF(LEN(D1129)&gt;0,22,0)),0)</f>
        <v>0</v>
      </c>
      <c r="R1129" cm="1">
        <f t="array" ca="1" aca="1" ref="R1129">IF(ISNUMBER(C1129)*(Q1129=0),IFERROR(_xlfn.LET(_xlpm.range_ref,INDIRECT(Map_Sorted_RangeName_Prefix&amp;_TEXTTORANGENAME(E1129)&amp;"#"),IF(_xlfn.XLOOKUP(F1129,_xlpm.range_ref,_xlpm.range_ref,11,0,2)=11,11,0)),IF(LEN(F1129)&gt;0,12,0)),0)</f>
        <v>0</v>
      </c>
      <c r="S1129">
        <v>0</v>
      </c>
    </row>
    <row r="1130" spans="1:20" ht="14">
      <c r="A1130" s="164"/>
      <c r="B1130" s="164"/>
      <c r="C1130" s="162"/>
      <c r="D1130" s="161"/>
      <c r="E1130" s="161"/>
      <c r="F1130" s="161"/>
      <c r="G1130" s="163"/>
      <c r="H1130" s="163"/>
      <c r="I1130" s="163"/>
      <c r="J1130" s="163"/>
      <c r="K1130" s="100" t="str">
        <v/>
      </c>
      <c r="L1130" s="1" t="str">
        <v/>
      </c>
      <c r="P1130">
        <v>0</v>
      </c>
      <c r="Q1130" cm="1">
        <f t="array" ca="1" aca="1" ref="Q1130">IF(ISNUMBER(C1130)*(P1130=0),IFERROR(_xlfn.LET(_xlpm.range_ref,INDIRECT(Map_Sorted_RangeName_Prefix&amp;_TEXTTORANGENAME(D1130)&amp;"#"),IF(_xlfn.XLOOKUP(E1130,_xlpm.range_ref,_xlpm.range_ref,21,0,2)=21,21,0)),IF(LEN(D1130)&gt;0,22,0)),0)</f>
        <v>0</v>
      </c>
      <c r="R1130" cm="1">
        <f t="array" ca="1" aca="1" ref="R1130">IF(ISNUMBER(C1130)*(Q1130=0),IFERROR(_xlfn.LET(_xlpm.range_ref,INDIRECT(Map_Sorted_RangeName_Prefix&amp;_TEXTTORANGENAME(E1130)&amp;"#"),IF(_xlfn.XLOOKUP(F1130,_xlpm.range_ref,_xlpm.range_ref,11,0,2)=11,11,0)),IF(LEN(F1130)&gt;0,12,0)),0)</f>
        <v>0</v>
      </c>
      <c r="S1130">
        <v>0</v>
      </c>
    </row>
    <row r="1131" spans="1:20" ht="14">
      <c r="A1131" s="164"/>
      <c r="B1131" s="164"/>
      <c r="C1131" s="162"/>
      <c r="D1131" s="161"/>
      <c r="E1131" s="161"/>
      <c r="F1131" s="161"/>
      <c r="G1131" s="163"/>
      <c r="H1131" s="163"/>
      <c r="I1131" s="163"/>
      <c r="J1131" s="163"/>
      <c r="K1131" s="100" t="str">
        <v/>
      </c>
      <c r="L1131" s="1" t="str">
        <v/>
      </c>
      <c r="P1131">
        <v>0</v>
      </c>
      <c r="Q1131" cm="1">
        <f t="array" ca="1" aca="1" ref="Q1131">IF(ISNUMBER(C1131)*(P1131=0),IFERROR(_xlfn.LET(_xlpm.range_ref,INDIRECT(Map_Sorted_RangeName_Prefix&amp;_TEXTTORANGENAME(D1131)&amp;"#"),IF(_xlfn.XLOOKUP(E1131,_xlpm.range_ref,_xlpm.range_ref,21,0,2)=21,21,0)),IF(LEN(D1131)&gt;0,22,0)),0)</f>
        <v>0</v>
      </c>
      <c r="R1131" cm="1">
        <f t="array" ca="1" aca="1" ref="R1131">IF(ISNUMBER(C1131)*(Q1131=0),IFERROR(_xlfn.LET(_xlpm.range_ref,INDIRECT(Map_Sorted_RangeName_Prefix&amp;_TEXTTORANGENAME(E1131)&amp;"#"),IF(_xlfn.XLOOKUP(F1131,_xlpm.range_ref,_xlpm.range_ref,11,0,2)=11,11,0)),IF(LEN(F1131)&gt;0,12,0)),0)</f>
        <v>0</v>
      </c>
      <c r="S1131">
        <v>0</v>
      </c>
    </row>
    <row r="1132" spans="1:20" ht="14">
      <c r="A1132" s="164"/>
      <c r="B1132" s="164"/>
      <c r="C1132" s="162"/>
      <c r="D1132" s="161"/>
      <c r="E1132" s="161"/>
      <c r="F1132" s="161"/>
      <c r="G1132" s="163"/>
      <c r="H1132" s="163"/>
      <c r="I1132" s="163"/>
      <c r="J1132" s="163"/>
      <c r="K1132" s="100" t="str">
        <v/>
      </c>
      <c r="L1132" s="1" t="str">
        <v/>
      </c>
      <c r="P1132">
        <v>0</v>
      </c>
      <c r="Q1132" cm="1">
        <f t="array" ca="1" aca="1" ref="Q1132">IF(ISNUMBER(C1132)*(P1132=0),IFERROR(_xlfn.LET(_xlpm.range_ref,INDIRECT(Map_Sorted_RangeName_Prefix&amp;_TEXTTORANGENAME(D1132)&amp;"#"),IF(_xlfn.XLOOKUP(E1132,_xlpm.range_ref,_xlpm.range_ref,21,0,2)=21,21,0)),IF(LEN(D1132)&gt;0,22,0)),0)</f>
        <v>0</v>
      </c>
      <c r="R1132" cm="1">
        <f t="array" ca="1" aca="1" ref="R1132">IF(ISNUMBER(C1132)*(Q1132=0),IFERROR(_xlfn.LET(_xlpm.range_ref,INDIRECT(Map_Sorted_RangeName_Prefix&amp;_TEXTTORANGENAME(E1132)&amp;"#"),IF(_xlfn.XLOOKUP(F1132,_xlpm.range_ref,_xlpm.range_ref,11,0,2)=11,11,0)),IF(LEN(F1132)&gt;0,12,0)),0)</f>
        <v>0</v>
      </c>
      <c r="S1132">
        <v>0</v>
      </c>
    </row>
    <row r="1133" spans="1:20" ht="14">
      <c r="A1133" s="164"/>
      <c r="B1133" s="164"/>
      <c r="C1133" s="162"/>
      <c r="D1133" s="161"/>
      <c r="E1133" s="161"/>
      <c r="F1133" s="161"/>
      <c r="G1133" s="163"/>
      <c r="H1133" s="163"/>
      <c r="I1133" s="163"/>
      <c r="J1133" s="163"/>
      <c r="K1133" s="100" t="str">
        <v/>
      </c>
      <c r="L1133" s="1" t="str">
        <v/>
      </c>
      <c r="P1133">
        <v>0</v>
      </c>
      <c r="Q1133" cm="1">
        <f t="array" ca="1" aca="1" ref="Q1133">IF(ISNUMBER(C1133)*(P1133=0),IFERROR(_xlfn.LET(_xlpm.range_ref,INDIRECT(Map_Sorted_RangeName_Prefix&amp;_TEXTTORANGENAME(D1133)&amp;"#"),IF(_xlfn.XLOOKUP(E1133,_xlpm.range_ref,_xlpm.range_ref,21,0,2)=21,21,0)),IF(LEN(D1133)&gt;0,22,0)),0)</f>
        <v>0</v>
      </c>
      <c r="R1133" cm="1">
        <f t="array" ca="1" aca="1" ref="R1133">IF(ISNUMBER(C1133)*(Q1133=0),IFERROR(_xlfn.LET(_xlpm.range_ref,INDIRECT(Map_Sorted_RangeName_Prefix&amp;_TEXTTORANGENAME(E1133)&amp;"#"),IF(_xlfn.XLOOKUP(F1133,_xlpm.range_ref,_xlpm.range_ref,11,0,2)=11,11,0)),IF(LEN(F1133)&gt;0,12,0)),0)</f>
        <v>0</v>
      </c>
      <c r="S1133">
        <v>0</v>
      </c>
    </row>
    <row r="1134" spans="1:20" ht="14">
      <c r="A1134" s="164"/>
      <c r="B1134" s="164"/>
      <c r="C1134" s="162"/>
      <c r="D1134" s="161"/>
      <c r="E1134" s="161"/>
      <c r="F1134" s="161"/>
      <c r="G1134" s="163"/>
      <c r="H1134" s="163"/>
      <c r="I1134" s="163"/>
      <c r="J1134" s="163"/>
      <c r="K1134" s="100" t="str">
        <v/>
      </c>
      <c r="L1134" s="1" t="str">
        <v/>
      </c>
      <c r="P1134">
        <v>0</v>
      </c>
      <c r="Q1134" cm="1">
        <f t="array" ca="1" aca="1" ref="Q1134">IF(ISNUMBER(C1134)*(P1134=0),IFERROR(_xlfn.LET(_xlpm.range_ref,INDIRECT(Map_Sorted_RangeName_Prefix&amp;_TEXTTORANGENAME(D1134)&amp;"#"),IF(_xlfn.XLOOKUP(E1134,_xlpm.range_ref,_xlpm.range_ref,21,0,2)=21,21,0)),IF(LEN(D1134)&gt;0,22,0)),0)</f>
        <v>0</v>
      </c>
      <c r="R1134" cm="1">
        <f t="array" ca="1" aca="1" ref="R1134">IF(ISNUMBER(C1134)*(Q1134=0),IFERROR(_xlfn.LET(_xlpm.range_ref,INDIRECT(Map_Sorted_RangeName_Prefix&amp;_TEXTTORANGENAME(E1134)&amp;"#"),IF(_xlfn.XLOOKUP(F1134,_xlpm.range_ref,_xlpm.range_ref,11,0,2)=11,11,0)),IF(LEN(F1134)&gt;0,12,0)),0)</f>
        <v>0</v>
      </c>
      <c r="S1134">
        <v>0</v>
      </c>
    </row>
    <row r="1135" spans="1:20" ht="14">
      <c r="A1135" s="164"/>
      <c r="B1135" s="164"/>
      <c r="C1135" s="162"/>
      <c r="D1135" s="161"/>
      <c r="E1135" s="161"/>
      <c r="F1135" s="161"/>
      <c r="G1135" s="163"/>
      <c r="H1135" s="163"/>
      <c r="I1135" s="163"/>
      <c r="J1135" s="163"/>
      <c r="K1135" s="100" t="str">
        <v/>
      </c>
      <c r="L1135" s="1" t="str">
        <v/>
      </c>
      <c r="P1135">
        <v>0</v>
      </c>
      <c r="Q1135" cm="1">
        <f t="array" ca="1" aca="1" ref="Q1135">IF(ISNUMBER(C1135)*(P1135=0),IFERROR(_xlfn.LET(_xlpm.range_ref,INDIRECT(Map_Sorted_RangeName_Prefix&amp;_TEXTTORANGENAME(D1135)&amp;"#"),IF(_xlfn.XLOOKUP(E1135,_xlpm.range_ref,_xlpm.range_ref,21,0,2)=21,21,0)),IF(LEN(D1135)&gt;0,22,0)),0)</f>
        <v>0</v>
      </c>
      <c r="R1135" cm="1">
        <f t="array" ca="1" aca="1" ref="R1135">IF(ISNUMBER(C1135)*(Q1135=0),IFERROR(_xlfn.LET(_xlpm.range_ref,INDIRECT(Map_Sorted_RangeName_Prefix&amp;_TEXTTORANGENAME(E1135)&amp;"#"),IF(_xlfn.XLOOKUP(F1135,_xlpm.range_ref,_xlpm.range_ref,11,0,2)=11,11,0)),IF(LEN(F1135)&gt;0,12,0)),0)</f>
        <v>0</v>
      </c>
      <c r="S1135">
        <v>0</v>
      </c>
    </row>
    <row r="1136" spans="1:20" ht="14">
      <c r="A1136" s="164"/>
      <c r="B1136" s="164"/>
      <c r="C1136" s="162"/>
      <c r="D1136" s="161"/>
      <c r="E1136" s="161"/>
      <c r="F1136" s="161"/>
      <c r="G1136" s="163"/>
      <c r="H1136" s="163"/>
      <c r="I1136" s="163"/>
      <c r="J1136" s="163"/>
      <c r="K1136" s="100" t="str">
        <v/>
      </c>
      <c r="L1136" s="1" t="str">
        <v/>
      </c>
      <c r="P1136">
        <v>0</v>
      </c>
      <c r="Q1136" cm="1">
        <f t="array" ca="1" aca="1" ref="Q1136">IF(ISNUMBER(C1136)*(P1136=0),IFERROR(_xlfn.LET(_xlpm.range_ref,INDIRECT(Map_Sorted_RangeName_Prefix&amp;_TEXTTORANGENAME(D1136)&amp;"#"),IF(_xlfn.XLOOKUP(E1136,_xlpm.range_ref,_xlpm.range_ref,21,0,2)=21,21,0)),IF(LEN(D1136)&gt;0,22,0)),0)</f>
        <v>0</v>
      </c>
      <c r="R1136" cm="1">
        <f t="array" ca="1" aca="1" ref="R1136">IF(ISNUMBER(C1136)*(Q1136=0),IFERROR(_xlfn.LET(_xlpm.range_ref,INDIRECT(Map_Sorted_RangeName_Prefix&amp;_TEXTTORANGENAME(E1136)&amp;"#"),IF(_xlfn.XLOOKUP(F1136,_xlpm.range_ref,_xlpm.range_ref,11,0,2)=11,11,0)),IF(LEN(F1136)&gt;0,12,0)),0)</f>
        <v>0</v>
      </c>
      <c r="S1136">
        <v>0</v>
      </c>
    </row>
    <row r="1137" spans="1:20" ht="14">
      <c r="A1137" s="164"/>
      <c r="B1137" s="164"/>
      <c r="C1137" s="162"/>
      <c r="D1137" s="161"/>
      <c r="E1137" s="161"/>
      <c r="F1137" s="161"/>
      <c r="G1137" s="163"/>
      <c r="H1137" s="163"/>
      <c r="I1137" s="163"/>
      <c r="J1137" s="163"/>
      <c r="K1137" s="100" t="str">
        <v/>
      </c>
      <c r="L1137" s="1" t="str">
        <v/>
      </c>
      <c r="P1137">
        <v>0</v>
      </c>
      <c r="Q1137" cm="1">
        <f t="array" ca="1" aca="1" ref="Q1137">IF(ISNUMBER(C1137)*(P1137=0),IFERROR(_xlfn.LET(_xlpm.range_ref,INDIRECT(Map_Sorted_RangeName_Prefix&amp;_TEXTTORANGENAME(D1137)&amp;"#"),IF(_xlfn.XLOOKUP(E1137,_xlpm.range_ref,_xlpm.range_ref,21,0,2)=21,21,0)),IF(LEN(D1137)&gt;0,22,0)),0)</f>
        <v>0</v>
      </c>
      <c r="R1137" cm="1">
        <f t="array" ca="1" aca="1" ref="R1137">IF(ISNUMBER(C1137)*(Q1137=0),IFERROR(_xlfn.LET(_xlpm.range_ref,INDIRECT(Map_Sorted_RangeName_Prefix&amp;_TEXTTORANGENAME(E1137)&amp;"#"),IF(_xlfn.XLOOKUP(F1137,_xlpm.range_ref,_xlpm.range_ref,11,0,2)=11,11,0)),IF(LEN(F1137)&gt;0,12,0)),0)</f>
        <v>0</v>
      </c>
      <c r="S1137">
        <v>0</v>
      </c>
    </row>
    <row r="1138" spans="1:20" ht="14">
      <c r="A1138" s="164"/>
      <c r="B1138" s="164"/>
      <c r="C1138" s="162"/>
      <c r="D1138" s="161"/>
      <c r="E1138" s="161"/>
      <c r="F1138" s="161"/>
      <c r="G1138" s="163"/>
      <c r="H1138" s="163"/>
      <c r="I1138" s="163"/>
      <c r="J1138" s="163"/>
      <c r="K1138" s="100" t="str">
        <v/>
      </c>
      <c r="L1138" s="1" t="str">
        <v/>
      </c>
      <c r="P1138">
        <v>0</v>
      </c>
      <c r="Q1138" cm="1">
        <f t="array" ca="1" aca="1" ref="Q1138">IF(ISNUMBER(C1138)*(P1138=0),IFERROR(_xlfn.LET(_xlpm.range_ref,INDIRECT(Map_Sorted_RangeName_Prefix&amp;_TEXTTORANGENAME(D1138)&amp;"#"),IF(_xlfn.XLOOKUP(E1138,_xlpm.range_ref,_xlpm.range_ref,21,0,2)=21,21,0)),IF(LEN(D1138)&gt;0,22,0)),0)</f>
        <v>0</v>
      </c>
      <c r="R1138" cm="1">
        <f t="array" ca="1" aca="1" ref="R1138">IF(ISNUMBER(C1138)*(Q1138=0),IFERROR(_xlfn.LET(_xlpm.range_ref,INDIRECT(Map_Sorted_RangeName_Prefix&amp;_TEXTTORANGENAME(E1138)&amp;"#"),IF(_xlfn.XLOOKUP(F1138,_xlpm.range_ref,_xlpm.range_ref,11,0,2)=11,11,0)),IF(LEN(F1138)&gt;0,12,0)),0)</f>
        <v>0</v>
      </c>
      <c r="S1138">
        <v>0</v>
      </c>
    </row>
    <row r="1139" spans="1:20" ht="14">
      <c r="A1139" s="164"/>
      <c r="B1139" s="164"/>
      <c r="C1139" s="162"/>
      <c r="D1139" s="161"/>
      <c r="E1139" s="161"/>
      <c r="F1139" s="161"/>
      <c r="G1139" s="163"/>
      <c r="H1139" s="163"/>
      <c r="I1139" s="163"/>
      <c r="J1139" s="163"/>
      <c r="K1139" s="100" t="str">
        <v/>
      </c>
      <c r="L1139" s="1" t="str">
        <v/>
      </c>
      <c r="P1139">
        <v>0</v>
      </c>
      <c r="Q1139" cm="1">
        <f t="array" ca="1" aca="1" ref="Q1139">IF(ISNUMBER(C1139)*(P1139=0),IFERROR(_xlfn.LET(_xlpm.range_ref,INDIRECT(Map_Sorted_RangeName_Prefix&amp;_TEXTTORANGENAME(D1139)&amp;"#"),IF(_xlfn.XLOOKUP(E1139,_xlpm.range_ref,_xlpm.range_ref,21,0,2)=21,21,0)),IF(LEN(D1139)&gt;0,22,0)),0)</f>
        <v>0</v>
      </c>
      <c r="R1139" cm="1">
        <f t="array" ca="1" aca="1" ref="R1139">IF(ISNUMBER(C1139)*(Q1139=0),IFERROR(_xlfn.LET(_xlpm.range_ref,INDIRECT(Map_Sorted_RangeName_Prefix&amp;_TEXTTORANGENAME(E1139)&amp;"#"),IF(_xlfn.XLOOKUP(F1139,_xlpm.range_ref,_xlpm.range_ref,11,0,2)=11,11,0)),IF(LEN(F1139)&gt;0,12,0)),0)</f>
        <v>0</v>
      </c>
      <c r="S1139">
        <v>0</v>
      </c>
    </row>
    <row r="1140" spans="1:20" ht="14">
      <c r="A1140" s="164"/>
      <c r="B1140" s="164"/>
      <c r="C1140" s="162"/>
      <c r="D1140" s="161"/>
      <c r="E1140" s="161"/>
      <c r="F1140" s="161"/>
      <c r="G1140" s="163"/>
      <c r="H1140" s="163"/>
      <c r="I1140" s="163"/>
      <c r="J1140" s="163"/>
      <c r="K1140" s="100" t="str">
        <v/>
      </c>
      <c r="L1140" s="1" t="str">
        <v/>
      </c>
      <c r="P1140">
        <v>0</v>
      </c>
      <c r="Q1140" cm="1">
        <f t="array" ca="1" aca="1" ref="Q1140">IF(ISNUMBER(C1140)*(P1140=0),IFERROR(_xlfn.LET(_xlpm.range_ref,INDIRECT(Map_Sorted_RangeName_Prefix&amp;_TEXTTORANGENAME(D1140)&amp;"#"),IF(_xlfn.XLOOKUP(E1140,_xlpm.range_ref,_xlpm.range_ref,21,0,2)=21,21,0)),IF(LEN(D1140)&gt;0,22,0)),0)</f>
        <v>0</v>
      </c>
      <c r="R1140" cm="1">
        <f t="array" ca="1" aca="1" ref="R1140">IF(ISNUMBER(C1140)*(Q1140=0),IFERROR(_xlfn.LET(_xlpm.range_ref,INDIRECT(Map_Sorted_RangeName_Prefix&amp;_TEXTTORANGENAME(E1140)&amp;"#"),IF(_xlfn.XLOOKUP(F1140,_xlpm.range_ref,_xlpm.range_ref,11,0,2)=11,11,0)),IF(LEN(F1140)&gt;0,12,0)),0)</f>
        <v>0</v>
      </c>
      <c r="S1140">
        <v>0</v>
      </c>
    </row>
    <row r="1141" spans="1:20" ht="14">
      <c r="A1141" s="164"/>
      <c r="B1141" s="164"/>
      <c r="C1141" s="162"/>
      <c r="D1141" s="161"/>
      <c r="E1141" s="161"/>
      <c r="F1141" s="161"/>
      <c r="G1141" s="163"/>
      <c r="H1141" s="163"/>
      <c r="I1141" s="163"/>
      <c r="J1141" s="163"/>
      <c r="K1141" s="100" t="str">
        <v/>
      </c>
      <c r="L1141" s="1" t="str">
        <v/>
      </c>
      <c r="P1141">
        <v>0</v>
      </c>
      <c r="Q1141" cm="1">
        <f t="array" ca="1" aca="1" ref="Q1141">IF(ISNUMBER(C1141)*(P1141=0),IFERROR(_xlfn.LET(_xlpm.range_ref,INDIRECT(Map_Sorted_RangeName_Prefix&amp;_TEXTTORANGENAME(D1141)&amp;"#"),IF(_xlfn.XLOOKUP(E1141,_xlpm.range_ref,_xlpm.range_ref,21,0,2)=21,21,0)),IF(LEN(D1141)&gt;0,22,0)),0)</f>
        <v>0</v>
      </c>
      <c r="R1141" cm="1">
        <f t="array" ca="1" aca="1" ref="R1141">IF(ISNUMBER(C1141)*(Q1141=0),IFERROR(_xlfn.LET(_xlpm.range_ref,INDIRECT(Map_Sorted_RangeName_Prefix&amp;_TEXTTORANGENAME(E1141)&amp;"#"),IF(_xlfn.XLOOKUP(F1141,_xlpm.range_ref,_xlpm.range_ref,11,0,2)=11,11,0)),IF(LEN(F1141)&gt;0,12,0)),0)</f>
        <v>0</v>
      </c>
      <c r="S1141">
        <v>0</v>
      </c>
    </row>
    <row r="1142" spans="1:20" ht="14">
      <c r="A1142" s="164"/>
      <c r="B1142" s="164"/>
      <c r="C1142" s="162"/>
      <c r="D1142" s="161"/>
      <c r="E1142" s="161"/>
      <c r="F1142" s="161"/>
      <c r="G1142" s="163"/>
      <c r="H1142" s="163"/>
      <c r="I1142" s="163"/>
      <c r="J1142" s="163"/>
      <c r="K1142" s="100" t="str">
        <v/>
      </c>
      <c r="L1142" s="1" t="str">
        <v/>
      </c>
      <c r="P1142">
        <v>0</v>
      </c>
      <c r="Q1142" cm="1">
        <f t="array" ca="1" aca="1" ref="Q1142">IF(ISNUMBER(C1142)*(P1142=0),IFERROR(_xlfn.LET(_xlpm.range_ref,INDIRECT(Map_Sorted_RangeName_Prefix&amp;_TEXTTORANGENAME(D1142)&amp;"#"),IF(_xlfn.XLOOKUP(E1142,_xlpm.range_ref,_xlpm.range_ref,21,0,2)=21,21,0)),IF(LEN(D1142)&gt;0,22,0)),0)</f>
        <v>0</v>
      </c>
      <c r="R1142" cm="1">
        <f t="array" ca="1" aca="1" ref="R1142">IF(ISNUMBER(C1142)*(Q1142=0),IFERROR(_xlfn.LET(_xlpm.range_ref,INDIRECT(Map_Sorted_RangeName_Prefix&amp;_TEXTTORANGENAME(E1142)&amp;"#"),IF(_xlfn.XLOOKUP(F1142,_xlpm.range_ref,_xlpm.range_ref,11,0,2)=11,11,0)),IF(LEN(F1142)&gt;0,12,0)),0)</f>
        <v>0</v>
      </c>
      <c r="S1142">
        <v>0</v>
      </c>
    </row>
    <row r="1143" spans="1:20" ht="14">
      <c r="A1143" s="164"/>
      <c r="B1143" s="164"/>
      <c r="C1143" s="162"/>
      <c r="D1143" s="161"/>
      <c r="E1143" s="161"/>
      <c r="F1143" s="161"/>
      <c r="G1143" s="163"/>
      <c r="H1143" s="163"/>
      <c r="I1143" s="163"/>
      <c r="J1143" s="163"/>
      <c r="K1143" s="100" t="str">
        <v/>
      </c>
      <c r="L1143" s="1" t="str">
        <v/>
      </c>
      <c r="P1143">
        <v>0</v>
      </c>
      <c r="Q1143" cm="1">
        <f t="array" ca="1" aca="1" ref="Q1143">IF(ISNUMBER(C1143)*(P1143=0),IFERROR(_xlfn.LET(_xlpm.range_ref,INDIRECT(Map_Sorted_RangeName_Prefix&amp;_TEXTTORANGENAME(D1143)&amp;"#"),IF(_xlfn.XLOOKUP(E1143,_xlpm.range_ref,_xlpm.range_ref,21,0,2)=21,21,0)),IF(LEN(D1143)&gt;0,22,0)),0)</f>
        <v>0</v>
      </c>
      <c r="R1143" cm="1">
        <f t="array" ca="1" aca="1" ref="R1143">IF(ISNUMBER(C1143)*(Q1143=0),IFERROR(_xlfn.LET(_xlpm.range_ref,INDIRECT(Map_Sorted_RangeName_Prefix&amp;_TEXTTORANGENAME(E1143)&amp;"#"),IF(_xlfn.XLOOKUP(F1143,_xlpm.range_ref,_xlpm.range_ref,11,0,2)=11,11,0)),IF(LEN(F1143)&gt;0,12,0)),0)</f>
        <v>0</v>
      </c>
      <c r="S1143">
        <v>0</v>
      </c>
    </row>
    <row r="1144" spans="1:20" ht="14">
      <c r="A1144" s="164"/>
      <c r="B1144" s="164"/>
      <c r="C1144" s="162"/>
      <c r="D1144" s="161"/>
      <c r="E1144" s="161"/>
      <c r="F1144" s="161"/>
      <c r="G1144" s="163"/>
      <c r="H1144" s="163"/>
      <c r="I1144" s="163"/>
      <c r="J1144" s="163"/>
      <c r="K1144" s="100" t="str">
        <v/>
      </c>
      <c r="L1144" s="1" t="str">
        <v/>
      </c>
      <c r="P1144">
        <v>0</v>
      </c>
      <c r="Q1144" cm="1">
        <f t="array" ca="1" aca="1" ref="Q1144">IF(ISNUMBER(C1144)*(P1144=0),IFERROR(_xlfn.LET(_xlpm.range_ref,INDIRECT(Map_Sorted_RangeName_Prefix&amp;_TEXTTORANGENAME(D1144)&amp;"#"),IF(_xlfn.XLOOKUP(E1144,_xlpm.range_ref,_xlpm.range_ref,21,0,2)=21,21,0)),IF(LEN(D1144)&gt;0,22,0)),0)</f>
        <v>0</v>
      </c>
      <c r="R1144" cm="1">
        <f t="array" ca="1" aca="1" ref="R1144">IF(ISNUMBER(C1144)*(Q1144=0),IFERROR(_xlfn.LET(_xlpm.range_ref,INDIRECT(Map_Sorted_RangeName_Prefix&amp;_TEXTTORANGENAME(E1144)&amp;"#"),IF(_xlfn.XLOOKUP(F1144,_xlpm.range_ref,_xlpm.range_ref,11,0,2)=11,11,0)),IF(LEN(F1144)&gt;0,12,0)),0)</f>
        <v>0</v>
      </c>
      <c r="S1144">
        <v>0</v>
      </c>
    </row>
    <row r="1145" spans="1:20" ht="14">
      <c r="A1145" s="164"/>
      <c r="B1145" s="164"/>
      <c r="C1145" s="162"/>
      <c r="D1145" s="161"/>
      <c r="E1145" s="161"/>
      <c r="F1145" s="161"/>
      <c r="G1145" s="163"/>
      <c r="H1145" s="163"/>
      <c r="I1145" s="163"/>
      <c r="J1145" s="163"/>
      <c r="K1145" s="100" t="str">
        <v/>
      </c>
      <c r="L1145" s="1" t="str">
        <v/>
      </c>
      <c r="P1145">
        <v>0</v>
      </c>
      <c r="Q1145" cm="1">
        <f t="array" ca="1" aca="1" ref="Q1145">IF(ISNUMBER(C1145)*(P1145=0),IFERROR(_xlfn.LET(_xlpm.range_ref,INDIRECT(Map_Sorted_RangeName_Prefix&amp;_TEXTTORANGENAME(D1145)&amp;"#"),IF(_xlfn.XLOOKUP(E1145,_xlpm.range_ref,_xlpm.range_ref,21,0,2)=21,21,0)),IF(LEN(D1145)&gt;0,22,0)),0)</f>
        <v>0</v>
      </c>
      <c r="R1145" cm="1">
        <f t="array" ca="1" aca="1" ref="R1145">IF(ISNUMBER(C1145)*(Q1145=0),IFERROR(_xlfn.LET(_xlpm.range_ref,INDIRECT(Map_Sorted_RangeName_Prefix&amp;_TEXTTORANGENAME(E1145)&amp;"#"),IF(_xlfn.XLOOKUP(F1145,_xlpm.range_ref,_xlpm.range_ref,11,0,2)=11,11,0)),IF(LEN(F1145)&gt;0,12,0)),0)</f>
        <v>0</v>
      </c>
      <c r="S1145">
        <v>0</v>
      </c>
    </row>
    <row r="1146" spans="1:20" ht="14">
      <c r="A1146" s="164"/>
      <c r="B1146" s="164"/>
      <c r="C1146" s="162"/>
      <c r="D1146" s="161"/>
      <c r="E1146" s="161"/>
      <c r="F1146" s="161"/>
      <c r="G1146" s="163"/>
      <c r="H1146" s="163"/>
      <c r="I1146" s="163"/>
      <c r="J1146" s="163"/>
      <c r="K1146" s="100" t="str">
        <v/>
      </c>
      <c r="L1146" s="1" t="str">
        <v/>
      </c>
      <c r="P1146">
        <v>0</v>
      </c>
      <c r="Q1146" cm="1">
        <f t="array" ca="1" aca="1" ref="Q1146">IF(ISNUMBER(C1146)*(P1146=0),IFERROR(_xlfn.LET(_xlpm.range_ref,INDIRECT(Map_Sorted_RangeName_Prefix&amp;_TEXTTORANGENAME(D1146)&amp;"#"),IF(_xlfn.XLOOKUP(E1146,_xlpm.range_ref,_xlpm.range_ref,21,0,2)=21,21,0)),IF(LEN(D1146)&gt;0,22,0)),0)</f>
        <v>0</v>
      </c>
      <c r="R1146" cm="1">
        <f t="array" ca="1" aca="1" ref="R1146">IF(ISNUMBER(C1146)*(Q1146=0),IFERROR(_xlfn.LET(_xlpm.range_ref,INDIRECT(Map_Sorted_RangeName_Prefix&amp;_TEXTTORANGENAME(E1146)&amp;"#"),IF(_xlfn.XLOOKUP(F1146,_xlpm.range_ref,_xlpm.range_ref,11,0,2)=11,11,0)),IF(LEN(F1146)&gt;0,12,0)),0)</f>
        <v>0</v>
      </c>
      <c r="S1146">
        <v>0</v>
      </c>
    </row>
    <row r="1147" spans="1:20" ht="14">
      <c r="A1147" s="164"/>
      <c r="B1147" s="164"/>
      <c r="C1147" s="162"/>
      <c r="D1147" s="161"/>
      <c r="E1147" s="161"/>
      <c r="F1147" s="161"/>
      <c r="G1147" s="163"/>
      <c r="H1147" s="163"/>
      <c r="I1147" s="163"/>
      <c r="J1147" s="163"/>
      <c r="K1147" s="100" t="str">
        <v/>
      </c>
      <c r="L1147" s="1" t="str">
        <v/>
      </c>
      <c r="P1147">
        <v>0</v>
      </c>
      <c r="Q1147" cm="1">
        <f t="array" ca="1" aca="1" ref="Q1147">IF(ISNUMBER(C1147)*(P1147=0),IFERROR(_xlfn.LET(_xlpm.range_ref,INDIRECT(Map_Sorted_RangeName_Prefix&amp;_TEXTTORANGENAME(D1147)&amp;"#"),IF(_xlfn.XLOOKUP(E1147,_xlpm.range_ref,_xlpm.range_ref,21,0,2)=21,21,0)),IF(LEN(D1147)&gt;0,22,0)),0)</f>
        <v>0</v>
      </c>
      <c r="R1147" cm="1">
        <f t="array" ca="1" aca="1" ref="R1147">IF(ISNUMBER(C1147)*(Q1147=0),IFERROR(_xlfn.LET(_xlpm.range_ref,INDIRECT(Map_Sorted_RangeName_Prefix&amp;_TEXTTORANGENAME(E1147)&amp;"#"),IF(_xlfn.XLOOKUP(F1147,_xlpm.range_ref,_xlpm.range_ref,11,0,2)=11,11,0)),IF(LEN(F1147)&gt;0,12,0)),0)</f>
        <v>0</v>
      </c>
      <c r="S1147">
        <v>0</v>
      </c>
    </row>
    <row r="1148" spans="1:20" ht="14">
      <c r="A1148" s="164"/>
      <c r="B1148" s="164"/>
      <c r="C1148" s="162"/>
      <c r="D1148" s="161"/>
      <c r="E1148" s="161"/>
      <c r="F1148" s="161"/>
      <c r="G1148" s="163"/>
      <c r="H1148" s="163"/>
      <c r="I1148" s="163"/>
      <c r="J1148" s="163"/>
      <c r="K1148" s="100" t="str">
        <v/>
      </c>
      <c r="L1148" s="1" t="str">
        <v/>
      </c>
      <c r="P1148">
        <v>0</v>
      </c>
      <c r="Q1148" cm="1">
        <f t="array" ca="1" aca="1" ref="Q1148">IF(ISNUMBER(C1148)*(P1148=0),IFERROR(_xlfn.LET(_xlpm.range_ref,INDIRECT(Map_Sorted_RangeName_Prefix&amp;_TEXTTORANGENAME(D1148)&amp;"#"),IF(_xlfn.XLOOKUP(E1148,_xlpm.range_ref,_xlpm.range_ref,21,0,2)=21,21,0)),IF(LEN(D1148)&gt;0,22,0)),0)</f>
        <v>0</v>
      </c>
      <c r="R1148" cm="1">
        <f t="array" ca="1" aca="1" ref="R1148">IF(ISNUMBER(C1148)*(Q1148=0),IFERROR(_xlfn.LET(_xlpm.range_ref,INDIRECT(Map_Sorted_RangeName_Prefix&amp;_TEXTTORANGENAME(E1148)&amp;"#"),IF(_xlfn.XLOOKUP(F1148,_xlpm.range_ref,_xlpm.range_ref,11,0,2)=11,11,0)),IF(LEN(F1148)&gt;0,12,0)),0)</f>
        <v>0</v>
      </c>
      <c r="S1148">
        <v>0</v>
      </c>
    </row>
    <row r="1149" spans="1:20" ht="14">
      <c r="A1149" s="164"/>
      <c r="B1149" s="164"/>
      <c r="C1149" s="162"/>
      <c r="D1149" s="161"/>
      <c r="E1149" s="161"/>
      <c r="F1149" s="161"/>
      <c r="G1149" s="163"/>
      <c r="H1149" s="163"/>
      <c r="I1149" s="163"/>
      <c r="J1149" s="163"/>
      <c r="K1149" s="100" t="str">
        <v/>
      </c>
      <c r="L1149" s="1" t="str">
        <v/>
      </c>
      <c r="P1149">
        <v>0</v>
      </c>
      <c r="Q1149" cm="1">
        <f t="array" ca="1" aca="1" ref="Q1149">IF(ISNUMBER(C1149)*(P1149=0),IFERROR(_xlfn.LET(_xlpm.range_ref,INDIRECT(Map_Sorted_RangeName_Prefix&amp;_TEXTTORANGENAME(D1149)&amp;"#"),IF(_xlfn.XLOOKUP(E1149,_xlpm.range_ref,_xlpm.range_ref,21,0,2)=21,21,0)),IF(LEN(D1149)&gt;0,22,0)),0)</f>
        <v>0</v>
      </c>
      <c r="R1149" cm="1">
        <f t="array" ca="1" aca="1" ref="R1149">IF(ISNUMBER(C1149)*(Q1149=0),IFERROR(_xlfn.LET(_xlpm.range_ref,INDIRECT(Map_Sorted_RangeName_Prefix&amp;_TEXTTORANGENAME(E1149)&amp;"#"),IF(_xlfn.XLOOKUP(F1149,_xlpm.range_ref,_xlpm.range_ref,11,0,2)=11,11,0)),IF(LEN(F1149)&gt;0,12,0)),0)</f>
        <v>0</v>
      </c>
      <c r="S1149">
        <v>0</v>
      </c>
    </row>
    <row r="1150" spans="1:20" ht="14">
      <c r="A1150" s="164"/>
      <c r="B1150" s="164"/>
      <c r="C1150" s="162"/>
      <c r="D1150" s="161"/>
      <c r="E1150" s="161"/>
      <c r="F1150" s="161"/>
      <c r="G1150" s="163"/>
      <c r="H1150" s="163"/>
      <c r="I1150" s="163"/>
      <c r="J1150" s="163"/>
      <c r="K1150" s="100" t="str">
        <v/>
      </c>
      <c r="L1150" s="1" t="str">
        <v/>
      </c>
      <c r="P1150">
        <v>0</v>
      </c>
      <c r="Q1150" cm="1">
        <f t="array" ca="1" aca="1" ref="Q1150">IF(ISNUMBER(C1150)*(P1150=0),IFERROR(_xlfn.LET(_xlpm.range_ref,INDIRECT(Map_Sorted_RangeName_Prefix&amp;_TEXTTORANGENAME(D1150)&amp;"#"),IF(_xlfn.XLOOKUP(E1150,_xlpm.range_ref,_xlpm.range_ref,21,0,2)=21,21,0)),IF(LEN(D1150)&gt;0,22,0)),0)</f>
        <v>0</v>
      </c>
      <c r="R1150" cm="1">
        <f t="array" ca="1" aca="1" ref="R1150">IF(ISNUMBER(C1150)*(Q1150=0),IFERROR(_xlfn.LET(_xlpm.range_ref,INDIRECT(Map_Sorted_RangeName_Prefix&amp;_TEXTTORANGENAME(E1150)&amp;"#"),IF(_xlfn.XLOOKUP(F1150,_xlpm.range_ref,_xlpm.range_ref,11,0,2)=11,11,0)),IF(LEN(F1150)&gt;0,12,0)),0)</f>
        <v>0</v>
      </c>
      <c r="S1150">
        <v>0</v>
      </c>
    </row>
    <row r="1151" spans="1:20" ht="14">
      <c r="A1151" s="164"/>
      <c r="B1151" s="164"/>
      <c r="C1151" s="162"/>
      <c r="D1151" s="161"/>
      <c r="E1151" s="161"/>
      <c r="F1151" s="161"/>
      <c r="G1151" s="163"/>
      <c r="H1151" s="163"/>
      <c r="I1151" s="163"/>
      <c r="J1151" s="163"/>
      <c r="K1151" s="100" t="str">
        <v/>
      </c>
      <c r="L1151" s="1" t="str">
        <v/>
      </c>
      <c r="P1151">
        <v>0</v>
      </c>
      <c r="Q1151" cm="1">
        <f t="array" ca="1" aca="1" ref="Q1151">IF(ISNUMBER(C1151)*(P1151=0),IFERROR(_xlfn.LET(_xlpm.range_ref,INDIRECT(Map_Sorted_RangeName_Prefix&amp;_TEXTTORANGENAME(D1151)&amp;"#"),IF(_xlfn.XLOOKUP(E1151,_xlpm.range_ref,_xlpm.range_ref,21,0,2)=21,21,0)),IF(LEN(D1151)&gt;0,22,0)),0)</f>
        <v>0</v>
      </c>
      <c r="R1151" cm="1">
        <f t="array" ca="1" aca="1" ref="R1151">IF(ISNUMBER(C1151)*(Q1151=0),IFERROR(_xlfn.LET(_xlpm.range_ref,INDIRECT(Map_Sorted_RangeName_Prefix&amp;_TEXTTORANGENAME(E1151)&amp;"#"),IF(_xlfn.XLOOKUP(F1151,_xlpm.range_ref,_xlpm.range_ref,11,0,2)=11,11,0)),IF(LEN(F1151)&gt;0,12,0)),0)</f>
        <v>0</v>
      </c>
      <c r="S1151">
        <v>0</v>
      </c>
    </row>
    <row r="1152" spans="1:20" ht="14">
      <c r="A1152" s="164"/>
      <c r="B1152" s="164"/>
      <c r="C1152" s="162"/>
      <c r="D1152" s="161"/>
      <c r="E1152" s="161"/>
      <c r="F1152" s="161"/>
      <c r="G1152" s="163"/>
      <c r="H1152" s="163"/>
      <c r="I1152" s="163"/>
      <c r="J1152" s="163"/>
      <c r="K1152" s="100" t="str">
        <v/>
      </c>
      <c r="L1152" s="1" t="str">
        <v/>
      </c>
      <c r="P1152">
        <v>0</v>
      </c>
      <c r="Q1152" cm="1">
        <f t="array" ca="1" aca="1" ref="Q1152">IF(ISNUMBER(C1152)*(P1152=0),IFERROR(_xlfn.LET(_xlpm.range_ref,INDIRECT(Map_Sorted_RangeName_Prefix&amp;_TEXTTORANGENAME(D1152)&amp;"#"),IF(_xlfn.XLOOKUP(E1152,_xlpm.range_ref,_xlpm.range_ref,21,0,2)=21,21,0)),IF(LEN(D1152)&gt;0,22,0)),0)</f>
        <v>0</v>
      </c>
      <c r="R1152" cm="1">
        <f t="array" ca="1" aca="1" ref="R1152">IF(ISNUMBER(C1152)*(Q1152=0),IFERROR(_xlfn.LET(_xlpm.range_ref,INDIRECT(Map_Sorted_RangeName_Prefix&amp;_TEXTTORANGENAME(E1152)&amp;"#"),IF(_xlfn.XLOOKUP(F1152,_xlpm.range_ref,_xlpm.range_ref,11,0,2)=11,11,0)),IF(LEN(F1152)&gt;0,12,0)),0)</f>
        <v>0</v>
      </c>
      <c r="S1152">
        <v>0</v>
      </c>
    </row>
    <row r="1153" spans="1:20" ht="14">
      <c r="A1153" s="164"/>
      <c r="B1153" s="164"/>
      <c r="C1153" s="162"/>
      <c r="D1153" s="161"/>
      <c r="E1153" s="161"/>
      <c r="F1153" s="161"/>
      <c r="G1153" s="163"/>
      <c r="H1153" s="163"/>
      <c r="I1153" s="163"/>
      <c r="J1153" s="163"/>
      <c r="K1153" s="100" t="str">
        <v/>
      </c>
      <c r="L1153" s="1" t="str">
        <v/>
      </c>
      <c r="P1153">
        <v>0</v>
      </c>
      <c r="Q1153" cm="1">
        <f t="array" ca="1" aca="1" ref="Q1153">IF(ISNUMBER(C1153)*(P1153=0),IFERROR(_xlfn.LET(_xlpm.range_ref,INDIRECT(Map_Sorted_RangeName_Prefix&amp;_TEXTTORANGENAME(D1153)&amp;"#"),IF(_xlfn.XLOOKUP(E1153,_xlpm.range_ref,_xlpm.range_ref,21,0,2)=21,21,0)),IF(LEN(D1153)&gt;0,22,0)),0)</f>
        <v>0</v>
      </c>
      <c r="R1153" cm="1">
        <f t="array" ca="1" aca="1" ref="R1153">IF(ISNUMBER(C1153)*(Q1153=0),IFERROR(_xlfn.LET(_xlpm.range_ref,INDIRECT(Map_Sorted_RangeName_Prefix&amp;_TEXTTORANGENAME(E1153)&amp;"#"),IF(_xlfn.XLOOKUP(F1153,_xlpm.range_ref,_xlpm.range_ref,11,0,2)=11,11,0)),IF(LEN(F1153)&gt;0,12,0)),0)</f>
        <v>0</v>
      </c>
      <c r="S1153">
        <v>0</v>
      </c>
    </row>
    <row r="1154" spans="1:20" ht="14">
      <c r="A1154" s="164"/>
      <c r="B1154" s="164"/>
      <c r="C1154" s="162"/>
      <c r="D1154" s="161"/>
      <c r="E1154" s="161"/>
      <c r="F1154" s="161"/>
      <c r="G1154" s="163"/>
      <c r="H1154" s="163"/>
      <c r="I1154" s="163"/>
      <c r="J1154" s="163"/>
      <c r="K1154" s="100" t="str">
        <v/>
      </c>
      <c r="L1154" s="1" t="str">
        <v/>
      </c>
      <c r="P1154">
        <v>0</v>
      </c>
      <c r="Q1154" cm="1">
        <f t="array" ca="1" aca="1" ref="Q1154">IF(ISNUMBER(C1154)*(P1154=0),IFERROR(_xlfn.LET(_xlpm.range_ref,INDIRECT(Map_Sorted_RangeName_Prefix&amp;_TEXTTORANGENAME(D1154)&amp;"#"),IF(_xlfn.XLOOKUP(E1154,_xlpm.range_ref,_xlpm.range_ref,21,0,2)=21,21,0)),IF(LEN(D1154)&gt;0,22,0)),0)</f>
        <v>0</v>
      </c>
      <c r="R1154" cm="1">
        <f t="array" ca="1" aca="1" ref="R1154">IF(ISNUMBER(C1154)*(Q1154=0),IFERROR(_xlfn.LET(_xlpm.range_ref,INDIRECT(Map_Sorted_RangeName_Prefix&amp;_TEXTTORANGENAME(E1154)&amp;"#"),IF(_xlfn.XLOOKUP(F1154,_xlpm.range_ref,_xlpm.range_ref,11,0,2)=11,11,0)),IF(LEN(F1154)&gt;0,12,0)),0)</f>
        <v>0</v>
      </c>
      <c r="S1154">
        <v>0</v>
      </c>
    </row>
    <row r="1155" spans="1:20" ht="14">
      <c r="A1155" s="164"/>
      <c r="B1155" s="164"/>
      <c r="C1155" s="162"/>
      <c r="D1155" s="161"/>
      <c r="E1155" s="161"/>
      <c r="F1155" s="161"/>
      <c r="G1155" s="163"/>
      <c r="H1155" s="163"/>
      <c r="I1155" s="163"/>
      <c r="J1155" s="163"/>
      <c r="K1155" s="100" t="str">
        <v/>
      </c>
      <c r="L1155" s="1" t="str">
        <v/>
      </c>
      <c r="P1155">
        <v>0</v>
      </c>
      <c r="Q1155" cm="1">
        <f t="array" ca="1" aca="1" ref="Q1155">IF(ISNUMBER(C1155)*(P1155=0),IFERROR(_xlfn.LET(_xlpm.range_ref,INDIRECT(Map_Sorted_RangeName_Prefix&amp;_TEXTTORANGENAME(D1155)&amp;"#"),IF(_xlfn.XLOOKUP(E1155,_xlpm.range_ref,_xlpm.range_ref,21,0,2)=21,21,0)),IF(LEN(D1155)&gt;0,22,0)),0)</f>
        <v>0</v>
      </c>
      <c r="R1155" cm="1">
        <f t="array" ca="1" aca="1" ref="R1155">IF(ISNUMBER(C1155)*(Q1155=0),IFERROR(_xlfn.LET(_xlpm.range_ref,INDIRECT(Map_Sorted_RangeName_Prefix&amp;_TEXTTORANGENAME(E1155)&amp;"#"),IF(_xlfn.XLOOKUP(F1155,_xlpm.range_ref,_xlpm.range_ref,11,0,2)=11,11,0)),IF(LEN(F1155)&gt;0,12,0)),0)</f>
        <v>0</v>
      </c>
      <c r="S1155">
        <v>0</v>
      </c>
    </row>
    <row r="1156" spans="1:20" ht="14">
      <c r="A1156" s="164"/>
      <c r="B1156" s="164"/>
      <c r="C1156" s="162"/>
      <c r="D1156" s="161"/>
      <c r="E1156" s="161"/>
      <c r="F1156" s="161"/>
      <c r="G1156" s="163"/>
      <c r="H1156" s="163"/>
      <c r="I1156" s="163"/>
      <c r="J1156" s="163"/>
      <c r="K1156" s="100" t="str">
        <v/>
      </c>
      <c r="L1156" s="1" t="str">
        <v/>
      </c>
      <c r="P1156">
        <v>0</v>
      </c>
      <c r="Q1156" cm="1">
        <f t="array" ca="1" aca="1" ref="Q1156">IF(ISNUMBER(C1156)*(P1156=0),IFERROR(_xlfn.LET(_xlpm.range_ref,INDIRECT(Map_Sorted_RangeName_Prefix&amp;_TEXTTORANGENAME(D1156)&amp;"#"),IF(_xlfn.XLOOKUP(E1156,_xlpm.range_ref,_xlpm.range_ref,21,0,2)=21,21,0)),IF(LEN(D1156)&gt;0,22,0)),0)</f>
        <v>0</v>
      </c>
      <c r="R1156" cm="1">
        <f t="array" ca="1" aca="1" ref="R1156">IF(ISNUMBER(C1156)*(Q1156=0),IFERROR(_xlfn.LET(_xlpm.range_ref,INDIRECT(Map_Sorted_RangeName_Prefix&amp;_TEXTTORANGENAME(E1156)&amp;"#"),IF(_xlfn.XLOOKUP(F1156,_xlpm.range_ref,_xlpm.range_ref,11,0,2)=11,11,0)),IF(LEN(F1156)&gt;0,12,0)),0)</f>
        <v>0</v>
      </c>
      <c r="S1156">
        <v>0</v>
      </c>
    </row>
    <row r="1157" spans="1:20" ht="14">
      <c r="A1157" s="164"/>
      <c r="B1157" s="164"/>
      <c r="C1157" s="162"/>
      <c r="D1157" s="161"/>
      <c r="E1157" s="161"/>
      <c r="F1157" s="161"/>
      <c r="G1157" s="163"/>
      <c r="H1157" s="163"/>
      <c r="I1157" s="163"/>
      <c r="J1157" s="163"/>
      <c r="K1157" s="100" t="str">
        <v/>
      </c>
      <c r="L1157" s="1" t="str">
        <v/>
      </c>
      <c r="P1157">
        <v>0</v>
      </c>
      <c r="Q1157" cm="1">
        <f t="array" ca="1" aca="1" ref="Q1157">IF(ISNUMBER(C1157)*(P1157=0),IFERROR(_xlfn.LET(_xlpm.range_ref,INDIRECT(Map_Sorted_RangeName_Prefix&amp;_TEXTTORANGENAME(D1157)&amp;"#"),IF(_xlfn.XLOOKUP(E1157,_xlpm.range_ref,_xlpm.range_ref,21,0,2)=21,21,0)),IF(LEN(D1157)&gt;0,22,0)),0)</f>
        <v>0</v>
      </c>
      <c r="R1157" cm="1">
        <f t="array" ca="1" aca="1" ref="R1157">IF(ISNUMBER(C1157)*(Q1157=0),IFERROR(_xlfn.LET(_xlpm.range_ref,INDIRECT(Map_Sorted_RangeName_Prefix&amp;_TEXTTORANGENAME(E1157)&amp;"#"),IF(_xlfn.XLOOKUP(F1157,_xlpm.range_ref,_xlpm.range_ref,11,0,2)=11,11,0)),IF(LEN(F1157)&gt;0,12,0)),0)</f>
        <v>0</v>
      </c>
      <c r="S1157">
        <v>0</v>
      </c>
    </row>
    <row r="1158" spans="1:20" ht="14">
      <c r="A1158" s="164"/>
      <c r="B1158" s="164"/>
      <c r="C1158" s="162"/>
      <c r="D1158" s="161"/>
      <c r="E1158" s="161"/>
      <c r="F1158" s="161"/>
      <c r="G1158" s="163"/>
      <c r="H1158" s="163"/>
      <c r="I1158" s="163"/>
      <c r="J1158" s="163"/>
      <c r="K1158" s="100" t="str">
        <v/>
      </c>
      <c r="L1158" s="1" t="str">
        <v/>
      </c>
      <c r="P1158">
        <v>0</v>
      </c>
      <c r="Q1158" cm="1">
        <f t="array" ca="1" aca="1" ref="Q1158">IF(ISNUMBER(C1158)*(P1158=0),IFERROR(_xlfn.LET(_xlpm.range_ref,INDIRECT(Map_Sorted_RangeName_Prefix&amp;_TEXTTORANGENAME(D1158)&amp;"#"),IF(_xlfn.XLOOKUP(E1158,_xlpm.range_ref,_xlpm.range_ref,21,0,2)=21,21,0)),IF(LEN(D1158)&gt;0,22,0)),0)</f>
        <v>0</v>
      </c>
      <c r="R1158" cm="1">
        <f t="array" ca="1" aca="1" ref="R1158">IF(ISNUMBER(C1158)*(Q1158=0),IFERROR(_xlfn.LET(_xlpm.range_ref,INDIRECT(Map_Sorted_RangeName_Prefix&amp;_TEXTTORANGENAME(E1158)&amp;"#"),IF(_xlfn.XLOOKUP(F1158,_xlpm.range_ref,_xlpm.range_ref,11,0,2)=11,11,0)),IF(LEN(F1158)&gt;0,12,0)),0)</f>
        <v>0</v>
      </c>
      <c r="S1158">
        <v>0</v>
      </c>
    </row>
    <row r="1159" spans="1:20" ht="14">
      <c r="A1159" s="164"/>
      <c r="B1159" s="164"/>
      <c r="C1159" s="162"/>
      <c r="D1159" s="161"/>
      <c r="E1159" s="161"/>
      <c r="F1159" s="161"/>
      <c r="G1159" s="163"/>
      <c r="H1159" s="163"/>
      <c r="I1159" s="163"/>
      <c r="J1159" s="163"/>
      <c r="K1159" s="100" t="str">
        <v/>
      </c>
      <c r="L1159" s="1" t="str">
        <v/>
      </c>
      <c r="P1159">
        <v>0</v>
      </c>
      <c r="Q1159" cm="1">
        <f t="array" ca="1" aca="1" ref="Q1159">IF(ISNUMBER(C1159)*(P1159=0),IFERROR(_xlfn.LET(_xlpm.range_ref,INDIRECT(Map_Sorted_RangeName_Prefix&amp;_TEXTTORANGENAME(D1159)&amp;"#"),IF(_xlfn.XLOOKUP(E1159,_xlpm.range_ref,_xlpm.range_ref,21,0,2)=21,21,0)),IF(LEN(D1159)&gt;0,22,0)),0)</f>
        <v>0</v>
      </c>
      <c r="R1159" cm="1">
        <f t="array" ca="1" aca="1" ref="R1159">IF(ISNUMBER(C1159)*(Q1159=0),IFERROR(_xlfn.LET(_xlpm.range_ref,INDIRECT(Map_Sorted_RangeName_Prefix&amp;_TEXTTORANGENAME(E1159)&amp;"#"),IF(_xlfn.XLOOKUP(F1159,_xlpm.range_ref,_xlpm.range_ref,11,0,2)=11,11,0)),IF(LEN(F1159)&gt;0,12,0)),0)</f>
        <v>0</v>
      </c>
      <c r="S1159">
        <v>0</v>
      </c>
    </row>
    <row r="1160" spans="1:20" ht="14">
      <c r="A1160" s="164"/>
      <c r="B1160" s="164"/>
      <c r="C1160" s="162"/>
      <c r="D1160" s="161"/>
      <c r="E1160" s="161"/>
      <c r="F1160" s="161"/>
      <c r="G1160" s="163"/>
      <c r="H1160" s="163"/>
      <c r="I1160" s="163"/>
      <c r="J1160" s="163"/>
      <c r="K1160" s="100" t="str">
        <v/>
      </c>
      <c r="L1160" s="1" t="str">
        <v/>
      </c>
      <c r="P1160">
        <v>0</v>
      </c>
      <c r="Q1160" cm="1">
        <f t="array" ca="1" aca="1" ref="Q1160">IF(ISNUMBER(C1160)*(P1160=0),IFERROR(_xlfn.LET(_xlpm.range_ref,INDIRECT(Map_Sorted_RangeName_Prefix&amp;_TEXTTORANGENAME(D1160)&amp;"#"),IF(_xlfn.XLOOKUP(E1160,_xlpm.range_ref,_xlpm.range_ref,21,0,2)=21,21,0)),IF(LEN(D1160)&gt;0,22,0)),0)</f>
        <v>0</v>
      </c>
      <c r="R1160" cm="1">
        <f t="array" ca="1" aca="1" ref="R1160">IF(ISNUMBER(C1160)*(Q1160=0),IFERROR(_xlfn.LET(_xlpm.range_ref,INDIRECT(Map_Sorted_RangeName_Prefix&amp;_TEXTTORANGENAME(E1160)&amp;"#"),IF(_xlfn.XLOOKUP(F1160,_xlpm.range_ref,_xlpm.range_ref,11,0,2)=11,11,0)),IF(LEN(F1160)&gt;0,12,0)),0)</f>
        <v>0</v>
      </c>
      <c r="S1160">
        <v>0</v>
      </c>
    </row>
    <row r="1161" spans="1:20" ht="14">
      <c r="A1161" s="164"/>
      <c r="B1161" s="164"/>
      <c r="C1161" s="162"/>
      <c r="D1161" s="161"/>
      <c r="E1161" s="161"/>
      <c r="F1161" s="161"/>
      <c r="G1161" s="163"/>
      <c r="H1161" s="163"/>
      <c r="I1161" s="163"/>
      <c r="J1161" s="163"/>
      <c r="K1161" s="100" t="str">
        <v/>
      </c>
      <c r="L1161" s="1" t="str">
        <v/>
      </c>
      <c r="P1161">
        <v>0</v>
      </c>
      <c r="Q1161" cm="1">
        <f t="array" ca="1" aca="1" ref="Q1161">IF(ISNUMBER(C1161)*(P1161=0),IFERROR(_xlfn.LET(_xlpm.range_ref,INDIRECT(Map_Sorted_RangeName_Prefix&amp;_TEXTTORANGENAME(D1161)&amp;"#"),IF(_xlfn.XLOOKUP(E1161,_xlpm.range_ref,_xlpm.range_ref,21,0,2)=21,21,0)),IF(LEN(D1161)&gt;0,22,0)),0)</f>
        <v>0</v>
      </c>
      <c r="R1161" cm="1">
        <f t="array" ca="1" aca="1" ref="R1161">IF(ISNUMBER(C1161)*(Q1161=0),IFERROR(_xlfn.LET(_xlpm.range_ref,INDIRECT(Map_Sorted_RangeName_Prefix&amp;_TEXTTORANGENAME(E1161)&amp;"#"),IF(_xlfn.XLOOKUP(F1161,_xlpm.range_ref,_xlpm.range_ref,11,0,2)=11,11,0)),IF(LEN(F1161)&gt;0,12,0)),0)</f>
        <v>0</v>
      </c>
      <c r="S1161">
        <v>0</v>
      </c>
    </row>
    <row r="1162" spans="1:20" ht="14">
      <c r="A1162" s="164"/>
      <c r="B1162" s="164"/>
      <c r="C1162" s="162"/>
      <c r="D1162" s="161"/>
      <c r="E1162" s="161"/>
      <c r="F1162" s="161"/>
      <c r="G1162" s="163"/>
      <c r="H1162" s="163"/>
      <c r="I1162" s="163"/>
      <c r="J1162" s="163"/>
      <c r="K1162" s="100" t="str">
        <v/>
      </c>
      <c r="L1162" s="1" t="str">
        <v/>
      </c>
      <c r="P1162">
        <v>0</v>
      </c>
      <c r="Q1162" cm="1">
        <f t="array" ca="1" aca="1" ref="Q1162">IF(ISNUMBER(C1162)*(P1162=0),IFERROR(_xlfn.LET(_xlpm.range_ref,INDIRECT(Map_Sorted_RangeName_Prefix&amp;_TEXTTORANGENAME(D1162)&amp;"#"),IF(_xlfn.XLOOKUP(E1162,_xlpm.range_ref,_xlpm.range_ref,21,0,2)=21,21,0)),IF(LEN(D1162)&gt;0,22,0)),0)</f>
        <v>0</v>
      </c>
      <c r="R1162" cm="1">
        <f t="array" ca="1" aca="1" ref="R1162">IF(ISNUMBER(C1162)*(Q1162=0),IFERROR(_xlfn.LET(_xlpm.range_ref,INDIRECT(Map_Sorted_RangeName_Prefix&amp;_TEXTTORANGENAME(E1162)&amp;"#"),IF(_xlfn.XLOOKUP(F1162,_xlpm.range_ref,_xlpm.range_ref,11,0,2)=11,11,0)),IF(LEN(F1162)&gt;0,12,0)),0)</f>
        <v>0</v>
      </c>
      <c r="S1162">
        <v>0</v>
      </c>
    </row>
    <row r="1163" spans="1:20" ht="14">
      <c r="A1163" s="164"/>
      <c r="B1163" s="164"/>
      <c r="C1163" s="162"/>
      <c r="D1163" s="161"/>
      <c r="E1163" s="161"/>
      <c r="F1163" s="161"/>
      <c r="G1163" s="163"/>
      <c r="H1163" s="163"/>
      <c r="I1163" s="163"/>
      <c r="J1163" s="163"/>
      <c r="K1163" s="100" t="str">
        <v/>
      </c>
      <c r="L1163" s="1" t="str">
        <v/>
      </c>
      <c r="P1163">
        <v>0</v>
      </c>
      <c r="Q1163" cm="1">
        <f t="array" ca="1" aca="1" ref="Q1163">IF(ISNUMBER(C1163)*(P1163=0),IFERROR(_xlfn.LET(_xlpm.range_ref,INDIRECT(Map_Sorted_RangeName_Prefix&amp;_TEXTTORANGENAME(D1163)&amp;"#"),IF(_xlfn.XLOOKUP(E1163,_xlpm.range_ref,_xlpm.range_ref,21,0,2)=21,21,0)),IF(LEN(D1163)&gt;0,22,0)),0)</f>
        <v>0</v>
      </c>
      <c r="R1163" cm="1">
        <f t="array" ca="1" aca="1" ref="R1163">IF(ISNUMBER(C1163)*(Q1163=0),IFERROR(_xlfn.LET(_xlpm.range_ref,INDIRECT(Map_Sorted_RangeName_Prefix&amp;_TEXTTORANGENAME(E1163)&amp;"#"),IF(_xlfn.XLOOKUP(F1163,_xlpm.range_ref,_xlpm.range_ref,11,0,2)=11,11,0)),IF(LEN(F1163)&gt;0,12,0)),0)</f>
        <v>0</v>
      </c>
      <c r="S1163">
        <v>0</v>
      </c>
    </row>
    <row r="1164" spans="1:20" ht="14">
      <c r="A1164" s="164"/>
      <c r="B1164" s="164"/>
      <c r="C1164" s="162"/>
      <c r="D1164" s="161"/>
      <c r="E1164" s="161"/>
      <c r="F1164" s="161"/>
      <c r="G1164" s="163"/>
      <c r="H1164" s="163"/>
      <c r="I1164" s="163"/>
      <c r="J1164" s="163"/>
      <c r="K1164" s="100" t="str">
        <v/>
      </c>
      <c r="L1164" s="1" t="str">
        <v/>
      </c>
      <c r="P1164">
        <v>0</v>
      </c>
      <c r="Q1164" cm="1">
        <f t="array" ca="1" aca="1" ref="Q1164">IF(ISNUMBER(C1164)*(P1164=0),IFERROR(_xlfn.LET(_xlpm.range_ref,INDIRECT(Map_Sorted_RangeName_Prefix&amp;_TEXTTORANGENAME(D1164)&amp;"#"),IF(_xlfn.XLOOKUP(E1164,_xlpm.range_ref,_xlpm.range_ref,21,0,2)=21,21,0)),IF(LEN(D1164)&gt;0,22,0)),0)</f>
        <v>0</v>
      </c>
      <c r="R1164" cm="1">
        <f t="array" ca="1" aca="1" ref="R1164">IF(ISNUMBER(C1164)*(Q1164=0),IFERROR(_xlfn.LET(_xlpm.range_ref,INDIRECT(Map_Sorted_RangeName_Prefix&amp;_TEXTTORANGENAME(E1164)&amp;"#"),IF(_xlfn.XLOOKUP(F1164,_xlpm.range_ref,_xlpm.range_ref,11,0,2)=11,11,0)),IF(LEN(F1164)&gt;0,12,0)),0)</f>
        <v>0</v>
      </c>
      <c r="S1164">
        <v>0</v>
      </c>
    </row>
    <row r="1165" spans="1:20" ht="14">
      <c r="A1165" s="164"/>
      <c r="B1165" s="164"/>
      <c r="C1165" s="162"/>
      <c r="D1165" s="161"/>
      <c r="E1165" s="161"/>
      <c r="F1165" s="161"/>
      <c r="G1165" s="163"/>
      <c r="H1165" s="163"/>
      <c r="I1165" s="163"/>
      <c r="J1165" s="163"/>
      <c r="K1165" s="100" t="str">
        <v/>
      </c>
      <c r="L1165" s="1" t="str">
        <v/>
      </c>
      <c r="P1165">
        <v>0</v>
      </c>
      <c r="Q1165" cm="1">
        <f t="array" ca="1" aca="1" ref="Q1165">IF(ISNUMBER(C1165)*(P1165=0),IFERROR(_xlfn.LET(_xlpm.range_ref,INDIRECT(Map_Sorted_RangeName_Prefix&amp;_TEXTTORANGENAME(D1165)&amp;"#"),IF(_xlfn.XLOOKUP(E1165,_xlpm.range_ref,_xlpm.range_ref,21,0,2)=21,21,0)),IF(LEN(D1165)&gt;0,22,0)),0)</f>
        <v>0</v>
      </c>
      <c r="R1165" cm="1">
        <f t="array" ca="1" aca="1" ref="R1165">IF(ISNUMBER(C1165)*(Q1165=0),IFERROR(_xlfn.LET(_xlpm.range_ref,INDIRECT(Map_Sorted_RangeName_Prefix&amp;_TEXTTORANGENAME(E1165)&amp;"#"),IF(_xlfn.XLOOKUP(F1165,_xlpm.range_ref,_xlpm.range_ref,11,0,2)=11,11,0)),IF(LEN(F1165)&gt;0,12,0)),0)</f>
        <v>0</v>
      </c>
      <c r="S1165">
        <v>0</v>
      </c>
    </row>
    <row r="1166" spans="1:20" ht="14">
      <c r="A1166" s="164"/>
      <c r="B1166" s="164"/>
      <c r="C1166" s="162"/>
      <c r="D1166" s="161"/>
      <c r="E1166" s="161"/>
      <c r="F1166" s="161"/>
      <c r="G1166" s="163"/>
      <c r="H1166" s="163"/>
      <c r="I1166" s="163"/>
      <c r="J1166" s="163"/>
      <c r="K1166" s="100" t="str">
        <v/>
      </c>
      <c r="L1166" s="1" t="str">
        <v/>
      </c>
      <c r="P1166">
        <v>0</v>
      </c>
      <c r="Q1166" cm="1">
        <f t="array" ca="1" aca="1" ref="Q1166">IF(ISNUMBER(C1166)*(P1166=0),IFERROR(_xlfn.LET(_xlpm.range_ref,INDIRECT(Map_Sorted_RangeName_Prefix&amp;_TEXTTORANGENAME(D1166)&amp;"#"),IF(_xlfn.XLOOKUP(E1166,_xlpm.range_ref,_xlpm.range_ref,21,0,2)=21,21,0)),IF(LEN(D1166)&gt;0,22,0)),0)</f>
        <v>0</v>
      </c>
      <c r="R1166" cm="1">
        <f t="array" ca="1" aca="1" ref="R1166">IF(ISNUMBER(C1166)*(Q1166=0),IFERROR(_xlfn.LET(_xlpm.range_ref,INDIRECT(Map_Sorted_RangeName_Prefix&amp;_TEXTTORANGENAME(E1166)&amp;"#"),IF(_xlfn.XLOOKUP(F1166,_xlpm.range_ref,_xlpm.range_ref,11,0,2)=11,11,0)),IF(LEN(F1166)&gt;0,12,0)),0)</f>
        <v>0</v>
      </c>
      <c r="S1166">
        <v>0</v>
      </c>
    </row>
    <row r="1167" spans="1:20" ht="14">
      <c r="A1167" s="164"/>
      <c r="B1167" s="164"/>
      <c r="C1167" s="162"/>
      <c r="D1167" s="161"/>
      <c r="E1167" s="161"/>
      <c r="F1167" s="161"/>
      <c r="G1167" s="163"/>
      <c r="H1167" s="163"/>
      <c r="I1167" s="163"/>
      <c r="J1167" s="163"/>
      <c r="K1167" s="100" t="str">
        <v/>
      </c>
      <c r="L1167" s="1" t="str">
        <v/>
      </c>
      <c r="P1167">
        <v>0</v>
      </c>
      <c r="Q1167" cm="1">
        <f t="array" ca="1" aca="1" ref="Q1167">IF(ISNUMBER(C1167)*(P1167=0),IFERROR(_xlfn.LET(_xlpm.range_ref,INDIRECT(Map_Sorted_RangeName_Prefix&amp;_TEXTTORANGENAME(D1167)&amp;"#"),IF(_xlfn.XLOOKUP(E1167,_xlpm.range_ref,_xlpm.range_ref,21,0,2)=21,21,0)),IF(LEN(D1167)&gt;0,22,0)),0)</f>
        <v>0</v>
      </c>
      <c r="R1167" cm="1">
        <f t="array" ca="1" aca="1" ref="R1167">IF(ISNUMBER(C1167)*(Q1167=0),IFERROR(_xlfn.LET(_xlpm.range_ref,INDIRECT(Map_Sorted_RangeName_Prefix&amp;_TEXTTORANGENAME(E1167)&amp;"#"),IF(_xlfn.XLOOKUP(F1167,_xlpm.range_ref,_xlpm.range_ref,11,0,2)=11,11,0)),IF(LEN(F1167)&gt;0,12,0)),0)</f>
        <v>0</v>
      </c>
      <c r="S1167">
        <v>0</v>
      </c>
    </row>
    <row r="1168" spans="1:20" ht="14">
      <c r="A1168" s="164"/>
      <c r="B1168" s="164"/>
      <c r="C1168" s="162"/>
      <c r="D1168" s="161"/>
      <c r="E1168" s="161"/>
      <c r="F1168" s="161"/>
      <c r="G1168" s="163"/>
      <c r="H1168" s="163"/>
      <c r="I1168" s="163"/>
      <c r="J1168" s="163"/>
      <c r="K1168" s="100" t="str">
        <v/>
      </c>
      <c r="L1168" s="1" t="str">
        <v/>
      </c>
      <c r="P1168">
        <v>0</v>
      </c>
      <c r="Q1168" cm="1">
        <f t="array" ca="1" aca="1" ref="Q1168">IF(ISNUMBER(C1168)*(P1168=0),IFERROR(_xlfn.LET(_xlpm.range_ref,INDIRECT(Map_Sorted_RangeName_Prefix&amp;_TEXTTORANGENAME(D1168)&amp;"#"),IF(_xlfn.XLOOKUP(E1168,_xlpm.range_ref,_xlpm.range_ref,21,0,2)=21,21,0)),IF(LEN(D1168)&gt;0,22,0)),0)</f>
        <v>0</v>
      </c>
      <c r="R1168" cm="1">
        <f t="array" ca="1" aca="1" ref="R1168">IF(ISNUMBER(C1168)*(Q1168=0),IFERROR(_xlfn.LET(_xlpm.range_ref,INDIRECT(Map_Sorted_RangeName_Prefix&amp;_TEXTTORANGENAME(E1168)&amp;"#"),IF(_xlfn.XLOOKUP(F1168,_xlpm.range_ref,_xlpm.range_ref,11,0,2)=11,11,0)),IF(LEN(F1168)&gt;0,12,0)),0)</f>
        <v>0</v>
      </c>
      <c r="S1168">
        <v>0</v>
      </c>
    </row>
    <row r="1169" spans="1:20" ht="14">
      <c r="A1169" s="164"/>
      <c r="B1169" s="164"/>
      <c r="C1169" s="162"/>
      <c r="D1169" s="161"/>
      <c r="E1169" s="161"/>
      <c r="F1169" s="161"/>
      <c r="G1169" s="163"/>
      <c r="H1169" s="163"/>
      <c r="I1169" s="163"/>
      <c r="J1169" s="163"/>
      <c r="K1169" s="100" t="str">
        <v/>
      </c>
      <c r="L1169" s="1" t="str">
        <v/>
      </c>
      <c r="P1169">
        <v>0</v>
      </c>
      <c r="Q1169" cm="1">
        <f t="array" ca="1" aca="1" ref="Q1169">IF(ISNUMBER(C1169)*(P1169=0),IFERROR(_xlfn.LET(_xlpm.range_ref,INDIRECT(Map_Sorted_RangeName_Prefix&amp;_TEXTTORANGENAME(D1169)&amp;"#"),IF(_xlfn.XLOOKUP(E1169,_xlpm.range_ref,_xlpm.range_ref,21,0,2)=21,21,0)),IF(LEN(D1169)&gt;0,22,0)),0)</f>
        <v>0</v>
      </c>
      <c r="R1169" cm="1">
        <f t="array" ca="1" aca="1" ref="R1169">IF(ISNUMBER(C1169)*(Q1169=0),IFERROR(_xlfn.LET(_xlpm.range_ref,INDIRECT(Map_Sorted_RangeName_Prefix&amp;_TEXTTORANGENAME(E1169)&amp;"#"),IF(_xlfn.XLOOKUP(F1169,_xlpm.range_ref,_xlpm.range_ref,11,0,2)=11,11,0)),IF(LEN(F1169)&gt;0,12,0)),0)</f>
        <v>0</v>
      </c>
      <c r="S1169">
        <v>0</v>
      </c>
    </row>
    <row r="1170" spans="1:20" ht="14">
      <c r="A1170" s="164"/>
      <c r="B1170" s="164"/>
      <c r="C1170" s="162"/>
      <c r="D1170" s="161"/>
      <c r="E1170" s="161"/>
      <c r="F1170" s="161"/>
      <c r="G1170" s="163"/>
      <c r="H1170" s="163"/>
      <c r="I1170" s="163"/>
      <c r="J1170" s="163"/>
      <c r="K1170" s="100" t="str">
        <v/>
      </c>
      <c r="L1170" s="1" t="str">
        <v/>
      </c>
      <c r="P1170">
        <v>0</v>
      </c>
      <c r="Q1170" cm="1">
        <f t="array" ca="1" aca="1" ref="Q1170">IF(ISNUMBER(C1170)*(P1170=0),IFERROR(_xlfn.LET(_xlpm.range_ref,INDIRECT(Map_Sorted_RangeName_Prefix&amp;_TEXTTORANGENAME(D1170)&amp;"#"),IF(_xlfn.XLOOKUP(E1170,_xlpm.range_ref,_xlpm.range_ref,21,0,2)=21,21,0)),IF(LEN(D1170)&gt;0,22,0)),0)</f>
        <v>0</v>
      </c>
      <c r="R1170" cm="1">
        <f t="array" ca="1" aca="1" ref="R1170">IF(ISNUMBER(C1170)*(Q1170=0),IFERROR(_xlfn.LET(_xlpm.range_ref,INDIRECT(Map_Sorted_RangeName_Prefix&amp;_TEXTTORANGENAME(E1170)&amp;"#"),IF(_xlfn.XLOOKUP(F1170,_xlpm.range_ref,_xlpm.range_ref,11,0,2)=11,11,0)),IF(LEN(F1170)&gt;0,12,0)),0)</f>
        <v>0</v>
      </c>
      <c r="S1170">
        <v>0</v>
      </c>
    </row>
    <row r="1171" spans="1:20" ht="14">
      <c r="A1171" s="164"/>
      <c r="B1171" s="164"/>
      <c r="C1171" s="162"/>
      <c r="D1171" s="161"/>
      <c r="E1171" s="161"/>
      <c r="F1171" s="161"/>
      <c r="G1171" s="163"/>
      <c r="H1171" s="163"/>
      <c r="I1171" s="163"/>
      <c r="J1171" s="163"/>
      <c r="K1171" s="100" t="str">
        <v/>
      </c>
      <c r="L1171" s="1" t="str">
        <v/>
      </c>
      <c r="P1171">
        <v>0</v>
      </c>
      <c r="Q1171" cm="1">
        <f t="array" ca="1" aca="1" ref="Q1171">IF(ISNUMBER(C1171)*(P1171=0),IFERROR(_xlfn.LET(_xlpm.range_ref,INDIRECT(Map_Sorted_RangeName_Prefix&amp;_TEXTTORANGENAME(D1171)&amp;"#"),IF(_xlfn.XLOOKUP(E1171,_xlpm.range_ref,_xlpm.range_ref,21,0,2)=21,21,0)),IF(LEN(D1171)&gt;0,22,0)),0)</f>
        <v>0</v>
      </c>
      <c r="R1171" cm="1">
        <f t="array" ca="1" aca="1" ref="R1171">IF(ISNUMBER(C1171)*(Q1171=0),IFERROR(_xlfn.LET(_xlpm.range_ref,INDIRECT(Map_Sorted_RangeName_Prefix&amp;_TEXTTORANGENAME(E1171)&amp;"#"),IF(_xlfn.XLOOKUP(F1171,_xlpm.range_ref,_xlpm.range_ref,11,0,2)=11,11,0)),IF(LEN(F1171)&gt;0,12,0)),0)</f>
        <v>0</v>
      </c>
      <c r="S1171">
        <v>0</v>
      </c>
    </row>
    <row r="1172" spans="1:20" ht="14">
      <c r="A1172" s="164"/>
      <c r="B1172" s="164"/>
      <c r="C1172" s="162"/>
      <c r="D1172" s="161"/>
      <c r="E1172" s="161"/>
      <c r="F1172" s="161"/>
      <c r="G1172" s="163"/>
      <c r="H1172" s="163"/>
      <c r="I1172" s="163"/>
      <c r="J1172" s="163"/>
      <c r="K1172" s="100" t="str">
        <v/>
      </c>
      <c r="L1172" s="1" t="str">
        <v/>
      </c>
      <c r="P1172">
        <v>0</v>
      </c>
      <c r="Q1172" cm="1">
        <f t="array" ca="1" aca="1" ref="Q1172">IF(ISNUMBER(C1172)*(P1172=0),IFERROR(_xlfn.LET(_xlpm.range_ref,INDIRECT(Map_Sorted_RangeName_Prefix&amp;_TEXTTORANGENAME(D1172)&amp;"#"),IF(_xlfn.XLOOKUP(E1172,_xlpm.range_ref,_xlpm.range_ref,21,0,2)=21,21,0)),IF(LEN(D1172)&gt;0,22,0)),0)</f>
        <v>0</v>
      </c>
      <c r="R1172" cm="1">
        <f t="array" ca="1" aca="1" ref="R1172">IF(ISNUMBER(C1172)*(Q1172=0),IFERROR(_xlfn.LET(_xlpm.range_ref,INDIRECT(Map_Sorted_RangeName_Prefix&amp;_TEXTTORANGENAME(E1172)&amp;"#"),IF(_xlfn.XLOOKUP(F1172,_xlpm.range_ref,_xlpm.range_ref,11,0,2)=11,11,0)),IF(LEN(F1172)&gt;0,12,0)),0)</f>
        <v>0</v>
      </c>
      <c r="S1172">
        <v>0</v>
      </c>
    </row>
    <row r="1173" spans="1:20" ht="14">
      <c r="A1173" s="164"/>
      <c r="B1173" s="164"/>
      <c r="C1173" s="162"/>
      <c r="D1173" s="161"/>
      <c r="E1173" s="161"/>
      <c r="F1173" s="161"/>
      <c r="G1173" s="163"/>
      <c r="H1173" s="163"/>
      <c r="I1173" s="163"/>
      <c r="J1173" s="163"/>
      <c r="K1173" s="100" t="str">
        <v/>
      </c>
      <c r="L1173" s="1" t="str">
        <v/>
      </c>
      <c r="P1173">
        <v>0</v>
      </c>
      <c r="Q1173" cm="1">
        <f t="array" ca="1" aca="1" ref="Q1173">IF(ISNUMBER(C1173)*(P1173=0),IFERROR(_xlfn.LET(_xlpm.range_ref,INDIRECT(Map_Sorted_RangeName_Prefix&amp;_TEXTTORANGENAME(D1173)&amp;"#"),IF(_xlfn.XLOOKUP(E1173,_xlpm.range_ref,_xlpm.range_ref,21,0,2)=21,21,0)),IF(LEN(D1173)&gt;0,22,0)),0)</f>
        <v>0</v>
      </c>
      <c r="R1173" cm="1">
        <f t="array" ca="1" aca="1" ref="R1173">IF(ISNUMBER(C1173)*(Q1173=0),IFERROR(_xlfn.LET(_xlpm.range_ref,INDIRECT(Map_Sorted_RangeName_Prefix&amp;_TEXTTORANGENAME(E1173)&amp;"#"),IF(_xlfn.XLOOKUP(F1173,_xlpm.range_ref,_xlpm.range_ref,11,0,2)=11,11,0)),IF(LEN(F1173)&gt;0,12,0)),0)</f>
        <v>0</v>
      </c>
      <c r="S1173">
        <v>0</v>
      </c>
    </row>
    <row r="1174" spans="1:20" ht="14">
      <c r="A1174" s="164"/>
      <c r="B1174" s="164"/>
      <c r="C1174" s="162"/>
      <c r="D1174" s="161"/>
      <c r="E1174" s="161"/>
      <c r="F1174" s="161"/>
      <c r="G1174" s="163"/>
      <c r="H1174" s="163"/>
      <c r="I1174" s="163"/>
      <c r="J1174" s="163"/>
      <c r="K1174" s="100" t="str">
        <v/>
      </c>
      <c r="L1174" s="1" t="str">
        <v/>
      </c>
      <c r="P1174">
        <v>0</v>
      </c>
      <c r="Q1174" cm="1">
        <f t="array" ca="1" aca="1" ref="Q1174">IF(ISNUMBER(C1174)*(P1174=0),IFERROR(_xlfn.LET(_xlpm.range_ref,INDIRECT(Map_Sorted_RangeName_Prefix&amp;_TEXTTORANGENAME(D1174)&amp;"#"),IF(_xlfn.XLOOKUP(E1174,_xlpm.range_ref,_xlpm.range_ref,21,0,2)=21,21,0)),IF(LEN(D1174)&gt;0,22,0)),0)</f>
        <v>0</v>
      </c>
      <c r="R1174" cm="1">
        <f t="array" ca="1" aca="1" ref="R1174">IF(ISNUMBER(C1174)*(Q1174=0),IFERROR(_xlfn.LET(_xlpm.range_ref,INDIRECT(Map_Sorted_RangeName_Prefix&amp;_TEXTTORANGENAME(E1174)&amp;"#"),IF(_xlfn.XLOOKUP(F1174,_xlpm.range_ref,_xlpm.range_ref,11,0,2)=11,11,0)),IF(LEN(F1174)&gt;0,12,0)),0)</f>
        <v>0</v>
      </c>
      <c r="S1174">
        <v>0</v>
      </c>
    </row>
    <row r="1175" spans="1:20" ht="14">
      <c r="A1175" s="164"/>
      <c r="B1175" s="164"/>
      <c r="C1175" s="162"/>
      <c r="D1175" s="161"/>
      <c r="E1175" s="161"/>
      <c r="F1175" s="161"/>
      <c r="G1175" s="163"/>
      <c r="H1175" s="163"/>
      <c r="I1175" s="163"/>
      <c r="J1175" s="163"/>
      <c r="K1175" s="100" t="str">
        <v/>
      </c>
      <c r="L1175" s="1" t="str">
        <v/>
      </c>
      <c r="P1175">
        <v>0</v>
      </c>
      <c r="Q1175" cm="1">
        <f t="array" ca="1" aca="1" ref="Q1175">IF(ISNUMBER(C1175)*(P1175=0),IFERROR(_xlfn.LET(_xlpm.range_ref,INDIRECT(Map_Sorted_RangeName_Prefix&amp;_TEXTTORANGENAME(D1175)&amp;"#"),IF(_xlfn.XLOOKUP(E1175,_xlpm.range_ref,_xlpm.range_ref,21,0,2)=21,21,0)),IF(LEN(D1175)&gt;0,22,0)),0)</f>
        <v>0</v>
      </c>
      <c r="R1175" cm="1">
        <f t="array" ca="1" aca="1" ref="R1175">IF(ISNUMBER(C1175)*(Q1175=0),IFERROR(_xlfn.LET(_xlpm.range_ref,INDIRECT(Map_Sorted_RangeName_Prefix&amp;_TEXTTORANGENAME(E1175)&amp;"#"),IF(_xlfn.XLOOKUP(F1175,_xlpm.range_ref,_xlpm.range_ref,11,0,2)=11,11,0)),IF(LEN(F1175)&gt;0,12,0)),0)</f>
        <v>0</v>
      </c>
      <c r="S1175">
        <v>0</v>
      </c>
    </row>
    <row r="1176" spans="1:20" ht="14">
      <c r="A1176" s="164"/>
      <c r="B1176" s="164"/>
      <c r="C1176" s="162"/>
      <c r="D1176" s="161"/>
      <c r="E1176" s="161"/>
      <c r="F1176" s="161"/>
      <c r="G1176" s="163"/>
      <c r="H1176" s="163"/>
      <c r="I1176" s="163"/>
      <c r="J1176" s="163"/>
      <c r="K1176" s="100" t="str">
        <v/>
      </c>
      <c r="L1176" s="1" t="str">
        <v/>
      </c>
      <c r="P1176">
        <v>0</v>
      </c>
      <c r="Q1176" cm="1">
        <f t="array" ca="1" aca="1" ref="Q1176">IF(ISNUMBER(C1176)*(P1176=0),IFERROR(_xlfn.LET(_xlpm.range_ref,INDIRECT(Map_Sorted_RangeName_Prefix&amp;_TEXTTORANGENAME(D1176)&amp;"#"),IF(_xlfn.XLOOKUP(E1176,_xlpm.range_ref,_xlpm.range_ref,21,0,2)=21,21,0)),IF(LEN(D1176)&gt;0,22,0)),0)</f>
        <v>0</v>
      </c>
      <c r="R1176" cm="1">
        <f t="array" ca="1" aca="1" ref="R1176">IF(ISNUMBER(C1176)*(Q1176=0),IFERROR(_xlfn.LET(_xlpm.range_ref,INDIRECT(Map_Sorted_RangeName_Prefix&amp;_TEXTTORANGENAME(E1176)&amp;"#"),IF(_xlfn.XLOOKUP(F1176,_xlpm.range_ref,_xlpm.range_ref,11,0,2)=11,11,0)),IF(LEN(F1176)&gt;0,12,0)),0)</f>
        <v>0</v>
      </c>
      <c r="S1176">
        <v>0</v>
      </c>
    </row>
    <row r="1177" spans="1:20" ht="14">
      <c r="A1177" s="164"/>
      <c r="B1177" s="164"/>
      <c r="C1177" s="162"/>
      <c r="D1177" s="161"/>
      <c r="E1177" s="161"/>
      <c r="F1177" s="161"/>
      <c r="G1177" s="163"/>
      <c r="H1177" s="163"/>
      <c r="I1177" s="163"/>
      <c r="J1177" s="163"/>
      <c r="K1177" s="100" t="str">
        <v/>
      </c>
      <c r="L1177" s="1" t="str">
        <v/>
      </c>
      <c r="P1177">
        <v>0</v>
      </c>
      <c r="Q1177" cm="1">
        <f t="array" ca="1" aca="1" ref="Q1177">IF(ISNUMBER(C1177)*(P1177=0),IFERROR(_xlfn.LET(_xlpm.range_ref,INDIRECT(Map_Sorted_RangeName_Prefix&amp;_TEXTTORANGENAME(D1177)&amp;"#"),IF(_xlfn.XLOOKUP(E1177,_xlpm.range_ref,_xlpm.range_ref,21,0,2)=21,21,0)),IF(LEN(D1177)&gt;0,22,0)),0)</f>
        <v>0</v>
      </c>
      <c r="R1177" cm="1">
        <f t="array" ca="1" aca="1" ref="R1177">IF(ISNUMBER(C1177)*(Q1177=0),IFERROR(_xlfn.LET(_xlpm.range_ref,INDIRECT(Map_Sorted_RangeName_Prefix&amp;_TEXTTORANGENAME(E1177)&amp;"#"),IF(_xlfn.XLOOKUP(F1177,_xlpm.range_ref,_xlpm.range_ref,11,0,2)=11,11,0)),IF(LEN(F1177)&gt;0,12,0)),0)</f>
        <v>0</v>
      </c>
      <c r="S1177">
        <v>0</v>
      </c>
    </row>
    <row r="1178" spans="1:20" ht="14">
      <c r="A1178" s="164"/>
      <c r="B1178" s="164"/>
      <c r="C1178" s="162"/>
      <c r="D1178" s="161"/>
      <c r="E1178" s="161"/>
      <c r="F1178" s="161"/>
      <c r="G1178" s="163"/>
      <c r="H1178" s="163"/>
      <c r="I1178" s="163"/>
      <c r="J1178" s="163"/>
      <c r="K1178" s="100" t="str">
        <v/>
      </c>
      <c r="L1178" s="1" t="str">
        <v/>
      </c>
      <c r="P1178">
        <v>0</v>
      </c>
      <c r="Q1178" cm="1">
        <f t="array" ca="1" aca="1" ref="Q1178">IF(ISNUMBER(C1178)*(P1178=0),IFERROR(_xlfn.LET(_xlpm.range_ref,INDIRECT(Map_Sorted_RangeName_Prefix&amp;_TEXTTORANGENAME(D1178)&amp;"#"),IF(_xlfn.XLOOKUP(E1178,_xlpm.range_ref,_xlpm.range_ref,21,0,2)=21,21,0)),IF(LEN(D1178)&gt;0,22,0)),0)</f>
        <v>0</v>
      </c>
      <c r="R1178" cm="1">
        <f t="array" ca="1" aca="1" ref="R1178">IF(ISNUMBER(C1178)*(Q1178=0),IFERROR(_xlfn.LET(_xlpm.range_ref,INDIRECT(Map_Sorted_RangeName_Prefix&amp;_TEXTTORANGENAME(E1178)&amp;"#"),IF(_xlfn.XLOOKUP(F1178,_xlpm.range_ref,_xlpm.range_ref,11,0,2)=11,11,0)),IF(LEN(F1178)&gt;0,12,0)),0)</f>
        <v>0</v>
      </c>
      <c r="S1178">
        <v>0</v>
      </c>
    </row>
    <row r="1179" spans="1:20" ht="14">
      <c r="A1179" s="164"/>
      <c r="B1179" s="164"/>
      <c r="C1179" s="162"/>
      <c r="D1179" s="161"/>
      <c r="E1179" s="161"/>
      <c r="F1179" s="161"/>
      <c r="G1179" s="163"/>
      <c r="H1179" s="163"/>
      <c r="I1179" s="163"/>
      <c r="J1179" s="163"/>
      <c r="K1179" s="100" t="str">
        <v/>
      </c>
      <c r="L1179" s="1" t="str">
        <v/>
      </c>
      <c r="P1179">
        <v>0</v>
      </c>
      <c r="Q1179" cm="1">
        <f t="array" ca="1" aca="1" ref="Q1179">IF(ISNUMBER(C1179)*(P1179=0),IFERROR(_xlfn.LET(_xlpm.range_ref,INDIRECT(Map_Sorted_RangeName_Prefix&amp;_TEXTTORANGENAME(D1179)&amp;"#"),IF(_xlfn.XLOOKUP(E1179,_xlpm.range_ref,_xlpm.range_ref,21,0,2)=21,21,0)),IF(LEN(D1179)&gt;0,22,0)),0)</f>
        <v>0</v>
      </c>
      <c r="R1179" cm="1">
        <f t="array" ca="1" aca="1" ref="R1179">IF(ISNUMBER(C1179)*(Q1179=0),IFERROR(_xlfn.LET(_xlpm.range_ref,INDIRECT(Map_Sorted_RangeName_Prefix&amp;_TEXTTORANGENAME(E1179)&amp;"#"),IF(_xlfn.XLOOKUP(F1179,_xlpm.range_ref,_xlpm.range_ref,11,0,2)=11,11,0)),IF(LEN(F1179)&gt;0,12,0)),0)</f>
        <v>0</v>
      </c>
      <c r="S1179">
        <v>0</v>
      </c>
    </row>
    <row r="1180" spans="1:20" ht="14">
      <c r="A1180" s="164"/>
      <c r="B1180" s="164"/>
      <c r="C1180" s="162"/>
      <c r="D1180" s="161"/>
      <c r="E1180" s="161"/>
      <c r="F1180" s="161"/>
      <c r="G1180" s="163"/>
      <c r="H1180" s="163"/>
      <c r="I1180" s="163"/>
      <c r="J1180" s="163"/>
      <c r="K1180" s="100" t="str">
        <v/>
      </c>
      <c r="L1180" s="1" t="str">
        <v/>
      </c>
      <c r="P1180">
        <v>0</v>
      </c>
      <c r="Q1180" cm="1">
        <f t="array" ca="1" aca="1" ref="Q1180">IF(ISNUMBER(C1180)*(P1180=0),IFERROR(_xlfn.LET(_xlpm.range_ref,INDIRECT(Map_Sorted_RangeName_Prefix&amp;_TEXTTORANGENAME(D1180)&amp;"#"),IF(_xlfn.XLOOKUP(E1180,_xlpm.range_ref,_xlpm.range_ref,21,0,2)=21,21,0)),IF(LEN(D1180)&gt;0,22,0)),0)</f>
        <v>0</v>
      </c>
      <c r="R1180" cm="1">
        <f t="array" ca="1" aca="1" ref="R1180">IF(ISNUMBER(C1180)*(Q1180=0),IFERROR(_xlfn.LET(_xlpm.range_ref,INDIRECT(Map_Sorted_RangeName_Prefix&amp;_TEXTTORANGENAME(E1180)&amp;"#"),IF(_xlfn.XLOOKUP(F1180,_xlpm.range_ref,_xlpm.range_ref,11,0,2)=11,11,0)),IF(LEN(F1180)&gt;0,12,0)),0)</f>
        <v>0</v>
      </c>
      <c r="S1180">
        <v>0</v>
      </c>
    </row>
    <row r="1181" spans="1:20" ht="14">
      <c r="A1181" s="164"/>
      <c r="B1181" s="164"/>
      <c r="C1181" s="162"/>
      <c r="D1181" s="161"/>
      <c r="E1181" s="161"/>
      <c r="F1181" s="161"/>
      <c r="G1181" s="163"/>
      <c r="H1181" s="163"/>
      <c r="I1181" s="163"/>
      <c r="J1181" s="163"/>
      <c r="K1181" s="100" t="str">
        <v/>
      </c>
      <c r="L1181" s="1" t="str">
        <v/>
      </c>
      <c r="P1181">
        <v>0</v>
      </c>
      <c r="Q1181" cm="1">
        <f t="array" ca="1" aca="1" ref="Q1181">IF(ISNUMBER(C1181)*(P1181=0),IFERROR(_xlfn.LET(_xlpm.range_ref,INDIRECT(Map_Sorted_RangeName_Prefix&amp;_TEXTTORANGENAME(D1181)&amp;"#"),IF(_xlfn.XLOOKUP(E1181,_xlpm.range_ref,_xlpm.range_ref,21,0,2)=21,21,0)),IF(LEN(D1181)&gt;0,22,0)),0)</f>
        <v>0</v>
      </c>
      <c r="R1181" cm="1">
        <f t="array" ca="1" aca="1" ref="R1181">IF(ISNUMBER(C1181)*(Q1181=0),IFERROR(_xlfn.LET(_xlpm.range_ref,INDIRECT(Map_Sorted_RangeName_Prefix&amp;_TEXTTORANGENAME(E1181)&amp;"#"),IF(_xlfn.XLOOKUP(F1181,_xlpm.range_ref,_xlpm.range_ref,11,0,2)=11,11,0)),IF(LEN(F1181)&gt;0,12,0)),0)</f>
        <v>0</v>
      </c>
      <c r="S1181">
        <v>0</v>
      </c>
    </row>
    <row r="1182" spans="1:20" ht="14">
      <c r="A1182" s="164"/>
      <c r="B1182" s="164"/>
      <c r="C1182" s="162"/>
      <c r="D1182" s="161"/>
      <c r="E1182" s="161"/>
      <c r="F1182" s="161"/>
      <c r="G1182" s="163"/>
      <c r="H1182" s="163"/>
      <c r="I1182" s="163"/>
      <c r="J1182" s="163"/>
      <c r="K1182" s="100" t="str">
        <v/>
      </c>
      <c r="L1182" s="1" t="str">
        <v/>
      </c>
      <c r="P1182">
        <v>0</v>
      </c>
      <c r="Q1182" cm="1">
        <f t="array" ca="1" aca="1" ref="Q1182">IF(ISNUMBER(C1182)*(P1182=0),IFERROR(_xlfn.LET(_xlpm.range_ref,INDIRECT(Map_Sorted_RangeName_Prefix&amp;_TEXTTORANGENAME(D1182)&amp;"#"),IF(_xlfn.XLOOKUP(E1182,_xlpm.range_ref,_xlpm.range_ref,21,0,2)=21,21,0)),IF(LEN(D1182)&gt;0,22,0)),0)</f>
        <v>0</v>
      </c>
      <c r="R1182" cm="1">
        <f t="array" ca="1" aca="1" ref="R1182">IF(ISNUMBER(C1182)*(Q1182=0),IFERROR(_xlfn.LET(_xlpm.range_ref,INDIRECT(Map_Sorted_RangeName_Prefix&amp;_TEXTTORANGENAME(E1182)&amp;"#"),IF(_xlfn.XLOOKUP(F1182,_xlpm.range_ref,_xlpm.range_ref,11,0,2)=11,11,0)),IF(LEN(F1182)&gt;0,12,0)),0)</f>
        <v>0</v>
      </c>
      <c r="S1182">
        <v>0</v>
      </c>
    </row>
    <row r="1183" spans="1:20" ht="14">
      <c r="A1183" s="164"/>
      <c r="B1183" s="164"/>
      <c r="C1183" s="162"/>
      <c r="D1183" s="161"/>
      <c r="E1183" s="161"/>
      <c r="F1183" s="161"/>
      <c r="G1183" s="163"/>
      <c r="H1183" s="163"/>
      <c r="I1183" s="163"/>
      <c r="J1183" s="163"/>
      <c r="K1183" s="100" t="str">
        <v/>
      </c>
      <c r="L1183" s="1" t="str">
        <v/>
      </c>
      <c r="P1183">
        <v>0</v>
      </c>
      <c r="Q1183" cm="1">
        <f t="array" ca="1" aca="1" ref="Q1183">IF(ISNUMBER(C1183)*(P1183=0),IFERROR(_xlfn.LET(_xlpm.range_ref,INDIRECT(Map_Sorted_RangeName_Prefix&amp;_TEXTTORANGENAME(D1183)&amp;"#"),IF(_xlfn.XLOOKUP(E1183,_xlpm.range_ref,_xlpm.range_ref,21,0,2)=21,21,0)),IF(LEN(D1183)&gt;0,22,0)),0)</f>
        <v>0</v>
      </c>
      <c r="R1183" cm="1">
        <f t="array" ca="1" aca="1" ref="R1183">IF(ISNUMBER(C1183)*(Q1183=0),IFERROR(_xlfn.LET(_xlpm.range_ref,INDIRECT(Map_Sorted_RangeName_Prefix&amp;_TEXTTORANGENAME(E1183)&amp;"#"),IF(_xlfn.XLOOKUP(F1183,_xlpm.range_ref,_xlpm.range_ref,11,0,2)=11,11,0)),IF(LEN(F1183)&gt;0,12,0)),0)</f>
        <v>0</v>
      </c>
      <c r="S1183">
        <v>0</v>
      </c>
    </row>
    <row r="1184" spans="1:20" ht="14">
      <c r="A1184" s="164"/>
      <c r="B1184" s="164"/>
      <c r="C1184" s="162"/>
      <c r="D1184" s="161"/>
      <c r="E1184" s="161"/>
      <c r="F1184" s="161"/>
      <c r="G1184" s="163"/>
      <c r="H1184" s="163"/>
      <c r="I1184" s="163"/>
      <c r="J1184" s="163"/>
      <c r="K1184" s="100" t="str">
        <v/>
      </c>
      <c r="L1184" s="1" t="str">
        <v/>
      </c>
      <c r="P1184">
        <v>0</v>
      </c>
      <c r="Q1184" cm="1">
        <f t="array" ca="1" aca="1" ref="Q1184">IF(ISNUMBER(C1184)*(P1184=0),IFERROR(_xlfn.LET(_xlpm.range_ref,INDIRECT(Map_Sorted_RangeName_Prefix&amp;_TEXTTORANGENAME(D1184)&amp;"#"),IF(_xlfn.XLOOKUP(E1184,_xlpm.range_ref,_xlpm.range_ref,21,0,2)=21,21,0)),IF(LEN(D1184)&gt;0,22,0)),0)</f>
        <v>0</v>
      </c>
      <c r="R1184" cm="1">
        <f t="array" ca="1" aca="1" ref="R1184">IF(ISNUMBER(C1184)*(Q1184=0),IFERROR(_xlfn.LET(_xlpm.range_ref,INDIRECT(Map_Sorted_RangeName_Prefix&amp;_TEXTTORANGENAME(E1184)&amp;"#"),IF(_xlfn.XLOOKUP(F1184,_xlpm.range_ref,_xlpm.range_ref,11,0,2)=11,11,0)),IF(LEN(F1184)&gt;0,12,0)),0)</f>
        <v>0</v>
      </c>
      <c r="S1184">
        <v>0</v>
      </c>
    </row>
    <row r="1185" spans="1:20" ht="14">
      <c r="A1185" s="164"/>
      <c r="B1185" s="164"/>
      <c r="C1185" s="162"/>
      <c r="D1185" s="161"/>
      <c r="E1185" s="161"/>
      <c r="F1185" s="161"/>
      <c r="G1185" s="163"/>
      <c r="H1185" s="163"/>
      <c r="I1185" s="163"/>
      <c r="J1185" s="163"/>
      <c r="K1185" s="100" t="str">
        <v/>
      </c>
      <c r="L1185" s="1" t="str">
        <v/>
      </c>
      <c r="P1185">
        <v>0</v>
      </c>
      <c r="Q1185" cm="1">
        <f t="array" ca="1" aca="1" ref="Q1185">IF(ISNUMBER(C1185)*(P1185=0),IFERROR(_xlfn.LET(_xlpm.range_ref,INDIRECT(Map_Sorted_RangeName_Prefix&amp;_TEXTTORANGENAME(D1185)&amp;"#"),IF(_xlfn.XLOOKUP(E1185,_xlpm.range_ref,_xlpm.range_ref,21,0,2)=21,21,0)),IF(LEN(D1185)&gt;0,22,0)),0)</f>
        <v>0</v>
      </c>
      <c r="R1185" cm="1">
        <f t="array" ca="1" aca="1" ref="R1185">IF(ISNUMBER(C1185)*(Q1185=0),IFERROR(_xlfn.LET(_xlpm.range_ref,INDIRECT(Map_Sorted_RangeName_Prefix&amp;_TEXTTORANGENAME(E1185)&amp;"#"),IF(_xlfn.XLOOKUP(F1185,_xlpm.range_ref,_xlpm.range_ref,11,0,2)=11,11,0)),IF(LEN(F1185)&gt;0,12,0)),0)</f>
        <v>0</v>
      </c>
      <c r="S1185">
        <v>0</v>
      </c>
    </row>
    <row r="1186" spans="1:20" ht="14">
      <c r="A1186" s="164"/>
      <c r="B1186" s="164"/>
      <c r="C1186" s="162"/>
      <c r="D1186" s="161"/>
      <c r="E1186" s="161"/>
      <c r="F1186" s="161"/>
      <c r="G1186" s="163"/>
      <c r="H1186" s="163"/>
      <c r="I1186" s="163"/>
      <c r="J1186" s="163"/>
      <c r="K1186" s="100" t="str">
        <v/>
      </c>
      <c r="L1186" s="1" t="str">
        <v/>
      </c>
      <c r="P1186">
        <v>0</v>
      </c>
      <c r="Q1186" cm="1">
        <f t="array" ca="1" aca="1" ref="Q1186">IF(ISNUMBER(C1186)*(P1186=0),IFERROR(_xlfn.LET(_xlpm.range_ref,INDIRECT(Map_Sorted_RangeName_Prefix&amp;_TEXTTORANGENAME(D1186)&amp;"#"),IF(_xlfn.XLOOKUP(E1186,_xlpm.range_ref,_xlpm.range_ref,21,0,2)=21,21,0)),IF(LEN(D1186)&gt;0,22,0)),0)</f>
        <v>0</v>
      </c>
      <c r="R1186" cm="1">
        <f t="array" ca="1" aca="1" ref="R1186">IF(ISNUMBER(C1186)*(Q1186=0),IFERROR(_xlfn.LET(_xlpm.range_ref,INDIRECT(Map_Sorted_RangeName_Prefix&amp;_TEXTTORANGENAME(E1186)&amp;"#"),IF(_xlfn.XLOOKUP(F1186,_xlpm.range_ref,_xlpm.range_ref,11,0,2)=11,11,0)),IF(LEN(F1186)&gt;0,12,0)),0)</f>
        <v>0</v>
      </c>
      <c r="S1186">
        <v>0</v>
      </c>
    </row>
    <row r="1187" spans="1:20" ht="14">
      <c r="A1187" s="164"/>
      <c r="B1187" s="164"/>
      <c r="C1187" s="162"/>
      <c r="D1187" s="161"/>
      <c r="E1187" s="161"/>
      <c r="F1187" s="161"/>
      <c r="G1187" s="163"/>
      <c r="H1187" s="163"/>
      <c r="I1187" s="163"/>
      <c r="J1187" s="163"/>
      <c r="K1187" s="100" t="str">
        <v/>
      </c>
      <c r="L1187" s="1" t="str">
        <v/>
      </c>
      <c r="P1187">
        <v>0</v>
      </c>
      <c r="Q1187" cm="1">
        <f t="array" ca="1" aca="1" ref="Q1187">IF(ISNUMBER(C1187)*(P1187=0),IFERROR(_xlfn.LET(_xlpm.range_ref,INDIRECT(Map_Sorted_RangeName_Prefix&amp;_TEXTTORANGENAME(D1187)&amp;"#"),IF(_xlfn.XLOOKUP(E1187,_xlpm.range_ref,_xlpm.range_ref,21,0,2)=21,21,0)),IF(LEN(D1187)&gt;0,22,0)),0)</f>
        <v>0</v>
      </c>
      <c r="R1187" cm="1">
        <f t="array" ca="1" aca="1" ref="R1187">IF(ISNUMBER(C1187)*(Q1187=0),IFERROR(_xlfn.LET(_xlpm.range_ref,INDIRECT(Map_Sorted_RangeName_Prefix&amp;_TEXTTORANGENAME(E1187)&amp;"#"),IF(_xlfn.XLOOKUP(F1187,_xlpm.range_ref,_xlpm.range_ref,11,0,2)=11,11,0)),IF(LEN(F1187)&gt;0,12,0)),0)</f>
        <v>0</v>
      </c>
      <c r="S1187">
        <v>0</v>
      </c>
    </row>
    <row r="1188" spans="1:20" ht="14">
      <c r="A1188" s="164"/>
      <c r="B1188" s="164"/>
      <c r="C1188" s="162"/>
      <c r="D1188" s="161"/>
      <c r="E1188" s="161"/>
      <c r="F1188" s="161"/>
      <c r="G1188" s="163"/>
      <c r="H1188" s="163"/>
      <c r="I1188" s="163"/>
      <c r="J1188" s="163"/>
      <c r="K1188" s="100" t="str">
        <v/>
      </c>
      <c r="L1188" s="1" t="str">
        <v/>
      </c>
      <c r="P1188">
        <v>0</v>
      </c>
      <c r="Q1188" cm="1">
        <f t="array" ca="1" aca="1" ref="Q1188">IF(ISNUMBER(C1188)*(P1188=0),IFERROR(_xlfn.LET(_xlpm.range_ref,INDIRECT(Map_Sorted_RangeName_Prefix&amp;_TEXTTORANGENAME(D1188)&amp;"#"),IF(_xlfn.XLOOKUP(E1188,_xlpm.range_ref,_xlpm.range_ref,21,0,2)=21,21,0)),IF(LEN(D1188)&gt;0,22,0)),0)</f>
        <v>0</v>
      </c>
      <c r="R1188" cm="1">
        <f t="array" ca="1" aca="1" ref="R1188">IF(ISNUMBER(C1188)*(Q1188=0),IFERROR(_xlfn.LET(_xlpm.range_ref,INDIRECT(Map_Sorted_RangeName_Prefix&amp;_TEXTTORANGENAME(E1188)&amp;"#"),IF(_xlfn.XLOOKUP(F1188,_xlpm.range_ref,_xlpm.range_ref,11,0,2)=11,11,0)),IF(LEN(F1188)&gt;0,12,0)),0)</f>
        <v>0</v>
      </c>
      <c r="S1188">
        <v>0</v>
      </c>
    </row>
    <row r="1189" spans="1:20" ht="14">
      <c r="A1189" s="164"/>
      <c r="B1189" s="164"/>
      <c r="C1189" s="162"/>
      <c r="D1189" s="161"/>
      <c r="E1189" s="161"/>
      <c r="F1189" s="161"/>
      <c r="G1189" s="163"/>
      <c r="H1189" s="163"/>
      <c r="I1189" s="163"/>
      <c r="J1189" s="163"/>
      <c r="K1189" s="100" t="str">
        <v/>
      </c>
      <c r="L1189" s="1" t="str">
        <v/>
      </c>
      <c r="P1189">
        <v>0</v>
      </c>
      <c r="Q1189" cm="1">
        <f t="array" ca="1" aca="1" ref="Q1189">IF(ISNUMBER(C1189)*(P1189=0),IFERROR(_xlfn.LET(_xlpm.range_ref,INDIRECT(Map_Sorted_RangeName_Prefix&amp;_TEXTTORANGENAME(D1189)&amp;"#"),IF(_xlfn.XLOOKUP(E1189,_xlpm.range_ref,_xlpm.range_ref,21,0,2)=21,21,0)),IF(LEN(D1189)&gt;0,22,0)),0)</f>
        <v>0</v>
      </c>
      <c r="R1189" cm="1">
        <f t="array" ca="1" aca="1" ref="R1189">IF(ISNUMBER(C1189)*(Q1189=0),IFERROR(_xlfn.LET(_xlpm.range_ref,INDIRECT(Map_Sorted_RangeName_Prefix&amp;_TEXTTORANGENAME(E1189)&amp;"#"),IF(_xlfn.XLOOKUP(F1189,_xlpm.range_ref,_xlpm.range_ref,11,0,2)=11,11,0)),IF(LEN(F1189)&gt;0,12,0)),0)</f>
        <v>0</v>
      </c>
      <c r="S1189">
        <v>0</v>
      </c>
    </row>
    <row r="1190" spans="1:20" ht="14">
      <c r="A1190" s="164"/>
      <c r="B1190" s="164"/>
      <c r="C1190" s="162"/>
      <c r="D1190" s="161"/>
      <c r="E1190" s="161"/>
      <c r="F1190" s="161"/>
      <c r="G1190" s="163"/>
      <c r="H1190" s="163"/>
      <c r="I1190" s="163"/>
      <c r="J1190" s="163"/>
      <c r="K1190" s="100" t="str">
        <v/>
      </c>
      <c r="L1190" s="1" t="str">
        <v/>
      </c>
      <c r="P1190">
        <v>0</v>
      </c>
      <c r="Q1190" cm="1">
        <f t="array" ca="1" aca="1" ref="Q1190">IF(ISNUMBER(C1190)*(P1190=0),IFERROR(_xlfn.LET(_xlpm.range_ref,INDIRECT(Map_Sorted_RangeName_Prefix&amp;_TEXTTORANGENAME(D1190)&amp;"#"),IF(_xlfn.XLOOKUP(E1190,_xlpm.range_ref,_xlpm.range_ref,21,0,2)=21,21,0)),IF(LEN(D1190)&gt;0,22,0)),0)</f>
        <v>0</v>
      </c>
      <c r="R1190" cm="1">
        <f t="array" ca="1" aca="1" ref="R1190">IF(ISNUMBER(C1190)*(Q1190=0),IFERROR(_xlfn.LET(_xlpm.range_ref,INDIRECT(Map_Sorted_RangeName_Prefix&amp;_TEXTTORANGENAME(E1190)&amp;"#"),IF(_xlfn.XLOOKUP(F1190,_xlpm.range_ref,_xlpm.range_ref,11,0,2)=11,11,0)),IF(LEN(F1190)&gt;0,12,0)),0)</f>
        <v>0</v>
      </c>
      <c r="S1190">
        <v>0</v>
      </c>
    </row>
    <row r="1191" spans="1:20" ht="14">
      <c r="A1191" s="164"/>
      <c r="B1191" s="164"/>
      <c r="C1191" s="162"/>
      <c r="D1191" s="161"/>
      <c r="E1191" s="161"/>
      <c r="F1191" s="161"/>
      <c r="G1191" s="163"/>
      <c r="H1191" s="163"/>
      <c r="I1191" s="163"/>
      <c r="J1191" s="163"/>
      <c r="K1191" s="100" t="str">
        <v/>
      </c>
      <c r="L1191" s="1" t="str">
        <v/>
      </c>
      <c r="P1191">
        <v>0</v>
      </c>
      <c r="Q1191" cm="1">
        <f t="array" ca="1" aca="1" ref="Q1191">IF(ISNUMBER(C1191)*(P1191=0),IFERROR(_xlfn.LET(_xlpm.range_ref,INDIRECT(Map_Sorted_RangeName_Prefix&amp;_TEXTTORANGENAME(D1191)&amp;"#"),IF(_xlfn.XLOOKUP(E1191,_xlpm.range_ref,_xlpm.range_ref,21,0,2)=21,21,0)),IF(LEN(D1191)&gt;0,22,0)),0)</f>
        <v>0</v>
      </c>
      <c r="R1191" cm="1">
        <f t="array" ca="1" aca="1" ref="R1191">IF(ISNUMBER(C1191)*(Q1191=0),IFERROR(_xlfn.LET(_xlpm.range_ref,INDIRECT(Map_Sorted_RangeName_Prefix&amp;_TEXTTORANGENAME(E1191)&amp;"#"),IF(_xlfn.XLOOKUP(F1191,_xlpm.range_ref,_xlpm.range_ref,11,0,2)=11,11,0)),IF(LEN(F1191)&gt;0,12,0)),0)</f>
        <v>0</v>
      </c>
      <c r="S1191">
        <v>0</v>
      </c>
    </row>
    <row r="1192" spans="1:20" ht="14">
      <c r="A1192" s="164"/>
      <c r="B1192" s="164"/>
      <c r="C1192" s="162"/>
      <c r="D1192" s="161"/>
      <c r="E1192" s="161"/>
      <c r="F1192" s="161"/>
      <c r="G1192" s="163"/>
      <c r="H1192" s="163"/>
      <c r="I1192" s="163"/>
      <c r="J1192" s="163"/>
      <c r="K1192" s="100" t="str">
        <v/>
      </c>
      <c r="L1192" s="1" t="str">
        <v/>
      </c>
      <c r="P1192">
        <v>0</v>
      </c>
      <c r="Q1192" cm="1">
        <f t="array" ca="1" aca="1" ref="Q1192">IF(ISNUMBER(C1192)*(P1192=0),IFERROR(_xlfn.LET(_xlpm.range_ref,INDIRECT(Map_Sorted_RangeName_Prefix&amp;_TEXTTORANGENAME(D1192)&amp;"#"),IF(_xlfn.XLOOKUP(E1192,_xlpm.range_ref,_xlpm.range_ref,21,0,2)=21,21,0)),IF(LEN(D1192)&gt;0,22,0)),0)</f>
        <v>0</v>
      </c>
      <c r="R1192" cm="1">
        <f t="array" ca="1" aca="1" ref="R1192">IF(ISNUMBER(C1192)*(Q1192=0),IFERROR(_xlfn.LET(_xlpm.range_ref,INDIRECT(Map_Sorted_RangeName_Prefix&amp;_TEXTTORANGENAME(E1192)&amp;"#"),IF(_xlfn.XLOOKUP(F1192,_xlpm.range_ref,_xlpm.range_ref,11,0,2)=11,11,0)),IF(LEN(F1192)&gt;0,12,0)),0)</f>
        <v>0</v>
      </c>
      <c r="S1192">
        <v>0</v>
      </c>
    </row>
    <row r="1193" spans="1:20" ht="14">
      <c r="A1193" s="164"/>
      <c r="B1193" s="164"/>
      <c r="C1193" s="162"/>
      <c r="D1193" s="161"/>
      <c r="E1193" s="161"/>
      <c r="F1193" s="161"/>
      <c r="G1193" s="163"/>
      <c r="H1193" s="163"/>
      <c r="I1193" s="163"/>
      <c r="J1193" s="163"/>
      <c r="K1193" s="100" t="str">
        <v/>
      </c>
      <c r="L1193" s="1" t="str">
        <v/>
      </c>
      <c r="P1193">
        <v>0</v>
      </c>
      <c r="Q1193" cm="1">
        <f t="array" ca="1" aca="1" ref="Q1193">IF(ISNUMBER(C1193)*(P1193=0),IFERROR(_xlfn.LET(_xlpm.range_ref,INDIRECT(Map_Sorted_RangeName_Prefix&amp;_TEXTTORANGENAME(D1193)&amp;"#"),IF(_xlfn.XLOOKUP(E1193,_xlpm.range_ref,_xlpm.range_ref,21,0,2)=21,21,0)),IF(LEN(D1193)&gt;0,22,0)),0)</f>
        <v>0</v>
      </c>
      <c r="R1193" cm="1">
        <f t="array" ca="1" aca="1" ref="R1193">IF(ISNUMBER(C1193)*(Q1193=0),IFERROR(_xlfn.LET(_xlpm.range_ref,INDIRECT(Map_Sorted_RangeName_Prefix&amp;_TEXTTORANGENAME(E1193)&amp;"#"),IF(_xlfn.XLOOKUP(F1193,_xlpm.range_ref,_xlpm.range_ref,11,0,2)=11,11,0)),IF(LEN(F1193)&gt;0,12,0)),0)</f>
        <v>0</v>
      </c>
      <c r="S1193">
        <v>0</v>
      </c>
    </row>
    <row r="1194" spans="1:20" ht="14">
      <c r="A1194" s="164"/>
      <c r="B1194" s="164"/>
      <c r="C1194" s="162"/>
      <c r="D1194" s="161"/>
      <c r="E1194" s="161"/>
      <c r="F1194" s="161"/>
      <c r="G1194" s="163"/>
      <c r="H1194" s="163"/>
      <c r="I1194" s="163"/>
      <c r="J1194" s="163"/>
      <c r="K1194" s="100" t="str">
        <v/>
      </c>
      <c r="L1194" s="1" t="str">
        <v/>
      </c>
      <c r="P1194">
        <v>0</v>
      </c>
      <c r="Q1194" cm="1">
        <f t="array" ca="1" aca="1" ref="Q1194">IF(ISNUMBER(C1194)*(P1194=0),IFERROR(_xlfn.LET(_xlpm.range_ref,INDIRECT(Map_Sorted_RangeName_Prefix&amp;_TEXTTORANGENAME(D1194)&amp;"#"),IF(_xlfn.XLOOKUP(E1194,_xlpm.range_ref,_xlpm.range_ref,21,0,2)=21,21,0)),IF(LEN(D1194)&gt;0,22,0)),0)</f>
        <v>0</v>
      </c>
      <c r="R1194" cm="1">
        <f t="array" ca="1" aca="1" ref="R1194">IF(ISNUMBER(C1194)*(Q1194=0),IFERROR(_xlfn.LET(_xlpm.range_ref,INDIRECT(Map_Sorted_RangeName_Prefix&amp;_TEXTTORANGENAME(E1194)&amp;"#"),IF(_xlfn.XLOOKUP(F1194,_xlpm.range_ref,_xlpm.range_ref,11,0,2)=11,11,0)),IF(LEN(F1194)&gt;0,12,0)),0)</f>
        <v>0</v>
      </c>
      <c r="S1194">
        <v>0</v>
      </c>
    </row>
    <row r="1195" spans="1:20" ht="14">
      <c r="A1195" s="164"/>
      <c r="B1195" s="164"/>
      <c r="C1195" s="162"/>
      <c r="D1195" s="161"/>
      <c r="E1195" s="161"/>
      <c r="F1195" s="161"/>
      <c r="G1195" s="163"/>
      <c r="H1195" s="163"/>
      <c r="I1195" s="163"/>
      <c r="J1195" s="163"/>
      <c r="K1195" s="100" t="str">
        <v/>
      </c>
      <c r="L1195" s="1" t="str">
        <v/>
      </c>
      <c r="P1195">
        <v>0</v>
      </c>
      <c r="Q1195" cm="1">
        <f t="array" ca="1" aca="1" ref="Q1195">IF(ISNUMBER(C1195)*(P1195=0),IFERROR(_xlfn.LET(_xlpm.range_ref,INDIRECT(Map_Sorted_RangeName_Prefix&amp;_TEXTTORANGENAME(D1195)&amp;"#"),IF(_xlfn.XLOOKUP(E1195,_xlpm.range_ref,_xlpm.range_ref,21,0,2)=21,21,0)),IF(LEN(D1195)&gt;0,22,0)),0)</f>
        <v>0</v>
      </c>
      <c r="R1195" cm="1">
        <f t="array" ca="1" aca="1" ref="R1195">IF(ISNUMBER(C1195)*(Q1195=0),IFERROR(_xlfn.LET(_xlpm.range_ref,INDIRECT(Map_Sorted_RangeName_Prefix&amp;_TEXTTORANGENAME(E1195)&amp;"#"),IF(_xlfn.XLOOKUP(F1195,_xlpm.range_ref,_xlpm.range_ref,11,0,2)=11,11,0)),IF(LEN(F1195)&gt;0,12,0)),0)</f>
        <v>0</v>
      </c>
      <c r="S1195">
        <v>0</v>
      </c>
    </row>
    <row r="1196" spans="1:20" ht="14">
      <c r="A1196" s="164"/>
      <c r="B1196" s="164"/>
      <c r="C1196" s="162"/>
      <c r="D1196" s="161"/>
      <c r="E1196" s="161"/>
      <c r="F1196" s="161"/>
      <c r="G1196" s="163"/>
      <c r="H1196" s="163"/>
      <c r="I1196" s="163"/>
      <c r="J1196" s="163"/>
      <c r="K1196" s="100" t="str">
        <v/>
      </c>
      <c r="L1196" s="1" t="str">
        <v/>
      </c>
      <c r="P1196">
        <v>0</v>
      </c>
      <c r="Q1196" cm="1">
        <f t="array" ca="1" aca="1" ref="Q1196">IF(ISNUMBER(C1196)*(P1196=0),IFERROR(_xlfn.LET(_xlpm.range_ref,INDIRECT(Map_Sorted_RangeName_Prefix&amp;_TEXTTORANGENAME(D1196)&amp;"#"),IF(_xlfn.XLOOKUP(E1196,_xlpm.range_ref,_xlpm.range_ref,21,0,2)=21,21,0)),IF(LEN(D1196)&gt;0,22,0)),0)</f>
        <v>0</v>
      </c>
      <c r="R1196" cm="1">
        <f t="array" ca="1" aca="1" ref="R1196">IF(ISNUMBER(C1196)*(Q1196=0),IFERROR(_xlfn.LET(_xlpm.range_ref,INDIRECT(Map_Sorted_RangeName_Prefix&amp;_TEXTTORANGENAME(E1196)&amp;"#"),IF(_xlfn.XLOOKUP(F1196,_xlpm.range_ref,_xlpm.range_ref,11,0,2)=11,11,0)),IF(LEN(F1196)&gt;0,12,0)),0)</f>
        <v>0</v>
      </c>
      <c r="S1196">
        <v>0</v>
      </c>
    </row>
    <row r="1197" spans="1:20" ht="14">
      <c r="A1197" s="164"/>
      <c r="B1197" s="164"/>
      <c r="C1197" s="162"/>
      <c r="D1197" s="161"/>
      <c r="E1197" s="161"/>
      <c r="F1197" s="161"/>
      <c r="G1197" s="163"/>
      <c r="H1197" s="163"/>
      <c r="I1197" s="163"/>
      <c r="J1197" s="163"/>
      <c r="K1197" s="100" t="str">
        <v/>
      </c>
      <c r="L1197" s="1" t="str">
        <v/>
      </c>
      <c r="P1197">
        <v>0</v>
      </c>
      <c r="Q1197" cm="1">
        <f t="array" ca="1" aca="1" ref="Q1197">IF(ISNUMBER(C1197)*(P1197=0),IFERROR(_xlfn.LET(_xlpm.range_ref,INDIRECT(Map_Sorted_RangeName_Prefix&amp;_TEXTTORANGENAME(D1197)&amp;"#"),IF(_xlfn.XLOOKUP(E1197,_xlpm.range_ref,_xlpm.range_ref,21,0,2)=21,21,0)),IF(LEN(D1197)&gt;0,22,0)),0)</f>
        <v>0</v>
      </c>
      <c r="R1197" cm="1">
        <f t="array" ca="1" aca="1" ref="R1197">IF(ISNUMBER(C1197)*(Q1197=0),IFERROR(_xlfn.LET(_xlpm.range_ref,INDIRECT(Map_Sorted_RangeName_Prefix&amp;_TEXTTORANGENAME(E1197)&amp;"#"),IF(_xlfn.XLOOKUP(F1197,_xlpm.range_ref,_xlpm.range_ref,11,0,2)=11,11,0)),IF(LEN(F1197)&gt;0,12,0)),0)</f>
        <v>0</v>
      </c>
      <c r="S1197">
        <v>0</v>
      </c>
    </row>
    <row r="1198" spans="1:20" ht="14">
      <c r="A1198" s="164"/>
      <c r="B1198" s="164"/>
      <c r="C1198" s="162"/>
      <c r="D1198" s="161"/>
      <c r="E1198" s="161"/>
      <c r="F1198" s="161"/>
      <c r="G1198" s="163"/>
      <c r="H1198" s="163"/>
      <c r="I1198" s="163"/>
      <c r="J1198" s="163"/>
      <c r="K1198" s="100" t="str">
        <v/>
      </c>
      <c r="L1198" s="1" t="str">
        <v/>
      </c>
      <c r="P1198">
        <v>0</v>
      </c>
      <c r="Q1198" cm="1">
        <f t="array" ca="1" aca="1" ref="Q1198">IF(ISNUMBER(C1198)*(P1198=0),IFERROR(_xlfn.LET(_xlpm.range_ref,INDIRECT(Map_Sorted_RangeName_Prefix&amp;_TEXTTORANGENAME(D1198)&amp;"#"),IF(_xlfn.XLOOKUP(E1198,_xlpm.range_ref,_xlpm.range_ref,21,0,2)=21,21,0)),IF(LEN(D1198)&gt;0,22,0)),0)</f>
        <v>0</v>
      </c>
      <c r="R1198" cm="1">
        <f t="array" ca="1" aca="1" ref="R1198">IF(ISNUMBER(C1198)*(Q1198=0),IFERROR(_xlfn.LET(_xlpm.range_ref,INDIRECT(Map_Sorted_RangeName_Prefix&amp;_TEXTTORANGENAME(E1198)&amp;"#"),IF(_xlfn.XLOOKUP(F1198,_xlpm.range_ref,_xlpm.range_ref,11,0,2)=11,11,0)),IF(LEN(F1198)&gt;0,12,0)),0)</f>
        <v>0</v>
      </c>
      <c r="S1198">
        <v>0</v>
      </c>
    </row>
    <row r="1199" spans="1:20" ht="14">
      <c r="A1199" s="164"/>
      <c r="B1199" s="164"/>
      <c r="C1199" s="162"/>
      <c r="D1199" s="161"/>
      <c r="E1199" s="161"/>
      <c r="F1199" s="161"/>
      <c r="G1199" s="163"/>
      <c r="H1199" s="163"/>
      <c r="I1199" s="163"/>
      <c r="J1199" s="163"/>
      <c r="K1199" s="100" t="str">
        <v/>
      </c>
      <c r="L1199" s="1" t="str">
        <v/>
      </c>
      <c r="P1199">
        <v>0</v>
      </c>
      <c r="Q1199" cm="1">
        <f t="array" ca="1" aca="1" ref="Q1199">IF(ISNUMBER(C1199)*(P1199=0),IFERROR(_xlfn.LET(_xlpm.range_ref,INDIRECT(Map_Sorted_RangeName_Prefix&amp;_TEXTTORANGENAME(D1199)&amp;"#"),IF(_xlfn.XLOOKUP(E1199,_xlpm.range_ref,_xlpm.range_ref,21,0,2)=21,21,0)),IF(LEN(D1199)&gt;0,22,0)),0)</f>
        <v>0</v>
      </c>
      <c r="R1199" cm="1">
        <f t="array" ca="1" aca="1" ref="R1199">IF(ISNUMBER(C1199)*(Q1199=0),IFERROR(_xlfn.LET(_xlpm.range_ref,INDIRECT(Map_Sorted_RangeName_Prefix&amp;_TEXTTORANGENAME(E1199)&amp;"#"),IF(_xlfn.XLOOKUP(F1199,_xlpm.range_ref,_xlpm.range_ref,11,0,2)=11,11,0)),IF(LEN(F1199)&gt;0,12,0)),0)</f>
        <v>0</v>
      </c>
      <c r="S1199">
        <v>0</v>
      </c>
    </row>
    <row r="1200" spans="1:20" ht="14">
      <c r="A1200" s="164"/>
      <c r="B1200" s="164"/>
      <c r="C1200" s="162"/>
      <c r="D1200" s="161"/>
      <c r="E1200" s="161"/>
      <c r="F1200" s="161"/>
      <c r="G1200" s="163"/>
      <c r="H1200" s="163"/>
      <c r="I1200" s="163"/>
      <c r="J1200" s="163"/>
      <c r="K1200" s="100" t="str">
        <v/>
      </c>
      <c r="L1200" s="1" t="str">
        <v/>
      </c>
      <c r="P1200">
        <v>0</v>
      </c>
      <c r="Q1200" cm="1">
        <f t="array" ca="1" aca="1" ref="Q1200">IF(ISNUMBER(C1200)*(P1200=0),IFERROR(_xlfn.LET(_xlpm.range_ref,INDIRECT(Map_Sorted_RangeName_Prefix&amp;_TEXTTORANGENAME(D1200)&amp;"#"),IF(_xlfn.XLOOKUP(E1200,_xlpm.range_ref,_xlpm.range_ref,21,0,2)=21,21,0)),IF(LEN(D1200)&gt;0,22,0)),0)</f>
        <v>0</v>
      </c>
      <c r="R1200" cm="1">
        <f t="array" ca="1" aca="1" ref="R1200">IF(ISNUMBER(C1200)*(Q1200=0),IFERROR(_xlfn.LET(_xlpm.range_ref,INDIRECT(Map_Sorted_RangeName_Prefix&amp;_TEXTTORANGENAME(E1200)&amp;"#"),IF(_xlfn.XLOOKUP(F1200,_xlpm.range_ref,_xlpm.range_ref,11,0,2)=11,11,0)),IF(LEN(F1200)&gt;0,12,0)),0)</f>
        <v>0</v>
      </c>
      <c r="S1200">
        <v>0</v>
      </c>
    </row>
    <row r="1201" spans="1:20" ht="14">
      <c r="A1201" s="164"/>
      <c r="B1201" s="164"/>
      <c r="C1201" s="162"/>
      <c r="D1201" s="161"/>
      <c r="E1201" s="161"/>
      <c r="F1201" s="161"/>
      <c r="G1201" s="163"/>
      <c r="H1201" s="163"/>
      <c r="I1201" s="163"/>
      <c r="J1201" s="163"/>
      <c r="K1201" s="100" t="str">
        <v/>
      </c>
      <c r="L1201" s="1" t="str">
        <v/>
      </c>
      <c r="P1201">
        <v>0</v>
      </c>
      <c r="Q1201" cm="1">
        <f t="array" ca="1" aca="1" ref="Q1201">IF(ISNUMBER(C1201)*(P1201=0),IFERROR(_xlfn.LET(_xlpm.range_ref,INDIRECT(Map_Sorted_RangeName_Prefix&amp;_TEXTTORANGENAME(D1201)&amp;"#"),IF(_xlfn.XLOOKUP(E1201,_xlpm.range_ref,_xlpm.range_ref,21,0,2)=21,21,0)),IF(LEN(D1201)&gt;0,22,0)),0)</f>
        <v>0</v>
      </c>
      <c r="R1201" cm="1">
        <f t="array" ca="1" aca="1" ref="R1201">IF(ISNUMBER(C1201)*(Q1201=0),IFERROR(_xlfn.LET(_xlpm.range_ref,INDIRECT(Map_Sorted_RangeName_Prefix&amp;_TEXTTORANGENAME(E1201)&amp;"#"),IF(_xlfn.XLOOKUP(F1201,_xlpm.range_ref,_xlpm.range_ref,11,0,2)=11,11,0)),IF(LEN(F1201)&gt;0,12,0)),0)</f>
        <v>0</v>
      </c>
      <c r="S1201">
        <v>0</v>
      </c>
    </row>
    <row r="1202" spans="1:20" ht="14">
      <c r="A1202" s="164"/>
      <c r="B1202" s="164"/>
      <c r="C1202" s="162"/>
      <c r="D1202" s="161"/>
      <c r="E1202" s="161"/>
      <c r="F1202" s="161"/>
      <c r="G1202" s="163"/>
      <c r="H1202" s="163"/>
      <c r="I1202" s="163"/>
      <c r="J1202" s="163"/>
      <c r="K1202" s="100" t="str">
        <v/>
      </c>
      <c r="L1202" s="1" t="str">
        <v/>
      </c>
      <c r="P1202">
        <v>0</v>
      </c>
      <c r="Q1202" cm="1">
        <f t="array" ca="1" aca="1" ref="Q1202">IF(ISNUMBER(C1202)*(P1202=0),IFERROR(_xlfn.LET(_xlpm.range_ref,INDIRECT(Map_Sorted_RangeName_Prefix&amp;_TEXTTORANGENAME(D1202)&amp;"#"),IF(_xlfn.XLOOKUP(E1202,_xlpm.range_ref,_xlpm.range_ref,21,0,2)=21,21,0)),IF(LEN(D1202)&gt;0,22,0)),0)</f>
        <v>0</v>
      </c>
      <c r="R1202" cm="1">
        <f t="array" ca="1" aca="1" ref="R1202">IF(ISNUMBER(C1202)*(Q1202=0),IFERROR(_xlfn.LET(_xlpm.range_ref,INDIRECT(Map_Sorted_RangeName_Prefix&amp;_TEXTTORANGENAME(E1202)&amp;"#"),IF(_xlfn.XLOOKUP(F1202,_xlpm.range_ref,_xlpm.range_ref,11,0,2)=11,11,0)),IF(LEN(F1202)&gt;0,12,0)),0)</f>
        <v>0</v>
      </c>
      <c r="S1202">
        <v>0</v>
      </c>
    </row>
    <row r="1203" spans="1:20" ht="14">
      <c r="A1203" s="164"/>
      <c r="B1203" s="164"/>
      <c r="C1203" s="162"/>
      <c r="D1203" s="161"/>
      <c r="E1203" s="161"/>
      <c r="F1203" s="161"/>
      <c r="G1203" s="163"/>
      <c r="H1203" s="163"/>
      <c r="I1203" s="163"/>
      <c r="J1203" s="163"/>
      <c r="K1203" s="100" t="str">
        <v/>
      </c>
      <c r="L1203" s="1" t="str">
        <v/>
      </c>
      <c r="P1203">
        <v>0</v>
      </c>
      <c r="Q1203" cm="1">
        <f t="array" ca="1" aca="1" ref="Q1203">IF(ISNUMBER(C1203)*(P1203=0),IFERROR(_xlfn.LET(_xlpm.range_ref,INDIRECT(Map_Sorted_RangeName_Prefix&amp;_TEXTTORANGENAME(D1203)&amp;"#"),IF(_xlfn.XLOOKUP(E1203,_xlpm.range_ref,_xlpm.range_ref,21,0,2)=21,21,0)),IF(LEN(D1203)&gt;0,22,0)),0)</f>
        <v>0</v>
      </c>
      <c r="R1203" cm="1">
        <f t="array" ca="1" aca="1" ref="R1203">IF(ISNUMBER(C1203)*(Q1203=0),IFERROR(_xlfn.LET(_xlpm.range_ref,INDIRECT(Map_Sorted_RangeName_Prefix&amp;_TEXTTORANGENAME(E1203)&amp;"#"),IF(_xlfn.XLOOKUP(F1203,_xlpm.range_ref,_xlpm.range_ref,11,0,2)=11,11,0)),IF(LEN(F1203)&gt;0,12,0)),0)</f>
        <v>0</v>
      </c>
      <c r="S1203">
        <v>0</v>
      </c>
    </row>
    <row r="1204" spans="1:20" ht="14">
      <c r="A1204" s="164"/>
      <c r="B1204" s="164"/>
      <c r="C1204" s="162"/>
      <c r="D1204" s="161"/>
      <c r="E1204" s="161"/>
      <c r="F1204" s="161"/>
      <c r="G1204" s="163"/>
      <c r="H1204" s="163"/>
      <c r="I1204" s="163"/>
      <c r="J1204" s="163"/>
      <c r="K1204" s="100" t="str">
        <v/>
      </c>
      <c r="L1204" s="1" t="str">
        <v/>
      </c>
      <c r="P1204">
        <v>0</v>
      </c>
      <c r="Q1204" cm="1">
        <f t="array" ca="1" aca="1" ref="Q1204">IF(ISNUMBER(C1204)*(P1204=0),IFERROR(_xlfn.LET(_xlpm.range_ref,INDIRECT(Map_Sorted_RangeName_Prefix&amp;_TEXTTORANGENAME(D1204)&amp;"#"),IF(_xlfn.XLOOKUP(E1204,_xlpm.range_ref,_xlpm.range_ref,21,0,2)=21,21,0)),IF(LEN(D1204)&gt;0,22,0)),0)</f>
        <v>0</v>
      </c>
      <c r="R1204" cm="1">
        <f t="array" ca="1" aca="1" ref="R1204">IF(ISNUMBER(C1204)*(Q1204=0),IFERROR(_xlfn.LET(_xlpm.range_ref,INDIRECT(Map_Sorted_RangeName_Prefix&amp;_TEXTTORANGENAME(E1204)&amp;"#"),IF(_xlfn.XLOOKUP(F1204,_xlpm.range_ref,_xlpm.range_ref,11,0,2)=11,11,0)),IF(LEN(F1204)&gt;0,12,0)),0)</f>
        <v>0</v>
      </c>
      <c r="S1204">
        <v>0</v>
      </c>
    </row>
    <row r="1205" spans="1:20" ht="14">
      <c r="A1205" s="164"/>
      <c r="B1205" s="164"/>
      <c r="C1205" s="162"/>
      <c r="D1205" s="161"/>
      <c r="E1205" s="161"/>
      <c r="F1205" s="161"/>
      <c r="G1205" s="163"/>
      <c r="H1205" s="163"/>
      <c r="I1205" s="163"/>
      <c r="J1205" s="163"/>
      <c r="K1205" s="100" t="str">
        <v/>
      </c>
      <c r="L1205" s="1" t="str">
        <v/>
      </c>
      <c r="P1205">
        <v>0</v>
      </c>
      <c r="Q1205" cm="1">
        <f t="array" ca="1" aca="1" ref="Q1205">IF(ISNUMBER(C1205)*(P1205=0),IFERROR(_xlfn.LET(_xlpm.range_ref,INDIRECT(Map_Sorted_RangeName_Prefix&amp;_TEXTTORANGENAME(D1205)&amp;"#"),IF(_xlfn.XLOOKUP(E1205,_xlpm.range_ref,_xlpm.range_ref,21,0,2)=21,21,0)),IF(LEN(D1205)&gt;0,22,0)),0)</f>
        <v>0</v>
      </c>
      <c r="R1205" cm="1">
        <f t="array" ca="1" aca="1" ref="R1205">IF(ISNUMBER(C1205)*(Q1205=0),IFERROR(_xlfn.LET(_xlpm.range_ref,INDIRECT(Map_Sorted_RangeName_Prefix&amp;_TEXTTORANGENAME(E1205)&amp;"#"),IF(_xlfn.XLOOKUP(F1205,_xlpm.range_ref,_xlpm.range_ref,11,0,2)=11,11,0)),IF(LEN(F1205)&gt;0,12,0)),0)</f>
        <v>0</v>
      </c>
      <c r="S1205">
        <v>0</v>
      </c>
    </row>
    <row r="1206" spans="1:20" ht="14">
      <c r="A1206" s="164"/>
      <c r="B1206" s="164"/>
      <c r="C1206" s="162"/>
      <c r="D1206" s="161"/>
      <c r="E1206" s="161"/>
      <c r="F1206" s="161"/>
      <c r="G1206" s="163"/>
      <c r="H1206" s="163"/>
      <c r="I1206" s="163"/>
      <c r="J1206" s="163"/>
      <c r="K1206" s="100" t="str">
        <v/>
      </c>
      <c r="L1206" s="1" t="str">
        <v/>
      </c>
      <c r="P1206">
        <v>0</v>
      </c>
      <c r="Q1206" cm="1">
        <f t="array" ca="1" aca="1" ref="Q1206">IF(ISNUMBER(C1206)*(P1206=0),IFERROR(_xlfn.LET(_xlpm.range_ref,INDIRECT(Map_Sorted_RangeName_Prefix&amp;_TEXTTORANGENAME(D1206)&amp;"#"),IF(_xlfn.XLOOKUP(E1206,_xlpm.range_ref,_xlpm.range_ref,21,0,2)=21,21,0)),IF(LEN(D1206)&gt;0,22,0)),0)</f>
        <v>0</v>
      </c>
      <c r="R1206" cm="1">
        <f t="array" ca="1" aca="1" ref="R1206">IF(ISNUMBER(C1206)*(Q1206=0),IFERROR(_xlfn.LET(_xlpm.range_ref,INDIRECT(Map_Sorted_RangeName_Prefix&amp;_TEXTTORANGENAME(E1206)&amp;"#"),IF(_xlfn.XLOOKUP(F1206,_xlpm.range_ref,_xlpm.range_ref,11,0,2)=11,11,0)),IF(LEN(F1206)&gt;0,12,0)),0)</f>
        <v>0</v>
      </c>
      <c r="S1206">
        <v>0</v>
      </c>
    </row>
    <row r="1207" spans="1:20" ht="14">
      <c r="A1207" s="164"/>
      <c r="B1207" s="164"/>
      <c r="C1207" s="162"/>
      <c r="D1207" s="161"/>
      <c r="E1207" s="161"/>
      <c r="F1207" s="161"/>
      <c r="G1207" s="163"/>
      <c r="H1207" s="163"/>
      <c r="I1207" s="163"/>
      <c r="J1207" s="163"/>
      <c r="K1207" s="100" t="str">
        <v/>
      </c>
      <c r="L1207" s="1" t="str">
        <v/>
      </c>
      <c r="P1207">
        <v>0</v>
      </c>
      <c r="Q1207" cm="1">
        <f t="array" ca="1" aca="1" ref="Q1207">IF(ISNUMBER(C1207)*(P1207=0),IFERROR(_xlfn.LET(_xlpm.range_ref,INDIRECT(Map_Sorted_RangeName_Prefix&amp;_TEXTTORANGENAME(D1207)&amp;"#"),IF(_xlfn.XLOOKUP(E1207,_xlpm.range_ref,_xlpm.range_ref,21,0,2)=21,21,0)),IF(LEN(D1207)&gt;0,22,0)),0)</f>
        <v>0</v>
      </c>
      <c r="R1207" cm="1">
        <f t="array" ca="1" aca="1" ref="R1207">IF(ISNUMBER(C1207)*(Q1207=0),IFERROR(_xlfn.LET(_xlpm.range_ref,INDIRECT(Map_Sorted_RangeName_Prefix&amp;_TEXTTORANGENAME(E1207)&amp;"#"),IF(_xlfn.XLOOKUP(F1207,_xlpm.range_ref,_xlpm.range_ref,11,0,2)=11,11,0)),IF(LEN(F1207)&gt;0,12,0)),0)</f>
        <v>0</v>
      </c>
      <c r="S1207">
        <v>0</v>
      </c>
    </row>
    <row r="1208" spans="1:20" ht="14">
      <c r="A1208" s="164"/>
      <c r="B1208" s="164"/>
      <c r="C1208" s="162"/>
      <c r="D1208" s="161"/>
      <c r="E1208" s="161"/>
      <c r="F1208" s="161"/>
      <c r="G1208" s="163"/>
      <c r="H1208" s="163"/>
      <c r="I1208" s="163"/>
      <c r="J1208" s="163"/>
      <c r="K1208" s="100" t="str">
        <v/>
      </c>
      <c r="L1208" s="1" t="str">
        <v/>
      </c>
      <c r="P1208">
        <v>0</v>
      </c>
      <c r="Q1208" cm="1">
        <f t="array" ca="1" aca="1" ref="Q1208">IF(ISNUMBER(C1208)*(P1208=0),IFERROR(_xlfn.LET(_xlpm.range_ref,INDIRECT(Map_Sorted_RangeName_Prefix&amp;_TEXTTORANGENAME(D1208)&amp;"#"),IF(_xlfn.XLOOKUP(E1208,_xlpm.range_ref,_xlpm.range_ref,21,0,2)=21,21,0)),IF(LEN(D1208)&gt;0,22,0)),0)</f>
        <v>0</v>
      </c>
      <c r="R1208" cm="1">
        <f t="array" ca="1" aca="1" ref="R1208">IF(ISNUMBER(C1208)*(Q1208=0),IFERROR(_xlfn.LET(_xlpm.range_ref,INDIRECT(Map_Sorted_RangeName_Prefix&amp;_TEXTTORANGENAME(E1208)&amp;"#"),IF(_xlfn.XLOOKUP(F1208,_xlpm.range_ref,_xlpm.range_ref,11,0,2)=11,11,0)),IF(LEN(F1208)&gt;0,12,0)),0)</f>
        <v>0</v>
      </c>
      <c r="S1208">
        <v>0</v>
      </c>
    </row>
    <row r="1209" spans="1:20" ht="14">
      <c r="A1209" s="164"/>
      <c r="B1209" s="164"/>
      <c r="C1209" s="162"/>
      <c r="D1209" s="161"/>
      <c r="E1209" s="161"/>
      <c r="F1209" s="161"/>
      <c r="G1209" s="163"/>
      <c r="H1209" s="163"/>
      <c r="I1209" s="163"/>
      <c r="J1209" s="163"/>
      <c r="K1209" s="100" t="str">
        <v/>
      </c>
      <c r="L1209" s="1" t="str">
        <v/>
      </c>
      <c r="P1209">
        <v>0</v>
      </c>
      <c r="Q1209" cm="1">
        <f t="array" ca="1" aca="1" ref="Q1209">IF(ISNUMBER(C1209)*(P1209=0),IFERROR(_xlfn.LET(_xlpm.range_ref,INDIRECT(Map_Sorted_RangeName_Prefix&amp;_TEXTTORANGENAME(D1209)&amp;"#"),IF(_xlfn.XLOOKUP(E1209,_xlpm.range_ref,_xlpm.range_ref,21,0,2)=21,21,0)),IF(LEN(D1209)&gt;0,22,0)),0)</f>
        <v>0</v>
      </c>
      <c r="R1209" cm="1">
        <f t="array" ca="1" aca="1" ref="R1209">IF(ISNUMBER(C1209)*(Q1209=0),IFERROR(_xlfn.LET(_xlpm.range_ref,INDIRECT(Map_Sorted_RangeName_Prefix&amp;_TEXTTORANGENAME(E1209)&amp;"#"),IF(_xlfn.XLOOKUP(F1209,_xlpm.range_ref,_xlpm.range_ref,11,0,2)=11,11,0)),IF(LEN(F1209)&gt;0,12,0)),0)</f>
        <v>0</v>
      </c>
      <c r="S1209">
        <v>0</v>
      </c>
    </row>
    <row r="1210" spans="1:20" ht="14">
      <c r="A1210" s="164"/>
      <c r="B1210" s="164"/>
      <c r="C1210" s="162"/>
      <c r="D1210" s="161"/>
      <c r="E1210" s="161"/>
      <c r="F1210" s="161"/>
      <c r="G1210" s="163"/>
      <c r="H1210" s="163"/>
      <c r="I1210" s="163"/>
      <c r="J1210" s="163"/>
      <c r="K1210" s="100" t="str">
        <v/>
      </c>
      <c r="L1210" s="1" t="str">
        <v/>
      </c>
      <c r="P1210">
        <v>0</v>
      </c>
      <c r="Q1210" cm="1">
        <f t="array" ca="1" aca="1" ref="Q1210">IF(ISNUMBER(C1210)*(P1210=0),IFERROR(_xlfn.LET(_xlpm.range_ref,INDIRECT(Map_Sorted_RangeName_Prefix&amp;_TEXTTORANGENAME(D1210)&amp;"#"),IF(_xlfn.XLOOKUP(E1210,_xlpm.range_ref,_xlpm.range_ref,21,0,2)=21,21,0)),IF(LEN(D1210)&gt;0,22,0)),0)</f>
        <v>0</v>
      </c>
      <c r="R1210" cm="1">
        <f t="array" ca="1" aca="1" ref="R1210">IF(ISNUMBER(C1210)*(Q1210=0),IFERROR(_xlfn.LET(_xlpm.range_ref,INDIRECT(Map_Sorted_RangeName_Prefix&amp;_TEXTTORANGENAME(E1210)&amp;"#"),IF(_xlfn.XLOOKUP(F1210,_xlpm.range_ref,_xlpm.range_ref,11,0,2)=11,11,0)),IF(LEN(F1210)&gt;0,12,0)),0)</f>
        <v>0</v>
      </c>
      <c r="S1210">
        <v>0</v>
      </c>
    </row>
    <row r="1211" spans="1:20" ht="14">
      <c r="A1211" s="164"/>
      <c r="B1211" s="164"/>
      <c r="C1211" s="162"/>
      <c r="D1211" s="161"/>
      <c r="E1211" s="161"/>
      <c r="F1211" s="161"/>
      <c r="G1211" s="163"/>
      <c r="H1211" s="163"/>
      <c r="I1211" s="163"/>
      <c r="J1211" s="163"/>
      <c r="K1211" s="100" t="str">
        <v/>
      </c>
      <c r="L1211" s="1" t="str">
        <v/>
      </c>
      <c r="P1211">
        <v>0</v>
      </c>
      <c r="Q1211" cm="1">
        <f t="array" ca="1" aca="1" ref="Q1211">IF(ISNUMBER(C1211)*(P1211=0),IFERROR(_xlfn.LET(_xlpm.range_ref,INDIRECT(Map_Sorted_RangeName_Prefix&amp;_TEXTTORANGENAME(D1211)&amp;"#"),IF(_xlfn.XLOOKUP(E1211,_xlpm.range_ref,_xlpm.range_ref,21,0,2)=21,21,0)),IF(LEN(D1211)&gt;0,22,0)),0)</f>
        <v>0</v>
      </c>
      <c r="R1211" cm="1">
        <f t="array" ca="1" aca="1" ref="R1211">IF(ISNUMBER(C1211)*(Q1211=0),IFERROR(_xlfn.LET(_xlpm.range_ref,INDIRECT(Map_Sorted_RangeName_Prefix&amp;_TEXTTORANGENAME(E1211)&amp;"#"),IF(_xlfn.XLOOKUP(F1211,_xlpm.range_ref,_xlpm.range_ref,11,0,2)=11,11,0)),IF(LEN(F1211)&gt;0,12,0)),0)</f>
        <v>0</v>
      </c>
      <c r="S1211">
        <v>0</v>
      </c>
    </row>
    <row r="1212" spans="1:20" ht="14">
      <c r="A1212" s="164"/>
      <c r="B1212" s="164"/>
      <c r="C1212" s="162"/>
      <c r="D1212" s="161"/>
      <c r="E1212" s="161"/>
      <c r="F1212" s="161"/>
      <c r="G1212" s="163"/>
      <c r="H1212" s="163"/>
      <c r="I1212" s="163"/>
      <c r="J1212" s="163"/>
      <c r="K1212" s="100" t="str">
        <v/>
      </c>
      <c r="L1212" s="1" t="str">
        <v/>
      </c>
      <c r="P1212">
        <v>0</v>
      </c>
      <c r="Q1212" cm="1">
        <f t="array" ca="1" aca="1" ref="Q1212">IF(ISNUMBER(C1212)*(P1212=0),IFERROR(_xlfn.LET(_xlpm.range_ref,INDIRECT(Map_Sorted_RangeName_Prefix&amp;_TEXTTORANGENAME(D1212)&amp;"#"),IF(_xlfn.XLOOKUP(E1212,_xlpm.range_ref,_xlpm.range_ref,21,0,2)=21,21,0)),IF(LEN(D1212)&gt;0,22,0)),0)</f>
        <v>0</v>
      </c>
      <c r="R1212" cm="1">
        <f t="array" ca="1" aca="1" ref="R1212">IF(ISNUMBER(C1212)*(Q1212=0),IFERROR(_xlfn.LET(_xlpm.range_ref,INDIRECT(Map_Sorted_RangeName_Prefix&amp;_TEXTTORANGENAME(E1212)&amp;"#"),IF(_xlfn.XLOOKUP(F1212,_xlpm.range_ref,_xlpm.range_ref,11,0,2)=11,11,0)),IF(LEN(F1212)&gt;0,12,0)),0)</f>
        <v>0</v>
      </c>
      <c r="S1212">
        <v>0</v>
      </c>
    </row>
    <row r="1213" spans="1:20" ht="14">
      <c r="A1213" s="164"/>
      <c r="B1213" s="164"/>
      <c r="C1213" s="162"/>
      <c r="D1213" s="161"/>
      <c r="E1213" s="161"/>
      <c r="F1213" s="161"/>
      <c r="G1213" s="163"/>
      <c r="H1213" s="163"/>
      <c r="I1213" s="163"/>
      <c r="J1213" s="163"/>
      <c r="K1213" s="100" t="str">
        <v/>
      </c>
      <c r="L1213" s="1" t="str">
        <v/>
      </c>
      <c r="P1213">
        <v>0</v>
      </c>
      <c r="Q1213" cm="1">
        <f t="array" ca="1" aca="1" ref="Q1213">IF(ISNUMBER(C1213)*(P1213=0),IFERROR(_xlfn.LET(_xlpm.range_ref,INDIRECT(Map_Sorted_RangeName_Prefix&amp;_TEXTTORANGENAME(D1213)&amp;"#"),IF(_xlfn.XLOOKUP(E1213,_xlpm.range_ref,_xlpm.range_ref,21,0,2)=21,21,0)),IF(LEN(D1213)&gt;0,22,0)),0)</f>
        <v>0</v>
      </c>
      <c r="R1213" cm="1">
        <f t="array" ca="1" aca="1" ref="R1213">IF(ISNUMBER(C1213)*(Q1213=0),IFERROR(_xlfn.LET(_xlpm.range_ref,INDIRECT(Map_Sorted_RangeName_Prefix&amp;_TEXTTORANGENAME(E1213)&amp;"#"),IF(_xlfn.XLOOKUP(F1213,_xlpm.range_ref,_xlpm.range_ref,11,0,2)=11,11,0)),IF(LEN(F1213)&gt;0,12,0)),0)</f>
        <v>0</v>
      </c>
      <c r="S1213">
        <v>0</v>
      </c>
    </row>
    <row r="1214" spans="1:20" ht="14">
      <c r="A1214" s="164"/>
      <c r="B1214" s="164"/>
      <c r="C1214" s="162"/>
      <c r="D1214" s="161"/>
      <c r="E1214" s="161"/>
      <c r="F1214" s="161"/>
      <c r="G1214" s="163"/>
      <c r="H1214" s="163"/>
      <c r="I1214" s="163"/>
      <c r="J1214" s="163"/>
      <c r="K1214" s="100" t="str">
        <v/>
      </c>
      <c r="L1214" s="1" t="str">
        <v/>
      </c>
      <c r="P1214">
        <v>0</v>
      </c>
      <c r="Q1214" cm="1">
        <f t="array" ca="1" aca="1" ref="Q1214">IF(ISNUMBER(C1214)*(P1214=0),IFERROR(_xlfn.LET(_xlpm.range_ref,INDIRECT(Map_Sorted_RangeName_Prefix&amp;_TEXTTORANGENAME(D1214)&amp;"#"),IF(_xlfn.XLOOKUP(E1214,_xlpm.range_ref,_xlpm.range_ref,21,0,2)=21,21,0)),IF(LEN(D1214)&gt;0,22,0)),0)</f>
        <v>0</v>
      </c>
      <c r="R1214" cm="1">
        <f t="array" ca="1" aca="1" ref="R1214">IF(ISNUMBER(C1214)*(Q1214=0),IFERROR(_xlfn.LET(_xlpm.range_ref,INDIRECT(Map_Sorted_RangeName_Prefix&amp;_TEXTTORANGENAME(E1214)&amp;"#"),IF(_xlfn.XLOOKUP(F1214,_xlpm.range_ref,_xlpm.range_ref,11,0,2)=11,11,0)),IF(LEN(F1214)&gt;0,12,0)),0)</f>
        <v>0</v>
      </c>
      <c r="S1214">
        <v>0</v>
      </c>
    </row>
    <row r="1215" spans="1:20" ht="14">
      <c r="A1215" s="164"/>
      <c r="B1215" s="164"/>
      <c r="C1215" s="162"/>
      <c r="D1215" s="161"/>
      <c r="E1215" s="161"/>
      <c r="F1215" s="161"/>
      <c r="G1215" s="163"/>
      <c r="H1215" s="163"/>
      <c r="I1215" s="163"/>
      <c r="J1215" s="163"/>
      <c r="K1215" s="100" t="str">
        <v/>
      </c>
      <c r="L1215" s="1" t="str">
        <v/>
      </c>
      <c r="P1215">
        <v>0</v>
      </c>
      <c r="Q1215" cm="1">
        <f t="array" ca="1" aca="1" ref="Q1215">IF(ISNUMBER(C1215)*(P1215=0),IFERROR(_xlfn.LET(_xlpm.range_ref,INDIRECT(Map_Sorted_RangeName_Prefix&amp;_TEXTTORANGENAME(D1215)&amp;"#"),IF(_xlfn.XLOOKUP(E1215,_xlpm.range_ref,_xlpm.range_ref,21,0,2)=21,21,0)),IF(LEN(D1215)&gt;0,22,0)),0)</f>
        <v>0</v>
      </c>
      <c r="R1215" cm="1">
        <f t="array" ca="1" aca="1" ref="R1215">IF(ISNUMBER(C1215)*(Q1215=0),IFERROR(_xlfn.LET(_xlpm.range_ref,INDIRECT(Map_Sorted_RangeName_Prefix&amp;_TEXTTORANGENAME(E1215)&amp;"#"),IF(_xlfn.XLOOKUP(F1215,_xlpm.range_ref,_xlpm.range_ref,11,0,2)=11,11,0)),IF(LEN(F1215)&gt;0,12,0)),0)</f>
        <v>0</v>
      </c>
      <c r="S1215">
        <v>0</v>
      </c>
    </row>
    <row r="1216" spans="1:20" ht="14">
      <c r="A1216" s="164"/>
      <c r="B1216" s="164"/>
      <c r="C1216" s="162"/>
      <c r="D1216" s="161"/>
      <c r="E1216" s="161"/>
      <c r="F1216" s="161"/>
      <c r="G1216" s="163"/>
      <c r="H1216" s="163"/>
      <c r="I1216" s="163"/>
      <c r="J1216" s="163"/>
      <c r="K1216" s="100" t="str">
        <v/>
      </c>
      <c r="L1216" s="1" t="str">
        <v/>
      </c>
      <c r="P1216">
        <v>0</v>
      </c>
      <c r="Q1216" cm="1">
        <f t="array" ca="1" aca="1" ref="Q1216">IF(ISNUMBER(C1216)*(P1216=0),IFERROR(_xlfn.LET(_xlpm.range_ref,INDIRECT(Map_Sorted_RangeName_Prefix&amp;_TEXTTORANGENAME(D1216)&amp;"#"),IF(_xlfn.XLOOKUP(E1216,_xlpm.range_ref,_xlpm.range_ref,21,0,2)=21,21,0)),IF(LEN(D1216)&gt;0,22,0)),0)</f>
        <v>0</v>
      </c>
      <c r="R1216" cm="1">
        <f t="array" ca="1" aca="1" ref="R1216">IF(ISNUMBER(C1216)*(Q1216=0),IFERROR(_xlfn.LET(_xlpm.range_ref,INDIRECT(Map_Sorted_RangeName_Prefix&amp;_TEXTTORANGENAME(E1216)&amp;"#"),IF(_xlfn.XLOOKUP(F1216,_xlpm.range_ref,_xlpm.range_ref,11,0,2)=11,11,0)),IF(LEN(F1216)&gt;0,12,0)),0)</f>
        <v>0</v>
      </c>
      <c r="S1216">
        <v>0</v>
      </c>
    </row>
    <row r="1217" spans="1:20" ht="14">
      <c r="A1217" s="164"/>
      <c r="B1217" s="164"/>
      <c r="C1217" s="162"/>
      <c r="D1217" s="161"/>
      <c r="E1217" s="161"/>
      <c r="F1217" s="161"/>
      <c r="G1217" s="163"/>
      <c r="H1217" s="163"/>
      <c r="I1217" s="163"/>
      <c r="J1217" s="163"/>
      <c r="K1217" s="100" t="str">
        <v/>
      </c>
      <c r="L1217" s="1" t="str">
        <v/>
      </c>
      <c r="P1217">
        <v>0</v>
      </c>
      <c r="Q1217" cm="1">
        <f t="array" ca="1" aca="1" ref="Q1217">IF(ISNUMBER(C1217)*(P1217=0),IFERROR(_xlfn.LET(_xlpm.range_ref,INDIRECT(Map_Sorted_RangeName_Prefix&amp;_TEXTTORANGENAME(D1217)&amp;"#"),IF(_xlfn.XLOOKUP(E1217,_xlpm.range_ref,_xlpm.range_ref,21,0,2)=21,21,0)),IF(LEN(D1217)&gt;0,22,0)),0)</f>
        <v>0</v>
      </c>
      <c r="R1217" cm="1">
        <f t="array" ca="1" aca="1" ref="R1217">IF(ISNUMBER(C1217)*(Q1217=0),IFERROR(_xlfn.LET(_xlpm.range_ref,INDIRECT(Map_Sorted_RangeName_Prefix&amp;_TEXTTORANGENAME(E1217)&amp;"#"),IF(_xlfn.XLOOKUP(F1217,_xlpm.range_ref,_xlpm.range_ref,11,0,2)=11,11,0)),IF(LEN(F1217)&gt;0,12,0)),0)</f>
        <v>0</v>
      </c>
      <c r="S1217">
        <v>0</v>
      </c>
    </row>
    <row r="1218" spans="1:20" ht="14">
      <c r="A1218" s="164"/>
      <c r="B1218" s="164"/>
      <c r="C1218" s="162"/>
      <c r="D1218" s="161"/>
      <c r="E1218" s="161"/>
      <c r="F1218" s="161"/>
      <c r="G1218" s="163"/>
      <c r="H1218" s="163"/>
      <c r="I1218" s="163"/>
      <c r="J1218" s="163"/>
      <c r="K1218" s="100" t="str">
        <v/>
      </c>
      <c r="L1218" s="1" t="str">
        <v/>
      </c>
      <c r="P1218">
        <v>0</v>
      </c>
      <c r="Q1218" cm="1">
        <f t="array" ca="1" aca="1" ref="Q1218">IF(ISNUMBER(C1218)*(P1218=0),IFERROR(_xlfn.LET(_xlpm.range_ref,INDIRECT(Map_Sorted_RangeName_Prefix&amp;_TEXTTORANGENAME(D1218)&amp;"#"),IF(_xlfn.XLOOKUP(E1218,_xlpm.range_ref,_xlpm.range_ref,21,0,2)=21,21,0)),IF(LEN(D1218)&gt;0,22,0)),0)</f>
        <v>0</v>
      </c>
      <c r="R1218" cm="1">
        <f t="array" ca="1" aca="1" ref="R1218">IF(ISNUMBER(C1218)*(Q1218=0),IFERROR(_xlfn.LET(_xlpm.range_ref,INDIRECT(Map_Sorted_RangeName_Prefix&amp;_TEXTTORANGENAME(E1218)&amp;"#"),IF(_xlfn.XLOOKUP(F1218,_xlpm.range_ref,_xlpm.range_ref,11,0,2)=11,11,0)),IF(LEN(F1218)&gt;0,12,0)),0)</f>
        <v>0</v>
      </c>
      <c r="S1218">
        <v>0</v>
      </c>
    </row>
    <row r="1219" spans="1:20" ht="14">
      <c r="A1219" s="164"/>
      <c r="B1219" s="164"/>
      <c r="C1219" s="162"/>
      <c r="D1219" s="161"/>
      <c r="E1219" s="161"/>
      <c r="F1219" s="161"/>
      <c r="G1219" s="163"/>
      <c r="H1219" s="163"/>
      <c r="I1219" s="163"/>
      <c r="J1219" s="163"/>
      <c r="K1219" s="100" t="str">
        <v/>
      </c>
      <c r="L1219" s="1" t="str">
        <v/>
      </c>
      <c r="P1219">
        <v>0</v>
      </c>
      <c r="Q1219" cm="1">
        <f t="array" ca="1" aca="1" ref="Q1219">IF(ISNUMBER(C1219)*(P1219=0),IFERROR(_xlfn.LET(_xlpm.range_ref,INDIRECT(Map_Sorted_RangeName_Prefix&amp;_TEXTTORANGENAME(D1219)&amp;"#"),IF(_xlfn.XLOOKUP(E1219,_xlpm.range_ref,_xlpm.range_ref,21,0,2)=21,21,0)),IF(LEN(D1219)&gt;0,22,0)),0)</f>
        <v>0</v>
      </c>
      <c r="R1219" cm="1">
        <f t="array" ca="1" aca="1" ref="R1219">IF(ISNUMBER(C1219)*(Q1219=0),IFERROR(_xlfn.LET(_xlpm.range_ref,INDIRECT(Map_Sorted_RangeName_Prefix&amp;_TEXTTORANGENAME(E1219)&amp;"#"),IF(_xlfn.XLOOKUP(F1219,_xlpm.range_ref,_xlpm.range_ref,11,0,2)=11,11,0)),IF(LEN(F1219)&gt;0,12,0)),0)</f>
        <v>0</v>
      </c>
      <c r="S1219">
        <v>0</v>
      </c>
    </row>
    <row r="1220" spans="1:20" ht="14">
      <c r="A1220" s="164"/>
      <c r="B1220" s="164"/>
      <c r="C1220" s="162"/>
      <c r="D1220" s="161"/>
      <c r="E1220" s="161"/>
      <c r="F1220" s="161"/>
      <c r="G1220" s="163"/>
      <c r="H1220" s="163"/>
      <c r="I1220" s="163"/>
      <c r="J1220" s="163"/>
      <c r="K1220" s="100" t="str">
        <v/>
      </c>
      <c r="L1220" s="1" t="str">
        <v/>
      </c>
      <c r="P1220">
        <v>0</v>
      </c>
      <c r="Q1220" cm="1">
        <f t="array" ca="1" aca="1" ref="Q1220">IF(ISNUMBER(C1220)*(P1220=0),IFERROR(_xlfn.LET(_xlpm.range_ref,INDIRECT(Map_Sorted_RangeName_Prefix&amp;_TEXTTORANGENAME(D1220)&amp;"#"),IF(_xlfn.XLOOKUP(E1220,_xlpm.range_ref,_xlpm.range_ref,21,0,2)=21,21,0)),IF(LEN(D1220)&gt;0,22,0)),0)</f>
        <v>0</v>
      </c>
      <c r="R1220" cm="1">
        <f t="array" ca="1" aca="1" ref="R1220">IF(ISNUMBER(C1220)*(Q1220=0),IFERROR(_xlfn.LET(_xlpm.range_ref,INDIRECT(Map_Sorted_RangeName_Prefix&amp;_TEXTTORANGENAME(E1220)&amp;"#"),IF(_xlfn.XLOOKUP(F1220,_xlpm.range_ref,_xlpm.range_ref,11,0,2)=11,11,0)),IF(LEN(F1220)&gt;0,12,0)),0)</f>
        <v>0</v>
      </c>
      <c r="S1220">
        <v>0</v>
      </c>
    </row>
    <row r="1221" spans="1:20" ht="14">
      <c r="A1221" s="164"/>
      <c r="B1221" s="164"/>
      <c r="C1221" s="162"/>
      <c r="D1221" s="161"/>
      <c r="E1221" s="161"/>
      <c r="F1221" s="161"/>
      <c r="G1221" s="163"/>
      <c r="H1221" s="163"/>
      <c r="I1221" s="163"/>
      <c r="J1221" s="163"/>
      <c r="K1221" s="100" t="str">
        <v/>
      </c>
      <c r="L1221" s="1" t="str">
        <v/>
      </c>
      <c r="P1221">
        <v>0</v>
      </c>
      <c r="Q1221" cm="1">
        <f t="array" ca="1" aca="1" ref="Q1221">IF(ISNUMBER(C1221)*(P1221=0),IFERROR(_xlfn.LET(_xlpm.range_ref,INDIRECT(Map_Sorted_RangeName_Prefix&amp;_TEXTTORANGENAME(D1221)&amp;"#"),IF(_xlfn.XLOOKUP(E1221,_xlpm.range_ref,_xlpm.range_ref,21,0,2)=21,21,0)),IF(LEN(D1221)&gt;0,22,0)),0)</f>
        <v>0</v>
      </c>
      <c r="R1221" cm="1">
        <f t="array" ca="1" aca="1" ref="R1221">IF(ISNUMBER(C1221)*(Q1221=0),IFERROR(_xlfn.LET(_xlpm.range_ref,INDIRECT(Map_Sorted_RangeName_Prefix&amp;_TEXTTORANGENAME(E1221)&amp;"#"),IF(_xlfn.XLOOKUP(F1221,_xlpm.range_ref,_xlpm.range_ref,11,0,2)=11,11,0)),IF(LEN(F1221)&gt;0,12,0)),0)</f>
        <v>0</v>
      </c>
      <c r="S1221">
        <v>0</v>
      </c>
    </row>
    <row r="1222" spans="1:20" ht="14">
      <c r="A1222" s="164"/>
      <c r="B1222" s="164"/>
      <c r="C1222" s="162"/>
      <c r="D1222" s="161"/>
      <c r="E1222" s="161"/>
      <c r="F1222" s="161"/>
      <c r="G1222" s="163"/>
      <c r="H1222" s="163"/>
      <c r="I1222" s="163"/>
      <c r="J1222" s="163"/>
      <c r="K1222" s="100" t="str">
        <v/>
      </c>
      <c r="L1222" s="1" t="str">
        <v/>
      </c>
      <c r="P1222">
        <v>0</v>
      </c>
      <c r="Q1222" cm="1">
        <f t="array" ca="1" aca="1" ref="Q1222">IF(ISNUMBER(C1222)*(P1222=0),IFERROR(_xlfn.LET(_xlpm.range_ref,INDIRECT(Map_Sorted_RangeName_Prefix&amp;_TEXTTORANGENAME(D1222)&amp;"#"),IF(_xlfn.XLOOKUP(E1222,_xlpm.range_ref,_xlpm.range_ref,21,0,2)=21,21,0)),IF(LEN(D1222)&gt;0,22,0)),0)</f>
        <v>0</v>
      </c>
      <c r="R1222" cm="1">
        <f t="array" ca="1" aca="1" ref="R1222">IF(ISNUMBER(C1222)*(Q1222=0),IFERROR(_xlfn.LET(_xlpm.range_ref,INDIRECT(Map_Sorted_RangeName_Prefix&amp;_TEXTTORANGENAME(E1222)&amp;"#"),IF(_xlfn.XLOOKUP(F1222,_xlpm.range_ref,_xlpm.range_ref,11,0,2)=11,11,0)),IF(LEN(F1222)&gt;0,12,0)),0)</f>
        <v>0</v>
      </c>
      <c r="S1222">
        <v>0</v>
      </c>
    </row>
    <row r="1223" spans="1:20" ht="14">
      <c r="A1223" s="164"/>
      <c r="B1223" s="164"/>
      <c r="C1223" s="162"/>
      <c r="D1223" s="161"/>
      <c r="E1223" s="161"/>
      <c r="F1223" s="161"/>
      <c r="G1223" s="163"/>
      <c r="H1223" s="163"/>
      <c r="I1223" s="163"/>
      <c r="J1223" s="163"/>
      <c r="K1223" s="100" t="str">
        <v/>
      </c>
      <c r="L1223" s="1" t="str">
        <v/>
      </c>
      <c r="P1223">
        <v>0</v>
      </c>
      <c r="Q1223" cm="1">
        <f t="array" ca="1" aca="1" ref="Q1223">IF(ISNUMBER(C1223)*(P1223=0),IFERROR(_xlfn.LET(_xlpm.range_ref,INDIRECT(Map_Sorted_RangeName_Prefix&amp;_TEXTTORANGENAME(D1223)&amp;"#"),IF(_xlfn.XLOOKUP(E1223,_xlpm.range_ref,_xlpm.range_ref,21,0,2)=21,21,0)),IF(LEN(D1223)&gt;0,22,0)),0)</f>
        <v>0</v>
      </c>
      <c r="R1223" cm="1">
        <f t="array" ca="1" aca="1" ref="R1223">IF(ISNUMBER(C1223)*(Q1223=0),IFERROR(_xlfn.LET(_xlpm.range_ref,INDIRECT(Map_Sorted_RangeName_Prefix&amp;_TEXTTORANGENAME(E1223)&amp;"#"),IF(_xlfn.XLOOKUP(F1223,_xlpm.range_ref,_xlpm.range_ref,11,0,2)=11,11,0)),IF(LEN(F1223)&gt;0,12,0)),0)</f>
        <v>0</v>
      </c>
      <c r="S1223">
        <v>0</v>
      </c>
    </row>
    <row r="1224" spans="1:20" ht="14">
      <c r="A1224" s="164"/>
      <c r="B1224" s="164"/>
      <c r="C1224" s="162"/>
      <c r="D1224" s="161"/>
      <c r="E1224" s="161"/>
      <c r="F1224" s="161"/>
      <c r="G1224" s="163"/>
      <c r="H1224" s="163"/>
      <c r="I1224" s="163"/>
      <c r="J1224" s="163"/>
      <c r="K1224" s="100" t="str">
        <v/>
      </c>
      <c r="L1224" s="1" t="str">
        <v/>
      </c>
      <c r="P1224">
        <v>0</v>
      </c>
      <c r="Q1224" cm="1">
        <f t="array" ca="1" aca="1" ref="Q1224">IF(ISNUMBER(C1224)*(P1224=0),IFERROR(_xlfn.LET(_xlpm.range_ref,INDIRECT(Map_Sorted_RangeName_Prefix&amp;_TEXTTORANGENAME(D1224)&amp;"#"),IF(_xlfn.XLOOKUP(E1224,_xlpm.range_ref,_xlpm.range_ref,21,0,2)=21,21,0)),IF(LEN(D1224)&gt;0,22,0)),0)</f>
        <v>0</v>
      </c>
      <c r="R1224" cm="1">
        <f t="array" ca="1" aca="1" ref="R1224">IF(ISNUMBER(C1224)*(Q1224=0),IFERROR(_xlfn.LET(_xlpm.range_ref,INDIRECT(Map_Sorted_RangeName_Prefix&amp;_TEXTTORANGENAME(E1224)&amp;"#"),IF(_xlfn.XLOOKUP(F1224,_xlpm.range_ref,_xlpm.range_ref,11,0,2)=11,11,0)),IF(LEN(F1224)&gt;0,12,0)),0)</f>
        <v>0</v>
      </c>
      <c r="S1224">
        <v>0</v>
      </c>
    </row>
    <row r="1225" spans="1:20" ht="14">
      <c r="A1225" s="164"/>
      <c r="B1225" s="164"/>
      <c r="C1225" s="162"/>
      <c r="D1225" s="161"/>
      <c r="E1225" s="161"/>
      <c r="F1225" s="161"/>
      <c r="G1225" s="163"/>
      <c r="H1225" s="163"/>
      <c r="I1225" s="163"/>
      <c r="J1225" s="163"/>
      <c r="K1225" s="100" t="str">
        <v/>
      </c>
      <c r="L1225" s="1" t="str">
        <v/>
      </c>
      <c r="P1225">
        <v>0</v>
      </c>
      <c r="Q1225" cm="1">
        <f t="array" ca="1" aca="1" ref="Q1225">IF(ISNUMBER(C1225)*(P1225=0),IFERROR(_xlfn.LET(_xlpm.range_ref,INDIRECT(Map_Sorted_RangeName_Prefix&amp;_TEXTTORANGENAME(D1225)&amp;"#"),IF(_xlfn.XLOOKUP(E1225,_xlpm.range_ref,_xlpm.range_ref,21,0,2)=21,21,0)),IF(LEN(D1225)&gt;0,22,0)),0)</f>
        <v>0</v>
      </c>
      <c r="R1225" cm="1">
        <f t="array" ca="1" aca="1" ref="R1225">IF(ISNUMBER(C1225)*(Q1225=0),IFERROR(_xlfn.LET(_xlpm.range_ref,INDIRECT(Map_Sorted_RangeName_Prefix&amp;_TEXTTORANGENAME(E1225)&amp;"#"),IF(_xlfn.XLOOKUP(F1225,_xlpm.range_ref,_xlpm.range_ref,11,0,2)=11,11,0)),IF(LEN(F1225)&gt;0,12,0)),0)</f>
        <v>0</v>
      </c>
      <c r="S1225">
        <v>0</v>
      </c>
    </row>
    <row r="1226" spans="1:20" ht="14">
      <c r="A1226" s="164"/>
      <c r="B1226" s="164"/>
      <c r="C1226" s="162"/>
      <c r="D1226" s="161"/>
      <c r="E1226" s="161"/>
      <c r="F1226" s="161"/>
      <c r="G1226" s="163"/>
      <c r="H1226" s="163"/>
      <c r="I1226" s="163"/>
      <c r="J1226" s="163"/>
      <c r="K1226" s="100" t="str">
        <v/>
      </c>
      <c r="L1226" s="1" t="str">
        <v/>
      </c>
      <c r="P1226">
        <v>0</v>
      </c>
      <c r="Q1226" cm="1">
        <f t="array" ca="1" aca="1" ref="Q1226">IF(ISNUMBER(C1226)*(P1226=0),IFERROR(_xlfn.LET(_xlpm.range_ref,INDIRECT(Map_Sorted_RangeName_Prefix&amp;_TEXTTORANGENAME(D1226)&amp;"#"),IF(_xlfn.XLOOKUP(E1226,_xlpm.range_ref,_xlpm.range_ref,21,0,2)=21,21,0)),IF(LEN(D1226)&gt;0,22,0)),0)</f>
        <v>0</v>
      </c>
      <c r="R1226" cm="1">
        <f t="array" ca="1" aca="1" ref="R1226">IF(ISNUMBER(C1226)*(Q1226=0),IFERROR(_xlfn.LET(_xlpm.range_ref,INDIRECT(Map_Sorted_RangeName_Prefix&amp;_TEXTTORANGENAME(E1226)&amp;"#"),IF(_xlfn.XLOOKUP(F1226,_xlpm.range_ref,_xlpm.range_ref,11,0,2)=11,11,0)),IF(LEN(F1226)&gt;0,12,0)),0)</f>
        <v>0</v>
      </c>
      <c r="S1226">
        <v>0</v>
      </c>
    </row>
    <row r="1227" spans="1:20" ht="14">
      <c r="A1227" s="164"/>
      <c r="B1227" s="164"/>
      <c r="C1227" s="162"/>
      <c r="D1227" s="161"/>
      <c r="E1227" s="161"/>
      <c r="F1227" s="161"/>
      <c r="G1227" s="163"/>
      <c r="H1227" s="163"/>
      <c r="I1227" s="163"/>
      <c r="J1227" s="163"/>
      <c r="K1227" s="100" t="str">
        <v/>
      </c>
      <c r="L1227" s="1" t="str">
        <v/>
      </c>
      <c r="P1227">
        <v>0</v>
      </c>
      <c r="Q1227" cm="1">
        <f t="array" ca="1" aca="1" ref="Q1227">IF(ISNUMBER(C1227)*(P1227=0),IFERROR(_xlfn.LET(_xlpm.range_ref,INDIRECT(Map_Sorted_RangeName_Prefix&amp;_TEXTTORANGENAME(D1227)&amp;"#"),IF(_xlfn.XLOOKUP(E1227,_xlpm.range_ref,_xlpm.range_ref,21,0,2)=21,21,0)),IF(LEN(D1227)&gt;0,22,0)),0)</f>
        <v>0</v>
      </c>
      <c r="R1227" cm="1">
        <f t="array" ca="1" aca="1" ref="R1227">IF(ISNUMBER(C1227)*(Q1227=0),IFERROR(_xlfn.LET(_xlpm.range_ref,INDIRECT(Map_Sorted_RangeName_Prefix&amp;_TEXTTORANGENAME(E1227)&amp;"#"),IF(_xlfn.XLOOKUP(F1227,_xlpm.range_ref,_xlpm.range_ref,11,0,2)=11,11,0)),IF(LEN(F1227)&gt;0,12,0)),0)</f>
        <v>0</v>
      </c>
      <c r="S1227">
        <v>0</v>
      </c>
    </row>
    <row r="1228" spans="1:20" ht="14">
      <c r="A1228" s="164"/>
      <c r="B1228" s="164"/>
      <c r="C1228" s="162"/>
      <c r="D1228" s="161"/>
      <c r="E1228" s="161"/>
      <c r="F1228" s="161"/>
      <c r="G1228" s="163"/>
      <c r="H1228" s="163"/>
      <c r="I1228" s="163"/>
      <c r="J1228" s="163"/>
      <c r="K1228" s="100" t="str">
        <v/>
      </c>
      <c r="L1228" s="1" t="str">
        <v/>
      </c>
      <c r="P1228">
        <v>0</v>
      </c>
      <c r="Q1228" cm="1">
        <f t="array" ca="1" aca="1" ref="Q1228">IF(ISNUMBER(C1228)*(P1228=0),IFERROR(_xlfn.LET(_xlpm.range_ref,INDIRECT(Map_Sorted_RangeName_Prefix&amp;_TEXTTORANGENAME(D1228)&amp;"#"),IF(_xlfn.XLOOKUP(E1228,_xlpm.range_ref,_xlpm.range_ref,21,0,2)=21,21,0)),IF(LEN(D1228)&gt;0,22,0)),0)</f>
        <v>0</v>
      </c>
      <c r="R1228" cm="1">
        <f t="array" ca="1" aca="1" ref="R1228">IF(ISNUMBER(C1228)*(Q1228=0),IFERROR(_xlfn.LET(_xlpm.range_ref,INDIRECT(Map_Sorted_RangeName_Prefix&amp;_TEXTTORANGENAME(E1228)&amp;"#"),IF(_xlfn.XLOOKUP(F1228,_xlpm.range_ref,_xlpm.range_ref,11,0,2)=11,11,0)),IF(LEN(F1228)&gt;0,12,0)),0)</f>
        <v>0</v>
      </c>
      <c r="S1228">
        <v>0</v>
      </c>
    </row>
    <row r="1229" spans="1:20" ht="14">
      <c r="A1229" s="164"/>
      <c r="B1229" s="164"/>
      <c r="C1229" s="162"/>
      <c r="D1229" s="161"/>
      <c r="E1229" s="161"/>
      <c r="F1229" s="161"/>
      <c r="G1229" s="163"/>
      <c r="H1229" s="163"/>
      <c r="I1229" s="163"/>
      <c r="J1229" s="163"/>
      <c r="K1229" s="100" t="str">
        <v/>
      </c>
      <c r="L1229" s="1" t="str">
        <v/>
      </c>
      <c r="P1229">
        <v>0</v>
      </c>
      <c r="Q1229" cm="1">
        <f t="array" ca="1" aca="1" ref="Q1229">IF(ISNUMBER(C1229)*(P1229=0),IFERROR(_xlfn.LET(_xlpm.range_ref,INDIRECT(Map_Sorted_RangeName_Prefix&amp;_TEXTTORANGENAME(D1229)&amp;"#"),IF(_xlfn.XLOOKUP(E1229,_xlpm.range_ref,_xlpm.range_ref,21,0,2)=21,21,0)),IF(LEN(D1229)&gt;0,22,0)),0)</f>
        <v>0</v>
      </c>
      <c r="R1229" cm="1">
        <f t="array" ca="1" aca="1" ref="R1229">IF(ISNUMBER(C1229)*(Q1229=0),IFERROR(_xlfn.LET(_xlpm.range_ref,INDIRECT(Map_Sorted_RangeName_Prefix&amp;_TEXTTORANGENAME(E1229)&amp;"#"),IF(_xlfn.XLOOKUP(F1229,_xlpm.range_ref,_xlpm.range_ref,11,0,2)=11,11,0)),IF(LEN(F1229)&gt;0,12,0)),0)</f>
        <v>0</v>
      </c>
      <c r="S1229">
        <v>0</v>
      </c>
    </row>
    <row r="1230" spans="1:20" ht="14">
      <c r="A1230" s="164"/>
      <c r="B1230" s="164"/>
      <c r="C1230" s="162"/>
      <c r="D1230" s="161"/>
      <c r="E1230" s="161"/>
      <c r="F1230" s="161"/>
      <c r="G1230" s="163"/>
      <c r="H1230" s="163"/>
      <c r="I1230" s="163"/>
      <c r="J1230" s="163"/>
      <c r="K1230" s="100" t="str">
        <v/>
      </c>
      <c r="L1230" s="1" t="str">
        <v/>
      </c>
      <c r="P1230">
        <v>0</v>
      </c>
      <c r="Q1230" cm="1">
        <f t="array" ca="1" aca="1" ref="Q1230">IF(ISNUMBER(C1230)*(P1230=0),IFERROR(_xlfn.LET(_xlpm.range_ref,INDIRECT(Map_Sorted_RangeName_Prefix&amp;_TEXTTORANGENAME(D1230)&amp;"#"),IF(_xlfn.XLOOKUP(E1230,_xlpm.range_ref,_xlpm.range_ref,21,0,2)=21,21,0)),IF(LEN(D1230)&gt;0,22,0)),0)</f>
        <v>0</v>
      </c>
      <c r="R1230" cm="1">
        <f t="array" ca="1" aca="1" ref="R1230">IF(ISNUMBER(C1230)*(Q1230=0),IFERROR(_xlfn.LET(_xlpm.range_ref,INDIRECT(Map_Sorted_RangeName_Prefix&amp;_TEXTTORANGENAME(E1230)&amp;"#"),IF(_xlfn.XLOOKUP(F1230,_xlpm.range_ref,_xlpm.range_ref,11,0,2)=11,11,0)),IF(LEN(F1230)&gt;0,12,0)),0)</f>
        <v>0</v>
      </c>
      <c r="S1230">
        <v>0</v>
      </c>
    </row>
    <row r="1231" spans="1:20" ht="14">
      <c r="A1231" s="164"/>
      <c r="B1231" s="164"/>
      <c r="C1231" s="162"/>
      <c r="D1231" s="161"/>
      <c r="E1231" s="161"/>
      <c r="F1231" s="161"/>
      <c r="G1231" s="163"/>
      <c r="H1231" s="163"/>
      <c r="I1231" s="163"/>
      <c r="J1231" s="163"/>
      <c r="K1231" s="100" t="str">
        <v/>
      </c>
      <c r="L1231" s="1" t="str">
        <v/>
      </c>
      <c r="P1231">
        <v>0</v>
      </c>
      <c r="Q1231" cm="1">
        <f t="array" ca="1" aca="1" ref="Q1231">IF(ISNUMBER(C1231)*(P1231=0),IFERROR(_xlfn.LET(_xlpm.range_ref,INDIRECT(Map_Sorted_RangeName_Prefix&amp;_TEXTTORANGENAME(D1231)&amp;"#"),IF(_xlfn.XLOOKUP(E1231,_xlpm.range_ref,_xlpm.range_ref,21,0,2)=21,21,0)),IF(LEN(D1231)&gt;0,22,0)),0)</f>
        <v>0</v>
      </c>
      <c r="R1231" cm="1">
        <f t="array" ca="1" aca="1" ref="R1231">IF(ISNUMBER(C1231)*(Q1231=0),IFERROR(_xlfn.LET(_xlpm.range_ref,INDIRECT(Map_Sorted_RangeName_Prefix&amp;_TEXTTORANGENAME(E1231)&amp;"#"),IF(_xlfn.XLOOKUP(F1231,_xlpm.range_ref,_xlpm.range_ref,11,0,2)=11,11,0)),IF(LEN(F1231)&gt;0,12,0)),0)</f>
        <v>0</v>
      </c>
      <c r="S1231">
        <v>0</v>
      </c>
    </row>
    <row r="1232" spans="1:20" ht="14">
      <c r="A1232" s="164"/>
      <c r="B1232" s="164"/>
      <c r="C1232" s="162"/>
      <c r="D1232" s="161"/>
      <c r="E1232" s="161"/>
      <c r="F1232" s="161"/>
      <c r="G1232" s="163"/>
      <c r="H1232" s="163"/>
      <c r="I1232" s="163"/>
      <c r="J1232" s="163"/>
      <c r="K1232" s="100" t="str">
        <v/>
      </c>
      <c r="L1232" s="1" t="str">
        <v/>
      </c>
      <c r="P1232">
        <v>0</v>
      </c>
      <c r="Q1232" cm="1">
        <f t="array" ca="1" aca="1" ref="Q1232">IF(ISNUMBER(C1232)*(P1232=0),IFERROR(_xlfn.LET(_xlpm.range_ref,INDIRECT(Map_Sorted_RangeName_Prefix&amp;_TEXTTORANGENAME(D1232)&amp;"#"),IF(_xlfn.XLOOKUP(E1232,_xlpm.range_ref,_xlpm.range_ref,21,0,2)=21,21,0)),IF(LEN(D1232)&gt;0,22,0)),0)</f>
        <v>0</v>
      </c>
      <c r="R1232" cm="1">
        <f t="array" ca="1" aca="1" ref="R1232">IF(ISNUMBER(C1232)*(Q1232=0),IFERROR(_xlfn.LET(_xlpm.range_ref,INDIRECT(Map_Sorted_RangeName_Prefix&amp;_TEXTTORANGENAME(E1232)&amp;"#"),IF(_xlfn.XLOOKUP(F1232,_xlpm.range_ref,_xlpm.range_ref,11,0,2)=11,11,0)),IF(LEN(F1232)&gt;0,12,0)),0)</f>
        <v>0</v>
      </c>
      <c r="S1232">
        <v>0</v>
      </c>
    </row>
    <row r="1233" spans="1:20" ht="14">
      <c r="A1233" s="164"/>
      <c r="B1233" s="164"/>
      <c r="C1233" s="162"/>
      <c r="D1233" s="161"/>
      <c r="E1233" s="161"/>
      <c r="F1233" s="161"/>
      <c r="G1233" s="163"/>
      <c r="H1233" s="163"/>
      <c r="I1233" s="163"/>
      <c r="J1233" s="163"/>
      <c r="K1233" s="100" t="str">
        <v/>
      </c>
      <c r="L1233" s="1" t="str">
        <v/>
      </c>
      <c r="P1233">
        <v>0</v>
      </c>
      <c r="Q1233" cm="1">
        <f t="array" ca="1" aca="1" ref="Q1233">IF(ISNUMBER(C1233)*(P1233=0),IFERROR(_xlfn.LET(_xlpm.range_ref,INDIRECT(Map_Sorted_RangeName_Prefix&amp;_TEXTTORANGENAME(D1233)&amp;"#"),IF(_xlfn.XLOOKUP(E1233,_xlpm.range_ref,_xlpm.range_ref,21,0,2)=21,21,0)),IF(LEN(D1233)&gt;0,22,0)),0)</f>
        <v>0</v>
      </c>
      <c r="R1233" cm="1">
        <f t="array" ca="1" aca="1" ref="R1233">IF(ISNUMBER(C1233)*(Q1233=0),IFERROR(_xlfn.LET(_xlpm.range_ref,INDIRECT(Map_Sorted_RangeName_Prefix&amp;_TEXTTORANGENAME(E1233)&amp;"#"),IF(_xlfn.XLOOKUP(F1233,_xlpm.range_ref,_xlpm.range_ref,11,0,2)=11,11,0)),IF(LEN(F1233)&gt;0,12,0)),0)</f>
        <v>0</v>
      </c>
      <c r="S1233">
        <v>0</v>
      </c>
    </row>
    <row r="1234" spans="1:20" ht="14">
      <c r="A1234" s="164"/>
      <c r="B1234" s="164"/>
      <c r="C1234" s="162"/>
      <c r="D1234" s="161"/>
      <c r="E1234" s="161"/>
      <c r="F1234" s="161"/>
      <c r="G1234" s="163"/>
      <c r="H1234" s="163"/>
      <c r="I1234" s="163"/>
      <c r="J1234" s="163"/>
      <c r="K1234" s="100" t="str">
        <v/>
      </c>
      <c r="L1234" s="1" t="str">
        <v/>
      </c>
      <c r="P1234">
        <v>0</v>
      </c>
      <c r="Q1234" cm="1">
        <f t="array" ca="1" aca="1" ref="Q1234">IF(ISNUMBER(C1234)*(P1234=0),IFERROR(_xlfn.LET(_xlpm.range_ref,INDIRECT(Map_Sorted_RangeName_Prefix&amp;_TEXTTORANGENAME(D1234)&amp;"#"),IF(_xlfn.XLOOKUP(E1234,_xlpm.range_ref,_xlpm.range_ref,21,0,2)=21,21,0)),IF(LEN(D1234)&gt;0,22,0)),0)</f>
        <v>0</v>
      </c>
      <c r="R1234" cm="1">
        <f t="array" ca="1" aca="1" ref="R1234">IF(ISNUMBER(C1234)*(Q1234=0),IFERROR(_xlfn.LET(_xlpm.range_ref,INDIRECT(Map_Sorted_RangeName_Prefix&amp;_TEXTTORANGENAME(E1234)&amp;"#"),IF(_xlfn.XLOOKUP(F1234,_xlpm.range_ref,_xlpm.range_ref,11,0,2)=11,11,0)),IF(LEN(F1234)&gt;0,12,0)),0)</f>
        <v>0</v>
      </c>
      <c r="S1234">
        <v>0</v>
      </c>
    </row>
    <row r="1235" spans="1:20" ht="14">
      <c r="A1235" s="164"/>
      <c r="B1235" s="164"/>
      <c r="C1235" s="162"/>
      <c r="D1235" s="161"/>
      <c r="E1235" s="161"/>
      <c r="F1235" s="161"/>
      <c r="G1235" s="163"/>
      <c r="H1235" s="163"/>
      <c r="I1235" s="163"/>
      <c r="J1235" s="163"/>
      <c r="K1235" s="100" t="str">
        <v/>
      </c>
      <c r="L1235" s="1" t="str">
        <v/>
      </c>
      <c r="P1235">
        <v>0</v>
      </c>
      <c r="Q1235" cm="1">
        <f t="array" ca="1" aca="1" ref="Q1235">IF(ISNUMBER(C1235)*(P1235=0),IFERROR(_xlfn.LET(_xlpm.range_ref,INDIRECT(Map_Sorted_RangeName_Prefix&amp;_TEXTTORANGENAME(D1235)&amp;"#"),IF(_xlfn.XLOOKUP(E1235,_xlpm.range_ref,_xlpm.range_ref,21,0,2)=21,21,0)),IF(LEN(D1235)&gt;0,22,0)),0)</f>
        <v>0</v>
      </c>
      <c r="R1235" cm="1">
        <f t="array" ca="1" aca="1" ref="R1235">IF(ISNUMBER(C1235)*(Q1235=0),IFERROR(_xlfn.LET(_xlpm.range_ref,INDIRECT(Map_Sorted_RangeName_Prefix&amp;_TEXTTORANGENAME(E1235)&amp;"#"),IF(_xlfn.XLOOKUP(F1235,_xlpm.range_ref,_xlpm.range_ref,11,0,2)=11,11,0)),IF(LEN(F1235)&gt;0,12,0)),0)</f>
        <v>0</v>
      </c>
      <c r="S1235">
        <v>0</v>
      </c>
    </row>
    <row r="1236" spans="1:20" ht="14">
      <c r="A1236" s="164"/>
      <c r="B1236" s="164"/>
      <c r="C1236" s="162"/>
      <c r="D1236" s="161"/>
      <c r="E1236" s="161"/>
      <c r="F1236" s="161"/>
      <c r="G1236" s="163"/>
      <c r="H1236" s="163"/>
      <c r="I1236" s="163"/>
      <c r="J1236" s="163"/>
      <c r="K1236" s="100" t="str">
        <v/>
      </c>
      <c r="L1236" s="1" t="str">
        <v/>
      </c>
      <c r="P1236">
        <v>0</v>
      </c>
      <c r="Q1236" cm="1">
        <f t="array" ca="1" aca="1" ref="Q1236">IF(ISNUMBER(C1236)*(P1236=0),IFERROR(_xlfn.LET(_xlpm.range_ref,INDIRECT(Map_Sorted_RangeName_Prefix&amp;_TEXTTORANGENAME(D1236)&amp;"#"),IF(_xlfn.XLOOKUP(E1236,_xlpm.range_ref,_xlpm.range_ref,21,0,2)=21,21,0)),IF(LEN(D1236)&gt;0,22,0)),0)</f>
        <v>0</v>
      </c>
      <c r="R1236" cm="1">
        <f t="array" ca="1" aca="1" ref="R1236">IF(ISNUMBER(C1236)*(Q1236=0),IFERROR(_xlfn.LET(_xlpm.range_ref,INDIRECT(Map_Sorted_RangeName_Prefix&amp;_TEXTTORANGENAME(E1236)&amp;"#"),IF(_xlfn.XLOOKUP(F1236,_xlpm.range_ref,_xlpm.range_ref,11,0,2)=11,11,0)),IF(LEN(F1236)&gt;0,12,0)),0)</f>
        <v>0</v>
      </c>
      <c r="S1236">
        <v>0</v>
      </c>
    </row>
    <row r="1237" spans="1:20" ht="14">
      <c r="A1237" s="164"/>
      <c r="B1237" s="164"/>
      <c r="C1237" s="162"/>
      <c r="D1237" s="161"/>
      <c r="E1237" s="161"/>
      <c r="F1237" s="161"/>
      <c r="G1237" s="163"/>
      <c r="H1237" s="163"/>
      <c r="I1237" s="163"/>
      <c r="J1237" s="163"/>
      <c r="K1237" s="100" t="str">
        <v/>
      </c>
      <c r="L1237" s="1" t="str">
        <v/>
      </c>
      <c r="P1237">
        <v>0</v>
      </c>
      <c r="Q1237" cm="1">
        <f t="array" ca="1" aca="1" ref="Q1237">IF(ISNUMBER(C1237)*(P1237=0),IFERROR(_xlfn.LET(_xlpm.range_ref,INDIRECT(Map_Sorted_RangeName_Prefix&amp;_TEXTTORANGENAME(D1237)&amp;"#"),IF(_xlfn.XLOOKUP(E1237,_xlpm.range_ref,_xlpm.range_ref,21,0,2)=21,21,0)),IF(LEN(D1237)&gt;0,22,0)),0)</f>
        <v>0</v>
      </c>
      <c r="R1237" cm="1">
        <f t="array" ca="1" aca="1" ref="R1237">IF(ISNUMBER(C1237)*(Q1237=0),IFERROR(_xlfn.LET(_xlpm.range_ref,INDIRECT(Map_Sorted_RangeName_Prefix&amp;_TEXTTORANGENAME(E1237)&amp;"#"),IF(_xlfn.XLOOKUP(F1237,_xlpm.range_ref,_xlpm.range_ref,11,0,2)=11,11,0)),IF(LEN(F1237)&gt;0,12,0)),0)</f>
        <v>0</v>
      </c>
      <c r="S1237">
        <v>0</v>
      </c>
    </row>
    <row r="1238" spans="1:20" ht="14">
      <c r="A1238" s="164"/>
      <c r="B1238" s="164"/>
      <c r="C1238" s="162"/>
      <c r="D1238" s="161"/>
      <c r="E1238" s="161"/>
      <c r="F1238" s="161"/>
      <c r="G1238" s="163"/>
      <c r="H1238" s="163"/>
      <c r="I1238" s="163"/>
      <c r="J1238" s="163"/>
      <c r="K1238" s="100" t="str">
        <v/>
      </c>
      <c r="L1238" s="1" t="str">
        <v/>
      </c>
      <c r="P1238">
        <v>0</v>
      </c>
      <c r="Q1238" cm="1">
        <f t="array" ca="1" aca="1" ref="Q1238">IF(ISNUMBER(C1238)*(P1238=0),IFERROR(_xlfn.LET(_xlpm.range_ref,INDIRECT(Map_Sorted_RangeName_Prefix&amp;_TEXTTORANGENAME(D1238)&amp;"#"),IF(_xlfn.XLOOKUP(E1238,_xlpm.range_ref,_xlpm.range_ref,21,0,2)=21,21,0)),IF(LEN(D1238)&gt;0,22,0)),0)</f>
        <v>0</v>
      </c>
      <c r="R1238" cm="1">
        <f t="array" ca="1" aca="1" ref="R1238">IF(ISNUMBER(C1238)*(Q1238=0),IFERROR(_xlfn.LET(_xlpm.range_ref,INDIRECT(Map_Sorted_RangeName_Prefix&amp;_TEXTTORANGENAME(E1238)&amp;"#"),IF(_xlfn.XLOOKUP(F1238,_xlpm.range_ref,_xlpm.range_ref,11,0,2)=11,11,0)),IF(LEN(F1238)&gt;0,12,0)),0)</f>
        <v>0</v>
      </c>
      <c r="S1238">
        <v>0</v>
      </c>
    </row>
    <row r="1239" spans="1:20" ht="14">
      <c r="A1239" s="164"/>
      <c r="B1239" s="164"/>
      <c r="C1239" s="162"/>
      <c r="D1239" s="161"/>
      <c r="E1239" s="161"/>
      <c r="F1239" s="161"/>
      <c r="G1239" s="163"/>
      <c r="H1239" s="163"/>
      <c r="I1239" s="163"/>
      <c r="J1239" s="163"/>
      <c r="K1239" s="100" t="str">
        <v/>
      </c>
      <c r="L1239" s="1" t="str">
        <v/>
      </c>
      <c r="P1239">
        <v>0</v>
      </c>
      <c r="Q1239" cm="1">
        <f t="array" ca="1" aca="1" ref="Q1239">IF(ISNUMBER(C1239)*(P1239=0),IFERROR(_xlfn.LET(_xlpm.range_ref,INDIRECT(Map_Sorted_RangeName_Prefix&amp;_TEXTTORANGENAME(D1239)&amp;"#"),IF(_xlfn.XLOOKUP(E1239,_xlpm.range_ref,_xlpm.range_ref,21,0,2)=21,21,0)),IF(LEN(D1239)&gt;0,22,0)),0)</f>
        <v>0</v>
      </c>
      <c r="R1239" cm="1">
        <f t="array" ca="1" aca="1" ref="R1239">IF(ISNUMBER(C1239)*(Q1239=0),IFERROR(_xlfn.LET(_xlpm.range_ref,INDIRECT(Map_Sorted_RangeName_Prefix&amp;_TEXTTORANGENAME(E1239)&amp;"#"),IF(_xlfn.XLOOKUP(F1239,_xlpm.range_ref,_xlpm.range_ref,11,0,2)=11,11,0)),IF(LEN(F1239)&gt;0,12,0)),0)</f>
        <v>0</v>
      </c>
      <c r="S1239">
        <v>0</v>
      </c>
    </row>
    <row r="1240" spans="1:20" ht="14">
      <c r="A1240" s="164"/>
      <c r="B1240" s="164"/>
      <c r="C1240" s="162"/>
      <c r="D1240" s="161"/>
      <c r="E1240" s="161"/>
      <c r="F1240" s="161"/>
      <c r="G1240" s="163"/>
      <c r="H1240" s="163"/>
      <c r="I1240" s="163"/>
      <c r="J1240" s="163"/>
      <c r="K1240" s="100" t="str">
        <v/>
      </c>
      <c r="L1240" s="1" t="str">
        <v/>
      </c>
      <c r="P1240">
        <v>0</v>
      </c>
      <c r="Q1240" cm="1">
        <f t="array" ca="1" aca="1" ref="Q1240">IF(ISNUMBER(C1240)*(P1240=0),IFERROR(_xlfn.LET(_xlpm.range_ref,INDIRECT(Map_Sorted_RangeName_Prefix&amp;_TEXTTORANGENAME(D1240)&amp;"#"),IF(_xlfn.XLOOKUP(E1240,_xlpm.range_ref,_xlpm.range_ref,21,0,2)=21,21,0)),IF(LEN(D1240)&gt;0,22,0)),0)</f>
        <v>0</v>
      </c>
      <c r="R1240" cm="1">
        <f t="array" ca="1" aca="1" ref="R1240">IF(ISNUMBER(C1240)*(Q1240=0),IFERROR(_xlfn.LET(_xlpm.range_ref,INDIRECT(Map_Sorted_RangeName_Prefix&amp;_TEXTTORANGENAME(E1240)&amp;"#"),IF(_xlfn.XLOOKUP(F1240,_xlpm.range_ref,_xlpm.range_ref,11,0,2)=11,11,0)),IF(LEN(F1240)&gt;0,12,0)),0)</f>
        <v>0</v>
      </c>
      <c r="S1240">
        <v>0</v>
      </c>
    </row>
    <row r="1241" spans="1:20" ht="14">
      <c r="A1241" s="164"/>
      <c r="B1241" s="164"/>
      <c r="C1241" s="162"/>
      <c r="D1241" s="161"/>
      <c r="E1241" s="161"/>
      <c r="F1241" s="161"/>
      <c r="G1241" s="163"/>
      <c r="H1241" s="163"/>
      <c r="I1241" s="163"/>
      <c r="J1241" s="163"/>
      <c r="K1241" s="100" t="str">
        <v/>
      </c>
      <c r="L1241" s="1" t="str">
        <v/>
      </c>
      <c r="P1241">
        <v>0</v>
      </c>
      <c r="Q1241" cm="1">
        <f t="array" ca="1" aca="1" ref="Q1241">IF(ISNUMBER(C1241)*(P1241=0),IFERROR(_xlfn.LET(_xlpm.range_ref,INDIRECT(Map_Sorted_RangeName_Prefix&amp;_TEXTTORANGENAME(D1241)&amp;"#"),IF(_xlfn.XLOOKUP(E1241,_xlpm.range_ref,_xlpm.range_ref,21,0,2)=21,21,0)),IF(LEN(D1241)&gt;0,22,0)),0)</f>
        <v>0</v>
      </c>
      <c r="R1241" cm="1">
        <f t="array" ca="1" aca="1" ref="R1241">IF(ISNUMBER(C1241)*(Q1241=0),IFERROR(_xlfn.LET(_xlpm.range_ref,INDIRECT(Map_Sorted_RangeName_Prefix&amp;_TEXTTORANGENAME(E1241)&amp;"#"),IF(_xlfn.XLOOKUP(F1241,_xlpm.range_ref,_xlpm.range_ref,11,0,2)=11,11,0)),IF(LEN(F1241)&gt;0,12,0)),0)</f>
        <v>0</v>
      </c>
      <c r="S1241">
        <v>0</v>
      </c>
    </row>
    <row r="1242" spans="1:20" ht="14">
      <c r="A1242" s="164"/>
      <c r="B1242" s="164"/>
      <c r="C1242" s="162"/>
      <c r="D1242" s="161"/>
      <c r="E1242" s="161"/>
      <c r="F1242" s="161"/>
      <c r="G1242" s="163"/>
      <c r="H1242" s="163"/>
      <c r="I1242" s="163"/>
      <c r="J1242" s="163"/>
      <c r="K1242" s="100" t="str">
        <v/>
      </c>
      <c r="L1242" s="1" t="str">
        <v/>
      </c>
      <c r="P1242">
        <v>0</v>
      </c>
      <c r="Q1242" cm="1">
        <f t="array" ca="1" aca="1" ref="Q1242">IF(ISNUMBER(C1242)*(P1242=0),IFERROR(_xlfn.LET(_xlpm.range_ref,INDIRECT(Map_Sorted_RangeName_Prefix&amp;_TEXTTORANGENAME(D1242)&amp;"#"),IF(_xlfn.XLOOKUP(E1242,_xlpm.range_ref,_xlpm.range_ref,21,0,2)=21,21,0)),IF(LEN(D1242)&gt;0,22,0)),0)</f>
        <v>0</v>
      </c>
      <c r="R1242" cm="1">
        <f t="array" ca="1" aca="1" ref="R1242">IF(ISNUMBER(C1242)*(Q1242=0),IFERROR(_xlfn.LET(_xlpm.range_ref,INDIRECT(Map_Sorted_RangeName_Prefix&amp;_TEXTTORANGENAME(E1242)&amp;"#"),IF(_xlfn.XLOOKUP(F1242,_xlpm.range_ref,_xlpm.range_ref,11,0,2)=11,11,0)),IF(LEN(F1242)&gt;0,12,0)),0)</f>
        <v>0</v>
      </c>
      <c r="S1242">
        <v>0</v>
      </c>
    </row>
    <row r="1243" spans="1:20" ht="14">
      <c r="A1243" s="164"/>
      <c r="B1243" s="164"/>
      <c r="C1243" s="162"/>
      <c r="D1243" s="161"/>
      <c r="E1243" s="161"/>
      <c r="F1243" s="161"/>
      <c r="G1243" s="163"/>
      <c r="H1243" s="163"/>
      <c r="I1243" s="163"/>
      <c r="J1243" s="163"/>
      <c r="K1243" s="100" t="str">
        <v/>
      </c>
      <c r="L1243" s="1" t="str">
        <v/>
      </c>
      <c r="P1243">
        <v>0</v>
      </c>
      <c r="Q1243" cm="1">
        <f t="array" ca="1" aca="1" ref="Q1243">IF(ISNUMBER(C1243)*(P1243=0),IFERROR(_xlfn.LET(_xlpm.range_ref,INDIRECT(Map_Sorted_RangeName_Prefix&amp;_TEXTTORANGENAME(D1243)&amp;"#"),IF(_xlfn.XLOOKUP(E1243,_xlpm.range_ref,_xlpm.range_ref,21,0,2)=21,21,0)),IF(LEN(D1243)&gt;0,22,0)),0)</f>
        <v>0</v>
      </c>
      <c r="R1243" cm="1">
        <f t="array" ca="1" aca="1" ref="R1243">IF(ISNUMBER(C1243)*(Q1243=0),IFERROR(_xlfn.LET(_xlpm.range_ref,INDIRECT(Map_Sorted_RangeName_Prefix&amp;_TEXTTORANGENAME(E1243)&amp;"#"),IF(_xlfn.XLOOKUP(F1243,_xlpm.range_ref,_xlpm.range_ref,11,0,2)=11,11,0)),IF(LEN(F1243)&gt;0,12,0)),0)</f>
        <v>0</v>
      </c>
      <c r="S1243">
        <v>0</v>
      </c>
    </row>
    <row r="1244" spans="1:20" ht="14">
      <c r="A1244" s="164"/>
      <c r="B1244" s="164"/>
      <c r="C1244" s="162"/>
      <c r="D1244" s="161"/>
      <c r="E1244" s="161"/>
      <c r="F1244" s="161"/>
      <c r="G1244" s="163"/>
      <c r="H1244" s="163"/>
      <c r="I1244" s="163"/>
      <c r="J1244" s="163"/>
      <c r="K1244" s="100" t="str">
        <v/>
      </c>
      <c r="L1244" s="1" t="str">
        <v/>
      </c>
      <c r="P1244">
        <v>0</v>
      </c>
      <c r="Q1244" cm="1">
        <f t="array" ca="1" aca="1" ref="Q1244">IF(ISNUMBER(C1244)*(P1244=0),IFERROR(_xlfn.LET(_xlpm.range_ref,INDIRECT(Map_Sorted_RangeName_Prefix&amp;_TEXTTORANGENAME(D1244)&amp;"#"),IF(_xlfn.XLOOKUP(E1244,_xlpm.range_ref,_xlpm.range_ref,21,0,2)=21,21,0)),IF(LEN(D1244)&gt;0,22,0)),0)</f>
        <v>0</v>
      </c>
      <c r="R1244" cm="1">
        <f t="array" ca="1" aca="1" ref="R1244">IF(ISNUMBER(C1244)*(Q1244=0),IFERROR(_xlfn.LET(_xlpm.range_ref,INDIRECT(Map_Sorted_RangeName_Prefix&amp;_TEXTTORANGENAME(E1244)&amp;"#"),IF(_xlfn.XLOOKUP(F1244,_xlpm.range_ref,_xlpm.range_ref,11,0,2)=11,11,0)),IF(LEN(F1244)&gt;0,12,0)),0)</f>
        <v>0</v>
      </c>
      <c r="S1244">
        <v>0</v>
      </c>
    </row>
    <row r="1245" spans="1:20" ht="14">
      <c r="A1245" s="164"/>
      <c r="B1245" s="164"/>
      <c r="C1245" s="162"/>
      <c r="D1245" s="161"/>
      <c r="E1245" s="161"/>
      <c r="F1245" s="161"/>
      <c r="G1245" s="163"/>
      <c r="H1245" s="163"/>
      <c r="I1245" s="163"/>
      <c r="J1245" s="163"/>
      <c r="K1245" s="100" t="str">
        <v/>
      </c>
      <c r="L1245" s="1" t="str">
        <v/>
      </c>
      <c r="P1245">
        <v>0</v>
      </c>
      <c r="Q1245" cm="1">
        <f t="array" ca="1" aca="1" ref="Q1245">IF(ISNUMBER(C1245)*(P1245=0),IFERROR(_xlfn.LET(_xlpm.range_ref,INDIRECT(Map_Sorted_RangeName_Prefix&amp;_TEXTTORANGENAME(D1245)&amp;"#"),IF(_xlfn.XLOOKUP(E1245,_xlpm.range_ref,_xlpm.range_ref,21,0,2)=21,21,0)),IF(LEN(D1245)&gt;0,22,0)),0)</f>
        <v>0</v>
      </c>
      <c r="R1245" cm="1">
        <f t="array" ca="1" aca="1" ref="R1245">IF(ISNUMBER(C1245)*(Q1245=0),IFERROR(_xlfn.LET(_xlpm.range_ref,INDIRECT(Map_Sorted_RangeName_Prefix&amp;_TEXTTORANGENAME(E1245)&amp;"#"),IF(_xlfn.XLOOKUP(F1245,_xlpm.range_ref,_xlpm.range_ref,11,0,2)=11,11,0)),IF(LEN(F1245)&gt;0,12,0)),0)</f>
        <v>0</v>
      </c>
      <c r="S1245">
        <v>0</v>
      </c>
    </row>
    <row r="1246" spans="1:20" ht="14">
      <c r="A1246" s="164"/>
      <c r="B1246" s="164"/>
      <c r="C1246" s="162"/>
      <c r="D1246" s="161"/>
      <c r="E1246" s="161"/>
      <c r="F1246" s="161"/>
      <c r="G1246" s="163"/>
      <c r="H1246" s="163"/>
      <c r="I1246" s="163"/>
      <c r="J1246" s="163"/>
      <c r="K1246" s="100" t="str">
        <v/>
      </c>
      <c r="L1246" s="1" t="str">
        <v/>
      </c>
      <c r="P1246">
        <v>0</v>
      </c>
      <c r="Q1246" cm="1">
        <f t="array" ca="1" aca="1" ref="Q1246">IF(ISNUMBER(C1246)*(P1246=0),IFERROR(_xlfn.LET(_xlpm.range_ref,INDIRECT(Map_Sorted_RangeName_Prefix&amp;_TEXTTORANGENAME(D1246)&amp;"#"),IF(_xlfn.XLOOKUP(E1246,_xlpm.range_ref,_xlpm.range_ref,21,0,2)=21,21,0)),IF(LEN(D1246)&gt;0,22,0)),0)</f>
        <v>0</v>
      </c>
      <c r="R1246" cm="1">
        <f t="array" ca="1" aca="1" ref="R1246">IF(ISNUMBER(C1246)*(Q1246=0),IFERROR(_xlfn.LET(_xlpm.range_ref,INDIRECT(Map_Sorted_RangeName_Prefix&amp;_TEXTTORANGENAME(E1246)&amp;"#"),IF(_xlfn.XLOOKUP(F1246,_xlpm.range_ref,_xlpm.range_ref,11,0,2)=11,11,0)),IF(LEN(F1246)&gt;0,12,0)),0)</f>
        <v>0</v>
      </c>
      <c r="S1246">
        <v>0</v>
      </c>
    </row>
    <row r="1247" spans="1:20" ht="14">
      <c r="A1247" s="164"/>
      <c r="B1247" s="164"/>
      <c r="C1247" s="162"/>
      <c r="D1247" s="161"/>
      <c r="E1247" s="161"/>
      <c r="F1247" s="161"/>
      <c r="G1247" s="163"/>
      <c r="H1247" s="163"/>
      <c r="I1247" s="163"/>
      <c r="J1247" s="163"/>
      <c r="K1247" s="100" t="str">
        <v/>
      </c>
      <c r="L1247" s="1" t="str">
        <v/>
      </c>
      <c r="P1247">
        <v>0</v>
      </c>
      <c r="Q1247" cm="1">
        <f t="array" ca="1" aca="1" ref="Q1247">IF(ISNUMBER(C1247)*(P1247=0),IFERROR(_xlfn.LET(_xlpm.range_ref,INDIRECT(Map_Sorted_RangeName_Prefix&amp;_TEXTTORANGENAME(D1247)&amp;"#"),IF(_xlfn.XLOOKUP(E1247,_xlpm.range_ref,_xlpm.range_ref,21,0,2)=21,21,0)),IF(LEN(D1247)&gt;0,22,0)),0)</f>
        <v>0</v>
      </c>
      <c r="R1247" cm="1">
        <f t="array" ca="1" aca="1" ref="R1247">IF(ISNUMBER(C1247)*(Q1247=0),IFERROR(_xlfn.LET(_xlpm.range_ref,INDIRECT(Map_Sorted_RangeName_Prefix&amp;_TEXTTORANGENAME(E1247)&amp;"#"),IF(_xlfn.XLOOKUP(F1247,_xlpm.range_ref,_xlpm.range_ref,11,0,2)=11,11,0)),IF(LEN(F1247)&gt;0,12,0)),0)</f>
        <v>0</v>
      </c>
      <c r="S1247">
        <v>0</v>
      </c>
    </row>
    <row r="1248" spans="1:20" ht="14">
      <c r="A1248" s="164"/>
      <c r="B1248" s="164"/>
      <c r="C1248" s="162"/>
      <c r="D1248" s="161"/>
      <c r="E1248" s="161"/>
      <c r="F1248" s="161"/>
      <c r="G1248" s="163"/>
      <c r="H1248" s="163"/>
      <c r="I1248" s="163"/>
      <c r="J1248" s="163"/>
      <c r="K1248" s="100" t="str">
        <v/>
      </c>
      <c r="L1248" s="1" t="str">
        <v/>
      </c>
      <c r="P1248">
        <v>0</v>
      </c>
      <c r="Q1248" cm="1">
        <f t="array" ca="1" aca="1" ref="Q1248">IF(ISNUMBER(C1248)*(P1248=0),IFERROR(_xlfn.LET(_xlpm.range_ref,INDIRECT(Map_Sorted_RangeName_Prefix&amp;_TEXTTORANGENAME(D1248)&amp;"#"),IF(_xlfn.XLOOKUP(E1248,_xlpm.range_ref,_xlpm.range_ref,21,0,2)=21,21,0)),IF(LEN(D1248)&gt;0,22,0)),0)</f>
        <v>0</v>
      </c>
      <c r="R1248" cm="1">
        <f t="array" ca="1" aca="1" ref="R1248">IF(ISNUMBER(C1248)*(Q1248=0),IFERROR(_xlfn.LET(_xlpm.range_ref,INDIRECT(Map_Sorted_RangeName_Prefix&amp;_TEXTTORANGENAME(E1248)&amp;"#"),IF(_xlfn.XLOOKUP(F1248,_xlpm.range_ref,_xlpm.range_ref,11,0,2)=11,11,0)),IF(LEN(F1248)&gt;0,12,0)),0)</f>
        <v>0</v>
      </c>
      <c r="S1248">
        <v>0</v>
      </c>
    </row>
    <row r="1249" spans="1:20" ht="14">
      <c r="A1249" s="164"/>
      <c r="B1249" s="164"/>
      <c r="C1249" s="162"/>
      <c r="D1249" s="161"/>
      <c r="E1249" s="161"/>
      <c r="F1249" s="161"/>
      <c r="G1249" s="163"/>
      <c r="H1249" s="163"/>
      <c r="I1249" s="163"/>
      <c r="J1249" s="163"/>
      <c r="K1249" s="100" t="str">
        <v/>
      </c>
      <c r="L1249" s="1" t="str">
        <v/>
      </c>
      <c r="P1249">
        <v>0</v>
      </c>
      <c r="Q1249" cm="1">
        <f t="array" ca="1" aca="1" ref="Q1249">IF(ISNUMBER(C1249)*(P1249=0),IFERROR(_xlfn.LET(_xlpm.range_ref,INDIRECT(Map_Sorted_RangeName_Prefix&amp;_TEXTTORANGENAME(D1249)&amp;"#"),IF(_xlfn.XLOOKUP(E1249,_xlpm.range_ref,_xlpm.range_ref,21,0,2)=21,21,0)),IF(LEN(D1249)&gt;0,22,0)),0)</f>
        <v>0</v>
      </c>
      <c r="R1249" cm="1">
        <f t="array" ca="1" aca="1" ref="R1249">IF(ISNUMBER(C1249)*(Q1249=0),IFERROR(_xlfn.LET(_xlpm.range_ref,INDIRECT(Map_Sorted_RangeName_Prefix&amp;_TEXTTORANGENAME(E1249)&amp;"#"),IF(_xlfn.XLOOKUP(F1249,_xlpm.range_ref,_xlpm.range_ref,11,0,2)=11,11,0)),IF(LEN(F1249)&gt;0,12,0)),0)</f>
        <v>0</v>
      </c>
      <c r="S1249">
        <v>0</v>
      </c>
    </row>
    <row r="1250" spans="1:20" ht="14">
      <c r="A1250" s="164"/>
      <c r="B1250" s="164"/>
      <c r="C1250" s="162"/>
      <c r="D1250" s="161"/>
      <c r="E1250" s="161"/>
      <c r="F1250" s="161"/>
      <c r="G1250" s="163"/>
      <c r="H1250" s="163"/>
      <c r="I1250" s="163"/>
      <c r="J1250" s="163"/>
      <c r="K1250" s="100" t="str">
        <v/>
      </c>
      <c r="L1250" s="1" t="str">
        <v/>
      </c>
      <c r="P1250">
        <v>0</v>
      </c>
      <c r="Q1250" cm="1">
        <f t="array" ca="1" aca="1" ref="Q1250">IF(ISNUMBER(C1250)*(P1250=0),IFERROR(_xlfn.LET(_xlpm.range_ref,INDIRECT(Map_Sorted_RangeName_Prefix&amp;_TEXTTORANGENAME(D1250)&amp;"#"),IF(_xlfn.XLOOKUP(E1250,_xlpm.range_ref,_xlpm.range_ref,21,0,2)=21,21,0)),IF(LEN(D1250)&gt;0,22,0)),0)</f>
        <v>0</v>
      </c>
      <c r="R1250" cm="1">
        <f t="array" ca="1" aca="1" ref="R1250">IF(ISNUMBER(C1250)*(Q1250=0),IFERROR(_xlfn.LET(_xlpm.range_ref,INDIRECT(Map_Sorted_RangeName_Prefix&amp;_TEXTTORANGENAME(E1250)&amp;"#"),IF(_xlfn.XLOOKUP(F1250,_xlpm.range_ref,_xlpm.range_ref,11,0,2)=11,11,0)),IF(LEN(F1250)&gt;0,12,0)),0)</f>
        <v>0</v>
      </c>
      <c r="S1250">
        <v>0</v>
      </c>
    </row>
    <row r="1251" spans="1:20" ht="14">
      <c r="A1251" s="164"/>
      <c r="B1251" s="164"/>
      <c r="C1251" s="162"/>
      <c r="D1251" s="161"/>
      <c r="E1251" s="161"/>
      <c r="F1251" s="161"/>
      <c r="G1251" s="163"/>
      <c r="H1251" s="163"/>
      <c r="I1251" s="163"/>
      <c r="J1251" s="163"/>
      <c r="K1251" s="100" t="str">
        <v/>
      </c>
      <c r="L1251" s="1" t="str">
        <v/>
      </c>
      <c r="P1251">
        <v>0</v>
      </c>
      <c r="Q1251" cm="1">
        <f t="array" ca="1" aca="1" ref="Q1251">IF(ISNUMBER(C1251)*(P1251=0),IFERROR(_xlfn.LET(_xlpm.range_ref,INDIRECT(Map_Sorted_RangeName_Prefix&amp;_TEXTTORANGENAME(D1251)&amp;"#"),IF(_xlfn.XLOOKUP(E1251,_xlpm.range_ref,_xlpm.range_ref,21,0,2)=21,21,0)),IF(LEN(D1251)&gt;0,22,0)),0)</f>
        <v>0</v>
      </c>
      <c r="R1251" cm="1">
        <f t="array" ca="1" aca="1" ref="R1251">IF(ISNUMBER(C1251)*(Q1251=0),IFERROR(_xlfn.LET(_xlpm.range_ref,INDIRECT(Map_Sorted_RangeName_Prefix&amp;_TEXTTORANGENAME(E1251)&amp;"#"),IF(_xlfn.XLOOKUP(F1251,_xlpm.range_ref,_xlpm.range_ref,11,0,2)=11,11,0)),IF(LEN(F1251)&gt;0,12,0)),0)</f>
        <v>0</v>
      </c>
      <c r="S1251">
        <v>0</v>
      </c>
    </row>
    <row r="1252" spans="1:20" ht="14">
      <c r="A1252" s="164"/>
      <c r="B1252" s="164"/>
      <c r="C1252" s="162"/>
      <c r="D1252" s="161"/>
      <c r="E1252" s="161"/>
      <c r="F1252" s="161"/>
      <c r="G1252" s="163"/>
      <c r="H1252" s="163"/>
      <c r="I1252" s="163"/>
      <c r="J1252" s="163"/>
      <c r="K1252" s="100" t="str">
        <v/>
      </c>
      <c r="L1252" s="1" t="str">
        <v/>
      </c>
      <c r="P1252">
        <v>0</v>
      </c>
      <c r="Q1252" cm="1">
        <f t="array" ca="1" aca="1" ref="Q1252">IF(ISNUMBER(C1252)*(P1252=0),IFERROR(_xlfn.LET(_xlpm.range_ref,INDIRECT(Map_Sorted_RangeName_Prefix&amp;_TEXTTORANGENAME(D1252)&amp;"#"),IF(_xlfn.XLOOKUP(E1252,_xlpm.range_ref,_xlpm.range_ref,21,0,2)=21,21,0)),IF(LEN(D1252)&gt;0,22,0)),0)</f>
        <v>0</v>
      </c>
      <c r="R1252" cm="1">
        <f t="array" ca="1" aca="1" ref="R1252">IF(ISNUMBER(C1252)*(Q1252=0),IFERROR(_xlfn.LET(_xlpm.range_ref,INDIRECT(Map_Sorted_RangeName_Prefix&amp;_TEXTTORANGENAME(E1252)&amp;"#"),IF(_xlfn.XLOOKUP(F1252,_xlpm.range_ref,_xlpm.range_ref,11,0,2)=11,11,0)),IF(LEN(F1252)&gt;0,12,0)),0)</f>
        <v>0</v>
      </c>
      <c r="S1252">
        <v>0</v>
      </c>
    </row>
    <row r="1253" spans="1:20" ht="14">
      <c r="A1253" s="164"/>
      <c r="B1253" s="164"/>
      <c r="C1253" s="162"/>
      <c r="D1253" s="161"/>
      <c r="E1253" s="161"/>
      <c r="F1253" s="161"/>
      <c r="G1253" s="163"/>
      <c r="H1253" s="163"/>
      <c r="I1253" s="163"/>
      <c r="J1253" s="163"/>
      <c r="K1253" s="100" t="str">
        <v/>
      </c>
      <c r="L1253" s="1" t="str">
        <v/>
      </c>
      <c r="P1253">
        <v>0</v>
      </c>
      <c r="Q1253" cm="1">
        <f t="array" ca="1" aca="1" ref="Q1253">IF(ISNUMBER(C1253)*(P1253=0),IFERROR(_xlfn.LET(_xlpm.range_ref,INDIRECT(Map_Sorted_RangeName_Prefix&amp;_TEXTTORANGENAME(D1253)&amp;"#"),IF(_xlfn.XLOOKUP(E1253,_xlpm.range_ref,_xlpm.range_ref,21,0,2)=21,21,0)),IF(LEN(D1253)&gt;0,22,0)),0)</f>
        <v>0</v>
      </c>
      <c r="R1253" cm="1">
        <f t="array" ca="1" aca="1" ref="R1253">IF(ISNUMBER(C1253)*(Q1253=0),IFERROR(_xlfn.LET(_xlpm.range_ref,INDIRECT(Map_Sorted_RangeName_Prefix&amp;_TEXTTORANGENAME(E1253)&amp;"#"),IF(_xlfn.XLOOKUP(F1253,_xlpm.range_ref,_xlpm.range_ref,11,0,2)=11,11,0)),IF(LEN(F1253)&gt;0,12,0)),0)</f>
        <v>0</v>
      </c>
      <c r="S1253">
        <v>0</v>
      </c>
    </row>
    <row r="1254" spans="1:20" ht="14">
      <c r="A1254" s="164"/>
      <c r="B1254" s="164"/>
      <c r="C1254" s="162"/>
      <c r="D1254" s="161"/>
      <c r="E1254" s="161"/>
      <c r="F1254" s="161"/>
      <c r="G1254" s="163"/>
      <c r="H1254" s="163"/>
      <c r="I1254" s="163"/>
      <c r="J1254" s="163"/>
      <c r="K1254" s="100" t="str">
        <v/>
      </c>
      <c r="L1254" s="1" t="str">
        <v/>
      </c>
      <c r="P1254">
        <v>0</v>
      </c>
      <c r="Q1254" cm="1">
        <f t="array" ca="1" aca="1" ref="Q1254">IF(ISNUMBER(C1254)*(P1254=0),IFERROR(_xlfn.LET(_xlpm.range_ref,INDIRECT(Map_Sorted_RangeName_Prefix&amp;_TEXTTORANGENAME(D1254)&amp;"#"),IF(_xlfn.XLOOKUP(E1254,_xlpm.range_ref,_xlpm.range_ref,21,0,2)=21,21,0)),IF(LEN(D1254)&gt;0,22,0)),0)</f>
        <v>0</v>
      </c>
      <c r="R1254" cm="1">
        <f t="array" ca="1" aca="1" ref="R1254">IF(ISNUMBER(C1254)*(Q1254=0),IFERROR(_xlfn.LET(_xlpm.range_ref,INDIRECT(Map_Sorted_RangeName_Prefix&amp;_TEXTTORANGENAME(E1254)&amp;"#"),IF(_xlfn.XLOOKUP(F1254,_xlpm.range_ref,_xlpm.range_ref,11,0,2)=11,11,0)),IF(LEN(F1254)&gt;0,12,0)),0)</f>
        <v>0</v>
      </c>
      <c r="S1254">
        <v>0</v>
      </c>
    </row>
    <row r="1255" spans="1:20" ht="14">
      <c r="A1255" s="164"/>
      <c r="B1255" s="164"/>
      <c r="C1255" s="162"/>
      <c r="D1255" s="161"/>
      <c r="E1255" s="161"/>
      <c r="F1255" s="161"/>
      <c r="G1255" s="163"/>
      <c r="H1255" s="163"/>
      <c r="I1255" s="163"/>
      <c r="J1255" s="163"/>
      <c r="K1255" s="100" t="str">
        <v/>
      </c>
      <c r="L1255" s="1" t="str">
        <v/>
      </c>
      <c r="P1255">
        <v>0</v>
      </c>
      <c r="Q1255" cm="1">
        <f t="array" ca="1" aca="1" ref="Q1255">IF(ISNUMBER(C1255)*(P1255=0),IFERROR(_xlfn.LET(_xlpm.range_ref,INDIRECT(Map_Sorted_RangeName_Prefix&amp;_TEXTTORANGENAME(D1255)&amp;"#"),IF(_xlfn.XLOOKUP(E1255,_xlpm.range_ref,_xlpm.range_ref,21,0,2)=21,21,0)),IF(LEN(D1255)&gt;0,22,0)),0)</f>
        <v>0</v>
      </c>
      <c r="R1255" cm="1">
        <f t="array" ca="1" aca="1" ref="R1255">IF(ISNUMBER(C1255)*(Q1255=0),IFERROR(_xlfn.LET(_xlpm.range_ref,INDIRECT(Map_Sorted_RangeName_Prefix&amp;_TEXTTORANGENAME(E1255)&amp;"#"),IF(_xlfn.XLOOKUP(F1255,_xlpm.range_ref,_xlpm.range_ref,11,0,2)=11,11,0)),IF(LEN(F1255)&gt;0,12,0)),0)</f>
        <v>0</v>
      </c>
      <c r="S1255">
        <v>0</v>
      </c>
    </row>
    <row r="1256" spans="1:20" ht="14">
      <c r="A1256" s="164"/>
      <c r="B1256" s="164"/>
      <c r="C1256" s="162"/>
      <c r="D1256" s="161"/>
      <c r="E1256" s="161"/>
      <c r="F1256" s="161"/>
      <c r="G1256" s="163"/>
      <c r="H1256" s="163"/>
      <c r="I1256" s="163"/>
      <c r="J1256" s="163"/>
      <c r="K1256" s="100" t="str">
        <v/>
      </c>
      <c r="L1256" s="1" t="str">
        <v/>
      </c>
      <c r="P1256">
        <v>0</v>
      </c>
      <c r="Q1256" cm="1">
        <f t="array" ca="1" aca="1" ref="Q1256">IF(ISNUMBER(C1256)*(P1256=0),IFERROR(_xlfn.LET(_xlpm.range_ref,INDIRECT(Map_Sorted_RangeName_Prefix&amp;_TEXTTORANGENAME(D1256)&amp;"#"),IF(_xlfn.XLOOKUP(E1256,_xlpm.range_ref,_xlpm.range_ref,21,0,2)=21,21,0)),IF(LEN(D1256)&gt;0,22,0)),0)</f>
        <v>0</v>
      </c>
      <c r="R1256" cm="1">
        <f t="array" ca="1" aca="1" ref="R1256">IF(ISNUMBER(C1256)*(Q1256=0),IFERROR(_xlfn.LET(_xlpm.range_ref,INDIRECT(Map_Sorted_RangeName_Prefix&amp;_TEXTTORANGENAME(E1256)&amp;"#"),IF(_xlfn.XLOOKUP(F1256,_xlpm.range_ref,_xlpm.range_ref,11,0,2)=11,11,0)),IF(LEN(F1256)&gt;0,12,0)),0)</f>
        <v>0</v>
      </c>
      <c r="S1256">
        <v>0</v>
      </c>
    </row>
    <row r="1257" spans="1:20" ht="14">
      <c r="A1257" s="164"/>
      <c r="B1257" s="164"/>
      <c r="C1257" s="162"/>
      <c r="D1257" s="161"/>
      <c r="E1257" s="161"/>
      <c r="F1257" s="161"/>
      <c r="G1257" s="163"/>
      <c r="H1257" s="163"/>
      <c r="I1257" s="163"/>
      <c r="J1257" s="163"/>
      <c r="K1257" s="100" t="str">
        <v/>
      </c>
      <c r="L1257" s="1" t="str">
        <v/>
      </c>
      <c r="P1257">
        <v>0</v>
      </c>
      <c r="Q1257" cm="1">
        <f t="array" ca="1" aca="1" ref="Q1257">IF(ISNUMBER(C1257)*(P1257=0),IFERROR(_xlfn.LET(_xlpm.range_ref,INDIRECT(Map_Sorted_RangeName_Prefix&amp;_TEXTTORANGENAME(D1257)&amp;"#"),IF(_xlfn.XLOOKUP(E1257,_xlpm.range_ref,_xlpm.range_ref,21,0,2)=21,21,0)),IF(LEN(D1257)&gt;0,22,0)),0)</f>
        <v>0</v>
      </c>
      <c r="R1257" cm="1">
        <f t="array" ca="1" aca="1" ref="R1257">IF(ISNUMBER(C1257)*(Q1257=0),IFERROR(_xlfn.LET(_xlpm.range_ref,INDIRECT(Map_Sorted_RangeName_Prefix&amp;_TEXTTORANGENAME(E1257)&amp;"#"),IF(_xlfn.XLOOKUP(F1257,_xlpm.range_ref,_xlpm.range_ref,11,0,2)=11,11,0)),IF(LEN(F1257)&gt;0,12,0)),0)</f>
        <v>0</v>
      </c>
      <c r="S1257">
        <v>0</v>
      </c>
    </row>
    <row r="1258" spans="1:20" ht="14">
      <c r="A1258" s="164"/>
      <c r="B1258" s="164"/>
      <c r="C1258" s="162"/>
      <c r="D1258" s="161"/>
      <c r="E1258" s="161"/>
      <c r="F1258" s="161"/>
      <c r="G1258" s="163"/>
      <c r="H1258" s="163"/>
      <c r="I1258" s="163"/>
      <c r="J1258" s="163"/>
      <c r="K1258" s="100" t="str">
        <v/>
      </c>
      <c r="L1258" s="1" t="str">
        <v/>
      </c>
      <c r="P1258">
        <v>0</v>
      </c>
      <c r="Q1258" cm="1">
        <f t="array" ca="1" aca="1" ref="Q1258">IF(ISNUMBER(C1258)*(P1258=0),IFERROR(_xlfn.LET(_xlpm.range_ref,INDIRECT(Map_Sorted_RangeName_Prefix&amp;_TEXTTORANGENAME(D1258)&amp;"#"),IF(_xlfn.XLOOKUP(E1258,_xlpm.range_ref,_xlpm.range_ref,21,0,2)=21,21,0)),IF(LEN(D1258)&gt;0,22,0)),0)</f>
        <v>0</v>
      </c>
      <c r="R1258" cm="1">
        <f t="array" ca="1" aca="1" ref="R1258">IF(ISNUMBER(C1258)*(Q1258=0),IFERROR(_xlfn.LET(_xlpm.range_ref,INDIRECT(Map_Sorted_RangeName_Prefix&amp;_TEXTTORANGENAME(E1258)&amp;"#"),IF(_xlfn.XLOOKUP(F1258,_xlpm.range_ref,_xlpm.range_ref,11,0,2)=11,11,0)),IF(LEN(F1258)&gt;0,12,0)),0)</f>
        <v>0</v>
      </c>
      <c r="S1258">
        <v>0</v>
      </c>
    </row>
    <row r="1259" spans="1:20" ht="14">
      <c r="A1259" s="164"/>
      <c r="B1259" s="164"/>
      <c r="C1259" s="162"/>
      <c r="D1259" s="161"/>
      <c r="E1259" s="161"/>
      <c r="F1259" s="161"/>
      <c r="G1259" s="163"/>
      <c r="H1259" s="163"/>
      <c r="I1259" s="163"/>
      <c r="J1259" s="163"/>
      <c r="K1259" s="100" t="str">
        <v/>
      </c>
      <c r="L1259" s="1" t="str">
        <v/>
      </c>
      <c r="P1259">
        <v>0</v>
      </c>
      <c r="Q1259" cm="1">
        <f t="array" ca="1" aca="1" ref="Q1259">IF(ISNUMBER(C1259)*(P1259=0),IFERROR(_xlfn.LET(_xlpm.range_ref,INDIRECT(Map_Sorted_RangeName_Prefix&amp;_TEXTTORANGENAME(D1259)&amp;"#"),IF(_xlfn.XLOOKUP(E1259,_xlpm.range_ref,_xlpm.range_ref,21,0,2)=21,21,0)),IF(LEN(D1259)&gt;0,22,0)),0)</f>
        <v>0</v>
      </c>
      <c r="R1259" cm="1">
        <f t="array" ca="1" aca="1" ref="R1259">IF(ISNUMBER(C1259)*(Q1259=0),IFERROR(_xlfn.LET(_xlpm.range_ref,INDIRECT(Map_Sorted_RangeName_Prefix&amp;_TEXTTORANGENAME(E1259)&amp;"#"),IF(_xlfn.XLOOKUP(F1259,_xlpm.range_ref,_xlpm.range_ref,11,0,2)=11,11,0)),IF(LEN(F1259)&gt;0,12,0)),0)</f>
        <v>0</v>
      </c>
      <c r="S1259">
        <v>0</v>
      </c>
    </row>
    <row r="1260" spans="1:20" ht="14">
      <c r="A1260" s="164"/>
      <c r="B1260" s="164"/>
      <c r="C1260" s="162"/>
      <c r="D1260" s="161"/>
      <c r="E1260" s="161"/>
      <c r="F1260" s="161"/>
      <c r="G1260" s="163"/>
      <c r="H1260" s="163"/>
      <c r="I1260" s="163"/>
      <c r="J1260" s="163"/>
      <c r="K1260" s="100" t="str">
        <v/>
      </c>
      <c r="L1260" s="1" t="str">
        <v/>
      </c>
      <c r="P1260">
        <v>0</v>
      </c>
      <c r="Q1260" cm="1">
        <f t="array" ca="1" aca="1" ref="Q1260">IF(ISNUMBER(C1260)*(P1260=0),IFERROR(_xlfn.LET(_xlpm.range_ref,INDIRECT(Map_Sorted_RangeName_Prefix&amp;_TEXTTORANGENAME(D1260)&amp;"#"),IF(_xlfn.XLOOKUP(E1260,_xlpm.range_ref,_xlpm.range_ref,21,0,2)=21,21,0)),IF(LEN(D1260)&gt;0,22,0)),0)</f>
        <v>0</v>
      </c>
      <c r="R1260" cm="1">
        <f t="array" ca="1" aca="1" ref="R1260">IF(ISNUMBER(C1260)*(Q1260=0),IFERROR(_xlfn.LET(_xlpm.range_ref,INDIRECT(Map_Sorted_RangeName_Prefix&amp;_TEXTTORANGENAME(E1260)&amp;"#"),IF(_xlfn.XLOOKUP(F1260,_xlpm.range_ref,_xlpm.range_ref,11,0,2)=11,11,0)),IF(LEN(F1260)&gt;0,12,0)),0)</f>
        <v>0</v>
      </c>
      <c r="S1260">
        <v>0</v>
      </c>
    </row>
    <row r="1261" spans="1:20" ht="14">
      <c r="A1261" s="164"/>
      <c r="B1261" s="164"/>
      <c r="C1261" s="162"/>
      <c r="D1261" s="161"/>
      <c r="E1261" s="161"/>
      <c r="F1261" s="161"/>
      <c r="G1261" s="163"/>
      <c r="H1261" s="163"/>
      <c r="I1261" s="163"/>
      <c r="J1261" s="163"/>
      <c r="K1261" s="100" t="str">
        <v/>
      </c>
      <c r="L1261" s="1" t="str">
        <v/>
      </c>
      <c r="P1261">
        <v>0</v>
      </c>
      <c r="Q1261" cm="1">
        <f t="array" ca="1" aca="1" ref="Q1261">IF(ISNUMBER(C1261)*(P1261=0),IFERROR(_xlfn.LET(_xlpm.range_ref,INDIRECT(Map_Sorted_RangeName_Prefix&amp;_TEXTTORANGENAME(D1261)&amp;"#"),IF(_xlfn.XLOOKUP(E1261,_xlpm.range_ref,_xlpm.range_ref,21,0,2)=21,21,0)),IF(LEN(D1261)&gt;0,22,0)),0)</f>
        <v>0</v>
      </c>
      <c r="R1261" cm="1">
        <f t="array" ca="1" aca="1" ref="R1261">IF(ISNUMBER(C1261)*(Q1261=0),IFERROR(_xlfn.LET(_xlpm.range_ref,INDIRECT(Map_Sorted_RangeName_Prefix&amp;_TEXTTORANGENAME(E1261)&amp;"#"),IF(_xlfn.XLOOKUP(F1261,_xlpm.range_ref,_xlpm.range_ref,11,0,2)=11,11,0)),IF(LEN(F1261)&gt;0,12,0)),0)</f>
        <v>0</v>
      </c>
      <c r="S1261">
        <v>0</v>
      </c>
    </row>
    <row r="1262" spans="1:20" ht="14">
      <c r="A1262" s="164"/>
      <c r="B1262" s="164"/>
      <c r="C1262" s="162"/>
      <c r="D1262" s="161"/>
      <c r="E1262" s="161"/>
      <c r="F1262" s="161"/>
      <c r="G1262" s="163"/>
      <c r="H1262" s="163"/>
      <c r="I1262" s="163"/>
      <c r="J1262" s="163"/>
      <c r="K1262" s="100" t="str">
        <v/>
      </c>
      <c r="L1262" s="1" t="str">
        <v/>
      </c>
      <c r="P1262">
        <v>0</v>
      </c>
      <c r="Q1262" cm="1">
        <f t="array" ca="1" aca="1" ref="Q1262">IF(ISNUMBER(C1262)*(P1262=0),IFERROR(_xlfn.LET(_xlpm.range_ref,INDIRECT(Map_Sorted_RangeName_Prefix&amp;_TEXTTORANGENAME(D1262)&amp;"#"),IF(_xlfn.XLOOKUP(E1262,_xlpm.range_ref,_xlpm.range_ref,21,0,2)=21,21,0)),IF(LEN(D1262)&gt;0,22,0)),0)</f>
        <v>0</v>
      </c>
      <c r="R1262" cm="1">
        <f t="array" ca="1" aca="1" ref="R1262">IF(ISNUMBER(C1262)*(Q1262=0),IFERROR(_xlfn.LET(_xlpm.range_ref,INDIRECT(Map_Sorted_RangeName_Prefix&amp;_TEXTTORANGENAME(E1262)&amp;"#"),IF(_xlfn.XLOOKUP(F1262,_xlpm.range_ref,_xlpm.range_ref,11,0,2)=11,11,0)),IF(LEN(F1262)&gt;0,12,0)),0)</f>
        <v>0</v>
      </c>
      <c r="S1262">
        <v>0</v>
      </c>
    </row>
    <row r="1263" spans="1:20" ht="14">
      <c r="A1263" s="164"/>
      <c r="B1263" s="164"/>
      <c r="C1263" s="162"/>
      <c r="D1263" s="161"/>
      <c r="E1263" s="161"/>
      <c r="F1263" s="161"/>
      <c r="G1263" s="163"/>
      <c r="H1263" s="163"/>
      <c r="I1263" s="163"/>
      <c r="J1263" s="163"/>
      <c r="K1263" s="100" t="str">
        <v/>
      </c>
      <c r="L1263" s="1" t="str">
        <v/>
      </c>
      <c r="P1263">
        <v>0</v>
      </c>
      <c r="Q1263" cm="1">
        <f t="array" ca="1" aca="1" ref="Q1263">IF(ISNUMBER(C1263)*(P1263=0),IFERROR(_xlfn.LET(_xlpm.range_ref,INDIRECT(Map_Sorted_RangeName_Prefix&amp;_TEXTTORANGENAME(D1263)&amp;"#"),IF(_xlfn.XLOOKUP(E1263,_xlpm.range_ref,_xlpm.range_ref,21,0,2)=21,21,0)),IF(LEN(D1263)&gt;0,22,0)),0)</f>
        <v>0</v>
      </c>
      <c r="R1263" cm="1">
        <f t="array" ca="1" aca="1" ref="R1263">IF(ISNUMBER(C1263)*(Q1263=0),IFERROR(_xlfn.LET(_xlpm.range_ref,INDIRECT(Map_Sorted_RangeName_Prefix&amp;_TEXTTORANGENAME(E1263)&amp;"#"),IF(_xlfn.XLOOKUP(F1263,_xlpm.range_ref,_xlpm.range_ref,11,0,2)=11,11,0)),IF(LEN(F1263)&gt;0,12,0)),0)</f>
        <v>0</v>
      </c>
      <c r="S1263">
        <v>0</v>
      </c>
    </row>
    <row r="1264" spans="1:20" ht="14">
      <c r="A1264" s="164"/>
      <c r="B1264" s="164"/>
      <c r="C1264" s="162"/>
      <c r="D1264" s="161"/>
      <c r="E1264" s="161"/>
      <c r="F1264" s="161"/>
      <c r="G1264" s="163"/>
      <c r="H1264" s="163"/>
      <c r="I1264" s="163"/>
      <c r="J1264" s="163"/>
      <c r="K1264" s="100" t="str">
        <v/>
      </c>
      <c r="L1264" s="1" t="str">
        <v/>
      </c>
      <c r="P1264">
        <v>0</v>
      </c>
      <c r="Q1264" cm="1">
        <f t="array" ca="1" aca="1" ref="Q1264">IF(ISNUMBER(C1264)*(P1264=0),IFERROR(_xlfn.LET(_xlpm.range_ref,INDIRECT(Map_Sorted_RangeName_Prefix&amp;_TEXTTORANGENAME(D1264)&amp;"#"),IF(_xlfn.XLOOKUP(E1264,_xlpm.range_ref,_xlpm.range_ref,21,0,2)=21,21,0)),IF(LEN(D1264)&gt;0,22,0)),0)</f>
        <v>0</v>
      </c>
      <c r="R1264" cm="1">
        <f t="array" ca="1" aca="1" ref="R1264">IF(ISNUMBER(C1264)*(Q1264=0),IFERROR(_xlfn.LET(_xlpm.range_ref,INDIRECT(Map_Sorted_RangeName_Prefix&amp;_TEXTTORANGENAME(E1264)&amp;"#"),IF(_xlfn.XLOOKUP(F1264,_xlpm.range_ref,_xlpm.range_ref,11,0,2)=11,11,0)),IF(LEN(F1264)&gt;0,12,0)),0)</f>
        <v>0</v>
      </c>
      <c r="S1264">
        <v>0</v>
      </c>
    </row>
    <row r="1265" spans="1:20" ht="14">
      <c r="A1265" s="164"/>
      <c r="B1265" s="164"/>
      <c r="C1265" s="162"/>
      <c r="D1265" s="161"/>
      <c r="E1265" s="161"/>
      <c r="F1265" s="161"/>
      <c r="G1265" s="163"/>
      <c r="H1265" s="163"/>
      <c r="I1265" s="163"/>
      <c r="J1265" s="163"/>
      <c r="K1265" s="100" t="str">
        <v/>
      </c>
      <c r="L1265" s="1" t="str">
        <v/>
      </c>
      <c r="P1265">
        <v>0</v>
      </c>
      <c r="Q1265" cm="1">
        <f t="array" ca="1" aca="1" ref="Q1265">IF(ISNUMBER(C1265)*(P1265=0),IFERROR(_xlfn.LET(_xlpm.range_ref,INDIRECT(Map_Sorted_RangeName_Prefix&amp;_TEXTTORANGENAME(D1265)&amp;"#"),IF(_xlfn.XLOOKUP(E1265,_xlpm.range_ref,_xlpm.range_ref,21,0,2)=21,21,0)),IF(LEN(D1265)&gt;0,22,0)),0)</f>
        <v>0</v>
      </c>
      <c r="R1265" cm="1">
        <f t="array" ca="1" aca="1" ref="R1265">IF(ISNUMBER(C1265)*(Q1265=0),IFERROR(_xlfn.LET(_xlpm.range_ref,INDIRECT(Map_Sorted_RangeName_Prefix&amp;_TEXTTORANGENAME(E1265)&amp;"#"),IF(_xlfn.XLOOKUP(F1265,_xlpm.range_ref,_xlpm.range_ref,11,0,2)=11,11,0)),IF(LEN(F1265)&gt;0,12,0)),0)</f>
        <v>0</v>
      </c>
      <c r="S1265">
        <v>0</v>
      </c>
    </row>
    <row r="1266" spans="1:20" ht="14">
      <c r="A1266" s="164"/>
      <c r="B1266" s="164"/>
      <c r="C1266" s="162"/>
      <c r="D1266" s="161"/>
      <c r="E1266" s="161"/>
      <c r="F1266" s="161"/>
      <c r="G1266" s="163"/>
      <c r="H1266" s="163"/>
      <c r="I1266" s="163"/>
      <c r="J1266" s="163"/>
      <c r="K1266" s="100" t="str">
        <v/>
      </c>
      <c r="L1266" s="1" t="str">
        <v/>
      </c>
      <c r="P1266">
        <v>0</v>
      </c>
      <c r="Q1266" cm="1">
        <f t="array" ca="1" aca="1" ref="Q1266">IF(ISNUMBER(C1266)*(P1266=0),IFERROR(_xlfn.LET(_xlpm.range_ref,INDIRECT(Map_Sorted_RangeName_Prefix&amp;_TEXTTORANGENAME(D1266)&amp;"#"),IF(_xlfn.XLOOKUP(E1266,_xlpm.range_ref,_xlpm.range_ref,21,0,2)=21,21,0)),IF(LEN(D1266)&gt;0,22,0)),0)</f>
        <v>0</v>
      </c>
      <c r="R1266" cm="1">
        <f t="array" ca="1" aca="1" ref="R1266">IF(ISNUMBER(C1266)*(Q1266=0),IFERROR(_xlfn.LET(_xlpm.range_ref,INDIRECT(Map_Sorted_RangeName_Prefix&amp;_TEXTTORANGENAME(E1266)&amp;"#"),IF(_xlfn.XLOOKUP(F1266,_xlpm.range_ref,_xlpm.range_ref,11,0,2)=11,11,0)),IF(LEN(F1266)&gt;0,12,0)),0)</f>
        <v>0</v>
      </c>
      <c r="S1266">
        <v>0</v>
      </c>
    </row>
    <row r="1267" spans="1:20" ht="14">
      <c r="A1267" s="164"/>
      <c r="B1267" s="164"/>
      <c r="C1267" s="162"/>
      <c r="D1267" s="161"/>
      <c r="E1267" s="161"/>
      <c r="F1267" s="161"/>
      <c r="G1267" s="163"/>
      <c r="H1267" s="163"/>
      <c r="I1267" s="163"/>
      <c r="J1267" s="163"/>
      <c r="K1267" s="100" t="str">
        <v/>
      </c>
      <c r="L1267" s="1" t="str">
        <v/>
      </c>
      <c r="P1267">
        <v>0</v>
      </c>
      <c r="Q1267" cm="1">
        <f t="array" ca="1" aca="1" ref="Q1267">IF(ISNUMBER(C1267)*(P1267=0),IFERROR(_xlfn.LET(_xlpm.range_ref,INDIRECT(Map_Sorted_RangeName_Prefix&amp;_TEXTTORANGENAME(D1267)&amp;"#"),IF(_xlfn.XLOOKUP(E1267,_xlpm.range_ref,_xlpm.range_ref,21,0,2)=21,21,0)),IF(LEN(D1267)&gt;0,22,0)),0)</f>
        <v>0</v>
      </c>
      <c r="R1267" cm="1">
        <f t="array" ca="1" aca="1" ref="R1267">IF(ISNUMBER(C1267)*(Q1267=0),IFERROR(_xlfn.LET(_xlpm.range_ref,INDIRECT(Map_Sorted_RangeName_Prefix&amp;_TEXTTORANGENAME(E1267)&amp;"#"),IF(_xlfn.XLOOKUP(F1267,_xlpm.range_ref,_xlpm.range_ref,11,0,2)=11,11,0)),IF(LEN(F1267)&gt;0,12,0)),0)</f>
        <v>0</v>
      </c>
      <c r="S1267">
        <v>0</v>
      </c>
    </row>
    <row r="1268" spans="1:20" ht="14">
      <c r="A1268" s="164"/>
      <c r="B1268" s="164"/>
      <c r="C1268" s="162"/>
      <c r="D1268" s="161"/>
      <c r="E1268" s="161"/>
      <c r="F1268" s="161"/>
      <c r="G1268" s="163"/>
      <c r="H1268" s="163"/>
      <c r="I1268" s="163"/>
      <c r="J1268" s="163"/>
      <c r="K1268" s="100" t="str">
        <v/>
      </c>
      <c r="L1268" s="1" t="str">
        <v/>
      </c>
      <c r="P1268">
        <v>0</v>
      </c>
      <c r="Q1268" cm="1">
        <f t="array" ca="1" aca="1" ref="Q1268">IF(ISNUMBER(C1268)*(P1268=0),IFERROR(_xlfn.LET(_xlpm.range_ref,INDIRECT(Map_Sorted_RangeName_Prefix&amp;_TEXTTORANGENAME(D1268)&amp;"#"),IF(_xlfn.XLOOKUP(E1268,_xlpm.range_ref,_xlpm.range_ref,21,0,2)=21,21,0)),IF(LEN(D1268)&gt;0,22,0)),0)</f>
        <v>0</v>
      </c>
      <c r="R1268" cm="1">
        <f t="array" ca="1" aca="1" ref="R1268">IF(ISNUMBER(C1268)*(Q1268=0),IFERROR(_xlfn.LET(_xlpm.range_ref,INDIRECT(Map_Sorted_RangeName_Prefix&amp;_TEXTTORANGENAME(E1268)&amp;"#"),IF(_xlfn.XLOOKUP(F1268,_xlpm.range_ref,_xlpm.range_ref,11,0,2)=11,11,0)),IF(LEN(F1268)&gt;0,12,0)),0)</f>
        <v>0</v>
      </c>
      <c r="S1268">
        <v>0</v>
      </c>
    </row>
    <row r="1269" spans="1:20" ht="14">
      <c r="A1269" s="164"/>
      <c r="B1269" s="164"/>
      <c r="C1269" s="162"/>
      <c r="D1269" s="161"/>
      <c r="E1269" s="161"/>
      <c r="F1269" s="161"/>
      <c r="G1269" s="163"/>
      <c r="H1269" s="163"/>
      <c r="I1269" s="163"/>
      <c r="J1269" s="163"/>
      <c r="K1269" s="100" t="str">
        <v/>
      </c>
      <c r="L1269" s="1" t="str">
        <v/>
      </c>
      <c r="P1269">
        <v>0</v>
      </c>
      <c r="Q1269" cm="1">
        <f t="array" ca="1" aca="1" ref="Q1269">IF(ISNUMBER(C1269)*(P1269=0),IFERROR(_xlfn.LET(_xlpm.range_ref,INDIRECT(Map_Sorted_RangeName_Prefix&amp;_TEXTTORANGENAME(D1269)&amp;"#"),IF(_xlfn.XLOOKUP(E1269,_xlpm.range_ref,_xlpm.range_ref,21,0,2)=21,21,0)),IF(LEN(D1269)&gt;0,22,0)),0)</f>
        <v>0</v>
      </c>
      <c r="R1269" cm="1">
        <f t="array" ca="1" aca="1" ref="R1269">IF(ISNUMBER(C1269)*(Q1269=0),IFERROR(_xlfn.LET(_xlpm.range_ref,INDIRECT(Map_Sorted_RangeName_Prefix&amp;_TEXTTORANGENAME(E1269)&amp;"#"),IF(_xlfn.XLOOKUP(F1269,_xlpm.range_ref,_xlpm.range_ref,11,0,2)=11,11,0)),IF(LEN(F1269)&gt;0,12,0)),0)</f>
        <v>0</v>
      </c>
      <c r="S1269">
        <v>0</v>
      </c>
    </row>
    <row r="1270" spans="1:20" ht="14">
      <c r="A1270" s="164"/>
      <c r="B1270" s="164"/>
      <c r="C1270" s="162"/>
      <c r="D1270" s="161"/>
      <c r="E1270" s="161"/>
      <c r="F1270" s="161"/>
      <c r="G1270" s="163"/>
      <c r="H1270" s="163"/>
      <c r="I1270" s="163"/>
      <c r="J1270" s="163"/>
      <c r="K1270" s="100" t="str">
        <v/>
      </c>
      <c r="L1270" s="1" t="str">
        <v/>
      </c>
      <c r="P1270">
        <v>0</v>
      </c>
      <c r="Q1270" cm="1">
        <f t="array" ca="1" aca="1" ref="Q1270">IF(ISNUMBER(C1270)*(P1270=0),IFERROR(_xlfn.LET(_xlpm.range_ref,INDIRECT(Map_Sorted_RangeName_Prefix&amp;_TEXTTORANGENAME(D1270)&amp;"#"),IF(_xlfn.XLOOKUP(E1270,_xlpm.range_ref,_xlpm.range_ref,21,0,2)=21,21,0)),IF(LEN(D1270)&gt;0,22,0)),0)</f>
        <v>0</v>
      </c>
      <c r="R1270" cm="1">
        <f t="array" ca="1" aca="1" ref="R1270">IF(ISNUMBER(C1270)*(Q1270=0),IFERROR(_xlfn.LET(_xlpm.range_ref,INDIRECT(Map_Sorted_RangeName_Prefix&amp;_TEXTTORANGENAME(E1270)&amp;"#"),IF(_xlfn.XLOOKUP(F1270,_xlpm.range_ref,_xlpm.range_ref,11,0,2)=11,11,0)),IF(LEN(F1270)&gt;0,12,0)),0)</f>
        <v>0</v>
      </c>
      <c r="S1270">
        <v>0</v>
      </c>
    </row>
    <row r="1271" spans="1:20" ht="14">
      <c r="A1271" s="164"/>
      <c r="B1271" s="164"/>
      <c r="C1271" s="162"/>
      <c r="D1271" s="161"/>
      <c r="E1271" s="161"/>
      <c r="F1271" s="161"/>
      <c r="G1271" s="163"/>
      <c r="H1271" s="163"/>
      <c r="I1271" s="163"/>
      <c r="J1271" s="163"/>
      <c r="K1271" s="100" t="str">
        <v/>
      </c>
      <c r="L1271" s="1" t="str">
        <v/>
      </c>
      <c r="P1271">
        <v>0</v>
      </c>
      <c r="Q1271" cm="1">
        <f t="array" ca="1" aca="1" ref="Q1271">IF(ISNUMBER(C1271)*(P1271=0),IFERROR(_xlfn.LET(_xlpm.range_ref,INDIRECT(Map_Sorted_RangeName_Prefix&amp;_TEXTTORANGENAME(D1271)&amp;"#"),IF(_xlfn.XLOOKUP(E1271,_xlpm.range_ref,_xlpm.range_ref,21,0,2)=21,21,0)),IF(LEN(D1271)&gt;0,22,0)),0)</f>
        <v>0</v>
      </c>
      <c r="R1271" cm="1">
        <f t="array" ca="1" aca="1" ref="R1271">IF(ISNUMBER(C1271)*(Q1271=0),IFERROR(_xlfn.LET(_xlpm.range_ref,INDIRECT(Map_Sorted_RangeName_Prefix&amp;_TEXTTORANGENAME(E1271)&amp;"#"),IF(_xlfn.XLOOKUP(F1271,_xlpm.range_ref,_xlpm.range_ref,11,0,2)=11,11,0)),IF(LEN(F1271)&gt;0,12,0)),0)</f>
        <v>0</v>
      </c>
      <c r="S1271">
        <v>0</v>
      </c>
    </row>
    <row r="1272" spans="1:20" ht="14">
      <c r="A1272" s="164"/>
      <c r="B1272" s="164"/>
      <c r="C1272" s="162"/>
      <c r="D1272" s="161"/>
      <c r="E1272" s="161"/>
      <c r="F1272" s="161"/>
      <c r="G1272" s="163"/>
      <c r="H1272" s="163"/>
      <c r="I1272" s="163"/>
      <c r="J1272" s="163"/>
      <c r="K1272" s="100" t="str">
        <v/>
      </c>
      <c r="L1272" s="1" t="str">
        <v/>
      </c>
      <c r="P1272">
        <v>0</v>
      </c>
      <c r="Q1272" cm="1">
        <f t="array" ca="1" aca="1" ref="Q1272">IF(ISNUMBER(C1272)*(P1272=0),IFERROR(_xlfn.LET(_xlpm.range_ref,INDIRECT(Map_Sorted_RangeName_Prefix&amp;_TEXTTORANGENAME(D1272)&amp;"#"),IF(_xlfn.XLOOKUP(E1272,_xlpm.range_ref,_xlpm.range_ref,21,0,2)=21,21,0)),IF(LEN(D1272)&gt;0,22,0)),0)</f>
        <v>0</v>
      </c>
      <c r="R1272" cm="1">
        <f t="array" ca="1" aca="1" ref="R1272">IF(ISNUMBER(C1272)*(Q1272=0),IFERROR(_xlfn.LET(_xlpm.range_ref,INDIRECT(Map_Sorted_RangeName_Prefix&amp;_TEXTTORANGENAME(E1272)&amp;"#"),IF(_xlfn.XLOOKUP(F1272,_xlpm.range_ref,_xlpm.range_ref,11,0,2)=11,11,0)),IF(LEN(F1272)&gt;0,12,0)),0)</f>
        <v>0</v>
      </c>
      <c r="S1272">
        <v>0</v>
      </c>
    </row>
    <row r="1273" spans="1:20" ht="14">
      <c r="A1273" s="164"/>
      <c r="B1273" s="164"/>
      <c r="C1273" s="162"/>
      <c r="D1273" s="161"/>
      <c r="E1273" s="161"/>
      <c r="F1273" s="161"/>
      <c r="G1273" s="163"/>
      <c r="H1273" s="163"/>
      <c r="I1273" s="163"/>
      <c r="J1273" s="163"/>
      <c r="K1273" s="100" t="str">
        <v/>
      </c>
      <c r="L1273" s="1" t="str">
        <v/>
      </c>
      <c r="P1273">
        <v>0</v>
      </c>
      <c r="Q1273" cm="1">
        <f t="array" ca="1" aca="1" ref="Q1273">IF(ISNUMBER(C1273)*(P1273=0),IFERROR(_xlfn.LET(_xlpm.range_ref,INDIRECT(Map_Sorted_RangeName_Prefix&amp;_TEXTTORANGENAME(D1273)&amp;"#"),IF(_xlfn.XLOOKUP(E1273,_xlpm.range_ref,_xlpm.range_ref,21,0,2)=21,21,0)),IF(LEN(D1273)&gt;0,22,0)),0)</f>
        <v>0</v>
      </c>
      <c r="R1273" cm="1">
        <f t="array" ca="1" aca="1" ref="R1273">IF(ISNUMBER(C1273)*(Q1273=0),IFERROR(_xlfn.LET(_xlpm.range_ref,INDIRECT(Map_Sorted_RangeName_Prefix&amp;_TEXTTORANGENAME(E1273)&amp;"#"),IF(_xlfn.XLOOKUP(F1273,_xlpm.range_ref,_xlpm.range_ref,11,0,2)=11,11,0)),IF(LEN(F1273)&gt;0,12,0)),0)</f>
        <v>0</v>
      </c>
      <c r="S1273">
        <v>0</v>
      </c>
    </row>
    <row r="1274" spans="1:20" ht="14">
      <c r="A1274" s="164"/>
      <c r="B1274" s="164"/>
      <c r="C1274" s="162"/>
      <c r="D1274" s="161"/>
      <c r="E1274" s="161"/>
      <c r="F1274" s="161"/>
      <c r="G1274" s="163"/>
      <c r="H1274" s="163"/>
      <c r="I1274" s="163"/>
      <c r="J1274" s="163"/>
      <c r="K1274" s="100" t="str">
        <v/>
      </c>
      <c r="L1274" s="1" t="str">
        <v/>
      </c>
      <c r="P1274">
        <v>0</v>
      </c>
      <c r="Q1274" cm="1">
        <f t="array" ca="1" aca="1" ref="Q1274">IF(ISNUMBER(C1274)*(P1274=0),IFERROR(_xlfn.LET(_xlpm.range_ref,INDIRECT(Map_Sorted_RangeName_Prefix&amp;_TEXTTORANGENAME(D1274)&amp;"#"),IF(_xlfn.XLOOKUP(E1274,_xlpm.range_ref,_xlpm.range_ref,21,0,2)=21,21,0)),IF(LEN(D1274)&gt;0,22,0)),0)</f>
        <v>0</v>
      </c>
      <c r="R1274" cm="1">
        <f t="array" ca="1" aca="1" ref="R1274">IF(ISNUMBER(C1274)*(Q1274=0),IFERROR(_xlfn.LET(_xlpm.range_ref,INDIRECT(Map_Sorted_RangeName_Prefix&amp;_TEXTTORANGENAME(E1274)&amp;"#"),IF(_xlfn.XLOOKUP(F1274,_xlpm.range_ref,_xlpm.range_ref,11,0,2)=11,11,0)),IF(LEN(F1274)&gt;0,12,0)),0)</f>
        <v>0</v>
      </c>
      <c r="S1274">
        <v>0</v>
      </c>
    </row>
    <row r="1275" spans="1:20" ht="14">
      <c r="A1275" s="164"/>
      <c r="B1275" s="164"/>
      <c r="C1275" s="162"/>
      <c r="D1275" s="161"/>
      <c r="E1275" s="161"/>
      <c r="F1275" s="161"/>
      <c r="G1275" s="163"/>
      <c r="H1275" s="163"/>
      <c r="I1275" s="163"/>
      <c r="J1275" s="163"/>
      <c r="K1275" s="100" t="str">
        <v/>
      </c>
      <c r="L1275" s="1" t="str">
        <v/>
      </c>
      <c r="P1275">
        <v>0</v>
      </c>
      <c r="Q1275" cm="1">
        <f t="array" ca="1" aca="1" ref="Q1275">IF(ISNUMBER(C1275)*(P1275=0),IFERROR(_xlfn.LET(_xlpm.range_ref,INDIRECT(Map_Sorted_RangeName_Prefix&amp;_TEXTTORANGENAME(D1275)&amp;"#"),IF(_xlfn.XLOOKUP(E1275,_xlpm.range_ref,_xlpm.range_ref,21,0,2)=21,21,0)),IF(LEN(D1275)&gt;0,22,0)),0)</f>
        <v>0</v>
      </c>
      <c r="R1275" cm="1">
        <f t="array" ca="1" aca="1" ref="R1275">IF(ISNUMBER(C1275)*(Q1275=0),IFERROR(_xlfn.LET(_xlpm.range_ref,INDIRECT(Map_Sorted_RangeName_Prefix&amp;_TEXTTORANGENAME(E1275)&amp;"#"),IF(_xlfn.XLOOKUP(F1275,_xlpm.range_ref,_xlpm.range_ref,11,0,2)=11,11,0)),IF(LEN(F1275)&gt;0,12,0)),0)</f>
        <v>0</v>
      </c>
      <c r="S1275">
        <v>0</v>
      </c>
    </row>
    <row r="1276" spans="1:20" ht="14">
      <c r="A1276" s="164"/>
      <c r="B1276" s="164"/>
      <c r="C1276" s="162"/>
      <c r="D1276" s="161"/>
      <c r="E1276" s="161"/>
      <c r="F1276" s="161"/>
      <c r="G1276" s="163"/>
      <c r="H1276" s="163"/>
      <c r="I1276" s="163"/>
      <c r="J1276" s="163"/>
      <c r="K1276" s="100" t="str">
        <v/>
      </c>
      <c r="L1276" s="1" t="str">
        <v/>
      </c>
      <c r="P1276">
        <v>0</v>
      </c>
      <c r="Q1276" cm="1">
        <f t="array" ca="1" aca="1" ref="Q1276">IF(ISNUMBER(C1276)*(P1276=0),IFERROR(_xlfn.LET(_xlpm.range_ref,INDIRECT(Map_Sorted_RangeName_Prefix&amp;_TEXTTORANGENAME(D1276)&amp;"#"),IF(_xlfn.XLOOKUP(E1276,_xlpm.range_ref,_xlpm.range_ref,21,0,2)=21,21,0)),IF(LEN(D1276)&gt;0,22,0)),0)</f>
        <v>0</v>
      </c>
      <c r="R1276" cm="1">
        <f t="array" ca="1" aca="1" ref="R1276">IF(ISNUMBER(C1276)*(Q1276=0),IFERROR(_xlfn.LET(_xlpm.range_ref,INDIRECT(Map_Sorted_RangeName_Prefix&amp;_TEXTTORANGENAME(E1276)&amp;"#"),IF(_xlfn.XLOOKUP(F1276,_xlpm.range_ref,_xlpm.range_ref,11,0,2)=11,11,0)),IF(LEN(F1276)&gt;0,12,0)),0)</f>
        <v>0</v>
      </c>
      <c r="S1276">
        <v>0</v>
      </c>
    </row>
    <row r="1277" spans="1:20" ht="14">
      <c r="A1277" s="164"/>
      <c r="B1277" s="164"/>
      <c r="C1277" s="162"/>
      <c r="D1277" s="161"/>
      <c r="E1277" s="161"/>
      <c r="F1277" s="161"/>
      <c r="G1277" s="163"/>
      <c r="H1277" s="163"/>
      <c r="I1277" s="163"/>
      <c r="J1277" s="163"/>
      <c r="K1277" s="100" t="str">
        <v/>
      </c>
      <c r="L1277" s="1" t="str">
        <v/>
      </c>
      <c r="P1277">
        <v>0</v>
      </c>
      <c r="Q1277" cm="1">
        <f t="array" ca="1" aca="1" ref="Q1277">IF(ISNUMBER(C1277)*(P1277=0),IFERROR(_xlfn.LET(_xlpm.range_ref,INDIRECT(Map_Sorted_RangeName_Prefix&amp;_TEXTTORANGENAME(D1277)&amp;"#"),IF(_xlfn.XLOOKUP(E1277,_xlpm.range_ref,_xlpm.range_ref,21,0,2)=21,21,0)),IF(LEN(D1277)&gt;0,22,0)),0)</f>
        <v>0</v>
      </c>
      <c r="R1277" cm="1">
        <f t="array" ca="1" aca="1" ref="R1277">IF(ISNUMBER(C1277)*(Q1277=0),IFERROR(_xlfn.LET(_xlpm.range_ref,INDIRECT(Map_Sorted_RangeName_Prefix&amp;_TEXTTORANGENAME(E1277)&amp;"#"),IF(_xlfn.XLOOKUP(F1277,_xlpm.range_ref,_xlpm.range_ref,11,0,2)=11,11,0)),IF(LEN(F1277)&gt;0,12,0)),0)</f>
        <v>0</v>
      </c>
      <c r="S1277">
        <v>0</v>
      </c>
    </row>
    <row r="1278" spans="1:20" ht="14">
      <c r="A1278" s="164"/>
      <c r="B1278" s="164"/>
      <c r="C1278" s="162"/>
      <c r="D1278" s="161"/>
      <c r="E1278" s="161"/>
      <c r="F1278" s="161"/>
      <c r="G1278" s="163"/>
      <c r="H1278" s="163"/>
      <c r="I1278" s="163"/>
      <c r="J1278" s="163"/>
      <c r="K1278" s="100" t="str">
        <v/>
      </c>
      <c r="L1278" s="1" t="str">
        <v/>
      </c>
      <c r="P1278">
        <v>0</v>
      </c>
      <c r="Q1278" cm="1">
        <f t="array" ca="1" aca="1" ref="Q1278">IF(ISNUMBER(C1278)*(P1278=0),IFERROR(_xlfn.LET(_xlpm.range_ref,INDIRECT(Map_Sorted_RangeName_Prefix&amp;_TEXTTORANGENAME(D1278)&amp;"#"),IF(_xlfn.XLOOKUP(E1278,_xlpm.range_ref,_xlpm.range_ref,21,0,2)=21,21,0)),IF(LEN(D1278)&gt;0,22,0)),0)</f>
        <v>0</v>
      </c>
      <c r="R1278" cm="1">
        <f t="array" ca="1" aca="1" ref="R1278">IF(ISNUMBER(C1278)*(Q1278=0),IFERROR(_xlfn.LET(_xlpm.range_ref,INDIRECT(Map_Sorted_RangeName_Prefix&amp;_TEXTTORANGENAME(E1278)&amp;"#"),IF(_xlfn.XLOOKUP(F1278,_xlpm.range_ref,_xlpm.range_ref,11,0,2)=11,11,0)),IF(LEN(F1278)&gt;0,12,0)),0)</f>
        <v>0</v>
      </c>
      <c r="S1278">
        <v>0</v>
      </c>
    </row>
    <row r="1279" spans="1:20" ht="14">
      <c r="A1279" s="164"/>
      <c r="B1279" s="164"/>
      <c r="C1279" s="162"/>
      <c r="D1279" s="161"/>
      <c r="E1279" s="161"/>
      <c r="F1279" s="161"/>
      <c r="G1279" s="163"/>
      <c r="H1279" s="163"/>
      <c r="I1279" s="163"/>
      <c r="J1279" s="163"/>
      <c r="K1279" s="100" t="str">
        <v/>
      </c>
      <c r="L1279" s="1" t="str">
        <v/>
      </c>
      <c r="P1279">
        <v>0</v>
      </c>
      <c r="Q1279" cm="1">
        <f t="array" ca="1" aca="1" ref="Q1279">IF(ISNUMBER(C1279)*(P1279=0),IFERROR(_xlfn.LET(_xlpm.range_ref,INDIRECT(Map_Sorted_RangeName_Prefix&amp;_TEXTTORANGENAME(D1279)&amp;"#"),IF(_xlfn.XLOOKUP(E1279,_xlpm.range_ref,_xlpm.range_ref,21,0,2)=21,21,0)),IF(LEN(D1279)&gt;0,22,0)),0)</f>
        <v>0</v>
      </c>
      <c r="R1279" cm="1">
        <f t="array" ca="1" aca="1" ref="R1279">IF(ISNUMBER(C1279)*(Q1279=0),IFERROR(_xlfn.LET(_xlpm.range_ref,INDIRECT(Map_Sorted_RangeName_Prefix&amp;_TEXTTORANGENAME(E1279)&amp;"#"),IF(_xlfn.XLOOKUP(F1279,_xlpm.range_ref,_xlpm.range_ref,11,0,2)=11,11,0)),IF(LEN(F1279)&gt;0,12,0)),0)</f>
        <v>0</v>
      </c>
      <c r="S1279">
        <v>0</v>
      </c>
    </row>
    <row r="1280" spans="1:20" ht="14">
      <c r="A1280" s="164"/>
      <c r="B1280" s="164"/>
      <c r="C1280" s="162"/>
      <c r="D1280" s="161"/>
      <c r="E1280" s="161"/>
      <c r="F1280" s="161"/>
      <c r="G1280" s="163"/>
      <c r="H1280" s="163"/>
      <c r="I1280" s="163"/>
      <c r="J1280" s="163"/>
      <c r="K1280" s="100" t="str">
        <v/>
      </c>
      <c r="L1280" s="1" t="str">
        <v/>
      </c>
      <c r="P1280">
        <v>0</v>
      </c>
      <c r="Q1280" cm="1">
        <f t="array" ca="1" aca="1" ref="Q1280">IF(ISNUMBER(C1280)*(P1280=0),IFERROR(_xlfn.LET(_xlpm.range_ref,INDIRECT(Map_Sorted_RangeName_Prefix&amp;_TEXTTORANGENAME(D1280)&amp;"#"),IF(_xlfn.XLOOKUP(E1280,_xlpm.range_ref,_xlpm.range_ref,21,0,2)=21,21,0)),IF(LEN(D1280)&gt;0,22,0)),0)</f>
        <v>0</v>
      </c>
      <c r="R1280" cm="1">
        <f t="array" ca="1" aca="1" ref="R1280">IF(ISNUMBER(C1280)*(Q1280=0),IFERROR(_xlfn.LET(_xlpm.range_ref,INDIRECT(Map_Sorted_RangeName_Prefix&amp;_TEXTTORANGENAME(E1280)&amp;"#"),IF(_xlfn.XLOOKUP(F1280,_xlpm.range_ref,_xlpm.range_ref,11,0,2)=11,11,0)),IF(LEN(F1280)&gt;0,12,0)),0)</f>
        <v>0</v>
      </c>
      <c r="S1280">
        <v>0</v>
      </c>
    </row>
    <row r="1281" spans="1:20" ht="14">
      <c r="A1281" s="164"/>
      <c r="B1281" s="164"/>
      <c r="C1281" s="162"/>
      <c r="D1281" s="161"/>
      <c r="E1281" s="161"/>
      <c r="F1281" s="161"/>
      <c r="G1281" s="163"/>
      <c r="H1281" s="163"/>
      <c r="I1281" s="163"/>
      <c r="J1281" s="163"/>
      <c r="K1281" s="100" t="str">
        <v/>
      </c>
      <c r="L1281" s="1" t="str">
        <v/>
      </c>
      <c r="P1281">
        <v>0</v>
      </c>
      <c r="Q1281" cm="1">
        <f t="array" ca="1" aca="1" ref="Q1281">IF(ISNUMBER(C1281)*(P1281=0),IFERROR(_xlfn.LET(_xlpm.range_ref,INDIRECT(Map_Sorted_RangeName_Prefix&amp;_TEXTTORANGENAME(D1281)&amp;"#"),IF(_xlfn.XLOOKUP(E1281,_xlpm.range_ref,_xlpm.range_ref,21,0,2)=21,21,0)),IF(LEN(D1281)&gt;0,22,0)),0)</f>
        <v>0</v>
      </c>
      <c r="R1281" cm="1">
        <f t="array" ca="1" aca="1" ref="R1281">IF(ISNUMBER(C1281)*(Q1281=0),IFERROR(_xlfn.LET(_xlpm.range_ref,INDIRECT(Map_Sorted_RangeName_Prefix&amp;_TEXTTORANGENAME(E1281)&amp;"#"),IF(_xlfn.XLOOKUP(F1281,_xlpm.range_ref,_xlpm.range_ref,11,0,2)=11,11,0)),IF(LEN(F1281)&gt;0,12,0)),0)</f>
        <v>0</v>
      </c>
      <c r="S1281">
        <v>0</v>
      </c>
    </row>
    <row r="1282" spans="1:20" ht="14">
      <c r="A1282" s="164"/>
      <c r="B1282" s="164"/>
      <c r="C1282" s="162"/>
      <c r="D1282" s="161"/>
      <c r="E1282" s="161"/>
      <c r="F1282" s="161"/>
      <c r="G1282" s="163"/>
      <c r="H1282" s="163"/>
      <c r="I1282" s="163"/>
      <c r="J1282" s="163"/>
      <c r="K1282" s="100" t="str">
        <v/>
      </c>
      <c r="L1282" s="1" t="str">
        <v/>
      </c>
      <c r="P1282">
        <v>0</v>
      </c>
      <c r="Q1282" cm="1">
        <f t="array" ca="1" aca="1" ref="Q1282">IF(ISNUMBER(C1282)*(P1282=0),IFERROR(_xlfn.LET(_xlpm.range_ref,INDIRECT(Map_Sorted_RangeName_Prefix&amp;_TEXTTORANGENAME(D1282)&amp;"#"),IF(_xlfn.XLOOKUP(E1282,_xlpm.range_ref,_xlpm.range_ref,21,0,2)=21,21,0)),IF(LEN(D1282)&gt;0,22,0)),0)</f>
        <v>0</v>
      </c>
      <c r="R1282" cm="1">
        <f t="array" ca="1" aca="1" ref="R1282">IF(ISNUMBER(C1282)*(Q1282=0),IFERROR(_xlfn.LET(_xlpm.range_ref,INDIRECT(Map_Sorted_RangeName_Prefix&amp;_TEXTTORANGENAME(E1282)&amp;"#"),IF(_xlfn.XLOOKUP(F1282,_xlpm.range_ref,_xlpm.range_ref,11,0,2)=11,11,0)),IF(LEN(F1282)&gt;0,12,0)),0)</f>
        <v>0</v>
      </c>
      <c r="S1282">
        <v>0</v>
      </c>
    </row>
    <row r="1283" spans="1:20" ht="14">
      <c r="A1283" s="164"/>
      <c r="B1283" s="164"/>
      <c r="C1283" s="162"/>
      <c r="D1283" s="161"/>
      <c r="E1283" s="161"/>
      <c r="F1283" s="161"/>
      <c r="G1283" s="163"/>
      <c r="H1283" s="163"/>
      <c r="I1283" s="163"/>
      <c r="J1283" s="163"/>
      <c r="K1283" s="100" t="str">
        <v/>
      </c>
      <c r="L1283" s="1" t="str">
        <v/>
      </c>
      <c r="P1283">
        <v>0</v>
      </c>
      <c r="Q1283" cm="1">
        <f t="array" ca="1" aca="1" ref="Q1283">IF(ISNUMBER(C1283)*(P1283=0),IFERROR(_xlfn.LET(_xlpm.range_ref,INDIRECT(Map_Sorted_RangeName_Prefix&amp;_TEXTTORANGENAME(D1283)&amp;"#"),IF(_xlfn.XLOOKUP(E1283,_xlpm.range_ref,_xlpm.range_ref,21,0,2)=21,21,0)),IF(LEN(D1283)&gt;0,22,0)),0)</f>
        <v>0</v>
      </c>
      <c r="R1283" cm="1">
        <f t="array" ca="1" aca="1" ref="R1283">IF(ISNUMBER(C1283)*(Q1283=0),IFERROR(_xlfn.LET(_xlpm.range_ref,INDIRECT(Map_Sorted_RangeName_Prefix&amp;_TEXTTORANGENAME(E1283)&amp;"#"),IF(_xlfn.XLOOKUP(F1283,_xlpm.range_ref,_xlpm.range_ref,11,0,2)=11,11,0)),IF(LEN(F1283)&gt;0,12,0)),0)</f>
        <v>0</v>
      </c>
      <c r="S1283">
        <v>0</v>
      </c>
    </row>
    <row r="1284" spans="1:20" ht="14">
      <c r="A1284" s="164"/>
      <c r="B1284" s="164"/>
      <c r="C1284" s="162"/>
      <c r="D1284" s="161"/>
      <c r="E1284" s="161"/>
      <c r="F1284" s="161"/>
      <c r="G1284" s="163"/>
      <c r="H1284" s="163"/>
      <c r="I1284" s="163"/>
      <c r="J1284" s="163"/>
      <c r="K1284" s="100" t="str">
        <v/>
      </c>
      <c r="L1284" s="1" t="str">
        <v/>
      </c>
      <c r="P1284">
        <v>0</v>
      </c>
      <c r="Q1284" cm="1">
        <f t="array" ca="1" aca="1" ref="Q1284">IF(ISNUMBER(C1284)*(P1284=0),IFERROR(_xlfn.LET(_xlpm.range_ref,INDIRECT(Map_Sorted_RangeName_Prefix&amp;_TEXTTORANGENAME(D1284)&amp;"#"),IF(_xlfn.XLOOKUP(E1284,_xlpm.range_ref,_xlpm.range_ref,21,0,2)=21,21,0)),IF(LEN(D1284)&gt;0,22,0)),0)</f>
        <v>0</v>
      </c>
      <c r="R1284" cm="1">
        <f t="array" ca="1" aca="1" ref="R1284">IF(ISNUMBER(C1284)*(Q1284=0),IFERROR(_xlfn.LET(_xlpm.range_ref,INDIRECT(Map_Sorted_RangeName_Prefix&amp;_TEXTTORANGENAME(E1284)&amp;"#"),IF(_xlfn.XLOOKUP(F1284,_xlpm.range_ref,_xlpm.range_ref,11,0,2)=11,11,0)),IF(LEN(F1284)&gt;0,12,0)),0)</f>
        <v>0</v>
      </c>
      <c r="S1284">
        <v>0</v>
      </c>
    </row>
    <row r="1285" spans="1:20" ht="14">
      <c r="A1285" s="164"/>
      <c r="B1285" s="164"/>
      <c r="C1285" s="162"/>
      <c r="D1285" s="161"/>
      <c r="E1285" s="161"/>
      <c r="F1285" s="161"/>
      <c r="G1285" s="163"/>
      <c r="H1285" s="163"/>
      <c r="I1285" s="163"/>
      <c r="J1285" s="163"/>
      <c r="K1285" s="100" t="str">
        <v/>
      </c>
      <c r="L1285" s="1" t="str">
        <v/>
      </c>
      <c r="P1285">
        <v>0</v>
      </c>
      <c r="Q1285" cm="1">
        <f t="array" ca="1" aca="1" ref="Q1285">IF(ISNUMBER(C1285)*(P1285=0),IFERROR(_xlfn.LET(_xlpm.range_ref,INDIRECT(Map_Sorted_RangeName_Prefix&amp;_TEXTTORANGENAME(D1285)&amp;"#"),IF(_xlfn.XLOOKUP(E1285,_xlpm.range_ref,_xlpm.range_ref,21,0,2)=21,21,0)),IF(LEN(D1285)&gt;0,22,0)),0)</f>
        <v>0</v>
      </c>
      <c r="R1285" cm="1">
        <f t="array" ca="1" aca="1" ref="R1285">IF(ISNUMBER(C1285)*(Q1285=0),IFERROR(_xlfn.LET(_xlpm.range_ref,INDIRECT(Map_Sorted_RangeName_Prefix&amp;_TEXTTORANGENAME(E1285)&amp;"#"),IF(_xlfn.XLOOKUP(F1285,_xlpm.range_ref,_xlpm.range_ref,11,0,2)=11,11,0)),IF(LEN(F1285)&gt;0,12,0)),0)</f>
        <v>0</v>
      </c>
      <c r="S1285">
        <v>0</v>
      </c>
    </row>
    <row r="1286" spans="1:20" ht="14">
      <c r="A1286" s="164"/>
      <c r="B1286" s="164"/>
      <c r="C1286" s="162"/>
      <c r="D1286" s="161"/>
      <c r="E1286" s="161"/>
      <c r="F1286" s="161"/>
      <c r="G1286" s="163"/>
      <c r="H1286" s="163"/>
      <c r="I1286" s="163"/>
      <c r="J1286" s="163"/>
      <c r="K1286" s="100" t="str">
        <v/>
      </c>
      <c r="L1286" s="1" t="str">
        <v/>
      </c>
      <c r="P1286">
        <v>0</v>
      </c>
      <c r="Q1286" cm="1">
        <f t="array" ca="1" aca="1" ref="Q1286">IF(ISNUMBER(C1286)*(P1286=0),IFERROR(_xlfn.LET(_xlpm.range_ref,INDIRECT(Map_Sorted_RangeName_Prefix&amp;_TEXTTORANGENAME(D1286)&amp;"#"),IF(_xlfn.XLOOKUP(E1286,_xlpm.range_ref,_xlpm.range_ref,21,0,2)=21,21,0)),IF(LEN(D1286)&gt;0,22,0)),0)</f>
        <v>0</v>
      </c>
      <c r="R1286" cm="1">
        <f t="array" ca="1" aca="1" ref="R1286">IF(ISNUMBER(C1286)*(Q1286=0),IFERROR(_xlfn.LET(_xlpm.range_ref,INDIRECT(Map_Sorted_RangeName_Prefix&amp;_TEXTTORANGENAME(E1286)&amp;"#"),IF(_xlfn.XLOOKUP(F1286,_xlpm.range_ref,_xlpm.range_ref,11,0,2)=11,11,0)),IF(LEN(F1286)&gt;0,12,0)),0)</f>
        <v>0</v>
      </c>
      <c r="S1286">
        <v>0</v>
      </c>
    </row>
    <row r="1287" spans="1:20" ht="14">
      <c r="A1287" s="164"/>
      <c r="B1287" s="164"/>
      <c r="C1287" s="162"/>
      <c r="D1287" s="161"/>
      <c r="E1287" s="161"/>
      <c r="F1287" s="161"/>
      <c r="G1287" s="163"/>
      <c r="H1287" s="163"/>
      <c r="I1287" s="163"/>
      <c r="J1287" s="163"/>
      <c r="K1287" s="100" t="str">
        <v/>
      </c>
      <c r="L1287" s="1" t="str">
        <v/>
      </c>
      <c r="P1287">
        <v>0</v>
      </c>
      <c r="Q1287" cm="1">
        <f t="array" ca="1" aca="1" ref="Q1287">IF(ISNUMBER(C1287)*(P1287=0),IFERROR(_xlfn.LET(_xlpm.range_ref,INDIRECT(Map_Sorted_RangeName_Prefix&amp;_TEXTTORANGENAME(D1287)&amp;"#"),IF(_xlfn.XLOOKUP(E1287,_xlpm.range_ref,_xlpm.range_ref,21,0,2)=21,21,0)),IF(LEN(D1287)&gt;0,22,0)),0)</f>
        <v>0</v>
      </c>
      <c r="R1287" cm="1">
        <f t="array" ca="1" aca="1" ref="R1287">IF(ISNUMBER(C1287)*(Q1287=0),IFERROR(_xlfn.LET(_xlpm.range_ref,INDIRECT(Map_Sorted_RangeName_Prefix&amp;_TEXTTORANGENAME(E1287)&amp;"#"),IF(_xlfn.XLOOKUP(F1287,_xlpm.range_ref,_xlpm.range_ref,11,0,2)=11,11,0)),IF(LEN(F1287)&gt;0,12,0)),0)</f>
        <v>0</v>
      </c>
      <c r="S1287">
        <v>0</v>
      </c>
    </row>
    <row r="1288" spans="1:20" ht="14">
      <c r="A1288" s="164"/>
      <c r="B1288" s="164"/>
      <c r="C1288" s="162"/>
      <c r="D1288" s="161"/>
      <c r="E1288" s="161"/>
      <c r="F1288" s="161"/>
      <c r="G1288" s="163"/>
      <c r="H1288" s="163"/>
      <c r="I1288" s="163"/>
      <c r="J1288" s="163"/>
      <c r="K1288" s="100" t="str">
        <v/>
      </c>
      <c r="L1288" s="1" t="str">
        <v/>
      </c>
      <c r="P1288">
        <v>0</v>
      </c>
      <c r="Q1288" cm="1">
        <f t="array" ca="1" aca="1" ref="Q1288">IF(ISNUMBER(C1288)*(P1288=0),IFERROR(_xlfn.LET(_xlpm.range_ref,INDIRECT(Map_Sorted_RangeName_Prefix&amp;_TEXTTORANGENAME(D1288)&amp;"#"),IF(_xlfn.XLOOKUP(E1288,_xlpm.range_ref,_xlpm.range_ref,21,0,2)=21,21,0)),IF(LEN(D1288)&gt;0,22,0)),0)</f>
        <v>0</v>
      </c>
      <c r="R1288" cm="1">
        <f t="array" ca="1" aca="1" ref="R1288">IF(ISNUMBER(C1288)*(Q1288=0),IFERROR(_xlfn.LET(_xlpm.range_ref,INDIRECT(Map_Sorted_RangeName_Prefix&amp;_TEXTTORANGENAME(E1288)&amp;"#"),IF(_xlfn.XLOOKUP(F1288,_xlpm.range_ref,_xlpm.range_ref,11,0,2)=11,11,0)),IF(LEN(F1288)&gt;0,12,0)),0)</f>
        <v>0</v>
      </c>
      <c r="S1288">
        <v>0</v>
      </c>
    </row>
    <row r="1289" spans="1:20" ht="14">
      <c r="A1289" s="164"/>
      <c r="B1289" s="164"/>
      <c r="C1289" s="162"/>
      <c r="D1289" s="161"/>
      <c r="E1289" s="161"/>
      <c r="F1289" s="161"/>
      <c r="G1289" s="163"/>
      <c r="H1289" s="163"/>
      <c r="I1289" s="163"/>
      <c r="J1289" s="163"/>
      <c r="K1289" s="100" t="str">
        <v/>
      </c>
      <c r="L1289" s="1" t="str">
        <v/>
      </c>
      <c r="P1289">
        <v>0</v>
      </c>
      <c r="Q1289" cm="1">
        <f t="array" ca="1" aca="1" ref="Q1289">IF(ISNUMBER(C1289)*(P1289=0),IFERROR(_xlfn.LET(_xlpm.range_ref,INDIRECT(Map_Sorted_RangeName_Prefix&amp;_TEXTTORANGENAME(D1289)&amp;"#"),IF(_xlfn.XLOOKUP(E1289,_xlpm.range_ref,_xlpm.range_ref,21,0,2)=21,21,0)),IF(LEN(D1289)&gt;0,22,0)),0)</f>
        <v>0</v>
      </c>
      <c r="R1289" cm="1">
        <f t="array" ca="1" aca="1" ref="R1289">IF(ISNUMBER(C1289)*(Q1289=0),IFERROR(_xlfn.LET(_xlpm.range_ref,INDIRECT(Map_Sorted_RangeName_Prefix&amp;_TEXTTORANGENAME(E1289)&amp;"#"),IF(_xlfn.XLOOKUP(F1289,_xlpm.range_ref,_xlpm.range_ref,11,0,2)=11,11,0)),IF(LEN(F1289)&gt;0,12,0)),0)</f>
        <v>0</v>
      </c>
      <c r="S1289">
        <v>0</v>
      </c>
    </row>
    <row r="1290" spans="1:20" ht="14">
      <c r="A1290" s="164"/>
      <c r="B1290" s="164"/>
      <c r="C1290" s="162"/>
      <c r="D1290" s="161"/>
      <c r="E1290" s="161"/>
      <c r="F1290" s="161"/>
      <c r="G1290" s="163"/>
      <c r="H1290" s="163"/>
      <c r="I1290" s="163"/>
      <c r="J1290" s="163"/>
      <c r="K1290" s="100" t="str">
        <v/>
      </c>
      <c r="L1290" s="1" t="str">
        <v/>
      </c>
      <c r="P1290">
        <v>0</v>
      </c>
      <c r="Q1290" cm="1">
        <f t="array" ca="1" aca="1" ref="Q1290">IF(ISNUMBER(C1290)*(P1290=0),IFERROR(_xlfn.LET(_xlpm.range_ref,INDIRECT(Map_Sorted_RangeName_Prefix&amp;_TEXTTORANGENAME(D1290)&amp;"#"),IF(_xlfn.XLOOKUP(E1290,_xlpm.range_ref,_xlpm.range_ref,21,0,2)=21,21,0)),IF(LEN(D1290)&gt;0,22,0)),0)</f>
        <v>0</v>
      </c>
      <c r="R1290" cm="1">
        <f t="array" ca="1" aca="1" ref="R1290">IF(ISNUMBER(C1290)*(Q1290=0),IFERROR(_xlfn.LET(_xlpm.range_ref,INDIRECT(Map_Sorted_RangeName_Prefix&amp;_TEXTTORANGENAME(E1290)&amp;"#"),IF(_xlfn.XLOOKUP(F1290,_xlpm.range_ref,_xlpm.range_ref,11,0,2)=11,11,0)),IF(LEN(F1290)&gt;0,12,0)),0)</f>
        <v>0</v>
      </c>
      <c r="S1290">
        <v>0</v>
      </c>
    </row>
    <row r="1291" spans="1:20" ht="14">
      <c r="A1291" s="164"/>
      <c r="B1291" s="164"/>
      <c r="C1291" s="162"/>
      <c r="D1291" s="161"/>
      <c r="E1291" s="161"/>
      <c r="F1291" s="161"/>
      <c r="G1291" s="163"/>
      <c r="H1291" s="163"/>
      <c r="I1291" s="163"/>
      <c r="J1291" s="163"/>
      <c r="K1291" s="100" t="str">
        <v/>
      </c>
      <c r="L1291" s="1" t="str">
        <v/>
      </c>
      <c r="P1291">
        <v>0</v>
      </c>
      <c r="Q1291" cm="1">
        <f t="array" ca="1" aca="1" ref="Q1291">IF(ISNUMBER(C1291)*(P1291=0),IFERROR(_xlfn.LET(_xlpm.range_ref,INDIRECT(Map_Sorted_RangeName_Prefix&amp;_TEXTTORANGENAME(D1291)&amp;"#"),IF(_xlfn.XLOOKUP(E1291,_xlpm.range_ref,_xlpm.range_ref,21,0,2)=21,21,0)),IF(LEN(D1291)&gt;0,22,0)),0)</f>
        <v>0</v>
      </c>
      <c r="R1291" cm="1">
        <f t="array" ca="1" aca="1" ref="R1291">IF(ISNUMBER(C1291)*(Q1291=0),IFERROR(_xlfn.LET(_xlpm.range_ref,INDIRECT(Map_Sorted_RangeName_Prefix&amp;_TEXTTORANGENAME(E1291)&amp;"#"),IF(_xlfn.XLOOKUP(F1291,_xlpm.range_ref,_xlpm.range_ref,11,0,2)=11,11,0)),IF(LEN(F1291)&gt;0,12,0)),0)</f>
        <v>0</v>
      </c>
      <c r="S1291">
        <v>0</v>
      </c>
    </row>
    <row r="1292" spans="1:20" ht="14">
      <c r="A1292" s="164"/>
      <c r="B1292" s="164"/>
      <c r="C1292" s="162"/>
      <c r="D1292" s="161"/>
      <c r="E1292" s="161"/>
      <c r="F1292" s="161"/>
      <c r="G1292" s="163"/>
      <c r="H1292" s="163"/>
      <c r="I1292" s="163"/>
      <c r="J1292" s="163"/>
      <c r="K1292" s="100" t="str">
        <v/>
      </c>
      <c r="L1292" s="1" t="str">
        <v/>
      </c>
      <c r="P1292">
        <v>0</v>
      </c>
      <c r="Q1292" cm="1">
        <f t="array" ca="1" aca="1" ref="Q1292">IF(ISNUMBER(C1292)*(P1292=0),IFERROR(_xlfn.LET(_xlpm.range_ref,INDIRECT(Map_Sorted_RangeName_Prefix&amp;_TEXTTORANGENAME(D1292)&amp;"#"),IF(_xlfn.XLOOKUP(E1292,_xlpm.range_ref,_xlpm.range_ref,21,0,2)=21,21,0)),IF(LEN(D1292)&gt;0,22,0)),0)</f>
        <v>0</v>
      </c>
      <c r="R1292" cm="1">
        <f t="array" ca="1" aca="1" ref="R1292">IF(ISNUMBER(C1292)*(Q1292=0),IFERROR(_xlfn.LET(_xlpm.range_ref,INDIRECT(Map_Sorted_RangeName_Prefix&amp;_TEXTTORANGENAME(E1292)&amp;"#"),IF(_xlfn.XLOOKUP(F1292,_xlpm.range_ref,_xlpm.range_ref,11,0,2)=11,11,0)),IF(LEN(F1292)&gt;0,12,0)),0)</f>
        <v>0</v>
      </c>
      <c r="S1292">
        <v>0</v>
      </c>
    </row>
    <row r="1293" spans="1:20" ht="14">
      <c r="A1293" s="164"/>
      <c r="B1293" s="164"/>
      <c r="C1293" s="162"/>
      <c r="D1293" s="161"/>
      <c r="E1293" s="161"/>
      <c r="F1293" s="161"/>
      <c r="G1293" s="163"/>
      <c r="H1293" s="163"/>
      <c r="I1293" s="163"/>
      <c r="J1293" s="163"/>
      <c r="K1293" s="100" t="str">
        <v/>
      </c>
      <c r="L1293" s="1" t="str">
        <v/>
      </c>
      <c r="P1293">
        <v>0</v>
      </c>
      <c r="Q1293" cm="1">
        <f t="array" ca="1" aca="1" ref="Q1293">IF(ISNUMBER(C1293)*(P1293=0),IFERROR(_xlfn.LET(_xlpm.range_ref,INDIRECT(Map_Sorted_RangeName_Prefix&amp;_TEXTTORANGENAME(D1293)&amp;"#"),IF(_xlfn.XLOOKUP(E1293,_xlpm.range_ref,_xlpm.range_ref,21,0,2)=21,21,0)),IF(LEN(D1293)&gt;0,22,0)),0)</f>
        <v>0</v>
      </c>
      <c r="R1293" cm="1">
        <f t="array" ca="1" aca="1" ref="R1293">IF(ISNUMBER(C1293)*(Q1293=0),IFERROR(_xlfn.LET(_xlpm.range_ref,INDIRECT(Map_Sorted_RangeName_Prefix&amp;_TEXTTORANGENAME(E1293)&amp;"#"),IF(_xlfn.XLOOKUP(F1293,_xlpm.range_ref,_xlpm.range_ref,11,0,2)=11,11,0)),IF(LEN(F1293)&gt;0,12,0)),0)</f>
        <v>0</v>
      </c>
      <c r="S1293">
        <v>0</v>
      </c>
    </row>
    <row r="1294" spans="1:20" ht="14">
      <c r="A1294" s="164"/>
      <c r="B1294" s="164"/>
      <c r="C1294" s="162"/>
      <c r="D1294" s="161"/>
      <c r="E1294" s="161"/>
      <c r="F1294" s="161"/>
      <c r="G1294" s="163"/>
      <c r="H1294" s="163"/>
      <c r="I1294" s="163"/>
      <c r="J1294" s="163"/>
      <c r="K1294" s="100" t="str">
        <v/>
      </c>
      <c r="L1294" s="1" t="str">
        <v/>
      </c>
      <c r="P1294">
        <v>0</v>
      </c>
      <c r="Q1294" cm="1">
        <f t="array" ca="1" aca="1" ref="Q1294">IF(ISNUMBER(C1294)*(P1294=0),IFERROR(_xlfn.LET(_xlpm.range_ref,INDIRECT(Map_Sorted_RangeName_Prefix&amp;_TEXTTORANGENAME(D1294)&amp;"#"),IF(_xlfn.XLOOKUP(E1294,_xlpm.range_ref,_xlpm.range_ref,21,0,2)=21,21,0)),IF(LEN(D1294)&gt;0,22,0)),0)</f>
        <v>0</v>
      </c>
      <c r="R1294" cm="1">
        <f t="array" ca="1" aca="1" ref="R1294">IF(ISNUMBER(C1294)*(Q1294=0),IFERROR(_xlfn.LET(_xlpm.range_ref,INDIRECT(Map_Sorted_RangeName_Prefix&amp;_TEXTTORANGENAME(E1294)&amp;"#"),IF(_xlfn.XLOOKUP(F1294,_xlpm.range_ref,_xlpm.range_ref,11,0,2)=11,11,0)),IF(LEN(F1294)&gt;0,12,0)),0)</f>
        <v>0</v>
      </c>
      <c r="S1294">
        <v>0</v>
      </c>
    </row>
    <row r="1295" spans="1:20" ht="14">
      <c r="A1295" s="164"/>
      <c r="B1295" s="164"/>
      <c r="C1295" s="162"/>
      <c r="D1295" s="161"/>
      <c r="E1295" s="161"/>
      <c r="F1295" s="161"/>
      <c r="G1295" s="163"/>
      <c r="H1295" s="163"/>
      <c r="I1295" s="163"/>
      <c r="J1295" s="163"/>
      <c r="K1295" s="100" t="str">
        <v/>
      </c>
      <c r="L1295" s="1" t="str">
        <v/>
      </c>
      <c r="P1295">
        <v>0</v>
      </c>
      <c r="Q1295" cm="1">
        <f t="array" ca="1" aca="1" ref="Q1295">IF(ISNUMBER(C1295)*(P1295=0),IFERROR(_xlfn.LET(_xlpm.range_ref,INDIRECT(Map_Sorted_RangeName_Prefix&amp;_TEXTTORANGENAME(D1295)&amp;"#"),IF(_xlfn.XLOOKUP(E1295,_xlpm.range_ref,_xlpm.range_ref,21,0,2)=21,21,0)),IF(LEN(D1295)&gt;0,22,0)),0)</f>
        <v>0</v>
      </c>
      <c r="R1295" cm="1">
        <f t="array" ca="1" aca="1" ref="R1295">IF(ISNUMBER(C1295)*(Q1295=0),IFERROR(_xlfn.LET(_xlpm.range_ref,INDIRECT(Map_Sorted_RangeName_Prefix&amp;_TEXTTORANGENAME(E1295)&amp;"#"),IF(_xlfn.XLOOKUP(F1295,_xlpm.range_ref,_xlpm.range_ref,11,0,2)=11,11,0)),IF(LEN(F1295)&gt;0,12,0)),0)</f>
        <v>0</v>
      </c>
      <c r="S1295">
        <v>0</v>
      </c>
    </row>
    <row r="1296" spans="1:20" ht="14">
      <c r="A1296" s="164"/>
      <c r="B1296" s="164"/>
      <c r="C1296" s="162"/>
      <c r="D1296" s="161"/>
      <c r="E1296" s="161"/>
      <c r="F1296" s="161"/>
      <c r="G1296" s="163"/>
      <c r="H1296" s="163"/>
      <c r="I1296" s="163"/>
      <c r="J1296" s="163"/>
      <c r="K1296" s="100" t="str">
        <v/>
      </c>
      <c r="L1296" s="1" t="str">
        <v/>
      </c>
      <c r="P1296">
        <v>0</v>
      </c>
      <c r="Q1296" cm="1">
        <f t="array" ca="1" aca="1" ref="Q1296">IF(ISNUMBER(C1296)*(P1296=0),IFERROR(_xlfn.LET(_xlpm.range_ref,INDIRECT(Map_Sorted_RangeName_Prefix&amp;_TEXTTORANGENAME(D1296)&amp;"#"),IF(_xlfn.XLOOKUP(E1296,_xlpm.range_ref,_xlpm.range_ref,21,0,2)=21,21,0)),IF(LEN(D1296)&gt;0,22,0)),0)</f>
        <v>0</v>
      </c>
      <c r="R1296" cm="1">
        <f t="array" ca="1" aca="1" ref="R1296">IF(ISNUMBER(C1296)*(Q1296=0),IFERROR(_xlfn.LET(_xlpm.range_ref,INDIRECT(Map_Sorted_RangeName_Prefix&amp;_TEXTTORANGENAME(E1296)&amp;"#"),IF(_xlfn.XLOOKUP(F1296,_xlpm.range_ref,_xlpm.range_ref,11,0,2)=11,11,0)),IF(LEN(F1296)&gt;0,12,0)),0)</f>
        <v>0</v>
      </c>
      <c r="S1296">
        <v>0</v>
      </c>
    </row>
    <row r="1297" spans="1:20" ht="14">
      <c r="A1297" s="164"/>
      <c r="B1297" s="164"/>
      <c r="C1297" s="162"/>
      <c r="D1297" s="161"/>
      <c r="E1297" s="161"/>
      <c r="F1297" s="161"/>
      <c r="G1297" s="163"/>
      <c r="H1297" s="163"/>
      <c r="I1297" s="163"/>
      <c r="J1297" s="163"/>
      <c r="K1297" s="100" t="str">
        <v/>
      </c>
      <c r="L1297" s="1" t="str">
        <v/>
      </c>
      <c r="P1297">
        <v>0</v>
      </c>
      <c r="Q1297" cm="1">
        <f t="array" ca="1" aca="1" ref="Q1297">IF(ISNUMBER(C1297)*(P1297=0),IFERROR(_xlfn.LET(_xlpm.range_ref,INDIRECT(Map_Sorted_RangeName_Prefix&amp;_TEXTTORANGENAME(D1297)&amp;"#"),IF(_xlfn.XLOOKUP(E1297,_xlpm.range_ref,_xlpm.range_ref,21,0,2)=21,21,0)),IF(LEN(D1297)&gt;0,22,0)),0)</f>
        <v>0</v>
      </c>
      <c r="R1297" cm="1">
        <f t="array" ca="1" aca="1" ref="R1297">IF(ISNUMBER(C1297)*(Q1297=0),IFERROR(_xlfn.LET(_xlpm.range_ref,INDIRECT(Map_Sorted_RangeName_Prefix&amp;_TEXTTORANGENAME(E1297)&amp;"#"),IF(_xlfn.XLOOKUP(F1297,_xlpm.range_ref,_xlpm.range_ref,11,0,2)=11,11,0)),IF(LEN(F1297)&gt;0,12,0)),0)</f>
        <v>0</v>
      </c>
      <c r="S1297">
        <v>0</v>
      </c>
    </row>
    <row r="1298" spans="1:20" ht="14">
      <c r="A1298" s="164"/>
      <c r="B1298" s="164"/>
      <c r="C1298" s="162"/>
      <c r="D1298" s="161"/>
      <c r="E1298" s="161"/>
      <c r="F1298" s="161"/>
      <c r="G1298" s="163"/>
      <c r="H1298" s="163"/>
      <c r="I1298" s="163"/>
      <c r="J1298" s="163"/>
      <c r="K1298" s="100" t="str">
        <v/>
      </c>
      <c r="L1298" s="1" t="str">
        <v/>
      </c>
      <c r="P1298">
        <v>0</v>
      </c>
      <c r="Q1298" cm="1">
        <f t="array" ca="1" aca="1" ref="Q1298">IF(ISNUMBER(C1298)*(P1298=0),IFERROR(_xlfn.LET(_xlpm.range_ref,INDIRECT(Map_Sorted_RangeName_Prefix&amp;_TEXTTORANGENAME(D1298)&amp;"#"),IF(_xlfn.XLOOKUP(E1298,_xlpm.range_ref,_xlpm.range_ref,21,0,2)=21,21,0)),IF(LEN(D1298)&gt;0,22,0)),0)</f>
        <v>0</v>
      </c>
      <c r="R1298" cm="1">
        <f t="array" ca="1" aca="1" ref="R1298">IF(ISNUMBER(C1298)*(Q1298=0),IFERROR(_xlfn.LET(_xlpm.range_ref,INDIRECT(Map_Sorted_RangeName_Prefix&amp;_TEXTTORANGENAME(E1298)&amp;"#"),IF(_xlfn.XLOOKUP(F1298,_xlpm.range_ref,_xlpm.range_ref,11,0,2)=11,11,0)),IF(LEN(F1298)&gt;0,12,0)),0)</f>
        <v>0</v>
      </c>
      <c r="S1298">
        <v>0</v>
      </c>
    </row>
    <row r="1299" spans="1:20" ht="14">
      <c r="A1299" s="164"/>
      <c r="B1299" s="164"/>
      <c r="C1299" s="162"/>
      <c r="D1299" s="161"/>
      <c r="E1299" s="161"/>
      <c r="F1299" s="161"/>
      <c r="G1299" s="163"/>
      <c r="H1299" s="163"/>
      <c r="I1299" s="163"/>
      <c r="J1299" s="163"/>
      <c r="K1299" s="100" t="str">
        <v/>
      </c>
      <c r="L1299" s="1" t="str">
        <v/>
      </c>
      <c r="P1299">
        <v>0</v>
      </c>
      <c r="Q1299" cm="1">
        <f t="array" ca="1" aca="1" ref="Q1299">IF(ISNUMBER(C1299)*(P1299=0),IFERROR(_xlfn.LET(_xlpm.range_ref,INDIRECT(Map_Sorted_RangeName_Prefix&amp;_TEXTTORANGENAME(D1299)&amp;"#"),IF(_xlfn.XLOOKUP(E1299,_xlpm.range_ref,_xlpm.range_ref,21,0,2)=21,21,0)),IF(LEN(D1299)&gt;0,22,0)),0)</f>
        <v>0</v>
      </c>
      <c r="R1299" cm="1">
        <f t="array" ca="1" aca="1" ref="R1299">IF(ISNUMBER(C1299)*(Q1299=0),IFERROR(_xlfn.LET(_xlpm.range_ref,INDIRECT(Map_Sorted_RangeName_Prefix&amp;_TEXTTORANGENAME(E1299)&amp;"#"),IF(_xlfn.XLOOKUP(F1299,_xlpm.range_ref,_xlpm.range_ref,11,0,2)=11,11,0)),IF(LEN(F1299)&gt;0,12,0)),0)</f>
        <v>0</v>
      </c>
      <c r="S1299">
        <v>0</v>
      </c>
    </row>
    <row r="1300" spans="1:20" ht="14">
      <c r="A1300" s="164"/>
      <c r="B1300" s="164"/>
      <c r="C1300" s="162"/>
      <c r="D1300" s="161"/>
      <c r="E1300" s="161"/>
      <c r="F1300" s="161"/>
      <c r="G1300" s="163"/>
      <c r="H1300" s="163"/>
      <c r="I1300" s="163"/>
      <c r="J1300" s="163"/>
      <c r="K1300" s="100" t="str">
        <v/>
      </c>
      <c r="L1300" s="1" t="str">
        <v/>
      </c>
      <c r="P1300">
        <v>0</v>
      </c>
      <c r="Q1300" cm="1">
        <f t="array" ca="1" aca="1" ref="Q1300">IF(ISNUMBER(C1300)*(P1300=0),IFERROR(_xlfn.LET(_xlpm.range_ref,INDIRECT(Map_Sorted_RangeName_Prefix&amp;_TEXTTORANGENAME(D1300)&amp;"#"),IF(_xlfn.XLOOKUP(E1300,_xlpm.range_ref,_xlpm.range_ref,21,0,2)=21,21,0)),IF(LEN(D1300)&gt;0,22,0)),0)</f>
        <v>0</v>
      </c>
      <c r="R1300" cm="1">
        <f t="array" ca="1" aca="1" ref="R1300">IF(ISNUMBER(C1300)*(Q1300=0),IFERROR(_xlfn.LET(_xlpm.range_ref,INDIRECT(Map_Sorted_RangeName_Prefix&amp;_TEXTTORANGENAME(E1300)&amp;"#"),IF(_xlfn.XLOOKUP(F1300,_xlpm.range_ref,_xlpm.range_ref,11,0,2)=11,11,0)),IF(LEN(F1300)&gt;0,12,0)),0)</f>
        <v>0</v>
      </c>
      <c r="S1300">
        <v>0</v>
      </c>
    </row>
    <row r="1301" spans="1:20" ht="14">
      <c r="A1301" s="164"/>
      <c r="B1301" s="164"/>
      <c r="C1301" s="162"/>
      <c r="D1301" s="161"/>
      <c r="E1301" s="161"/>
      <c r="F1301" s="161"/>
      <c r="G1301" s="163"/>
      <c r="H1301" s="163"/>
      <c r="I1301" s="163"/>
      <c r="J1301" s="163"/>
      <c r="K1301" s="100" t="str">
        <v/>
      </c>
      <c r="L1301" s="1" t="str">
        <v/>
      </c>
      <c r="P1301">
        <v>0</v>
      </c>
      <c r="Q1301" cm="1">
        <f t="array" ca="1" aca="1" ref="Q1301">IF(ISNUMBER(C1301)*(P1301=0),IFERROR(_xlfn.LET(_xlpm.range_ref,INDIRECT(Map_Sorted_RangeName_Prefix&amp;_TEXTTORANGENAME(D1301)&amp;"#"),IF(_xlfn.XLOOKUP(E1301,_xlpm.range_ref,_xlpm.range_ref,21,0,2)=21,21,0)),IF(LEN(D1301)&gt;0,22,0)),0)</f>
        <v>0</v>
      </c>
      <c r="R1301" cm="1">
        <f t="array" ca="1" aca="1" ref="R1301">IF(ISNUMBER(C1301)*(Q1301=0),IFERROR(_xlfn.LET(_xlpm.range_ref,INDIRECT(Map_Sorted_RangeName_Prefix&amp;_TEXTTORANGENAME(E1301)&amp;"#"),IF(_xlfn.XLOOKUP(F1301,_xlpm.range_ref,_xlpm.range_ref,11,0,2)=11,11,0)),IF(LEN(F1301)&gt;0,12,0)),0)</f>
        <v>0</v>
      </c>
      <c r="S1301">
        <v>0</v>
      </c>
    </row>
    <row r="1302" spans="1:20" ht="14">
      <c r="A1302" s="164"/>
      <c r="B1302" s="164"/>
      <c r="C1302" s="162"/>
      <c r="D1302" s="161"/>
      <c r="E1302" s="161"/>
      <c r="F1302" s="161"/>
      <c r="G1302" s="163"/>
      <c r="H1302" s="163"/>
      <c r="I1302" s="163"/>
      <c r="J1302" s="163"/>
      <c r="K1302" s="100" t="str">
        <v/>
      </c>
      <c r="L1302" s="1" t="str">
        <v/>
      </c>
      <c r="P1302">
        <v>0</v>
      </c>
      <c r="Q1302" cm="1">
        <f t="array" ca="1" aca="1" ref="Q1302">IF(ISNUMBER(C1302)*(P1302=0),IFERROR(_xlfn.LET(_xlpm.range_ref,INDIRECT(Map_Sorted_RangeName_Prefix&amp;_TEXTTORANGENAME(D1302)&amp;"#"),IF(_xlfn.XLOOKUP(E1302,_xlpm.range_ref,_xlpm.range_ref,21,0,2)=21,21,0)),IF(LEN(D1302)&gt;0,22,0)),0)</f>
        <v>0</v>
      </c>
      <c r="R1302" cm="1">
        <f t="array" ca="1" aca="1" ref="R1302">IF(ISNUMBER(C1302)*(Q1302=0),IFERROR(_xlfn.LET(_xlpm.range_ref,INDIRECT(Map_Sorted_RangeName_Prefix&amp;_TEXTTORANGENAME(E1302)&amp;"#"),IF(_xlfn.XLOOKUP(F1302,_xlpm.range_ref,_xlpm.range_ref,11,0,2)=11,11,0)),IF(LEN(F1302)&gt;0,12,0)),0)</f>
        <v>0</v>
      </c>
      <c r="S1302">
        <v>0</v>
      </c>
    </row>
    <row r="1303" spans="1:20" ht="14">
      <c r="A1303" s="164"/>
      <c r="B1303" s="164"/>
      <c r="C1303" s="162"/>
      <c r="D1303" s="161"/>
      <c r="E1303" s="161"/>
      <c r="F1303" s="161"/>
      <c r="G1303" s="163"/>
      <c r="H1303" s="163"/>
      <c r="I1303" s="163"/>
      <c r="J1303" s="163"/>
      <c r="K1303" s="100" t="str">
        <v/>
      </c>
      <c r="L1303" s="1" t="str">
        <v/>
      </c>
      <c r="P1303">
        <v>0</v>
      </c>
      <c r="Q1303" cm="1">
        <f t="array" ca="1" aca="1" ref="Q1303">IF(ISNUMBER(C1303)*(P1303=0),IFERROR(_xlfn.LET(_xlpm.range_ref,INDIRECT(Map_Sorted_RangeName_Prefix&amp;_TEXTTORANGENAME(D1303)&amp;"#"),IF(_xlfn.XLOOKUP(E1303,_xlpm.range_ref,_xlpm.range_ref,21,0,2)=21,21,0)),IF(LEN(D1303)&gt;0,22,0)),0)</f>
        <v>0</v>
      </c>
      <c r="R1303" cm="1">
        <f t="array" ca="1" aca="1" ref="R1303">IF(ISNUMBER(C1303)*(Q1303=0),IFERROR(_xlfn.LET(_xlpm.range_ref,INDIRECT(Map_Sorted_RangeName_Prefix&amp;_TEXTTORANGENAME(E1303)&amp;"#"),IF(_xlfn.XLOOKUP(F1303,_xlpm.range_ref,_xlpm.range_ref,11,0,2)=11,11,0)),IF(LEN(F1303)&gt;0,12,0)),0)</f>
        <v>0</v>
      </c>
      <c r="S1303">
        <v>0</v>
      </c>
    </row>
    <row r="1304" spans="1:20" ht="14">
      <c r="A1304" s="164"/>
      <c r="B1304" s="164"/>
      <c r="C1304" s="162"/>
      <c r="D1304" s="161"/>
      <c r="E1304" s="161"/>
      <c r="F1304" s="161"/>
      <c r="G1304" s="163"/>
      <c r="H1304" s="163"/>
      <c r="I1304" s="163"/>
      <c r="J1304" s="163"/>
      <c r="K1304" s="100" t="str">
        <v/>
      </c>
      <c r="L1304" s="1" t="str">
        <v/>
      </c>
      <c r="P1304">
        <v>0</v>
      </c>
      <c r="Q1304" cm="1">
        <f t="array" ca="1" aca="1" ref="Q1304">IF(ISNUMBER(C1304)*(P1304=0),IFERROR(_xlfn.LET(_xlpm.range_ref,INDIRECT(Map_Sorted_RangeName_Prefix&amp;_TEXTTORANGENAME(D1304)&amp;"#"),IF(_xlfn.XLOOKUP(E1304,_xlpm.range_ref,_xlpm.range_ref,21,0,2)=21,21,0)),IF(LEN(D1304)&gt;0,22,0)),0)</f>
        <v>0</v>
      </c>
      <c r="R1304" cm="1">
        <f t="array" ca="1" aca="1" ref="R1304">IF(ISNUMBER(C1304)*(Q1304=0),IFERROR(_xlfn.LET(_xlpm.range_ref,INDIRECT(Map_Sorted_RangeName_Prefix&amp;_TEXTTORANGENAME(E1304)&amp;"#"),IF(_xlfn.XLOOKUP(F1304,_xlpm.range_ref,_xlpm.range_ref,11,0,2)=11,11,0)),IF(LEN(F1304)&gt;0,12,0)),0)</f>
        <v>0</v>
      </c>
      <c r="S1304">
        <v>0</v>
      </c>
    </row>
    <row r="1305" spans="1:20" ht="14">
      <c r="A1305" s="164"/>
      <c r="B1305" s="164"/>
      <c r="C1305" s="162"/>
      <c r="D1305" s="161"/>
      <c r="E1305" s="161"/>
      <c r="F1305" s="161"/>
      <c r="G1305" s="163"/>
      <c r="H1305" s="163"/>
      <c r="I1305" s="163"/>
      <c r="J1305" s="163"/>
      <c r="K1305" s="100" t="str">
        <v/>
      </c>
      <c r="L1305" s="1" t="str">
        <v/>
      </c>
      <c r="P1305">
        <v>0</v>
      </c>
      <c r="Q1305" cm="1">
        <f t="array" ca="1" aca="1" ref="Q1305">IF(ISNUMBER(C1305)*(P1305=0),IFERROR(_xlfn.LET(_xlpm.range_ref,INDIRECT(Map_Sorted_RangeName_Prefix&amp;_TEXTTORANGENAME(D1305)&amp;"#"),IF(_xlfn.XLOOKUP(E1305,_xlpm.range_ref,_xlpm.range_ref,21,0,2)=21,21,0)),IF(LEN(D1305)&gt;0,22,0)),0)</f>
        <v>0</v>
      </c>
      <c r="R1305" cm="1">
        <f t="array" ca="1" aca="1" ref="R1305">IF(ISNUMBER(C1305)*(Q1305=0),IFERROR(_xlfn.LET(_xlpm.range_ref,INDIRECT(Map_Sorted_RangeName_Prefix&amp;_TEXTTORANGENAME(E1305)&amp;"#"),IF(_xlfn.XLOOKUP(F1305,_xlpm.range_ref,_xlpm.range_ref,11,0,2)=11,11,0)),IF(LEN(F1305)&gt;0,12,0)),0)</f>
        <v>0</v>
      </c>
      <c r="S1305">
        <v>0</v>
      </c>
    </row>
    <row r="1306" spans="1:20" ht="14">
      <c r="A1306" s="164"/>
      <c r="B1306" s="164"/>
      <c r="C1306" s="162"/>
      <c r="D1306" s="161"/>
      <c r="E1306" s="161"/>
      <c r="F1306" s="161"/>
      <c r="G1306" s="163"/>
      <c r="H1306" s="163"/>
      <c r="I1306" s="163"/>
      <c r="J1306" s="163"/>
      <c r="K1306" s="100" t="str">
        <v/>
      </c>
      <c r="L1306" s="1" t="str">
        <v/>
      </c>
      <c r="P1306">
        <v>0</v>
      </c>
      <c r="Q1306" cm="1">
        <f t="array" ca="1" aca="1" ref="Q1306">IF(ISNUMBER(C1306)*(P1306=0),IFERROR(_xlfn.LET(_xlpm.range_ref,INDIRECT(Map_Sorted_RangeName_Prefix&amp;_TEXTTORANGENAME(D1306)&amp;"#"),IF(_xlfn.XLOOKUP(E1306,_xlpm.range_ref,_xlpm.range_ref,21,0,2)=21,21,0)),IF(LEN(D1306)&gt;0,22,0)),0)</f>
        <v>0</v>
      </c>
      <c r="R1306" cm="1">
        <f t="array" ca="1" aca="1" ref="R1306">IF(ISNUMBER(C1306)*(Q1306=0),IFERROR(_xlfn.LET(_xlpm.range_ref,INDIRECT(Map_Sorted_RangeName_Prefix&amp;_TEXTTORANGENAME(E1306)&amp;"#"),IF(_xlfn.XLOOKUP(F1306,_xlpm.range_ref,_xlpm.range_ref,11,0,2)=11,11,0)),IF(LEN(F1306)&gt;0,12,0)),0)</f>
        <v>0</v>
      </c>
      <c r="S1306">
        <v>0</v>
      </c>
    </row>
    <row r="1307" spans="1:20" ht="14">
      <c r="A1307" s="164"/>
      <c r="B1307" s="164"/>
      <c r="C1307" s="162"/>
      <c r="D1307" s="161"/>
      <c r="E1307" s="161"/>
      <c r="F1307" s="161"/>
      <c r="G1307" s="163"/>
      <c r="H1307" s="163"/>
      <c r="I1307" s="163"/>
      <c r="J1307" s="163"/>
      <c r="K1307" s="100" t="str">
        <v/>
      </c>
      <c r="L1307" s="1" t="str">
        <v/>
      </c>
      <c r="P1307">
        <v>0</v>
      </c>
      <c r="Q1307" cm="1">
        <f t="array" ca="1" aca="1" ref="Q1307">IF(ISNUMBER(C1307)*(P1307=0),IFERROR(_xlfn.LET(_xlpm.range_ref,INDIRECT(Map_Sorted_RangeName_Prefix&amp;_TEXTTORANGENAME(D1307)&amp;"#"),IF(_xlfn.XLOOKUP(E1307,_xlpm.range_ref,_xlpm.range_ref,21,0,2)=21,21,0)),IF(LEN(D1307)&gt;0,22,0)),0)</f>
        <v>0</v>
      </c>
      <c r="R1307" cm="1">
        <f t="array" ca="1" aca="1" ref="R1307">IF(ISNUMBER(C1307)*(Q1307=0),IFERROR(_xlfn.LET(_xlpm.range_ref,INDIRECT(Map_Sorted_RangeName_Prefix&amp;_TEXTTORANGENAME(E1307)&amp;"#"),IF(_xlfn.XLOOKUP(F1307,_xlpm.range_ref,_xlpm.range_ref,11,0,2)=11,11,0)),IF(LEN(F1307)&gt;0,12,0)),0)</f>
        <v>0</v>
      </c>
      <c r="S1307">
        <v>0</v>
      </c>
    </row>
    <row r="1308" spans="1:20" ht="14">
      <c r="A1308" s="164"/>
      <c r="B1308" s="164"/>
      <c r="C1308" s="162"/>
      <c r="D1308" s="161"/>
      <c r="E1308" s="161"/>
      <c r="F1308" s="161"/>
      <c r="G1308" s="163"/>
      <c r="H1308" s="163"/>
      <c r="I1308" s="163"/>
      <c r="J1308" s="163"/>
      <c r="K1308" s="100" t="str">
        <v/>
      </c>
      <c r="L1308" s="1" t="str">
        <v/>
      </c>
      <c r="P1308">
        <v>0</v>
      </c>
      <c r="Q1308" cm="1">
        <f t="array" ca="1" aca="1" ref="Q1308">IF(ISNUMBER(C1308)*(P1308=0),IFERROR(_xlfn.LET(_xlpm.range_ref,INDIRECT(Map_Sorted_RangeName_Prefix&amp;_TEXTTORANGENAME(D1308)&amp;"#"),IF(_xlfn.XLOOKUP(E1308,_xlpm.range_ref,_xlpm.range_ref,21,0,2)=21,21,0)),IF(LEN(D1308)&gt;0,22,0)),0)</f>
        <v>0</v>
      </c>
      <c r="R1308" cm="1">
        <f t="array" ca="1" aca="1" ref="R1308">IF(ISNUMBER(C1308)*(Q1308=0),IFERROR(_xlfn.LET(_xlpm.range_ref,INDIRECT(Map_Sorted_RangeName_Prefix&amp;_TEXTTORANGENAME(E1308)&amp;"#"),IF(_xlfn.XLOOKUP(F1308,_xlpm.range_ref,_xlpm.range_ref,11,0,2)=11,11,0)),IF(LEN(F1308)&gt;0,12,0)),0)</f>
        <v>0</v>
      </c>
      <c r="S1308">
        <v>0</v>
      </c>
    </row>
    <row r="1309" spans="1:20" ht="14">
      <c r="A1309" s="164"/>
      <c r="B1309" s="164"/>
      <c r="C1309" s="162"/>
      <c r="D1309" s="161"/>
      <c r="E1309" s="161"/>
      <c r="F1309" s="161"/>
      <c r="G1309" s="163"/>
      <c r="H1309" s="163"/>
      <c r="I1309" s="163"/>
      <c r="J1309" s="163"/>
      <c r="K1309" s="100" t="str">
        <v/>
      </c>
      <c r="L1309" s="1" t="str">
        <v/>
      </c>
      <c r="P1309">
        <v>0</v>
      </c>
      <c r="Q1309" cm="1">
        <f t="array" ca="1" aca="1" ref="Q1309">IF(ISNUMBER(C1309)*(P1309=0),IFERROR(_xlfn.LET(_xlpm.range_ref,INDIRECT(Map_Sorted_RangeName_Prefix&amp;_TEXTTORANGENAME(D1309)&amp;"#"),IF(_xlfn.XLOOKUP(E1309,_xlpm.range_ref,_xlpm.range_ref,21,0,2)=21,21,0)),IF(LEN(D1309)&gt;0,22,0)),0)</f>
        <v>0</v>
      </c>
      <c r="R1309" cm="1">
        <f t="array" ca="1" aca="1" ref="R1309">IF(ISNUMBER(C1309)*(Q1309=0),IFERROR(_xlfn.LET(_xlpm.range_ref,INDIRECT(Map_Sorted_RangeName_Prefix&amp;_TEXTTORANGENAME(E1309)&amp;"#"),IF(_xlfn.XLOOKUP(F1309,_xlpm.range_ref,_xlpm.range_ref,11,0,2)=11,11,0)),IF(LEN(F1309)&gt;0,12,0)),0)</f>
        <v>0</v>
      </c>
      <c r="S1309">
        <v>0</v>
      </c>
    </row>
    <row r="1310" spans="1:20" ht="14">
      <c r="A1310" s="164"/>
      <c r="B1310" s="164"/>
      <c r="C1310" s="162"/>
      <c r="D1310" s="161"/>
      <c r="E1310" s="161"/>
      <c r="F1310" s="161"/>
      <c r="G1310" s="163"/>
      <c r="H1310" s="163"/>
      <c r="I1310" s="163"/>
      <c r="J1310" s="163"/>
      <c r="K1310" s="100" t="str">
        <v/>
      </c>
      <c r="L1310" s="1" t="str">
        <v/>
      </c>
      <c r="P1310">
        <v>0</v>
      </c>
      <c r="Q1310" cm="1">
        <f t="array" ca="1" aca="1" ref="Q1310">IF(ISNUMBER(C1310)*(P1310=0),IFERROR(_xlfn.LET(_xlpm.range_ref,INDIRECT(Map_Sorted_RangeName_Prefix&amp;_TEXTTORANGENAME(D1310)&amp;"#"),IF(_xlfn.XLOOKUP(E1310,_xlpm.range_ref,_xlpm.range_ref,21,0,2)=21,21,0)),IF(LEN(D1310)&gt;0,22,0)),0)</f>
        <v>0</v>
      </c>
      <c r="R1310" cm="1">
        <f t="array" ca="1" aca="1" ref="R1310">IF(ISNUMBER(C1310)*(Q1310=0),IFERROR(_xlfn.LET(_xlpm.range_ref,INDIRECT(Map_Sorted_RangeName_Prefix&amp;_TEXTTORANGENAME(E1310)&amp;"#"),IF(_xlfn.XLOOKUP(F1310,_xlpm.range_ref,_xlpm.range_ref,11,0,2)=11,11,0)),IF(LEN(F1310)&gt;0,12,0)),0)</f>
        <v>0</v>
      </c>
      <c r="S1310">
        <v>0</v>
      </c>
    </row>
    <row r="1311" spans="1:20" ht="14">
      <c r="A1311" s="164"/>
      <c r="B1311" s="164"/>
      <c r="C1311" s="162"/>
      <c r="D1311" s="161"/>
      <c r="E1311" s="161"/>
      <c r="F1311" s="161"/>
      <c r="G1311" s="163"/>
      <c r="H1311" s="163"/>
      <c r="I1311" s="163"/>
      <c r="J1311" s="163"/>
      <c r="K1311" s="100" t="str">
        <v/>
      </c>
      <c r="L1311" s="1" t="str">
        <v/>
      </c>
      <c r="P1311">
        <v>0</v>
      </c>
      <c r="Q1311" cm="1">
        <f t="array" ca="1" aca="1" ref="Q1311">IF(ISNUMBER(C1311)*(P1311=0),IFERROR(_xlfn.LET(_xlpm.range_ref,INDIRECT(Map_Sorted_RangeName_Prefix&amp;_TEXTTORANGENAME(D1311)&amp;"#"),IF(_xlfn.XLOOKUP(E1311,_xlpm.range_ref,_xlpm.range_ref,21,0,2)=21,21,0)),IF(LEN(D1311)&gt;0,22,0)),0)</f>
        <v>0</v>
      </c>
      <c r="R1311" cm="1">
        <f t="array" ca="1" aca="1" ref="R1311">IF(ISNUMBER(C1311)*(Q1311=0),IFERROR(_xlfn.LET(_xlpm.range_ref,INDIRECT(Map_Sorted_RangeName_Prefix&amp;_TEXTTORANGENAME(E1311)&amp;"#"),IF(_xlfn.XLOOKUP(F1311,_xlpm.range_ref,_xlpm.range_ref,11,0,2)=11,11,0)),IF(LEN(F1311)&gt;0,12,0)),0)</f>
        <v>0</v>
      </c>
      <c r="S1311">
        <v>0</v>
      </c>
    </row>
    <row r="1312" spans="1:20" ht="14">
      <c r="A1312" s="164"/>
      <c r="B1312" s="164"/>
      <c r="C1312" s="162"/>
      <c r="D1312" s="161"/>
      <c r="E1312" s="161"/>
      <c r="F1312" s="161"/>
      <c r="G1312" s="163"/>
      <c r="H1312" s="163"/>
      <c r="I1312" s="163"/>
      <c r="J1312" s="163"/>
      <c r="K1312" s="100" t="str">
        <v/>
      </c>
      <c r="L1312" s="1" t="str">
        <v/>
      </c>
      <c r="P1312">
        <v>0</v>
      </c>
      <c r="Q1312" cm="1">
        <f t="array" ca="1" aca="1" ref="Q1312">IF(ISNUMBER(C1312)*(P1312=0),IFERROR(_xlfn.LET(_xlpm.range_ref,INDIRECT(Map_Sorted_RangeName_Prefix&amp;_TEXTTORANGENAME(D1312)&amp;"#"),IF(_xlfn.XLOOKUP(E1312,_xlpm.range_ref,_xlpm.range_ref,21,0,2)=21,21,0)),IF(LEN(D1312)&gt;0,22,0)),0)</f>
        <v>0</v>
      </c>
      <c r="R1312" cm="1">
        <f t="array" ca="1" aca="1" ref="R1312">IF(ISNUMBER(C1312)*(Q1312=0),IFERROR(_xlfn.LET(_xlpm.range_ref,INDIRECT(Map_Sorted_RangeName_Prefix&amp;_TEXTTORANGENAME(E1312)&amp;"#"),IF(_xlfn.XLOOKUP(F1312,_xlpm.range_ref,_xlpm.range_ref,11,0,2)=11,11,0)),IF(LEN(F1312)&gt;0,12,0)),0)</f>
        <v>0</v>
      </c>
      <c r="S1312">
        <v>0</v>
      </c>
    </row>
    <row r="1313" spans="1:20" ht="14">
      <c r="A1313" s="164"/>
      <c r="B1313" s="164"/>
      <c r="C1313" s="162"/>
      <c r="D1313" s="161"/>
      <c r="E1313" s="161"/>
      <c r="F1313" s="161"/>
      <c r="G1313" s="163"/>
      <c r="H1313" s="163"/>
      <c r="I1313" s="163"/>
      <c r="J1313" s="163"/>
      <c r="K1313" s="100" t="str">
        <v/>
      </c>
      <c r="L1313" s="1" t="str">
        <v/>
      </c>
      <c r="P1313">
        <v>0</v>
      </c>
      <c r="Q1313" cm="1">
        <f t="array" ca="1" aca="1" ref="Q1313">IF(ISNUMBER(C1313)*(P1313=0),IFERROR(_xlfn.LET(_xlpm.range_ref,INDIRECT(Map_Sorted_RangeName_Prefix&amp;_TEXTTORANGENAME(D1313)&amp;"#"),IF(_xlfn.XLOOKUP(E1313,_xlpm.range_ref,_xlpm.range_ref,21,0,2)=21,21,0)),IF(LEN(D1313)&gt;0,22,0)),0)</f>
        <v>0</v>
      </c>
      <c r="R1313" cm="1">
        <f t="array" ca="1" aca="1" ref="R1313">IF(ISNUMBER(C1313)*(Q1313=0),IFERROR(_xlfn.LET(_xlpm.range_ref,INDIRECT(Map_Sorted_RangeName_Prefix&amp;_TEXTTORANGENAME(E1313)&amp;"#"),IF(_xlfn.XLOOKUP(F1313,_xlpm.range_ref,_xlpm.range_ref,11,0,2)=11,11,0)),IF(LEN(F1313)&gt;0,12,0)),0)</f>
        <v>0</v>
      </c>
      <c r="S1313">
        <v>0</v>
      </c>
    </row>
    <row r="1314" spans="1:20" ht="14">
      <c r="A1314" s="164"/>
      <c r="B1314" s="164"/>
      <c r="C1314" s="162"/>
      <c r="D1314" s="161"/>
      <c r="E1314" s="161"/>
      <c r="F1314" s="161"/>
      <c r="G1314" s="163"/>
      <c r="H1314" s="163"/>
      <c r="I1314" s="163"/>
      <c r="J1314" s="163"/>
      <c r="K1314" s="100" t="str">
        <v/>
      </c>
      <c r="L1314" s="1" t="str">
        <v/>
      </c>
      <c r="P1314">
        <v>0</v>
      </c>
      <c r="Q1314" cm="1">
        <f t="array" ca="1" aca="1" ref="Q1314">IF(ISNUMBER(C1314)*(P1314=0),IFERROR(_xlfn.LET(_xlpm.range_ref,INDIRECT(Map_Sorted_RangeName_Prefix&amp;_TEXTTORANGENAME(D1314)&amp;"#"),IF(_xlfn.XLOOKUP(E1314,_xlpm.range_ref,_xlpm.range_ref,21,0,2)=21,21,0)),IF(LEN(D1314)&gt;0,22,0)),0)</f>
        <v>0</v>
      </c>
      <c r="R1314" cm="1">
        <f t="array" ca="1" aca="1" ref="R1314">IF(ISNUMBER(C1314)*(Q1314=0),IFERROR(_xlfn.LET(_xlpm.range_ref,INDIRECT(Map_Sorted_RangeName_Prefix&amp;_TEXTTORANGENAME(E1314)&amp;"#"),IF(_xlfn.XLOOKUP(F1314,_xlpm.range_ref,_xlpm.range_ref,11,0,2)=11,11,0)),IF(LEN(F1314)&gt;0,12,0)),0)</f>
        <v>0</v>
      </c>
      <c r="S1314">
        <v>0</v>
      </c>
    </row>
    <row r="1315" spans="1:20" ht="14">
      <c r="A1315" s="164"/>
      <c r="B1315" s="164"/>
      <c r="C1315" s="162"/>
      <c r="D1315" s="161"/>
      <c r="E1315" s="161"/>
      <c r="F1315" s="161"/>
      <c r="G1315" s="163"/>
      <c r="H1315" s="163"/>
      <c r="I1315" s="163"/>
      <c r="J1315" s="163"/>
      <c r="K1315" s="100" t="str">
        <v/>
      </c>
      <c r="L1315" s="1" t="str">
        <v/>
      </c>
      <c r="P1315">
        <v>0</v>
      </c>
      <c r="Q1315" cm="1">
        <f t="array" ca="1" aca="1" ref="Q1315">IF(ISNUMBER(C1315)*(P1315=0),IFERROR(_xlfn.LET(_xlpm.range_ref,INDIRECT(Map_Sorted_RangeName_Prefix&amp;_TEXTTORANGENAME(D1315)&amp;"#"),IF(_xlfn.XLOOKUP(E1315,_xlpm.range_ref,_xlpm.range_ref,21,0,2)=21,21,0)),IF(LEN(D1315)&gt;0,22,0)),0)</f>
        <v>0</v>
      </c>
      <c r="R1315" cm="1">
        <f t="array" ca="1" aca="1" ref="R1315">IF(ISNUMBER(C1315)*(Q1315=0),IFERROR(_xlfn.LET(_xlpm.range_ref,INDIRECT(Map_Sorted_RangeName_Prefix&amp;_TEXTTORANGENAME(E1315)&amp;"#"),IF(_xlfn.XLOOKUP(F1315,_xlpm.range_ref,_xlpm.range_ref,11,0,2)=11,11,0)),IF(LEN(F1315)&gt;0,12,0)),0)</f>
        <v>0</v>
      </c>
      <c r="S1315">
        <v>0</v>
      </c>
    </row>
    <row r="1316" spans="1:20" ht="14">
      <c r="A1316" s="164"/>
      <c r="B1316" s="164"/>
      <c r="C1316" s="162"/>
      <c r="D1316" s="161"/>
      <c r="E1316" s="161"/>
      <c r="F1316" s="161"/>
      <c r="G1316" s="163"/>
      <c r="H1316" s="163"/>
      <c r="I1316" s="163"/>
      <c r="J1316" s="163"/>
      <c r="K1316" s="100" t="str">
        <v/>
      </c>
      <c r="L1316" s="1" t="str">
        <v/>
      </c>
      <c r="P1316">
        <v>0</v>
      </c>
      <c r="Q1316" cm="1">
        <f t="array" ca="1" aca="1" ref="Q1316">IF(ISNUMBER(C1316)*(P1316=0),IFERROR(_xlfn.LET(_xlpm.range_ref,INDIRECT(Map_Sorted_RangeName_Prefix&amp;_TEXTTORANGENAME(D1316)&amp;"#"),IF(_xlfn.XLOOKUP(E1316,_xlpm.range_ref,_xlpm.range_ref,21,0,2)=21,21,0)),IF(LEN(D1316)&gt;0,22,0)),0)</f>
        <v>0</v>
      </c>
      <c r="R1316" cm="1">
        <f t="array" ca="1" aca="1" ref="R1316">IF(ISNUMBER(C1316)*(Q1316=0),IFERROR(_xlfn.LET(_xlpm.range_ref,INDIRECT(Map_Sorted_RangeName_Prefix&amp;_TEXTTORANGENAME(E1316)&amp;"#"),IF(_xlfn.XLOOKUP(F1316,_xlpm.range_ref,_xlpm.range_ref,11,0,2)=11,11,0)),IF(LEN(F1316)&gt;0,12,0)),0)</f>
        <v>0</v>
      </c>
      <c r="S1316">
        <v>0</v>
      </c>
    </row>
    <row r="1317" spans="1:20" ht="14">
      <c r="A1317" s="164"/>
      <c r="B1317" s="164"/>
      <c r="C1317" s="162"/>
      <c r="D1317" s="161"/>
      <c r="E1317" s="161"/>
      <c r="F1317" s="161"/>
      <c r="G1317" s="163"/>
      <c r="H1317" s="163"/>
      <c r="I1317" s="163"/>
      <c r="J1317" s="163"/>
      <c r="K1317" s="100" t="str">
        <v/>
      </c>
      <c r="L1317" s="1" t="str">
        <v/>
      </c>
      <c r="P1317">
        <v>0</v>
      </c>
      <c r="Q1317" cm="1">
        <f t="array" ca="1" aca="1" ref="Q1317">IF(ISNUMBER(C1317)*(P1317=0),IFERROR(_xlfn.LET(_xlpm.range_ref,INDIRECT(Map_Sorted_RangeName_Prefix&amp;_TEXTTORANGENAME(D1317)&amp;"#"),IF(_xlfn.XLOOKUP(E1317,_xlpm.range_ref,_xlpm.range_ref,21,0,2)=21,21,0)),IF(LEN(D1317)&gt;0,22,0)),0)</f>
        <v>0</v>
      </c>
      <c r="R1317" cm="1">
        <f t="array" ca="1" aca="1" ref="R1317">IF(ISNUMBER(C1317)*(Q1317=0),IFERROR(_xlfn.LET(_xlpm.range_ref,INDIRECT(Map_Sorted_RangeName_Prefix&amp;_TEXTTORANGENAME(E1317)&amp;"#"),IF(_xlfn.XLOOKUP(F1317,_xlpm.range_ref,_xlpm.range_ref,11,0,2)=11,11,0)),IF(LEN(F1317)&gt;0,12,0)),0)</f>
        <v>0</v>
      </c>
      <c r="S1317">
        <v>0</v>
      </c>
    </row>
    <row r="1318" spans="1:20" ht="14">
      <c r="A1318" s="164"/>
      <c r="B1318" s="164"/>
      <c r="C1318" s="162"/>
      <c r="D1318" s="161"/>
      <c r="E1318" s="161"/>
      <c r="F1318" s="161"/>
      <c r="G1318" s="163"/>
      <c r="H1318" s="163"/>
      <c r="I1318" s="163"/>
      <c r="J1318" s="163"/>
      <c r="K1318" s="100" t="str">
        <v/>
      </c>
      <c r="L1318" s="1" t="str">
        <v/>
      </c>
      <c r="P1318">
        <v>0</v>
      </c>
      <c r="Q1318" cm="1">
        <f t="array" ca="1" aca="1" ref="Q1318">IF(ISNUMBER(C1318)*(P1318=0),IFERROR(_xlfn.LET(_xlpm.range_ref,INDIRECT(Map_Sorted_RangeName_Prefix&amp;_TEXTTORANGENAME(D1318)&amp;"#"),IF(_xlfn.XLOOKUP(E1318,_xlpm.range_ref,_xlpm.range_ref,21,0,2)=21,21,0)),IF(LEN(D1318)&gt;0,22,0)),0)</f>
        <v>0</v>
      </c>
      <c r="R1318" cm="1">
        <f t="array" ca="1" aca="1" ref="R1318">IF(ISNUMBER(C1318)*(Q1318=0),IFERROR(_xlfn.LET(_xlpm.range_ref,INDIRECT(Map_Sorted_RangeName_Prefix&amp;_TEXTTORANGENAME(E1318)&amp;"#"),IF(_xlfn.XLOOKUP(F1318,_xlpm.range_ref,_xlpm.range_ref,11,0,2)=11,11,0)),IF(LEN(F1318)&gt;0,12,0)),0)</f>
        <v>0</v>
      </c>
      <c r="S1318">
        <v>0</v>
      </c>
    </row>
    <row r="1319" spans="1:20" ht="14">
      <c r="A1319" s="164"/>
      <c r="B1319" s="164"/>
      <c r="C1319" s="162"/>
      <c r="D1319" s="161"/>
      <c r="E1319" s="161"/>
      <c r="F1319" s="161"/>
      <c r="G1319" s="163"/>
      <c r="H1319" s="163"/>
      <c r="I1319" s="163"/>
      <c r="J1319" s="163"/>
      <c r="K1319" s="100" t="str">
        <v/>
      </c>
      <c r="L1319" s="1" t="str">
        <v/>
      </c>
      <c r="P1319">
        <v>0</v>
      </c>
      <c r="Q1319" cm="1">
        <f t="array" ca="1" aca="1" ref="Q1319">IF(ISNUMBER(C1319)*(P1319=0),IFERROR(_xlfn.LET(_xlpm.range_ref,INDIRECT(Map_Sorted_RangeName_Prefix&amp;_TEXTTORANGENAME(D1319)&amp;"#"),IF(_xlfn.XLOOKUP(E1319,_xlpm.range_ref,_xlpm.range_ref,21,0,2)=21,21,0)),IF(LEN(D1319)&gt;0,22,0)),0)</f>
        <v>0</v>
      </c>
      <c r="R1319" cm="1">
        <f t="array" ca="1" aca="1" ref="R1319">IF(ISNUMBER(C1319)*(Q1319=0),IFERROR(_xlfn.LET(_xlpm.range_ref,INDIRECT(Map_Sorted_RangeName_Prefix&amp;_TEXTTORANGENAME(E1319)&amp;"#"),IF(_xlfn.XLOOKUP(F1319,_xlpm.range_ref,_xlpm.range_ref,11,0,2)=11,11,0)),IF(LEN(F1319)&gt;0,12,0)),0)</f>
        <v>0</v>
      </c>
      <c r="S1319">
        <v>0</v>
      </c>
    </row>
    <row r="1320" spans="1:20" ht="14">
      <c r="A1320" s="164"/>
      <c r="B1320" s="164"/>
      <c r="C1320" s="162"/>
      <c r="D1320" s="161"/>
      <c r="E1320" s="161"/>
      <c r="F1320" s="161"/>
      <c r="G1320" s="163"/>
      <c r="H1320" s="163"/>
      <c r="I1320" s="163"/>
      <c r="J1320" s="163"/>
      <c r="K1320" s="100" t="str">
        <v/>
      </c>
      <c r="L1320" s="1" t="str">
        <v/>
      </c>
      <c r="P1320">
        <v>0</v>
      </c>
      <c r="Q1320" cm="1">
        <f t="array" ca="1" aca="1" ref="Q1320">IF(ISNUMBER(C1320)*(P1320=0),IFERROR(_xlfn.LET(_xlpm.range_ref,INDIRECT(Map_Sorted_RangeName_Prefix&amp;_TEXTTORANGENAME(D1320)&amp;"#"),IF(_xlfn.XLOOKUP(E1320,_xlpm.range_ref,_xlpm.range_ref,21,0,2)=21,21,0)),IF(LEN(D1320)&gt;0,22,0)),0)</f>
        <v>0</v>
      </c>
      <c r="R1320" cm="1">
        <f t="array" ca="1" aca="1" ref="R1320">IF(ISNUMBER(C1320)*(Q1320=0),IFERROR(_xlfn.LET(_xlpm.range_ref,INDIRECT(Map_Sorted_RangeName_Prefix&amp;_TEXTTORANGENAME(E1320)&amp;"#"),IF(_xlfn.XLOOKUP(F1320,_xlpm.range_ref,_xlpm.range_ref,11,0,2)=11,11,0)),IF(LEN(F1320)&gt;0,12,0)),0)</f>
        <v>0</v>
      </c>
      <c r="S1320">
        <v>0</v>
      </c>
    </row>
    <row r="1321" spans="1:20" ht="14">
      <c r="A1321" s="164"/>
      <c r="B1321" s="164"/>
      <c r="C1321" s="162"/>
      <c r="D1321" s="161"/>
      <c r="E1321" s="161"/>
      <c r="F1321" s="161"/>
      <c r="G1321" s="163"/>
      <c r="H1321" s="163"/>
      <c r="I1321" s="163"/>
      <c r="J1321" s="163"/>
      <c r="K1321" s="100" t="str">
        <v/>
      </c>
      <c r="L1321" s="1" t="str">
        <v/>
      </c>
      <c r="P1321">
        <v>0</v>
      </c>
      <c r="Q1321" cm="1">
        <f t="array" ca="1" aca="1" ref="Q1321">IF(ISNUMBER(C1321)*(P1321=0),IFERROR(_xlfn.LET(_xlpm.range_ref,INDIRECT(Map_Sorted_RangeName_Prefix&amp;_TEXTTORANGENAME(D1321)&amp;"#"),IF(_xlfn.XLOOKUP(E1321,_xlpm.range_ref,_xlpm.range_ref,21,0,2)=21,21,0)),IF(LEN(D1321)&gt;0,22,0)),0)</f>
        <v>0</v>
      </c>
      <c r="R1321" cm="1">
        <f t="array" ca="1" aca="1" ref="R1321">IF(ISNUMBER(C1321)*(Q1321=0),IFERROR(_xlfn.LET(_xlpm.range_ref,INDIRECT(Map_Sorted_RangeName_Prefix&amp;_TEXTTORANGENAME(E1321)&amp;"#"),IF(_xlfn.XLOOKUP(F1321,_xlpm.range_ref,_xlpm.range_ref,11,0,2)=11,11,0)),IF(LEN(F1321)&gt;0,12,0)),0)</f>
        <v>0</v>
      </c>
      <c r="S1321">
        <v>0</v>
      </c>
    </row>
    <row r="1322" spans="1:20" ht="14">
      <c r="A1322" s="164"/>
      <c r="B1322" s="164"/>
      <c r="C1322" s="162"/>
      <c r="D1322" s="161"/>
      <c r="E1322" s="161"/>
      <c r="F1322" s="161"/>
      <c r="G1322" s="163"/>
      <c r="H1322" s="163"/>
      <c r="I1322" s="163"/>
      <c r="J1322" s="163"/>
      <c r="K1322" s="100" t="str">
        <v/>
      </c>
      <c r="L1322" s="1" t="str">
        <v/>
      </c>
      <c r="P1322">
        <v>0</v>
      </c>
      <c r="Q1322" cm="1">
        <f t="array" ca="1" aca="1" ref="Q1322">IF(ISNUMBER(C1322)*(P1322=0),IFERROR(_xlfn.LET(_xlpm.range_ref,INDIRECT(Map_Sorted_RangeName_Prefix&amp;_TEXTTORANGENAME(D1322)&amp;"#"),IF(_xlfn.XLOOKUP(E1322,_xlpm.range_ref,_xlpm.range_ref,21,0,2)=21,21,0)),IF(LEN(D1322)&gt;0,22,0)),0)</f>
        <v>0</v>
      </c>
      <c r="R1322" cm="1">
        <f t="array" ca="1" aca="1" ref="R1322">IF(ISNUMBER(C1322)*(Q1322=0),IFERROR(_xlfn.LET(_xlpm.range_ref,INDIRECT(Map_Sorted_RangeName_Prefix&amp;_TEXTTORANGENAME(E1322)&amp;"#"),IF(_xlfn.XLOOKUP(F1322,_xlpm.range_ref,_xlpm.range_ref,11,0,2)=11,11,0)),IF(LEN(F1322)&gt;0,12,0)),0)</f>
        <v>0</v>
      </c>
      <c r="S1322">
        <v>0</v>
      </c>
    </row>
    <row r="1323" spans="1:20" ht="14">
      <c r="A1323" s="164"/>
      <c r="B1323" s="164"/>
      <c r="C1323" s="162"/>
      <c r="D1323" s="161"/>
      <c r="E1323" s="161"/>
      <c r="F1323" s="161"/>
      <c r="G1323" s="163"/>
      <c r="H1323" s="163"/>
      <c r="I1323" s="163"/>
      <c r="J1323" s="163"/>
      <c r="K1323" s="100" t="str">
        <v/>
      </c>
      <c r="L1323" s="1" t="str">
        <v/>
      </c>
      <c r="P1323">
        <v>0</v>
      </c>
      <c r="Q1323" cm="1">
        <f t="array" ca="1" aca="1" ref="Q1323">IF(ISNUMBER(C1323)*(P1323=0),IFERROR(_xlfn.LET(_xlpm.range_ref,INDIRECT(Map_Sorted_RangeName_Prefix&amp;_TEXTTORANGENAME(D1323)&amp;"#"),IF(_xlfn.XLOOKUP(E1323,_xlpm.range_ref,_xlpm.range_ref,21,0,2)=21,21,0)),IF(LEN(D1323)&gt;0,22,0)),0)</f>
        <v>0</v>
      </c>
      <c r="R1323" cm="1">
        <f t="array" ca="1" aca="1" ref="R1323">IF(ISNUMBER(C1323)*(Q1323=0),IFERROR(_xlfn.LET(_xlpm.range_ref,INDIRECT(Map_Sorted_RangeName_Prefix&amp;_TEXTTORANGENAME(E1323)&amp;"#"),IF(_xlfn.XLOOKUP(F1323,_xlpm.range_ref,_xlpm.range_ref,11,0,2)=11,11,0)),IF(LEN(F1323)&gt;0,12,0)),0)</f>
        <v>0</v>
      </c>
      <c r="S1323">
        <v>0</v>
      </c>
    </row>
    <row r="1324" spans="1:20" ht="14">
      <c r="A1324" s="164"/>
      <c r="B1324" s="164"/>
      <c r="C1324" s="162"/>
      <c r="D1324" s="161"/>
      <c r="E1324" s="161"/>
      <c r="F1324" s="161"/>
      <c r="G1324" s="163"/>
      <c r="H1324" s="163"/>
      <c r="I1324" s="163"/>
      <c r="J1324" s="163"/>
      <c r="K1324" s="100" t="str">
        <v/>
      </c>
      <c r="L1324" s="1" t="str">
        <v/>
      </c>
      <c r="P1324">
        <v>0</v>
      </c>
      <c r="Q1324" cm="1">
        <f t="array" ca="1" aca="1" ref="Q1324">IF(ISNUMBER(C1324)*(P1324=0),IFERROR(_xlfn.LET(_xlpm.range_ref,INDIRECT(Map_Sorted_RangeName_Prefix&amp;_TEXTTORANGENAME(D1324)&amp;"#"),IF(_xlfn.XLOOKUP(E1324,_xlpm.range_ref,_xlpm.range_ref,21,0,2)=21,21,0)),IF(LEN(D1324)&gt;0,22,0)),0)</f>
        <v>0</v>
      </c>
      <c r="R1324" cm="1">
        <f t="array" ca="1" aca="1" ref="R1324">IF(ISNUMBER(C1324)*(Q1324=0),IFERROR(_xlfn.LET(_xlpm.range_ref,INDIRECT(Map_Sorted_RangeName_Prefix&amp;_TEXTTORANGENAME(E1324)&amp;"#"),IF(_xlfn.XLOOKUP(F1324,_xlpm.range_ref,_xlpm.range_ref,11,0,2)=11,11,0)),IF(LEN(F1324)&gt;0,12,0)),0)</f>
        <v>0</v>
      </c>
      <c r="S1324">
        <v>0</v>
      </c>
    </row>
    <row r="1325" spans="1:20" ht="14">
      <c r="A1325" s="164"/>
      <c r="B1325" s="164"/>
      <c r="C1325" s="162"/>
      <c r="D1325" s="161"/>
      <c r="E1325" s="161"/>
      <c r="F1325" s="161"/>
      <c r="G1325" s="163"/>
      <c r="H1325" s="163"/>
      <c r="I1325" s="163"/>
      <c r="J1325" s="163"/>
      <c r="K1325" s="100" t="str">
        <v/>
      </c>
      <c r="L1325" s="1" t="str">
        <v/>
      </c>
      <c r="P1325">
        <v>0</v>
      </c>
      <c r="Q1325" cm="1">
        <f t="array" ca="1" aca="1" ref="Q1325">IF(ISNUMBER(C1325)*(P1325=0),IFERROR(_xlfn.LET(_xlpm.range_ref,INDIRECT(Map_Sorted_RangeName_Prefix&amp;_TEXTTORANGENAME(D1325)&amp;"#"),IF(_xlfn.XLOOKUP(E1325,_xlpm.range_ref,_xlpm.range_ref,21,0,2)=21,21,0)),IF(LEN(D1325)&gt;0,22,0)),0)</f>
        <v>0</v>
      </c>
      <c r="R1325" cm="1">
        <f t="array" ca="1" aca="1" ref="R1325">IF(ISNUMBER(C1325)*(Q1325=0),IFERROR(_xlfn.LET(_xlpm.range_ref,INDIRECT(Map_Sorted_RangeName_Prefix&amp;_TEXTTORANGENAME(E1325)&amp;"#"),IF(_xlfn.XLOOKUP(F1325,_xlpm.range_ref,_xlpm.range_ref,11,0,2)=11,11,0)),IF(LEN(F1325)&gt;0,12,0)),0)</f>
        <v>0</v>
      </c>
      <c r="S1325">
        <v>0</v>
      </c>
    </row>
    <row r="1326" spans="1:20" ht="14">
      <c r="A1326" s="164"/>
      <c r="B1326" s="164"/>
      <c r="C1326" s="162"/>
      <c r="D1326" s="161"/>
      <c r="E1326" s="161"/>
      <c r="F1326" s="161"/>
      <c r="G1326" s="163"/>
      <c r="H1326" s="163"/>
      <c r="I1326" s="163"/>
      <c r="J1326" s="163"/>
      <c r="K1326" s="100" t="str">
        <v/>
      </c>
      <c r="L1326" s="1" t="str">
        <v/>
      </c>
      <c r="P1326">
        <v>0</v>
      </c>
      <c r="Q1326" cm="1">
        <f t="array" ca="1" aca="1" ref="Q1326">IF(ISNUMBER(C1326)*(P1326=0),IFERROR(_xlfn.LET(_xlpm.range_ref,INDIRECT(Map_Sorted_RangeName_Prefix&amp;_TEXTTORANGENAME(D1326)&amp;"#"),IF(_xlfn.XLOOKUP(E1326,_xlpm.range_ref,_xlpm.range_ref,21,0,2)=21,21,0)),IF(LEN(D1326)&gt;0,22,0)),0)</f>
        <v>0</v>
      </c>
      <c r="R1326" cm="1">
        <f t="array" ca="1" aca="1" ref="R1326">IF(ISNUMBER(C1326)*(Q1326=0),IFERROR(_xlfn.LET(_xlpm.range_ref,INDIRECT(Map_Sorted_RangeName_Prefix&amp;_TEXTTORANGENAME(E1326)&amp;"#"),IF(_xlfn.XLOOKUP(F1326,_xlpm.range_ref,_xlpm.range_ref,11,0,2)=11,11,0)),IF(LEN(F1326)&gt;0,12,0)),0)</f>
        <v>0</v>
      </c>
      <c r="S1326">
        <v>0</v>
      </c>
    </row>
    <row r="1327" spans="1:20" ht="14">
      <c r="A1327" s="164"/>
      <c r="B1327" s="164"/>
      <c r="C1327" s="162"/>
      <c r="D1327" s="161"/>
      <c r="E1327" s="161"/>
      <c r="F1327" s="161"/>
      <c r="G1327" s="163"/>
      <c r="H1327" s="163"/>
      <c r="I1327" s="163"/>
      <c r="J1327" s="163"/>
      <c r="K1327" s="100" t="str">
        <v/>
      </c>
      <c r="L1327" s="1" t="str">
        <v/>
      </c>
      <c r="P1327">
        <v>0</v>
      </c>
      <c r="Q1327" cm="1">
        <f t="array" ca="1" aca="1" ref="Q1327">IF(ISNUMBER(C1327)*(P1327=0),IFERROR(_xlfn.LET(_xlpm.range_ref,INDIRECT(Map_Sorted_RangeName_Prefix&amp;_TEXTTORANGENAME(D1327)&amp;"#"),IF(_xlfn.XLOOKUP(E1327,_xlpm.range_ref,_xlpm.range_ref,21,0,2)=21,21,0)),IF(LEN(D1327)&gt;0,22,0)),0)</f>
        <v>0</v>
      </c>
      <c r="R1327" cm="1">
        <f t="array" ca="1" aca="1" ref="R1327">IF(ISNUMBER(C1327)*(Q1327=0),IFERROR(_xlfn.LET(_xlpm.range_ref,INDIRECT(Map_Sorted_RangeName_Prefix&amp;_TEXTTORANGENAME(E1327)&amp;"#"),IF(_xlfn.XLOOKUP(F1327,_xlpm.range_ref,_xlpm.range_ref,11,0,2)=11,11,0)),IF(LEN(F1327)&gt;0,12,0)),0)</f>
        <v>0</v>
      </c>
      <c r="S1327">
        <v>0</v>
      </c>
    </row>
    <row r="1328" spans="1:20" ht="14">
      <c r="A1328" s="164"/>
      <c r="B1328" s="164"/>
      <c r="C1328" s="162"/>
      <c r="D1328" s="161"/>
      <c r="E1328" s="161"/>
      <c r="F1328" s="161"/>
      <c r="G1328" s="163"/>
      <c r="H1328" s="163"/>
      <c r="I1328" s="163"/>
      <c r="J1328" s="163"/>
      <c r="K1328" s="100" t="str">
        <v/>
      </c>
      <c r="L1328" s="1" t="str">
        <v/>
      </c>
      <c r="P1328">
        <v>0</v>
      </c>
      <c r="Q1328" cm="1">
        <f t="array" ca="1" aca="1" ref="Q1328">IF(ISNUMBER(C1328)*(P1328=0),IFERROR(_xlfn.LET(_xlpm.range_ref,INDIRECT(Map_Sorted_RangeName_Prefix&amp;_TEXTTORANGENAME(D1328)&amp;"#"),IF(_xlfn.XLOOKUP(E1328,_xlpm.range_ref,_xlpm.range_ref,21,0,2)=21,21,0)),IF(LEN(D1328)&gt;0,22,0)),0)</f>
        <v>0</v>
      </c>
      <c r="R1328" cm="1">
        <f t="array" ca="1" aca="1" ref="R1328">IF(ISNUMBER(C1328)*(Q1328=0),IFERROR(_xlfn.LET(_xlpm.range_ref,INDIRECT(Map_Sorted_RangeName_Prefix&amp;_TEXTTORANGENAME(E1328)&amp;"#"),IF(_xlfn.XLOOKUP(F1328,_xlpm.range_ref,_xlpm.range_ref,11,0,2)=11,11,0)),IF(LEN(F1328)&gt;0,12,0)),0)</f>
        <v>0</v>
      </c>
      <c r="S1328">
        <v>0</v>
      </c>
    </row>
    <row r="1329" spans="1:20" ht="14">
      <c r="A1329" s="164"/>
      <c r="B1329" s="164"/>
      <c r="C1329" s="162"/>
      <c r="D1329" s="161"/>
      <c r="E1329" s="161"/>
      <c r="F1329" s="161"/>
      <c r="G1329" s="163"/>
      <c r="H1329" s="163"/>
      <c r="I1329" s="163"/>
      <c r="J1329" s="163"/>
      <c r="K1329" s="100" t="str">
        <v/>
      </c>
      <c r="L1329" s="1" t="str">
        <v/>
      </c>
      <c r="P1329">
        <v>0</v>
      </c>
      <c r="Q1329" cm="1">
        <f t="array" ca="1" aca="1" ref="Q1329">IF(ISNUMBER(C1329)*(P1329=0),IFERROR(_xlfn.LET(_xlpm.range_ref,INDIRECT(Map_Sorted_RangeName_Prefix&amp;_TEXTTORANGENAME(D1329)&amp;"#"),IF(_xlfn.XLOOKUP(E1329,_xlpm.range_ref,_xlpm.range_ref,21,0,2)=21,21,0)),IF(LEN(D1329)&gt;0,22,0)),0)</f>
        <v>0</v>
      </c>
      <c r="R1329" cm="1">
        <f t="array" ca="1" aca="1" ref="R1329">IF(ISNUMBER(C1329)*(Q1329=0),IFERROR(_xlfn.LET(_xlpm.range_ref,INDIRECT(Map_Sorted_RangeName_Prefix&amp;_TEXTTORANGENAME(E1329)&amp;"#"),IF(_xlfn.XLOOKUP(F1329,_xlpm.range_ref,_xlpm.range_ref,11,0,2)=11,11,0)),IF(LEN(F1329)&gt;0,12,0)),0)</f>
        <v>0</v>
      </c>
      <c r="S1329">
        <v>0</v>
      </c>
    </row>
    <row r="1330" spans="1:20" ht="14">
      <c r="A1330" s="164"/>
      <c r="B1330" s="164"/>
      <c r="C1330" s="162"/>
      <c r="D1330" s="161"/>
      <c r="E1330" s="161"/>
      <c r="F1330" s="161"/>
      <c r="G1330" s="163"/>
      <c r="H1330" s="163"/>
      <c r="I1330" s="163"/>
      <c r="J1330" s="163"/>
      <c r="K1330" s="100" t="str">
        <v/>
      </c>
      <c r="L1330" s="1" t="str">
        <v/>
      </c>
      <c r="P1330">
        <v>0</v>
      </c>
      <c r="Q1330" cm="1">
        <f t="array" ca="1" aca="1" ref="Q1330">IF(ISNUMBER(C1330)*(P1330=0),IFERROR(_xlfn.LET(_xlpm.range_ref,INDIRECT(Map_Sorted_RangeName_Prefix&amp;_TEXTTORANGENAME(D1330)&amp;"#"),IF(_xlfn.XLOOKUP(E1330,_xlpm.range_ref,_xlpm.range_ref,21,0,2)=21,21,0)),IF(LEN(D1330)&gt;0,22,0)),0)</f>
        <v>0</v>
      </c>
      <c r="R1330" cm="1">
        <f t="array" ca="1" aca="1" ref="R1330">IF(ISNUMBER(C1330)*(Q1330=0),IFERROR(_xlfn.LET(_xlpm.range_ref,INDIRECT(Map_Sorted_RangeName_Prefix&amp;_TEXTTORANGENAME(E1330)&amp;"#"),IF(_xlfn.XLOOKUP(F1330,_xlpm.range_ref,_xlpm.range_ref,11,0,2)=11,11,0)),IF(LEN(F1330)&gt;0,12,0)),0)</f>
        <v>0</v>
      </c>
      <c r="S1330">
        <v>0</v>
      </c>
    </row>
    <row r="1331" spans="1:20" ht="14">
      <c r="A1331" s="164"/>
      <c r="B1331" s="164"/>
      <c r="C1331" s="162"/>
      <c r="D1331" s="161"/>
      <c r="E1331" s="161"/>
      <c r="F1331" s="161"/>
      <c r="G1331" s="163"/>
      <c r="H1331" s="163"/>
      <c r="I1331" s="163"/>
      <c r="J1331" s="163"/>
      <c r="K1331" s="100" t="str">
        <v/>
      </c>
      <c r="L1331" s="1" t="str">
        <v/>
      </c>
      <c r="P1331">
        <v>0</v>
      </c>
      <c r="Q1331" cm="1">
        <f t="array" ca="1" aca="1" ref="Q1331">IF(ISNUMBER(C1331)*(P1331=0),IFERROR(_xlfn.LET(_xlpm.range_ref,INDIRECT(Map_Sorted_RangeName_Prefix&amp;_TEXTTORANGENAME(D1331)&amp;"#"),IF(_xlfn.XLOOKUP(E1331,_xlpm.range_ref,_xlpm.range_ref,21,0,2)=21,21,0)),IF(LEN(D1331)&gt;0,22,0)),0)</f>
        <v>0</v>
      </c>
      <c r="R1331" cm="1">
        <f t="array" ca="1" aca="1" ref="R1331">IF(ISNUMBER(C1331)*(Q1331=0),IFERROR(_xlfn.LET(_xlpm.range_ref,INDIRECT(Map_Sorted_RangeName_Prefix&amp;_TEXTTORANGENAME(E1331)&amp;"#"),IF(_xlfn.XLOOKUP(F1331,_xlpm.range_ref,_xlpm.range_ref,11,0,2)=11,11,0)),IF(LEN(F1331)&gt;0,12,0)),0)</f>
        <v>0</v>
      </c>
      <c r="S1331">
        <v>0</v>
      </c>
    </row>
    <row r="1332" spans="1:20" ht="14">
      <c r="A1332" s="164"/>
      <c r="B1332" s="164"/>
      <c r="C1332" s="162"/>
      <c r="D1332" s="161"/>
      <c r="E1332" s="161"/>
      <c r="F1332" s="161"/>
      <c r="G1332" s="163"/>
      <c r="H1332" s="163"/>
      <c r="I1332" s="163"/>
      <c r="J1332" s="163"/>
      <c r="K1332" s="100" t="str">
        <v/>
      </c>
      <c r="L1332" s="1" t="str">
        <v/>
      </c>
      <c r="P1332">
        <v>0</v>
      </c>
      <c r="Q1332" cm="1">
        <f t="array" ca="1" aca="1" ref="Q1332">IF(ISNUMBER(C1332)*(P1332=0),IFERROR(_xlfn.LET(_xlpm.range_ref,INDIRECT(Map_Sorted_RangeName_Prefix&amp;_TEXTTORANGENAME(D1332)&amp;"#"),IF(_xlfn.XLOOKUP(E1332,_xlpm.range_ref,_xlpm.range_ref,21,0,2)=21,21,0)),IF(LEN(D1332)&gt;0,22,0)),0)</f>
        <v>0</v>
      </c>
      <c r="R1332" cm="1">
        <f t="array" ca="1" aca="1" ref="R1332">IF(ISNUMBER(C1332)*(Q1332=0),IFERROR(_xlfn.LET(_xlpm.range_ref,INDIRECT(Map_Sorted_RangeName_Prefix&amp;_TEXTTORANGENAME(E1332)&amp;"#"),IF(_xlfn.XLOOKUP(F1332,_xlpm.range_ref,_xlpm.range_ref,11,0,2)=11,11,0)),IF(LEN(F1332)&gt;0,12,0)),0)</f>
        <v>0</v>
      </c>
      <c r="S1332">
        <v>0</v>
      </c>
    </row>
    <row r="1333" spans="1:20" ht="14">
      <c r="A1333" s="164"/>
      <c r="B1333" s="164"/>
      <c r="C1333" s="162"/>
      <c r="D1333" s="161"/>
      <c r="E1333" s="161"/>
      <c r="F1333" s="161"/>
      <c r="G1333" s="163"/>
      <c r="H1333" s="163"/>
      <c r="I1333" s="163"/>
      <c r="J1333" s="163"/>
      <c r="K1333" s="100" t="str">
        <v/>
      </c>
      <c r="L1333" s="1" t="str">
        <v/>
      </c>
      <c r="P1333">
        <v>0</v>
      </c>
      <c r="Q1333" cm="1">
        <f t="array" ca="1" aca="1" ref="Q1333">IF(ISNUMBER(C1333)*(P1333=0),IFERROR(_xlfn.LET(_xlpm.range_ref,INDIRECT(Map_Sorted_RangeName_Prefix&amp;_TEXTTORANGENAME(D1333)&amp;"#"),IF(_xlfn.XLOOKUP(E1333,_xlpm.range_ref,_xlpm.range_ref,21,0,2)=21,21,0)),IF(LEN(D1333)&gt;0,22,0)),0)</f>
        <v>0</v>
      </c>
      <c r="R1333" cm="1">
        <f t="array" ca="1" aca="1" ref="R1333">IF(ISNUMBER(C1333)*(Q1333=0),IFERROR(_xlfn.LET(_xlpm.range_ref,INDIRECT(Map_Sorted_RangeName_Prefix&amp;_TEXTTORANGENAME(E1333)&amp;"#"),IF(_xlfn.XLOOKUP(F1333,_xlpm.range_ref,_xlpm.range_ref,11,0,2)=11,11,0)),IF(LEN(F1333)&gt;0,12,0)),0)</f>
        <v>0</v>
      </c>
      <c r="S1333">
        <v>0</v>
      </c>
    </row>
    <row r="1334" spans="1:20" ht="14">
      <c r="A1334" s="164"/>
      <c r="B1334" s="164"/>
      <c r="C1334" s="162"/>
      <c r="D1334" s="161"/>
      <c r="E1334" s="161"/>
      <c r="F1334" s="161"/>
      <c r="G1334" s="163"/>
      <c r="H1334" s="163"/>
      <c r="I1334" s="163"/>
      <c r="J1334" s="163"/>
      <c r="K1334" s="100" t="str">
        <v/>
      </c>
      <c r="L1334" s="1" t="str">
        <v/>
      </c>
      <c r="P1334">
        <v>0</v>
      </c>
      <c r="Q1334" cm="1">
        <f t="array" ca="1" aca="1" ref="Q1334">IF(ISNUMBER(C1334)*(P1334=0),IFERROR(_xlfn.LET(_xlpm.range_ref,INDIRECT(Map_Sorted_RangeName_Prefix&amp;_TEXTTORANGENAME(D1334)&amp;"#"),IF(_xlfn.XLOOKUP(E1334,_xlpm.range_ref,_xlpm.range_ref,21,0,2)=21,21,0)),IF(LEN(D1334)&gt;0,22,0)),0)</f>
        <v>0</v>
      </c>
      <c r="R1334" cm="1">
        <f t="array" ca="1" aca="1" ref="R1334">IF(ISNUMBER(C1334)*(Q1334=0),IFERROR(_xlfn.LET(_xlpm.range_ref,INDIRECT(Map_Sorted_RangeName_Prefix&amp;_TEXTTORANGENAME(E1334)&amp;"#"),IF(_xlfn.XLOOKUP(F1334,_xlpm.range_ref,_xlpm.range_ref,11,0,2)=11,11,0)),IF(LEN(F1334)&gt;0,12,0)),0)</f>
        <v>0</v>
      </c>
      <c r="S1334">
        <v>0</v>
      </c>
    </row>
    <row r="1335" spans="1:20" ht="14">
      <c r="A1335" s="164"/>
      <c r="B1335" s="164"/>
      <c r="C1335" s="162"/>
      <c r="D1335" s="161"/>
      <c r="E1335" s="161"/>
      <c r="F1335" s="161"/>
      <c r="G1335" s="163"/>
      <c r="H1335" s="163"/>
      <c r="I1335" s="163"/>
      <c r="J1335" s="163"/>
      <c r="K1335" s="100" t="str">
        <v/>
      </c>
      <c r="L1335" s="1" t="str">
        <v/>
      </c>
      <c r="P1335">
        <v>0</v>
      </c>
      <c r="Q1335" cm="1">
        <f t="array" ca="1" aca="1" ref="Q1335">IF(ISNUMBER(C1335)*(P1335=0),IFERROR(_xlfn.LET(_xlpm.range_ref,INDIRECT(Map_Sorted_RangeName_Prefix&amp;_TEXTTORANGENAME(D1335)&amp;"#"),IF(_xlfn.XLOOKUP(E1335,_xlpm.range_ref,_xlpm.range_ref,21,0,2)=21,21,0)),IF(LEN(D1335)&gt;0,22,0)),0)</f>
        <v>0</v>
      </c>
      <c r="R1335" cm="1">
        <f t="array" ca="1" aca="1" ref="R1335">IF(ISNUMBER(C1335)*(Q1335=0),IFERROR(_xlfn.LET(_xlpm.range_ref,INDIRECT(Map_Sorted_RangeName_Prefix&amp;_TEXTTORANGENAME(E1335)&amp;"#"),IF(_xlfn.XLOOKUP(F1335,_xlpm.range_ref,_xlpm.range_ref,11,0,2)=11,11,0)),IF(LEN(F1335)&gt;0,12,0)),0)</f>
        <v>0</v>
      </c>
      <c r="S1335">
        <v>0</v>
      </c>
    </row>
    <row r="1336" spans="1:20" ht="14">
      <c r="A1336" s="164"/>
      <c r="B1336" s="164"/>
      <c r="C1336" s="162"/>
      <c r="D1336" s="161"/>
      <c r="E1336" s="161"/>
      <c r="F1336" s="161"/>
      <c r="G1336" s="163"/>
      <c r="H1336" s="163"/>
      <c r="I1336" s="163"/>
      <c r="J1336" s="163"/>
      <c r="K1336" s="100" t="str">
        <v/>
      </c>
      <c r="L1336" s="1" t="str">
        <v/>
      </c>
      <c r="P1336">
        <v>0</v>
      </c>
      <c r="Q1336" cm="1">
        <f t="array" ca="1" aca="1" ref="Q1336">IF(ISNUMBER(C1336)*(P1336=0),IFERROR(_xlfn.LET(_xlpm.range_ref,INDIRECT(Map_Sorted_RangeName_Prefix&amp;_TEXTTORANGENAME(D1336)&amp;"#"),IF(_xlfn.XLOOKUP(E1336,_xlpm.range_ref,_xlpm.range_ref,21,0,2)=21,21,0)),IF(LEN(D1336)&gt;0,22,0)),0)</f>
        <v>0</v>
      </c>
      <c r="R1336" cm="1">
        <f t="array" ca="1" aca="1" ref="R1336">IF(ISNUMBER(C1336)*(Q1336=0),IFERROR(_xlfn.LET(_xlpm.range_ref,INDIRECT(Map_Sorted_RangeName_Prefix&amp;_TEXTTORANGENAME(E1336)&amp;"#"),IF(_xlfn.XLOOKUP(F1336,_xlpm.range_ref,_xlpm.range_ref,11,0,2)=11,11,0)),IF(LEN(F1336)&gt;0,12,0)),0)</f>
        <v>0</v>
      </c>
      <c r="S1336">
        <v>0</v>
      </c>
    </row>
    <row r="1337" spans="1:20" ht="14">
      <c r="A1337" s="164"/>
      <c r="B1337" s="164"/>
      <c r="C1337" s="162"/>
      <c r="D1337" s="161"/>
      <c r="E1337" s="161"/>
      <c r="F1337" s="161"/>
      <c r="G1337" s="163"/>
      <c r="H1337" s="163"/>
      <c r="I1337" s="163"/>
      <c r="J1337" s="163"/>
      <c r="K1337" s="100" t="str">
        <v/>
      </c>
      <c r="L1337" s="1" t="str">
        <v/>
      </c>
      <c r="P1337">
        <v>0</v>
      </c>
      <c r="Q1337" cm="1">
        <f t="array" ca="1" aca="1" ref="Q1337">IF(ISNUMBER(C1337)*(P1337=0),IFERROR(_xlfn.LET(_xlpm.range_ref,INDIRECT(Map_Sorted_RangeName_Prefix&amp;_TEXTTORANGENAME(D1337)&amp;"#"),IF(_xlfn.XLOOKUP(E1337,_xlpm.range_ref,_xlpm.range_ref,21,0,2)=21,21,0)),IF(LEN(D1337)&gt;0,22,0)),0)</f>
        <v>0</v>
      </c>
      <c r="R1337" cm="1">
        <f t="array" ca="1" aca="1" ref="R1337">IF(ISNUMBER(C1337)*(Q1337=0),IFERROR(_xlfn.LET(_xlpm.range_ref,INDIRECT(Map_Sorted_RangeName_Prefix&amp;_TEXTTORANGENAME(E1337)&amp;"#"),IF(_xlfn.XLOOKUP(F1337,_xlpm.range_ref,_xlpm.range_ref,11,0,2)=11,11,0)),IF(LEN(F1337)&gt;0,12,0)),0)</f>
        <v>0</v>
      </c>
      <c r="S1337">
        <v>0</v>
      </c>
    </row>
    <row r="1338" spans="1:20" ht="14">
      <c r="A1338" s="164"/>
      <c r="B1338" s="164"/>
      <c r="C1338" s="162"/>
      <c r="D1338" s="161"/>
      <c r="E1338" s="161"/>
      <c r="F1338" s="161"/>
      <c r="G1338" s="163"/>
      <c r="H1338" s="163"/>
      <c r="I1338" s="163"/>
      <c r="J1338" s="163"/>
      <c r="K1338" s="100" t="str">
        <v/>
      </c>
      <c r="L1338" s="1" t="str">
        <v/>
      </c>
      <c r="P1338">
        <v>0</v>
      </c>
      <c r="Q1338" cm="1">
        <f t="array" ca="1" aca="1" ref="Q1338">IF(ISNUMBER(C1338)*(P1338=0),IFERROR(_xlfn.LET(_xlpm.range_ref,INDIRECT(Map_Sorted_RangeName_Prefix&amp;_TEXTTORANGENAME(D1338)&amp;"#"),IF(_xlfn.XLOOKUP(E1338,_xlpm.range_ref,_xlpm.range_ref,21,0,2)=21,21,0)),IF(LEN(D1338)&gt;0,22,0)),0)</f>
        <v>0</v>
      </c>
      <c r="R1338" cm="1">
        <f t="array" ca="1" aca="1" ref="R1338">IF(ISNUMBER(C1338)*(Q1338=0),IFERROR(_xlfn.LET(_xlpm.range_ref,INDIRECT(Map_Sorted_RangeName_Prefix&amp;_TEXTTORANGENAME(E1338)&amp;"#"),IF(_xlfn.XLOOKUP(F1338,_xlpm.range_ref,_xlpm.range_ref,11,0,2)=11,11,0)),IF(LEN(F1338)&gt;0,12,0)),0)</f>
        <v>0</v>
      </c>
      <c r="S1338">
        <v>0</v>
      </c>
    </row>
    <row r="1339" spans="1:20" ht="14">
      <c r="A1339" s="164"/>
      <c r="B1339" s="164"/>
      <c r="C1339" s="162"/>
      <c r="D1339" s="161"/>
      <c r="E1339" s="161"/>
      <c r="F1339" s="161"/>
      <c r="G1339" s="163"/>
      <c r="H1339" s="163"/>
      <c r="I1339" s="163"/>
      <c r="J1339" s="163"/>
      <c r="K1339" s="100" t="str">
        <v/>
      </c>
      <c r="L1339" s="1" t="str">
        <v/>
      </c>
      <c r="P1339">
        <v>0</v>
      </c>
      <c r="Q1339" cm="1">
        <f t="array" ca="1" aca="1" ref="Q1339">IF(ISNUMBER(C1339)*(P1339=0),IFERROR(_xlfn.LET(_xlpm.range_ref,INDIRECT(Map_Sorted_RangeName_Prefix&amp;_TEXTTORANGENAME(D1339)&amp;"#"),IF(_xlfn.XLOOKUP(E1339,_xlpm.range_ref,_xlpm.range_ref,21,0,2)=21,21,0)),IF(LEN(D1339)&gt;0,22,0)),0)</f>
        <v>0</v>
      </c>
      <c r="R1339" cm="1">
        <f t="array" ca="1" aca="1" ref="R1339">IF(ISNUMBER(C1339)*(Q1339=0),IFERROR(_xlfn.LET(_xlpm.range_ref,INDIRECT(Map_Sorted_RangeName_Prefix&amp;_TEXTTORANGENAME(E1339)&amp;"#"),IF(_xlfn.XLOOKUP(F1339,_xlpm.range_ref,_xlpm.range_ref,11,0,2)=11,11,0)),IF(LEN(F1339)&gt;0,12,0)),0)</f>
        <v>0</v>
      </c>
      <c r="S1339">
        <v>0</v>
      </c>
    </row>
    <row r="1340" spans="1:20" ht="14">
      <c r="A1340" s="164"/>
      <c r="B1340" s="164"/>
      <c r="C1340" s="162"/>
      <c r="D1340" s="161"/>
      <c r="E1340" s="161"/>
      <c r="F1340" s="161"/>
      <c r="G1340" s="163"/>
      <c r="H1340" s="163"/>
      <c r="I1340" s="163"/>
      <c r="J1340" s="163"/>
      <c r="K1340" s="100" t="str">
        <v/>
      </c>
      <c r="L1340" s="1" t="str">
        <v/>
      </c>
      <c r="P1340">
        <v>0</v>
      </c>
      <c r="Q1340" cm="1">
        <f t="array" ca="1" aca="1" ref="Q1340">IF(ISNUMBER(C1340)*(P1340=0),IFERROR(_xlfn.LET(_xlpm.range_ref,INDIRECT(Map_Sorted_RangeName_Prefix&amp;_TEXTTORANGENAME(D1340)&amp;"#"),IF(_xlfn.XLOOKUP(E1340,_xlpm.range_ref,_xlpm.range_ref,21,0,2)=21,21,0)),IF(LEN(D1340)&gt;0,22,0)),0)</f>
        <v>0</v>
      </c>
      <c r="R1340" cm="1">
        <f t="array" ca="1" aca="1" ref="R1340">IF(ISNUMBER(C1340)*(Q1340=0),IFERROR(_xlfn.LET(_xlpm.range_ref,INDIRECT(Map_Sorted_RangeName_Prefix&amp;_TEXTTORANGENAME(E1340)&amp;"#"),IF(_xlfn.XLOOKUP(F1340,_xlpm.range_ref,_xlpm.range_ref,11,0,2)=11,11,0)),IF(LEN(F1340)&gt;0,12,0)),0)</f>
        <v>0</v>
      </c>
      <c r="S1340">
        <v>0</v>
      </c>
    </row>
    <row r="1341" spans="1:20" ht="14">
      <c r="A1341" s="164"/>
      <c r="B1341" s="164"/>
      <c r="C1341" s="162"/>
      <c r="D1341" s="161"/>
      <c r="E1341" s="161"/>
      <c r="F1341" s="161"/>
      <c r="G1341" s="163"/>
      <c r="H1341" s="163"/>
      <c r="I1341" s="163"/>
      <c r="J1341" s="163"/>
      <c r="K1341" s="100" t="str">
        <v/>
      </c>
      <c r="L1341" s="1" t="str">
        <v/>
      </c>
      <c r="P1341">
        <v>0</v>
      </c>
      <c r="Q1341" cm="1">
        <f t="array" ca="1" aca="1" ref="Q1341">IF(ISNUMBER(C1341)*(P1341=0),IFERROR(_xlfn.LET(_xlpm.range_ref,INDIRECT(Map_Sorted_RangeName_Prefix&amp;_TEXTTORANGENAME(D1341)&amp;"#"),IF(_xlfn.XLOOKUP(E1341,_xlpm.range_ref,_xlpm.range_ref,21,0,2)=21,21,0)),IF(LEN(D1341)&gt;0,22,0)),0)</f>
        <v>0</v>
      </c>
      <c r="R1341" cm="1">
        <f t="array" ca="1" aca="1" ref="R1341">IF(ISNUMBER(C1341)*(Q1341=0),IFERROR(_xlfn.LET(_xlpm.range_ref,INDIRECT(Map_Sorted_RangeName_Prefix&amp;_TEXTTORANGENAME(E1341)&amp;"#"),IF(_xlfn.XLOOKUP(F1341,_xlpm.range_ref,_xlpm.range_ref,11,0,2)=11,11,0)),IF(LEN(F1341)&gt;0,12,0)),0)</f>
        <v>0</v>
      </c>
      <c r="S1341">
        <v>0</v>
      </c>
    </row>
    <row r="1342" spans="1:20" ht="14">
      <c r="A1342" s="164"/>
      <c r="B1342" s="164"/>
      <c r="C1342" s="162"/>
      <c r="D1342" s="161"/>
      <c r="E1342" s="161"/>
      <c r="F1342" s="161"/>
      <c r="G1342" s="163"/>
      <c r="H1342" s="163"/>
      <c r="I1342" s="163"/>
      <c r="J1342" s="163"/>
      <c r="K1342" s="100" t="str">
        <v/>
      </c>
      <c r="L1342" s="1" t="str">
        <v/>
      </c>
      <c r="P1342">
        <v>0</v>
      </c>
      <c r="Q1342" cm="1">
        <f t="array" ca="1" aca="1" ref="Q1342">IF(ISNUMBER(C1342)*(P1342=0),IFERROR(_xlfn.LET(_xlpm.range_ref,INDIRECT(Map_Sorted_RangeName_Prefix&amp;_TEXTTORANGENAME(D1342)&amp;"#"),IF(_xlfn.XLOOKUP(E1342,_xlpm.range_ref,_xlpm.range_ref,21,0,2)=21,21,0)),IF(LEN(D1342)&gt;0,22,0)),0)</f>
        <v>0</v>
      </c>
      <c r="R1342" cm="1">
        <f t="array" ca="1" aca="1" ref="R1342">IF(ISNUMBER(C1342)*(Q1342=0),IFERROR(_xlfn.LET(_xlpm.range_ref,INDIRECT(Map_Sorted_RangeName_Prefix&amp;_TEXTTORANGENAME(E1342)&amp;"#"),IF(_xlfn.XLOOKUP(F1342,_xlpm.range_ref,_xlpm.range_ref,11,0,2)=11,11,0)),IF(LEN(F1342)&gt;0,12,0)),0)</f>
        <v>0</v>
      </c>
      <c r="S1342">
        <v>0</v>
      </c>
    </row>
    <row r="1343" spans="1:20" ht="14">
      <c r="A1343" s="164"/>
      <c r="B1343" s="164"/>
      <c r="C1343" s="162"/>
      <c r="D1343" s="161"/>
      <c r="E1343" s="161"/>
      <c r="F1343" s="161"/>
      <c r="G1343" s="163"/>
      <c r="H1343" s="163"/>
      <c r="I1343" s="163"/>
      <c r="J1343" s="163"/>
      <c r="K1343" s="100" t="str">
        <v/>
      </c>
      <c r="L1343" s="1" t="str">
        <v/>
      </c>
      <c r="P1343">
        <v>0</v>
      </c>
      <c r="Q1343" cm="1">
        <f t="array" ca="1" aca="1" ref="Q1343">IF(ISNUMBER(C1343)*(P1343=0),IFERROR(_xlfn.LET(_xlpm.range_ref,INDIRECT(Map_Sorted_RangeName_Prefix&amp;_TEXTTORANGENAME(D1343)&amp;"#"),IF(_xlfn.XLOOKUP(E1343,_xlpm.range_ref,_xlpm.range_ref,21,0,2)=21,21,0)),IF(LEN(D1343)&gt;0,22,0)),0)</f>
        <v>0</v>
      </c>
      <c r="R1343" cm="1">
        <f t="array" ca="1" aca="1" ref="R1343">IF(ISNUMBER(C1343)*(Q1343=0),IFERROR(_xlfn.LET(_xlpm.range_ref,INDIRECT(Map_Sorted_RangeName_Prefix&amp;_TEXTTORANGENAME(E1343)&amp;"#"),IF(_xlfn.XLOOKUP(F1343,_xlpm.range_ref,_xlpm.range_ref,11,0,2)=11,11,0)),IF(LEN(F1343)&gt;0,12,0)),0)</f>
        <v>0</v>
      </c>
      <c r="S1343">
        <v>0</v>
      </c>
    </row>
    <row r="1344" spans="1:20" ht="14">
      <c r="A1344" s="164"/>
      <c r="B1344" s="164"/>
      <c r="C1344" s="162"/>
      <c r="D1344" s="161"/>
      <c r="E1344" s="161"/>
      <c r="F1344" s="161"/>
      <c r="G1344" s="163"/>
      <c r="H1344" s="163"/>
      <c r="I1344" s="163"/>
      <c r="J1344" s="163"/>
      <c r="K1344" s="100" t="str">
        <v/>
      </c>
      <c r="L1344" s="1" t="str">
        <v/>
      </c>
      <c r="P1344">
        <v>0</v>
      </c>
      <c r="Q1344" cm="1">
        <f t="array" ca="1" aca="1" ref="Q1344">IF(ISNUMBER(C1344)*(P1344=0),IFERROR(_xlfn.LET(_xlpm.range_ref,INDIRECT(Map_Sorted_RangeName_Prefix&amp;_TEXTTORANGENAME(D1344)&amp;"#"),IF(_xlfn.XLOOKUP(E1344,_xlpm.range_ref,_xlpm.range_ref,21,0,2)=21,21,0)),IF(LEN(D1344)&gt;0,22,0)),0)</f>
        <v>0</v>
      </c>
      <c r="R1344" cm="1">
        <f t="array" ca="1" aca="1" ref="R1344">IF(ISNUMBER(C1344)*(Q1344=0),IFERROR(_xlfn.LET(_xlpm.range_ref,INDIRECT(Map_Sorted_RangeName_Prefix&amp;_TEXTTORANGENAME(E1344)&amp;"#"),IF(_xlfn.XLOOKUP(F1344,_xlpm.range_ref,_xlpm.range_ref,11,0,2)=11,11,0)),IF(LEN(F1344)&gt;0,12,0)),0)</f>
        <v>0</v>
      </c>
      <c r="S1344">
        <v>0</v>
      </c>
    </row>
    <row r="1345" spans="1:20" ht="14">
      <c r="A1345" s="164"/>
      <c r="B1345" s="164"/>
      <c r="C1345" s="162"/>
      <c r="D1345" s="161"/>
      <c r="E1345" s="161"/>
      <c r="F1345" s="161"/>
      <c r="G1345" s="163"/>
      <c r="H1345" s="163"/>
      <c r="I1345" s="163"/>
      <c r="J1345" s="163"/>
      <c r="K1345" s="100" t="str">
        <v/>
      </c>
      <c r="L1345" s="1" t="str">
        <v/>
      </c>
      <c r="P1345">
        <v>0</v>
      </c>
      <c r="Q1345" cm="1">
        <f t="array" ca="1" aca="1" ref="Q1345">IF(ISNUMBER(C1345)*(P1345=0),IFERROR(_xlfn.LET(_xlpm.range_ref,INDIRECT(Map_Sorted_RangeName_Prefix&amp;_TEXTTORANGENAME(D1345)&amp;"#"),IF(_xlfn.XLOOKUP(E1345,_xlpm.range_ref,_xlpm.range_ref,21,0,2)=21,21,0)),IF(LEN(D1345)&gt;0,22,0)),0)</f>
        <v>0</v>
      </c>
      <c r="R1345" cm="1">
        <f t="array" ca="1" aca="1" ref="R1345">IF(ISNUMBER(C1345)*(Q1345=0),IFERROR(_xlfn.LET(_xlpm.range_ref,INDIRECT(Map_Sorted_RangeName_Prefix&amp;_TEXTTORANGENAME(E1345)&amp;"#"),IF(_xlfn.XLOOKUP(F1345,_xlpm.range_ref,_xlpm.range_ref,11,0,2)=11,11,0)),IF(LEN(F1345)&gt;0,12,0)),0)</f>
        <v>0</v>
      </c>
      <c r="S1345">
        <v>0</v>
      </c>
    </row>
    <row r="1346" spans="1:20" ht="14">
      <c r="A1346" s="164"/>
      <c r="B1346" s="164"/>
      <c r="C1346" s="162"/>
      <c r="D1346" s="161"/>
      <c r="E1346" s="161"/>
      <c r="F1346" s="161"/>
      <c r="G1346" s="163"/>
      <c r="H1346" s="163"/>
      <c r="I1346" s="163"/>
      <c r="J1346" s="163"/>
      <c r="K1346" s="100" t="str">
        <v/>
      </c>
      <c r="L1346" s="1" t="str">
        <v/>
      </c>
      <c r="P1346">
        <v>0</v>
      </c>
      <c r="Q1346" cm="1">
        <f t="array" ca="1" aca="1" ref="Q1346">IF(ISNUMBER(C1346)*(P1346=0),IFERROR(_xlfn.LET(_xlpm.range_ref,INDIRECT(Map_Sorted_RangeName_Prefix&amp;_TEXTTORANGENAME(D1346)&amp;"#"),IF(_xlfn.XLOOKUP(E1346,_xlpm.range_ref,_xlpm.range_ref,21,0,2)=21,21,0)),IF(LEN(D1346)&gt;0,22,0)),0)</f>
        <v>0</v>
      </c>
      <c r="R1346" cm="1">
        <f t="array" ca="1" aca="1" ref="R1346">IF(ISNUMBER(C1346)*(Q1346=0),IFERROR(_xlfn.LET(_xlpm.range_ref,INDIRECT(Map_Sorted_RangeName_Prefix&amp;_TEXTTORANGENAME(E1346)&amp;"#"),IF(_xlfn.XLOOKUP(F1346,_xlpm.range_ref,_xlpm.range_ref,11,0,2)=11,11,0)),IF(LEN(F1346)&gt;0,12,0)),0)</f>
        <v>0</v>
      </c>
      <c r="S1346">
        <v>0</v>
      </c>
    </row>
    <row r="1347" spans="1:20" ht="14">
      <c r="A1347" s="164"/>
      <c r="B1347" s="164"/>
      <c r="C1347" s="162"/>
      <c r="D1347" s="161"/>
      <c r="E1347" s="161"/>
      <c r="F1347" s="161"/>
      <c r="G1347" s="163"/>
      <c r="H1347" s="163"/>
      <c r="I1347" s="163"/>
      <c r="J1347" s="163"/>
      <c r="K1347" s="100" t="str">
        <v/>
      </c>
      <c r="L1347" s="1" t="str">
        <v/>
      </c>
      <c r="P1347">
        <v>0</v>
      </c>
      <c r="Q1347" cm="1">
        <f t="array" ca="1" aca="1" ref="Q1347">IF(ISNUMBER(C1347)*(P1347=0),IFERROR(_xlfn.LET(_xlpm.range_ref,INDIRECT(Map_Sorted_RangeName_Prefix&amp;_TEXTTORANGENAME(D1347)&amp;"#"),IF(_xlfn.XLOOKUP(E1347,_xlpm.range_ref,_xlpm.range_ref,21,0,2)=21,21,0)),IF(LEN(D1347)&gt;0,22,0)),0)</f>
        <v>0</v>
      </c>
      <c r="R1347" cm="1">
        <f t="array" ca="1" aca="1" ref="R1347">IF(ISNUMBER(C1347)*(Q1347=0),IFERROR(_xlfn.LET(_xlpm.range_ref,INDIRECT(Map_Sorted_RangeName_Prefix&amp;_TEXTTORANGENAME(E1347)&amp;"#"),IF(_xlfn.XLOOKUP(F1347,_xlpm.range_ref,_xlpm.range_ref,11,0,2)=11,11,0)),IF(LEN(F1347)&gt;0,12,0)),0)</f>
        <v>0</v>
      </c>
      <c r="S1347">
        <v>0</v>
      </c>
    </row>
    <row r="1348" spans="1:20" ht="14">
      <c r="A1348" s="164"/>
      <c r="B1348" s="164"/>
      <c r="C1348" s="162"/>
      <c r="D1348" s="161"/>
      <c r="E1348" s="161"/>
      <c r="F1348" s="161"/>
      <c r="G1348" s="163"/>
      <c r="H1348" s="163"/>
      <c r="I1348" s="163"/>
      <c r="J1348" s="163"/>
      <c r="K1348" s="100" t="str">
        <v/>
      </c>
      <c r="L1348" s="1" t="str">
        <v/>
      </c>
      <c r="P1348">
        <v>0</v>
      </c>
      <c r="Q1348" cm="1">
        <f t="array" ca="1" aca="1" ref="Q1348">IF(ISNUMBER(C1348)*(P1348=0),IFERROR(_xlfn.LET(_xlpm.range_ref,INDIRECT(Map_Sorted_RangeName_Prefix&amp;_TEXTTORANGENAME(D1348)&amp;"#"),IF(_xlfn.XLOOKUP(E1348,_xlpm.range_ref,_xlpm.range_ref,21,0,2)=21,21,0)),IF(LEN(D1348)&gt;0,22,0)),0)</f>
        <v>0</v>
      </c>
      <c r="R1348" cm="1">
        <f t="array" ca="1" aca="1" ref="R1348">IF(ISNUMBER(C1348)*(Q1348=0),IFERROR(_xlfn.LET(_xlpm.range_ref,INDIRECT(Map_Sorted_RangeName_Prefix&amp;_TEXTTORANGENAME(E1348)&amp;"#"),IF(_xlfn.XLOOKUP(F1348,_xlpm.range_ref,_xlpm.range_ref,11,0,2)=11,11,0)),IF(LEN(F1348)&gt;0,12,0)),0)</f>
        <v>0</v>
      </c>
      <c r="S1348">
        <v>0</v>
      </c>
    </row>
    <row r="1349" spans="1:20" ht="14">
      <c r="A1349" s="164"/>
      <c r="B1349" s="164"/>
      <c r="C1349" s="162"/>
      <c r="D1349" s="161"/>
      <c r="E1349" s="161"/>
      <c r="F1349" s="161"/>
      <c r="G1349" s="163"/>
      <c r="H1349" s="163"/>
      <c r="I1349" s="163"/>
      <c r="J1349" s="163"/>
      <c r="K1349" s="100" t="str">
        <v/>
      </c>
      <c r="L1349" s="1" t="str">
        <v/>
      </c>
      <c r="P1349">
        <v>0</v>
      </c>
      <c r="Q1349" cm="1">
        <f t="array" ca="1" aca="1" ref="Q1349">IF(ISNUMBER(C1349)*(P1349=0),IFERROR(_xlfn.LET(_xlpm.range_ref,INDIRECT(Map_Sorted_RangeName_Prefix&amp;_TEXTTORANGENAME(D1349)&amp;"#"),IF(_xlfn.XLOOKUP(E1349,_xlpm.range_ref,_xlpm.range_ref,21,0,2)=21,21,0)),IF(LEN(D1349)&gt;0,22,0)),0)</f>
        <v>0</v>
      </c>
      <c r="R1349" cm="1">
        <f t="array" ca="1" aca="1" ref="R1349">IF(ISNUMBER(C1349)*(Q1349=0),IFERROR(_xlfn.LET(_xlpm.range_ref,INDIRECT(Map_Sorted_RangeName_Prefix&amp;_TEXTTORANGENAME(E1349)&amp;"#"),IF(_xlfn.XLOOKUP(F1349,_xlpm.range_ref,_xlpm.range_ref,11,0,2)=11,11,0)),IF(LEN(F1349)&gt;0,12,0)),0)</f>
        <v>0</v>
      </c>
      <c r="S1349">
        <v>0</v>
      </c>
    </row>
    <row r="1350" spans="1:20" ht="14">
      <c r="A1350" s="164"/>
      <c r="B1350" s="164"/>
      <c r="C1350" s="162"/>
      <c r="D1350" s="161"/>
      <c r="E1350" s="161"/>
      <c r="F1350" s="161"/>
      <c r="G1350" s="163"/>
      <c r="H1350" s="163"/>
      <c r="I1350" s="163"/>
      <c r="J1350" s="163"/>
      <c r="K1350" s="100" t="str">
        <v/>
      </c>
      <c r="L1350" s="1" t="str">
        <v/>
      </c>
      <c r="P1350">
        <v>0</v>
      </c>
      <c r="Q1350" cm="1">
        <f t="array" ca="1" aca="1" ref="Q1350">IF(ISNUMBER(C1350)*(P1350=0),IFERROR(_xlfn.LET(_xlpm.range_ref,INDIRECT(Map_Sorted_RangeName_Prefix&amp;_TEXTTORANGENAME(D1350)&amp;"#"),IF(_xlfn.XLOOKUP(E1350,_xlpm.range_ref,_xlpm.range_ref,21,0,2)=21,21,0)),IF(LEN(D1350)&gt;0,22,0)),0)</f>
        <v>0</v>
      </c>
      <c r="R1350" cm="1">
        <f t="array" ca="1" aca="1" ref="R1350">IF(ISNUMBER(C1350)*(Q1350=0),IFERROR(_xlfn.LET(_xlpm.range_ref,INDIRECT(Map_Sorted_RangeName_Prefix&amp;_TEXTTORANGENAME(E1350)&amp;"#"),IF(_xlfn.XLOOKUP(F1350,_xlpm.range_ref,_xlpm.range_ref,11,0,2)=11,11,0)),IF(LEN(F1350)&gt;0,12,0)),0)</f>
        <v>0</v>
      </c>
      <c r="S1350">
        <v>0</v>
      </c>
    </row>
    <row r="1351" spans="1:20" ht="14">
      <c r="A1351" s="164"/>
      <c r="B1351" s="164"/>
      <c r="C1351" s="162"/>
      <c r="D1351" s="161"/>
      <c r="E1351" s="161"/>
      <c r="F1351" s="161"/>
      <c r="G1351" s="163"/>
      <c r="H1351" s="163"/>
      <c r="I1351" s="163"/>
      <c r="J1351" s="163"/>
      <c r="K1351" s="100" t="str">
        <v/>
      </c>
      <c r="L1351" s="1" t="str">
        <v/>
      </c>
      <c r="P1351">
        <v>0</v>
      </c>
      <c r="Q1351" cm="1">
        <f t="array" ca="1" aca="1" ref="Q1351">IF(ISNUMBER(C1351)*(P1351=0),IFERROR(_xlfn.LET(_xlpm.range_ref,INDIRECT(Map_Sorted_RangeName_Prefix&amp;_TEXTTORANGENAME(D1351)&amp;"#"),IF(_xlfn.XLOOKUP(E1351,_xlpm.range_ref,_xlpm.range_ref,21,0,2)=21,21,0)),IF(LEN(D1351)&gt;0,22,0)),0)</f>
        <v>0</v>
      </c>
      <c r="R1351" cm="1">
        <f t="array" ca="1" aca="1" ref="R1351">IF(ISNUMBER(C1351)*(Q1351=0),IFERROR(_xlfn.LET(_xlpm.range_ref,INDIRECT(Map_Sorted_RangeName_Prefix&amp;_TEXTTORANGENAME(E1351)&amp;"#"),IF(_xlfn.XLOOKUP(F1351,_xlpm.range_ref,_xlpm.range_ref,11,0,2)=11,11,0)),IF(LEN(F1351)&gt;0,12,0)),0)</f>
        <v>0</v>
      </c>
      <c r="S1351">
        <v>0</v>
      </c>
    </row>
    <row r="1352" spans="1:20" ht="14">
      <c r="A1352" s="164"/>
      <c r="B1352" s="164"/>
      <c r="C1352" s="162"/>
      <c r="D1352" s="161"/>
      <c r="E1352" s="161"/>
      <c r="F1352" s="161"/>
      <c r="G1352" s="163"/>
      <c r="H1352" s="163"/>
      <c r="I1352" s="163"/>
      <c r="J1352" s="163"/>
      <c r="K1352" s="100" t="str">
        <v/>
      </c>
      <c r="L1352" s="1" t="str">
        <v/>
      </c>
      <c r="P1352">
        <v>0</v>
      </c>
      <c r="Q1352" cm="1">
        <f t="array" ca="1" aca="1" ref="Q1352">IF(ISNUMBER(C1352)*(P1352=0),IFERROR(_xlfn.LET(_xlpm.range_ref,INDIRECT(Map_Sorted_RangeName_Prefix&amp;_TEXTTORANGENAME(D1352)&amp;"#"),IF(_xlfn.XLOOKUP(E1352,_xlpm.range_ref,_xlpm.range_ref,21,0,2)=21,21,0)),IF(LEN(D1352)&gt;0,22,0)),0)</f>
        <v>0</v>
      </c>
      <c r="R1352" cm="1">
        <f t="array" ca="1" aca="1" ref="R1352">IF(ISNUMBER(C1352)*(Q1352=0),IFERROR(_xlfn.LET(_xlpm.range_ref,INDIRECT(Map_Sorted_RangeName_Prefix&amp;_TEXTTORANGENAME(E1352)&amp;"#"),IF(_xlfn.XLOOKUP(F1352,_xlpm.range_ref,_xlpm.range_ref,11,0,2)=11,11,0)),IF(LEN(F1352)&gt;0,12,0)),0)</f>
        <v>0</v>
      </c>
      <c r="S1352">
        <v>0</v>
      </c>
    </row>
    <row r="1353" spans="1:20" ht="14">
      <c r="A1353" s="164"/>
      <c r="B1353" s="164"/>
      <c r="C1353" s="162"/>
      <c r="D1353" s="161"/>
      <c r="E1353" s="161"/>
      <c r="F1353" s="161"/>
      <c r="G1353" s="163"/>
      <c r="H1353" s="163"/>
      <c r="I1353" s="163"/>
      <c r="J1353" s="163"/>
      <c r="K1353" s="100" t="str">
        <v/>
      </c>
      <c r="L1353" s="1" t="str">
        <v/>
      </c>
      <c r="P1353">
        <v>0</v>
      </c>
      <c r="Q1353" cm="1">
        <f t="array" ca="1" aca="1" ref="Q1353">IF(ISNUMBER(C1353)*(P1353=0),IFERROR(_xlfn.LET(_xlpm.range_ref,INDIRECT(Map_Sorted_RangeName_Prefix&amp;_TEXTTORANGENAME(D1353)&amp;"#"),IF(_xlfn.XLOOKUP(E1353,_xlpm.range_ref,_xlpm.range_ref,21,0,2)=21,21,0)),IF(LEN(D1353)&gt;0,22,0)),0)</f>
        <v>0</v>
      </c>
      <c r="R1353" cm="1">
        <f t="array" ca="1" aca="1" ref="R1353">IF(ISNUMBER(C1353)*(Q1353=0),IFERROR(_xlfn.LET(_xlpm.range_ref,INDIRECT(Map_Sorted_RangeName_Prefix&amp;_TEXTTORANGENAME(E1353)&amp;"#"),IF(_xlfn.XLOOKUP(F1353,_xlpm.range_ref,_xlpm.range_ref,11,0,2)=11,11,0)),IF(LEN(F1353)&gt;0,12,0)),0)</f>
        <v>0</v>
      </c>
      <c r="S1353">
        <v>0</v>
      </c>
    </row>
    <row r="1354" spans="1:20" ht="14">
      <c r="A1354" s="164"/>
      <c r="B1354" s="164"/>
      <c r="C1354" s="162"/>
      <c r="D1354" s="161"/>
      <c r="E1354" s="161"/>
      <c r="F1354" s="161"/>
      <c r="G1354" s="163"/>
      <c r="H1354" s="163"/>
      <c r="I1354" s="163"/>
      <c r="J1354" s="163"/>
      <c r="K1354" s="100" t="str">
        <v/>
      </c>
      <c r="L1354" s="1" t="str">
        <v/>
      </c>
      <c r="P1354">
        <v>0</v>
      </c>
      <c r="Q1354" cm="1">
        <f t="array" ca="1" aca="1" ref="Q1354">IF(ISNUMBER(C1354)*(P1354=0),IFERROR(_xlfn.LET(_xlpm.range_ref,INDIRECT(Map_Sorted_RangeName_Prefix&amp;_TEXTTORANGENAME(D1354)&amp;"#"),IF(_xlfn.XLOOKUP(E1354,_xlpm.range_ref,_xlpm.range_ref,21,0,2)=21,21,0)),IF(LEN(D1354)&gt;0,22,0)),0)</f>
        <v>0</v>
      </c>
      <c r="R1354" cm="1">
        <f t="array" ca="1" aca="1" ref="R1354">IF(ISNUMBER(C1354)*(Q1354=0),IFERROR(_xlfn.LET(_xlpm.range_ref,INDIRECT(Map_Sorted_RangeName_Prefix&amp;_TEXTTORANGENAME(E1354)&amp;"#"),IF(_xlfn.XLOOKUP(F1354,_xlpm.range_ref,_xlpm.range_ref,11,0,2)=11,11,0)),IF(LEN(F1354)&gt;0,12,0)),0)</f>
        <v>0</v>
      </c>
      <c r="S1354">
        <v>0</v>
      </c>
    </row>
    <row r="1355" spans="1:20" ht="14">
      <c r="A1355" s="164"/>
      <c r="B1355" s="164"/>
      <c r="C1355" s="162"/>
      <c r="D1355" s="161"/>
      <c r="E1355" s="161"/>
      <c r="F1355" s="161"/>
      <c r="G1355" s="163"/>
      <c r="H1355" s="163"/>
      <c r="I1355" s="163"/>
      <c r="J1355" s="163"/>
      <c r="K1355" s="100" t="str">
        <v/>
      </c>
      <c r="L1355" s="1" t="str">
        <v/>
      </c>
      <c r="P1355">
        <v>0</v>
      </c>
      <c r="Q1355" cm="1">
        <f t="array" ca="1" aca="1" ref="Q1355">IF(ISNUMBER(C1355)*(P1355=0),IFERROR(_xlfn.LET(_xlpm.range_ref,INDIRECT(Map_Sorted_RangeName_Prefix&amp;_TEXTTORANGENAME(D1355)&amp;"#"),IF(_xlfn.XLOOKUP(E1355,_xlpm.range_ref,_xlpm.range_ref,21,0,2)=21,21,0)),IF(LEN(D1355)&gt;0,22,0)),0)</f>
        <v>0</v>
      </c>
      <c r="R1355" cm="1">
        <f t="array" ca="1" aca="1" ref="R1355">IF(ISNUMBER(C1355)*(Q1355=0),IFERROR(_xlfn.LET(_xlpm.range_ref,INDIRECT(Map_Sorted_RangeName_Prefix&amp;_TEXTTORANGENAME(E1355)&amp;"#"),IF(_xlfn.XLOOKUP(F1355,_xlpm.range_ref,_xlpm.range_ref,11,0,2)=11,11,0)),IF(LEN(F1355)&gt;0,12,0)),0)</f>
        <v>0</v>
      </c>
      <c r="S1355">
        <v>0</v>
      </c>
    </row>
    <row r="1356" spans="1:20" ht="14">
      <c r="A1356" s="164"/>
      <c r="B1356" s="164"/>
      <c r="C1356" s="162"/>
      <c r="D1356" s="161"/>
      <c r="E1356" s="161"/>
      <c r="F1356" s="161"/>
      <c r="G1356" s="163"/>
      <c r="H1356" s="163"/>
      <c r="I1356" s="163"/>
      <c r="J1356" s="163"/>
      <c r="K1356" s="100" t="str">
        <v/>
      </c>
      <c r="L1356" s="1" t="str">
        <v/>
      </c>
      <c r="P1356">
        <v>0</v>
      </c>
      <c r="Q1356" cm="1">
        <f t="array" ca="1" aca="1" ref="Q1356">IF(ISNUMBER(C1356)*(P1356=0),IFERROR(_xlfn.LET(_xlpm.range_ref,INDIRECT(Map_Sorted_RangeName_Prefix&amp;_TEXTTORANGENAME(D1356)&amp;"#"),IF(_xlfn.XLOOKUP(E1356,_xlpm.range_ref,_xlpm.range_ref,21,0,2)=21,21,0)),IF(LEN(D1356)&gt;0,22,0)),0)</f>
        <v>0</v>
      </c>
      <c r="R1356" cm="1">
        <f t="array" ca="1" aca="1" ref="R1356">IF(ISNUMBER(C1356)*(Q1356=0),IFERROR(_xlfn.LET(_xlpm.range_ref,INDIRECT(Map_Sorted_RangeName_Prefix&amp;_TEXTTORANGENAME(E1356)&amp;"#"),IF(_xlfn.XLOOKUP(F1356,_xlpm.range_ref,_xlpm.range_ref,11,0,2)=11,11,0)),IF(LEN(F1356)&gt;0,12,0)),0)</f>
        <v>0</v>
      </c>
      <c r="S1356">
        <v>0</v>
      </c>
    </row>
    <row r="1357" spans="1:20" ht="14">
      <c r="A1357" s="164"/>
      <c r="B1357" s="164"/>
      <c r="C1357" s="162"/>
      <c r="D1357" s="161"/>
      <c r="E1357" s="161"/>
      <c r="F1357" s="161"/>
      <c r="G1357" s="163"/>
      <c r="H1357" s="163"/>
      <c r="I1357" s="163"/>
      <c r="J1357" s="163"/>
      <c r="K1357" s="100" t="str">
        <v/>
      </c>
      <c r="L1357" s="1" t="str">
        <v/>
      </c>
      <c r="P1357">
        <v>0</v>
      </c>
      <c r="Q1357" cm="1">
        <f t="array" ca="1" aca="1" ref="Q1357">IF(ISNUMBER(C1357)*(P1357=0),IFERROR(_xlfn.LET(_xlpm.range_ref,INDIRECT(Map_Sorted_RangeName_Prefix&amp;_TEXTTORANGENAME(D1357)&amp;"#"),IF(_xlfn.XLOOKUP(E1357,_xlpm.range_ref,_xlpm.range_ref,21,0,2)=21,21,0)),IF(LEN(D1357)&gt;0,22,0)),0)</f>
        <v>0</v>
      </c>
      <c r="R1357" cm="1">
        <f t="array" ca="1" aca="1" ref="R1357">IF(ISNUMBER(C1357)*(Q1357=0),IFERROR(_xlfn.LET(_xlpm.range_ref,INDIRECT(Map_Sorted_RangeName_Prefix&amp;_TEXTTORANGENAME(E1357)&amp;"#"),IF(_xlfn.XLOOKUP(F1357,_xlpm.range_ref,_xlpm.range_ref,11,0,2)=11,11,0)),IF(LEN(F1357)&gt;0,12,0)),0)</f>
        <v>0</v>
      </c>
      <c r="S1357">
        <v>0</v>
      </c>
    </row>
    <row r="1358" spans="1:20" ht="14">
      <c r="A1358" s="164"/>
      <c r="B1358" s="164"/>
      <c r="C1358" s="162"/>
      <c r="D1358" s="161"/>
      <c r="E1358" s="161"/>
      <c r="F1358" s="161"/>
      <c r="G1358" s="163"/>
      <c r="H1358" s="163"/>
      <c r="I1358" s="163"/>
      <c r="J1358" s="163"/>
      <c r="K1358" s="100" t="str">
        <v/>
      </c>
      <c r="L1358" s="1" t="str">
        <v/>
      </c>
      <c r="P1358">
        <v>0</v>
      </c>
      <c r="Q1358" cm="1">
        <f t="array" ca="1" aca="1" ref="Q1358">IF(ISNUMBER(C1358)*(P1358=0),IFERROR(_xlfn.LET(_xlpm.range_ref,INDIRECT(Map_Sorted_RangeName_Prefix&amp;_TEXTTORANGENAME(D1358)&amp;"#"),IF(_xlfn.XLOOKUP(E1358,_xlpm.range_ref,_xlpm.range_ref,21,0,2)=21,21,0)),IF(LEN(D1358)&gt;0,22,0)),0)</f>
        <v>0</v>
      </c>
      <c r="R1358" cm="1">
        <f t="array" ca="1" aca="1" ref="R1358">IF(ISNUMBER(C1358)*(Q1358=0),IFERROR(_xlfn.LET(_xlpm.range_ref,INDIRECT(Map_Sorted_RangeName_Prefix&amp;_TEXTTORANGENAME(E1358)&amp;"#"),IF(_xlfn.XLOOKUP(F1358,_xlpm.range_ref,_xlpm.range_ref,11,0,2)=11,11,0)),IF(LEN(F1358)&gt;0,12,0)),0)</f>
        <v>0</v>
      </c>
      <c r="S1358">
        <v>0</v>
      </c>
    </row>
    <row r="1359" spans="1:20" ht="14">
      <c r="A1359" s="164"/>
      <c r="B1359" s="164"/>
      <c r="C1359" s="162"/>
      <c r="D1359" s="161"/>
      <c r="E1359" s="161"/>
      <c r="F1359" s="161"/>
      <c r="G1359" s="163"/>
      <c r="H1359" s="163"/>
      <c r="I1359" s="163"/>
      <c r="J1359" s="163"/>
      <c r="K1359" s="100" t="str">
        <v/>
      </c>
      <c r="L1359" s="1" t="str">
        <v/>
      </c>
      <c r="P1359">
        <v>0</v>
      </c>
      <c r="Q1359" cm="1">
        <f t="array" ca="1" aca="1" ref="Q1359">IF(ISNUMBER(C1359)*(P1359=0),IFERROR(_xlfn.LET(_xlpm.range_ref,INDIRECT(Map_Sorted_RangeName_Prefix&amp;_TEXTTORANGENAME(D1359)&amp;"#"),IF(_xlfn.XLOOKUP(E1359,_xlpm.range_ref,_xlpm.range_ref,21,0,2)=21,21,0)),IF(LEN(D1359)&gt;0,22,0)),0)</f>
        <v>0</v>
      </c>
      <c r="R1359" cm="1">
        <f t="array" ca="1" aca="1" ref="R1359">IF(ISNUMBER(C1359)*(Q1359=0),IFERROR(_xlfn.LET(_xlpm.range_ref,INDIRECT(Map_Sorted_RangeName_Prefix&amp;_TEXTTORANGENAME(E1359)&amp;"#"),IF(_xlfn.XLOOKUP(F1359,_xlpm.range_ref,_xlpm.range_ref,11,0,2)=11,11,0)),IF(LEN(F1359)&gt;0,12,0)),0)</f>
        <v>0</v>
      </c>
      <c r="S1359">
        <v>0</v>
      </c>
    </row>
    <row r="1360" spans="1:20" ht="14">
      <c r="A1360" s="164"/>
      <c r="B1360" s="164"/>
      <c r="C1360" s="162"/>
      <c r="D1360" s="161"/>
      <c r="E1360" s="161"/>
      <c r="F1360" s="161"/>
      <c r="G1360" s="163"/>
      <c r="H1360" s="163"/>
      <c r="I1360" s="163"/>
      <c r="J1360" s="163"/>
      <c r="K1360" s="100" t="str">
        <v/>
      </c>
      <c r="L1360" s="1" t="str">
        <v/>
      </c>
      <c r="P1360">
        <v>0</v>
      </c>
      <c r="Q1360" cm="1">
        <f t="array" ca="1" aca="1" ref="Q1360">IF(ISNUMBER(C1360)*(P1360=0),IFERROR(_xlfn.LET(_xlpm.range_ref,INDIRECT(Map_Sorted_RangeName_Prefix&amp;_TEXTTORANGENAME(D1360)&amp;"#"),IF(_xlfn.XLOOKUP(E1360,_xlpm.range_ref,_xlpm.range_ref,21,0,2)=21,21,0)),IF(LEN(D1360)&gt;0,22,0)),0)</f>
        <v>0</v>
      </c>
      <c r="R1360" cm="1">
        <f t="array" ca="1" aca="1" ref="R1360">IF(ISNUMBER(C1360)*(Q1360=0),IFERROR(_xlfn.LET(_xlpm.range_ref,INDIRECT(Map_Sorted_RangeName_Prefix&amp;_TEXTTORANGENAME(E1360)&amp;"#"),IF(_xlfn.XLOOKUP(F1360,_xlpm.range_ref,_xlpm.range_ref,11,0,2)=11,11,0)),IF(LEN(F1360)&gt;0,12,0)),0)</f>
        <v>0</v>
      </c>
      <c r="S1360">
        <v>0</v>
      </c>
    </row>
    <row r="1361" spans="1:20" ht="14">
      <c r="A1361" s="164"/>
      <c r="B1361" s="164"/>
      <c r="C1361" s="162"/>
      <c r="D1361" s="161"/>
      <c r="E1361" s="161"/>
      <c r="F1361" s="161"/>
      <c r="G1361" s="163"/>
      <c r="H1361" s="163"/>
      <c r="I1361" s="163"/>
      <c r="J1361" s="163"/>
      <c r="K1361" s="100" t="str">
        <v/>
      </c>
      <c r="L1361" s="1" t="str">
        <v/>
      </c>
      <c r="P1361">
        <v>0</v>
      </c>
      <c r="Q1361" cm="1">
        <f t="array" ca="1" aca="1" ref="Q1361">IF(ISNUMBER(C1361)*(P1361=0),IFERROR(_xlfn.LET(_xlpm.range_ref,INDIRECT(Map_Sorted_RangeName_Prefix&amp;_TEXTTORANGENAME(D1361)&amp;"#"),IF(_xlfn.XLOOKUP(E1361,_xlpm.range_ref,_xlpm.range_ref,21,0,2)=21,21,0)),IF(LEN(D1361)&gt;0,22,0)),0)</f>
        <v>0</v>
      </c>
      <c r="R1361" cm="1">
        <f t="array" ca="1" aca="1" ref="R1361">IF(ISNUMBER(C1361)*(Q1361=0),IFERROR(_xlfn.LET(_xlpm.range_ref,INDIRECT(Map_Sorted_RangeName_Prefix&amp;_TEXTTORANGENAME(E1361)&amp;"#"),IF(_xlfn.XLOOKUP(F1361,_xlpm.range_ref,_xlpm.range_ref,11,0,2)=11,11,0)),IF(LEN(F1361)&gt;0,12,0)),0)</f>
        <v>0</v>
      </c>
      <c r="S1361">
        <v>0</v>
      </c>
    </row>
    <row r="1362" spans="1:20" ht="14">
      <c r="A1362" s="164"/>
      <c r="B1362" s="164"/>
      <c r="C1362" s="162"/>
      <c r="D1362" s="161"/>
      <c r="E1362" s="161"/>
      <c r="F1362" s="161"/>
      <c r="G1362" s="163"/>
      <c r="H1362" s="163"/>
      <c r="I1362" s="163"/>
      <c r="J1362" s="163"/>
      <c r="K1362" s="100" t="str">
        <v/>
      </c>
      <c r="L1362" s="1" t="str">
        <v/>
      </c>
      <c r="P1362">
        <v>0</v>
      </c>
      <c r="Q1362" cm="1">
        <f t="array" ca="1" aca="1" ref="Q1362">IF(ISNUMBER(C1362)*(P1362=0),IFERROR(_xlfn.LET(_xlpm.range_ref,INDIRECT(Map_Sorted_RangeName_Prefix&amp;_TEXTTORANGENAME(D1362)&amp;"#"),IF(_xlfn.XLOOKUP(E1362,_xlpm.range_ref,_xlpm.range_ref,21,0,2)=21,21,0)),IF(LEN(D1362)&gt;0,22,0)),0)</f>
        <v>0</v>
      </c>
      <c r="R1362" cm="1">
        <f t="array" ca="1" aca="1" ref="R1362">IF(ISNUMBER(C1362)*(Q1362=0),IFERROR(_xlfn.LET(_xlpm.range_ref,INDIRECT(Map_Sorted_RangeName_Prefix&amp;_TEXTTORANGENAME(E1362)&amp;"#"),IF(_xlfn.XLOOKUP(F1362,_xlpm.range_ref,_xlpm.range_ref,11,0,2)=11,11,0)),IF(LEN(F1362)&gt;0,12,0)),0)</f>
        <v>0</v>
      </c>
      <c r="S1362">
        <v>0</v>
      </c>
    </row>
    <row r="1363" spans="1:20" ht="14">
      <c r="A1363" s="164"/>
      <c r="B1363" s="164"/>
      <c r="C1363" s="162"/>
      <c r="D1363" s="161"/>
      <c r="E1363" s="161"/>
      <c r="F1363" s="161"/>
      <c r="G1363" s="163"/>
      <c r="H1363" s="163"/>
      <c r="I1363" s="163"/>
      <c r="J1363" s="163"/>
      <c r="K1363" s="100" t="str">
        <v/>
      </c>
      <c r="L1363" s="1" t="str">
        <v/>
      </c>
      <c r="P1363">
        <v>0</v>
      </c>
      <c r="Q1363" cm="1">
        <f t="array" ca="1" aca="1" ref="Q1363">IF(ISNUMBER(C1363)*(P1363=0),IFERROR(_xlfn.LET(_xlpm.range_ref,INDIRECT(Map_Sorted_RangeName_Prefix&amp;_TEXTTORANGENAME(D1363)&amp;"#"),IF(_xlfn.XLOOKUP(E1363,_xlpm.range_ref,_xlpm.range_ref,21,0,2)=21,21,0)),IF(LEN(D1363)&gt;0,22,0)),0)</f>
        <v>0</v>
      </c>
      <c r="R1363" cm="1">
        <f t="array" ca="1" aca="1" ref="R1363">IF(ISNUMBER(C1363)*(Q1363=0),IFERROR(_xlfn.LET(_xlpm.range_ref,INDIRECT(Map_Sorted_RangeName_Prefix&amp;_TEXTTORANGENAME(E1363)&amp;"#"),IF(_xlfn.XLOOKUP(F1363,_xlpm.range_ref,_xlpm.range_ref,11,0,2)=11,11,0)),IF(LEN(F1363)&gt;0,12,0)),0)</f>
        <v>0</v>
      </c>
      <c r="S1363">
        <v>0</v>
      </c>
    </row>
    <row r="1364" spans="1:20" ht="14">
      <c r="A1364" s="164"/>
      <c r="B1364" s="164"/>
      <c r="C1364" s="162"/>
      <c r="D1364" s="161"/>
      <c r="E1364" s="161"/>
      <c r="F1364" s="161"/>
      <c r="G1364" s="163"/>
      <c r="H1364" s="163"/>
      <c r="I1364" s="163"/>
      <c r="J1364" s="163"/>
      <c r="K1364" s="100" t="str">
        <v/>
      </c>
      <c r="L1364" s="1" t="str">
        <v/>
      </c>
      <c r="P1364">
        <v>0</v>
      </c>
      <c r="Q1364" cm="1">
        <f t="array" ca="1" aca="1" ref="Q1364">IF(ISNUMBER(C1364)*(P1364=0),IFERROR(_xlfn.LET(_xlpm.range_ref,INDIRECT(Map_Sorted_RangeName_Prefix&amp;_TEXTTORANGENAME(D1364)&amp;"#"),IF(_xlfn.XLOOKUP(E1364,_xlpm.range_ref,_xlpm.range_ref,21,0,2)=21,21,0)),IF(LEN(D1364)&gt;0,22,0)),0)</f>
        <v>0</v>
      </c>
      <c r="R1364" cm="1">
        <f t="array" ca="1" aca="1" ref="R1364">IF(ISNUMBER(C1364)*(Q1364=0),IFERROR(_xlfn.LET(_xlpm.range_ref,INDIRECT(Map_Sorted_RangeName_Prefix&amp;_TEXTTORANGENAME(E1364)&amp;"#"),IF(_xlfn.XLOOKUP(F1364,_xlpm.range_ref,_xlpm.range_ref,11,0,2)=11,11,0)),IF(LEN(F1364)&gt;0,12,0)),0)</f>
        <v>0</v>
      </c>
      <c r="S1364">
        <v>0</v>
      </c>
    </row>
    <row r="1365" spans="1:20" ht="14">
      <c r="A1365" s="164"/>
      <c r="B1365" s="164"/>
      <c r="C1365" s="162"/>
      <c r="D1365" s="161"/>
      <c r="E1365" s="161"/>
      <c r="F1365" s="161"/>
      <c r="G1365" s="163"/>
      <c r="H1365" s="163"/>
      <c r="I1365" s="163"/>
      <c r="J1365" s="163"/>
      <c r="K1365" s="100" t="str">
        <v/>
      </c>
      <c r="L1365" s="1" t="str">
        <v/>
      </c>
      <c r="P1365">
        <v>0</v>
      </c>
      <c r="Q1365" cm="1">
        <f t="array" ca="1" aca="1" ref="Q1365">IF(ISNUMBER(C1365)*(P1365=0),IFERROR(_xlfn.LET(_xlpm.range_ref,INDIRECT(Map_Sorted_RangeName_Prefix&amp;_TEXTTORANGENAME(D1365)&amp;"#"),IF(_xlfn.XLOOKUP(E1365,_xlpm.range_ref,_xlpm.range_ref,21,0,2)=21,21,0)),IF(LEN(D1365)&gt;0,22,0)),0)</f>
        <v>0</v>
      </c>
      <c r="R1365" cm="1">
        <f t="array" ca="1" aca="1" ref="R1365">IF(ISNUMBER(C1365)*(Q1365=0),IFERROR(_xlfn.LET(_xlpm.range_ref,INDIRECT(Map_Sorted_RangeName_Prefix&amp;_TEXTTORANGENAME(E1365)&amp;"#"),IF(_xlfn.XLOOKUP(F1365,_xlpm.range_ref,_xlpm.range_ref,11,0,2)=11,11,0)),IF(LEN(F1365)&gt;0,12,0)),0)</f>
        <v>0</v>
      </c>
      <c r="S1365">
        <v>0</v>
      </c>
    </row>
    <row r="1366" spans="1:20" ht="14">
      <c r="A1366" s="164"/>
      <c r="B1366" s="164"/>
      <c r="C1366" s="162"/>
      <c r="D1366" s="161"/>
      <c r="E1366" s="161"/>
      <c r="F1366" s="161"/>
      <c r="G1366" s="163"/>
      <c r="H1366" s="163"/>
      <c r="I1366" s="163"/>
      <c r="J1366" s="163"/>
      <c r="K1366" s="100" t="str">
        <v/>
      </c>
      <c r="L1366" s="1" t="str">
        <v/>
      </c>
      <c r="P1366">
        <v>0</v>
      </c>
      <c r="Q1366" cm="1">
        <f t="array" ca="1" aca="1" ref="Q1366">IF(ISNUMBER(C1366)*(P1366=0),IFERROR(_xlfn.LET(_xlpm.range_ref,INDIRECT(Map_Sorted_RangeName_Prefix&amp;_TEXTTORANGENAME(D1366)&amp;"#"),IF(_xlfn.XLOOKUP(E1366,_xlpm.range_ref,_xlpm.range_ref,21,0,2)=21,21,0)),IF(LEN(D1366)&gt;0,22,0)),0)</f>
        <v>0</v>
      </c>
      <c r="R1366" cm="1">
        <f t="array" ca="1" aca="1" ref="R1366">IF(ISNUMBER(C1366)*(Q1366=0),IFERROR(_xlfn.LET(_xlpm.range_ref,INDIRECT(Map_Sorted_RangeName_Prefix&amp;_TEXTTORANGENAME(E1366)&amp;"#"),IF(_xlfn.XLOOKUP(F1366,_xlpm.range_ref,_xlpm.range_ref,11,0,2)=11,11,0)),IF(LEN(F1366)&gt;0,12,0)),0)</f>
        <v>0</v>
      </c>
      <c r="S1366">
        <v>0</v>
      </c>
    </row>
    <row r="1367" spans="1:20" ht="14">
      <c r="A1367" s="164"/>
      <c r="B1367" s="164"/>
      <c r="C1367" s="162"/>
      <c r="D1367" s="161"/>
      <c r="E1367" s="161"/>
      <c r="F1367" s="161"/>
      <c r="G1367" s="163"/>
      <c r="H1367" s="163"/>
      <c r="I1367" s="163"/>
      <c r="J1367" s="163"/>
      <c r="K1367" s="100" t="str">
        <v/>
      </c>
      <c r="L1367" s="1" t="str">
        <v/>
      </c>
      <c r="P1367">
        <v>0</v>
      </c>
      <c r="Q1367" cm="1">
        <f t="array" ca="1" aca="1" ref="Q1367">IF(ISNUMBER(C1367)*(P1367=0),IFERROR(_xlfn.LET(_xlpm.range_ref,INDIRECT(Map_Sorted_RangeName_Prefix&amp;_TEXTTORANGENAME(D1367)&amp;"#"),IF(_xlfn.XLOOKUP(E1367,_xlpm.range_ref,_xlpm.range_ref,21,0,2)=21,21,0)),IF(LEN(D1367)&gt;0,22,0)),0)</f>
        <v>0</v>
      </c>
      <c r="R1367" cm="1">
        <f t="array" ca="1" aca="1" ref="R1367">IF(ISNUMBER(C1367)*(Q1367=0),IFERROR(_xlfn.LET(_xlpm.range_ref,INDIRECT(Map_Sorted_RangeName_Prefix&amp;_TEXTTORANGENAME(E1367)&amp;"#"),IF(_xlfn.XLOOKUP(F1367,_xlpm.range_ref,_xlpm.range_ref,11,0,2)=11,11,0)),IF(LEN(F1367)&gt;0,12,0)),0)</f>
        <v>0</v>
      </c>
      <c r="S1367">
        <v>0</v>
      </c>
    </row>
    <row r="1368" spans="1:20" ht="14">
      <c r="A1368" s="164"/>
      <c r="B1368" s="164"/>
      <c r="C1368" s="162"/>
      <c r="D1368" s="161"/>
      <c r="E1368" s="161"/>
      <c r="F1368" s="161"/>
      <c r="G1368" s="163"/>
      <c r="H1368" s="163"/>
      <c r="I1368" s="163"/>
      <c r="J1368" s="163"/>
      <c r="K1368" s="100" t="str">
        <v/>
      </c>
      <c r="L1368" s="1" t="str">
        <v/>
      </c>
      <c r="P1368">
        <v>0</v>
      </c>
      <c r="Q1368" cm="1">
        <f t="array" ca="1" aca="1" ref="Q1368">IF(ISNUMBER(C1368)*(P1368=0),IFERROR(_xlfn.LET(_xlpm.range_ref,INDIRECT(Map_Sorted_RangeName_Prefix&amp;_TEXTTORANGENAME(D1368)&amp;"#"),IF(_xlfn.XLOOKUP(E1368,_xlpm.range_ref,_xlpm.range_ref,21,0,2)=21,21,0)),IF(LEN(D1368)&gt;0,22,0)),0)</f>
        <v>0</v>
      </c>
      <c r="R1368" cm="1">
        <f t="array" ca="1" aca="1" ref="R1368">IF(ISNUMBER(C1368)*(Q1368=0),IFERROR(_xlfn.LET(_xlpm.range_ref,INDIRECT(Map_Sorted_RangeName_Prefix&amp;_TEXTTORANGENAME(E1368)&amp;"#"),IF(_xlfn.XLOOKUP(F1368,_xlpm.range_ref,_xlpm.range_ref,11,0,2)=11,11,0)),IF(LEN(F1368)&gt;0,12,0)),0)</f>
        <v>0</v>
      </c>
      <c r="S1368">
        <v>0</v>
      </c>
    </row>
    <row r="1369" spans="1:20" ht="14">
      <c r="A1369" s="164"/>
      <c r="B1369" s="164"/>
      <c r="C1369" s="162"/>
      <c r="D1369" s="161"/>
      <c r="E1369" s="161"/>
      <c r="F1369" s="161"/>
      <c r="G1369" s="163"/>
      <c r="H1369" s="163"/>
      <c r="I1369" s="163"/>
      <c r="J1369" s="163"/>
      <c r="K1369" s="100" t="str">
        <v/>
      </c>
      <c r="L1369" s="1" t="str">
        <v/>
      </c>
      <c r="P1369">
        <v>0</v>
      </c>
      <c r="Q1369" cm="1">
        <f t="array" ca="1" aca="1" ref="Q1369">IF(ISNUMBER(C1369)*(P1369=0),IFERROR(_xlfn.LET(_xlpm.range_ref,INDIRECT(Map_Sorted_RangeName_Prefix&amp;_TEXTTORANGENAME(D1369)&amp;"#"),IF(_xlfn.XLOOKUP(E1369,_xlpm.range_ref,_xlpm.range_ref,21,0,2)=21,21,0)),IF(LEN(D1369)&gt;0,22,0)),0)</f>
        <v>0</v>
      </c>
      <c r="R1369" cm="1">
        <f t="array" ca="1" aca="1" ref="R1369">IF(ISNUMBER(C1369)*(Q1369=0),IFERROR(_xlfn.LET(_xlpm.range_ref,INDIRECT(Map_Sorted_RangeName_Prefix&amp;_TEXTTORANGENAME(E1369)&amp;"#"),IF(_xlfn.XLOOKUP(F1369,_xlpm.range_ref,_xlpm.range_ref,11,0,2)=11,11,0)),IF(LEN(F1369)&gt;0,12,0)),0)</f>
        <v>0</v>
      </c>
      <c r="S1369">
        <v>0</v>
      </c>
    </row>
    <row r="1370" spans="1:20" ht="14">
      <c r="A1370" s="164"/>
      <c r="B1370" s="164"/>
      <c r="C1370" s="162"/>
      <c r="D1370" s="161"/>
      <c r="E1370" s="161"/>
      <c r="F1370" s="161"/>
      <c r="G1370" s="163"/>
      <c r="H1370" s="163"/>
      <c r="I1370" s="163"/>
      <c r="J1370" s="163"/>
      <c r="K1370" s="100" t="str">
        <v/>
      </c>
      <c r="L1370" s="1" t="str">
        <v/>
      </c>
      <c r="P1370">
        <v>0</v>
      </c>
      <c r="Q1370" cm="1">
        <f t="array" ca="1" aca="1" ref="Q1370">IF(ISNUMBER(C1370)*(P1370=0),IFERROR(_xlfn.LET(_xlpm.range_ref,INDIRECT(Map_Sorted_RangeName_Prefix&amp;_TEXTTORANGENAME(D1370)&amp;"#"),IF(_xlfn.XLOOKUP(E1370,_xlpm.range_ref,_xlpm.range_ref,21,0,2)=21,21,0)),IF(LEN(D1370)&gt;0,22,0)),0)</f>
        <v>0</v>
      </c>
      <c r="R1370" cm="1">
        <f t="array" ca="1" aca="1" ref="R1370">IF(ISNUMBER(C1370)*(Q1370=0),IFERROR(_xlfn.LET(_xlpm.range_ref,INDIRECT(Map_Sorted_RangeName_Prefix&amp;_TEXTTORANGENAME(E1370)&amp;"#"),IF(_xlfn.XLOOKUP(F1370,_xlpm.range_ref,_xlpm.range_ref,11,0,2)=11,11,0)),IF(LEN(F1370)&gt;0,12,0)),0)</f>
        <v>0</v>
      </c>
      <c r="S1370">
        <v>0</v>
      </c>
    </row>
    <row r="1371" spans="1:20" ht="14">
      <c r="A1371" s="164"/>
      <c r="B1371" s="164"/>
      <c r="C1371" s="162"/>
      <c r="D1371" s="161"/>
      <c r="E1371" s="161"/>
      <c r="F1371" s="161"/>
      <c r="G1371" s="163"/>
      <c r="H1371" s="163"/>
      <c r="I1371" s="163"/>
      <c r="J1371" s="163"/>
      <c r="K1371" s="100" t="str">
        <v/>
      </c>
      <c r="L1371" s="1" t="str">
        <v/>
      </c>
      <c r="P1371">
        <v>0</v>
      </c>
      <c r="Q1371" cm="1">
        <f t="array" ca="1" aca="1" ref="Q1371">IF(ISNUMBER(C1371)*(P1371=0),IFERROR(_xlfn.LET(_xlpm.range_ref,INDIRECT(Map_Sorted_RangeName_Prefix&amp;_TEXTTORANGENAME(D1371)&amp;"#"),IF(_xlfn.XLOOKUP(E1371,_xlpm.range_ref,_xlpm.range_ref,21,0,2)=21,21,0)),IF(LEN(D1371)&gt;0,22,0)),0)</f>
        <v>0</v>
      </c>
      <c r="R1371" cm="1">
        <f t="array" ca="1" aca="1" ref="R1371">IF(ISNUMBER(C1371)*(Q1371=0),IFERROR(_xlfn.LET(_xlpm.range_ref,INDIRECT(Map_Sorted_RangeName_Prefix&amp;_TEXTTORANGENAME(E1371)&amp;"#"),IF(_xlfn.XLOOKUP(F1371,_xlpm.range_ref,_xlpm.range_ref,11,0,2)=11,11,0)),IF(LEN(F1371)&gt;0,12,0)),0)</f>
        <v>0</v>
      </c>
      <c r="S1371">
        <v>0</v>
      </c>
    </row>
    <row r="1372" spans="1:20" ht="14">
      <c r="A1372" s="164"/>
      <c r="B1372" s="164"/>
      <c r="C1372" s="162"/>
      <c r="D1372" s="161"/>
      <c r="E1372" s="161"/>
      <c r="F1372" s="161"/>
      <c r="G1372" s="163"/>
      <c r="H1372" s="163"/>
      <c r="I1372" s="163"/>
      <c r="J1372" s="163"/>
      <c r="K1372" s="100" t="str">
        <v/>
      </c>
      <c r="L1372" s="1" t="str">
        <v/>
      </c>
      <c r="P1372">
        <v>0</v>
      </c>
      <c r="Q1372" cm="1">
        <f t="array" ca="1" aca="1" ref="Q1372">IF(ISNUMBER(C1372)*(P1372=0),IFERROR(_xlfn.LET(_xlpm.range_ref,INDIRECT(Map_Sorted_RangeName_Prefix&amp;_TEXTTORANGENAME(D1372)&amp;"#"),IF(_xlfn.XLOOKUP(E1372,_xlpm.range_ref,_xlpm.range_ref,21,0,2)=21,21,0)),IF(LEN(D1372)&gt;0,22,0)),0)</f>
        <v>0</v>
      </c>
      <c r="R1372" cm="1">
        <f t="array" ca="1" aca="1" ref="R1372">IF(ISNUMBER(C1372)*(Q1372=0),IFERROR(_xlfn.LET(_xlpm.range_ref,INDIRECT(Map_Sorted_RangeName_Prefix&amp;_TEXTTORANGENAME(E1372)&amp;"#"),IF(_xlfn.XLOOKUP(F1372,_xlpm.range_ref,_xlpm.range_ref,11,0,2)=11,11,0)),IF(LEN(F1372)&gt;0,12,0)),0)</f>
        <v>0</v>
      </c>
      <c r="S1372">
        <v>0</v>
      </c>
    </row>
    <row r="1373" spans="1:20" ht="14">
      <c r="A1373" s="164"/>
      <c r="B1373" s="164"/>
      <c r="C1373" s="162"/>
      <c r="D1373" s="161"/>
      <c r="E1373" s="161"/>
      <c r="F1373" s="161"/>
      <c r="G1373" s="163"/>
      <c r="H1373" s="163"/>
      <c r="I1373" s="163"/>
      <c r="J1373" s="163"/>
      <c r="K1373" s="100" t="str">
        <v/>
      </c>
      <c r="L1373" s="1" t="str">
        <v/>
      </c>
      <c r="P1373">
        <v>0</v>
      </c>
      <c r="Q1373" cm="1">
        <f t="array" ca="1" aca="1" ref="Q1373">IF(ISNUMBER(C1373)*(P1373=0),IFERROR(_xlfn.LET(_xlpm.range_ref,INDIRECT(Map_Sorted_RangeName_Prefix&amp;_TEXTTORANGENAME(D1373)&amp;"#"),IF(_xlfn.XLOOKUP(E1373,_xlpm.range_ref,_xlpm.range_ref,21,0,2)=21,21,0)),IF(LEN(D1373)&gt;0,22,0)),0)</f>
        <v>0</v>
      </c>
      <c r="R1373" cm="1">
        <f t="array" ca="1" aca="1" ref="R1373">IF(ISNUMBER(C1373)*(Q1373=0),IFERROR(_xlfn.LET(_xlpm.range_ref,INDIRECT(Map_Sorted_RangeName_Prefix&amp;_TEXTTORANGENAME(E1373)&amp;"#"),IF(_xlfn.XLOOKUP(F1373,_xlpm.range_ref,_xlpm.range_ref,11,0,2)=11,11,0)),IF(LEN(F1373)&gt;0,12,0)),0)</f>
        <v>0</v>
      </c>
      <c r="S1373">
        <v>0</v>
      </c>
    </row>
    <row r="1374" spans="1:20" ht="14">
      <c r="A1374" s="164"/>
      <c r="B1374" s="164"/>
      <c r="C1374" s="162"/>
      <c r="D1374" s="161"/>
      <c r="E1374" s="161"/>
      <c r="F1374" s="161"/>
      <c r="G1374" s="163"/>
      <c r="H1374" s="163"/>
      <c r="I1374" s="163"/>
      <c r="J1374" s="163"/>
      <c r="K1374" s="100" t="str">
        <v/>
      </c>
      <c r="L1374" s="1" t="str">
        <v/>
      </c>
      <c r="P1374">
        <v>0</v>
      </c>
      <c r="Q1374" cm="1">
        <f t="array" ca="1" aca="1" ref="Q1374">IF(ISNUMBER(C1374)*(P1374=0),IFERROR(_xlfn.LET(_xlpm.range_ref,INDIRECT(Map_Sorted_RangeName_Prefix&amp;_TEXTTORANGENAME(D1374)&amp;"#"),IF(_xlfn.XLOOKUP(E1374,_xlpm.range_ref,_xlpm.range_ref,21,0,2)=21,21,0)),IF(LEN(D1374)&gt;0,22,0)),0)</f>
        <v>0</v>
      </c>
      <c r="R1374" cm="1">
        <f t="array" ca="1" aca="1" ref="R1374">IF(ISNUMBER(C1374)*(Q1374=0),IFERROR(_xlfn.LET(_xlpm.range_ref,INDIRECT(Map_Sorted_RangeName_Prefix&amp;_TEXTTORANGENAME(E1374)&amp;"#"),IF(_xlfn.XLOOKUP(F1374,_xlpm.range_ref,_xlpm.range_ref,11,0,2)=11,11,0)),IF(LEN(F1374)&gt;0,12,0)),0)</f>
        <v>0</v>
      </c>
      <c r="S1374">
        <v>0</v>
      </c>
    </row>
    <row r="1375" spans="1:20" ht="14">
      <c r="A1375" s="164"/>
      <c r="B1375" s="164"/>
      <c r="C1375" s="162"/>
      <c r="D1375" s="161"/>
      <c r="E1375" s="161"/>
      <c r="F1375" s="161"/>
      <c r="G1375" s="163"/>
      <c r="H1375" s="163"/>
      <c r="I1375" s="163"/>
      <c r="J1375" s="163"/>
      <c r="K1375" s="100" t="str">
        <v/>
      </c>
      <c r="L1375" s="1" t="str">
        <v/>
      </c>
      <c r="P1375">
        <v>0</v>
      </c>
      <c r="Q1375" cm="1">
        <f t="array" ca="1" aca="1" ref="Q1375">IF(ISNUMBER(C1375)*(P1375=0),IFERROR(_xlfn.LET(_xlpm.range_ref,INDIRECT(Map_Sorted_RangeName_Prefix&amp;_TEXTTORANGENAME(D1375)&amp;"#"),IF(_xlfn.XLOOKUP(E1375,_xlpm.range_ref,_xlpm.range_ref,21,0,2)=21,21,0)),IF(LEN(D1375)&gt;0,22,0)),0)</f>
        <v>0</v>
      </c>
      <c r="R1375" cm="1">
        <f t="array" ca="1" aca="1" ref="R1375">IF(ISNUMBER(C1375)*(Q1375=0),IFERROR(_xlfn.LET(_xlpm.range_ref,INDIRECT(Map_Sorted_RangeName_Prefix&amp;_TEXTTORANGENAME(E1375)&amp;"#"),IF(_xlfn.XLOOKUP(F1375,_xlpm.range_ref,_xlpm.range_ref,11,0,2)=11,11,0)),IF(LEN(F1375)&gt;0,12,0)),0)</f>
        <v>0</v>
      </c>
      <c r="S1375">
        <v>0</v>
      </c>
    </row>
    <row r="1376" spans="1:20" ht="14">
      <c r="A1376" s="164"/>
      <c r="B1376" s="164"/>
      <c r="C1376" s="162"/>
      <c r="D1376" s="161"/>
      <c r="E1376" s="161"/>
      <c r="F1376" s="161"/>
      <c r="G1376" s="163"/>
      <c r="H1376" s="163"/>
      <c r="I1376" s="163"/>
      <c r="J1376" s="163"/>
      <c r="K1376" s="100" t="str">
        <v/>
      </c>
      <c r="L1376" s="1" t="str">
        <v/>
      </c>
      <c r="P1376">
        <v>0</v>
      </c>
      <c r="Q1376" cm="1">
        <f t="array" ca="1" aca="1" ref="Q1376">IF(ISNUMBER(C1376)*(P1376=0),IFERROR(_xlfn.LET(_xlpm.range_ref,INDIRECT(Map_Sorted_RangeName_Prefix&amp;_TEXTTORANGENAME(D1376)&amp;"#"),IF(_xlfn.XLOOKUP(E1376,_xlpm.range_ref,_xlpm.range_ref,21,0,2)=21,21,0)),IF(LEN(D1376)&gt;0,22,0)),0)</f>
        <v>0</v>
      </c>
      <c r="R1376" cm="1">
        <f t="array" ca="1" aca="1" ref="R1376">IF(ISNUMBER(C1376)*(Q1376=0),IFERROR(_xlfn.LET(_xlpm.range_ref,INDIRECT(Map_Sorted_RangeName_Prefix&amp;_TEXTTORANGENAME(E1376)&amp;"#"),IF(_xlfn.XLOOKUP(F1376,_xlpm.range_ref,_xlpm.range_ref,11,0,2)=11,11,0)),IF(LEN(F1376)&gt;0,12,0)),0)</f>
        <v>0</v>
      </c>
      <c r="S1376">
        <v>0</v>
      </c>
    </row>
    <row r="1377" spans="1:20" ht="14">
      <c r="A1377" s="164"/>
      <c r="B1377" s="164"/>
      <c r="C1377" s="162"/>
      <c r="D1377" s="161"/>
      <c r="E1377" s="161"/>
      <c r="F1377" s="161"/>
      <c r="G1377" s="163"/>
      <c r="H1377" s="163"/>
      <c r="I1377" s="163"/>
      <c r="J1377" s="163"/>
      <c r="K1377" s="100" t="str">
        <v/>
      </c>
      <c r="L1377" s="1" t="str">
        <v/>
      </c>
      <c r="P1377">
        <v>0</v>
      </c>
      <c r="Q1377" cm="1">
        <f t="array" ca="1" aca="1" ref="Q1377">IF(ISNUMBER(C1377)*(P1377=0),IFERROR(_xlfn.LET(_xlpm.range_ref,INDIRECT(Map_Sorted_RangeName_Prefix&amp;_TEXTTORANGENAME(D1377)&amp;"#"),IF(_xlfn.XLOOKUP(E1377,_xlpm.range_ref,_xlpm.range_ref,21,0,2)=21,21,0)),IF(LEN(D1377)&gt;0,22,0)),0)</f>
        <v>0</v>
      </c>
      <c r="R1377" cm="1">
        <f t="array" ca="1" aca="1" ref="R1377">IF(ISNUMBER(C1377)*(Q1377=0),IFERROR(_xlfn.LET(_xlpm.range_ref,INDIRECT(Map_Sorted_RangeName_Prefix&amp;_TEXTTORANGENAME(E1377)&amp;"#"),IF(_xlfn.XLOOKUP(F1377,_xlpm.range_ref,_xlpm.range_ref,11,0,2)=11,11,0)),IF(LEN(F1377)&gt;0,12,0)),0)</f>
        <v>0</v>
      </c>
      <c r="S1377">
        <v>0</v>
      </c>
    </row>
    <row r="1378" spans="1:20" ht="14">
      <c r="A1378" s="164"/>
      <c r="B1378" s="164"/>
      <c r="C1378" s="162"/>
      <c r="D1378" s="161"/>
      <c r="E1378" s="161"/>
      <c r="F1378" s="161"/>
      <c r="G1378" s="163"/>
      <c r="H1378" s="163"/>
      <c r="I1378" s="163"/>
      <c r="J1378" s="163"/>
      <c r="K1378" s="100" t="str">
        <v/>
      </c>
      <c r="L1378" s="1" t="str">
        <v/>
      </c>
      <c r="P1378">
        <v>0</v>
      </c>
      <c r="Q1378" cm="1">
        <f t="array" ca="1" aca="1" ref="Q1378">IF(ISNUMBER(C1378)*(P1378=0),IFERROR(_xlfn.LET(_xlpm.range_ref,INDIRECT(Map_Sorted_RangeName_Prefix&amp;_TEXTTORANGENAME(D1378)&amp;"#"),IF(_xlfn.XLOOKUP(E1378,_xlpm.range_ref,_xlpm.range_ref,21,0,2)=21,21,0)),IF(LEN(D1378)&gt;0,22,0)),0)</f>
        <v>0</v>
      </c>
      <c r="R1378" cm="1">
        <f t="array" ca="1" aca="1" ref="R1378">IF(ISNUMBER(C1378)*(Q1378=0),IFERROR(_xlfn.LET(_xlpm.range_ref,INDIRECT(Map_Sorted_RangeName_Prefix&amp;_TEXTTORANGENAME(E1378)&amp;"#"),IF(_xlfn.XLOOKUP(F1378,_xlpm.range_ref,_xlpm.range_ref,11,0,2)=11,11,0)),IF(LEN(F1378)&gt;0,12,0)),0)</f>
        <v>0</v>
      </c>
      <c r="S1378">
        <v>0</v>
      </c>
    </row>
    <row r="1379" spans="1:20" ht="14">
      <c r="A1379" s="164"/>
      <c r="B1379" s="164"/>
      <c r="C1379" s="162"/>
      <c r="D1379" s="161"/>
      <c r="E1379" s="161"/>
      <c r="F1379" s="161"/>
      <c r="G1379" s="163"/>
      <c r="H1379" s="163"/>
      <c r="I1379" s="163"/>
      <c r="J1379" s="163"/>
      <c r="K1379" s="100" t="str">
        <v/>
      </c>
      <c r="L1379" s="1" t="str">
        <v/>
      </c>
      <c r="P1379">
        <v>0</v>
      </c>
      <c r="Q1379" cm="1">
        <f t="array" ca="1" aca="1" ref="Q1379">IF(ISNUMBER(C1379)*(P1379=0),IFERROR(_xlfn.LET(_xlpm.range_ref,INDIRECT(Map_Sorted_RangeName_Prefix&amp;_TEXTTORANGENAME(D1379)&amp;"#"),IF(_xlfn.XLOOKUP(E1379,_xlpm.range_ref,_xlpm.range_ref,21,0,2)=21,21,0)),IF(LEN(D1379)&gt;0,22,0)),0)</f>
        <v>0</v>
      </c>
      <c r="R1379" cm="1">
        <f t="array" ca="1" aca="1" ref="R1379">IF(ISNUMBER(C1379)*(Q1379=0),IFERROR(_xlfn.LET(_xlpm.range_ref,INDIRECT(Map_Sorted_RangeName_Prefix&amp;_TEXTTORANGENAME(E1379)&amp;"#"),IF(_xlfn.XLOOKUP(F1379,_xlpm.range_ref,_xlpm.range_ref,11,0,2)=11,11,0)),IF(LEN(F1379)&gt;0,12,0)),0)</f>
        <v>0</v>
      </c>
      <c r="S1379">
        <v>0</v>
      </c>
    </row>
    <row r="1380" spans="1:20" ht="14">
      <c r="A1380" s="164"/>
      <c r="B1380" s="164"/>
      <c r="C1380" s="162"/>
      <c r="D1380" s="161"/>
      <c r="E1380" s="161"/>
      <c r="F1380" s="161"/>
      <c r="G1380" s="163"/>
      <c r="H1380" s="163"/>
      <c r="I1380" s="163"/>
      <c r="J1380" s="163"/>
      <c r="K1380" s="100" t="str">
        <v/>
      </c>
      <c r="L1380" s="1" t="str">
        <v/>
      </c>
      <c r="P1380">
        <v>0</v>
      </c>
      <c r="Q1380" cm="1">
        <f t="array" ca="1" aca="1" ref="Q1380">IF(ISNUMBER(C1380)*(P1380=0),IFERROR(_xlfn.LET(_xlpm.range_ref,INDIRECT(Map_Sorted_RangeName_Prefix&amp;_TEXTTORANGENAME(D1380)&amp;"#"),IF(_xlfn.XLOOKUP(E1380,_xlpm.range_ref,_xlpm.range_ref,21,0,2)=21,21,0)),IF(LEN(D1380)&gt;0,22,0)),0)</f>
        <v>0</v>
      </c>
      <c r="R1380" cm="1">
        <f t="array" ca="1" aca="1" ref="R1380">IF(ISNUMBER(C1380)*(Q1380=0),IFERROR(_xlfn.LET(_xlpm.range_ref,INDIRECT(Map_Sorted_RangeName_Prefix&amp;_TEXTTORANGENAME(E1380)&amp;"#"),IF(_xlfn.XLOOKUP(F1380,_xlpm.range_ref,_xlpm.range_ref,11,0,2)=11,11,0)),IF(LEN(F1380)&gt;0,12,0)),0)</f>
        <v>0</v>
      </c>
      <c r="S1380">
        <v>0</v>
      </c>
    </row>
    <row r="1381" spans="1:20" ht="14">
      <c r="A1381" s="164"/>
      <c r="B1381" s="164"/>
      <c r="C1381" s="162"/>
      <c r="D1381" s="161"/>
      <c r="E1381" s="161"/>
      <c r="F1381" s="161"/>
      <c r="G1381" s="163"/>
      <c r="H1381" s="163"/>
      <c r="I1381" s="163"/>
      <c r="J1381" s="163"/>
      <c r="K1381" s="100" t="str">
        <v/>
      </c>
      <c r="L1381" s="1" t="str">
        <v/>
      </c>
      <c r="P1381">
        <v>0</v>
      </c>
      <c r="Q1381" cm="1">
        <f t="array" ca="1" aca="1" ref="Q1381">IF(ISNUMBER(C1381)*(P1381=0),IFERROR(_xlfn.LET(_xlpm.range_ref,INDIRECT(Map_Sorted_RangeName_Prefix&amp;_TEXTTORANGENAME(D1381)&amp;"#"),IF(_xlfn.XLOOKUP(E1381,_xlpm.range_ref,_xlpm.range_ref,21,0,2)=21,21,0)),IF(LEN(D1381)&gt;0,22,0)),0)</f>
        <v>0</v>
      </c>
      <c r="R1381" cm="1">
        <f t="array" ca="1" aca="1" ref="R1381">IF(ISNUMBER(C1381)*(Q1381=0),IFERROR(_xlfn.LET(_xlpm.range_ref,INDIRECT(Map_Sorted_RangeName_Prefix&amp;_TEXTTORANGENAME(E1381)&amp;"#"),IF(_xlfn.XLOOKUP(F1381,_xlpm.range_ref,_xlpm.range_ref,11,0,2)=11,11,0)),IF(LEN(F1381)&gt;0,12,0)),0)</f>
        <v>0</v>
      </c>
      <c r="S1381">
        <v>0</v>
      </c>
    </row>
    <row r="1382" spans="1:20" ht="14">
      <c r="A1382" s="164"/>
      <c r="B1382" s="164"/>
      <c r="C1382" s="162"/>
      <c r="D1382" s="161"/>
      <c r="E1382" s="161"/>
      <c r="F1382" s="161"/>
      <c r="G1382" s="163"/>
      <c r="H1382" s="163"/>
      <c r="I1382" s="163"/>
      <c r="J1382" s="163"/>
      <c r="K1382" s="100" t="str">
        <v/>
      </c>
      <c r="L1382" s="1" t="str">
        <v/>
      </c>
      <c r="P1382">
        <v>0</v>
      </c>
      <c r="Q1382" cm="1">
        <f t="array" ca="1" aca="1" ref="Q1382">IF(ISNUMBER(C1382)*(P1382=0),IFERROR(_xlfn.LET(_xlpm.range_ref,INDIRECT(Map_Sorted_RangeName_Prefix&amp;_TEXTTORANGENAME(D1382)&amp;"#"),IF(_xlfn.XLOOKUP(E1382,_xlpm.range_ref,_xlpm.range_ref,21,0,2)=21,21,0)),IF(LEN(D1382)&gt;0,22,0)),0)</f>
        <v>0</v>
      </c>
      <c r="R1382" cm="1">
        <f t="array" ca="1" aca="1" ref="R1382">IF(ISNUMBER(C1382)*(Q1382=0),IFERROR(_xlfn.LET(_xlpm.range_ref,INDIRECT(Map_Sorted_RangeName_Prefix&amp;_TEXTTORANGENAME(E1382)&amp;"#"),IF(_xlfn.XLOOKUP(F1382,_xlpm.range_ref,_xlpm.range_ref,11,0,2)=11,11,0)),IF(LEN(F1382)&gt;0,12,0)),0)</f>
        <v>0</v>
      </c>
      <c r="S1382">
        <v>0</v>
      </c>
    </row>
    <row r="1383" spans="1:20" ht="14">
      <c r="A1383" s="164"/>
      <c r="B1383" s="164"/>
      <c r="C1383" s="162"/>
      <c r="D1383" s="161"/>
      <c r="E1383" s="161"/>
      <c r="F1383" s="161"/>
      <c r="G1383" s="163"/>
      <c r="H1383" s="163"/>
      <c r="I1383" s="163"/>
      <c r="J1383" s="163"/>
      <c r="K1383" s="100" t="str">
        <v/>
      </c>
      <c r="L1383" s="1" t="str">
        <v/>
      </c>
      <c r="P1383">
        <v>0</v>
      </c>
      <c r="Q1383" cm="1">
        <f t="array" ca="1" aca="1" ref="Q1383">IF(ISNUMBER(C1383)*(P1383=0),IFERROR(_xlfn.LET(_xlpm.range_ref,INDIRECT(Map_Sorted_RangeName_Prefix&amp;_TEXTTORANGENAME(D1383)&amp;"#"),IF(_xlfn.XLOOKUP(E1383,_xlpm.range_ref,_xlpm.range_ref,21,0,2)=21,21,0)),IF(LEN(D1383)&gt;0,22,0)),0)</f>
        <v>0</v>
      </c>
      <c r="R1383" cm="1">
        <f t="array" ca="1" aca="1" ref="R1383">IF(ISNUMBER(C1383)*(Q1383=0),IFERROR(_xlfn.LET(_xlpm.range_ref,INDIRECT(Map_Sorted_RangeName_Prefix&amp;_TEXTTORANGENAME(E1383)&amp;"#"),IF(_xlfn.XLOOKUP(F1383,_xlpm.range_ref,_xlpm.range_ref,11,0,2)=11,11,0)),IF(LEN(F1383)&gt;0,12,0)),0)</f>
        <v>0</v>
      </c>
      <c r="S1383">
        <v>0</v>
      </c>
    </row>
    <row r="1384" spans="1:20" ht="14">
      <c r="A1384" s="164"/>
      <c r="B1384" s="164"/>
      <c r="C1384" s="162"/>
      <c r="D1384" s="161"/>
      <c r="E1384" s="161"/>
      <c r="F1384" s="161"/>
      <c r="G1384" s="163"/>
      <c r="H1384" s="163"/>
      <c r="I1384" s="163"/>
      <c r="J1384" s="163"/>
      <c r="K1384" s="100" t="str">
        <v/>
      </c>
      <c r="L1384" s="1" t="str">
        <v/>
      </c>
      <c r="P1384">
        <v>0</v>
      </c>
      <c r="Q1384" cm="1">
        <f t="array" ca="1" aca="1" ref="Q1384">IF(ISNUMBER(C1384)*(P1384=0),IFERROR(_xlfn.LET(_xlpm.range_ref,INDIRECT(Map_Sorted_RangeName_Prefix&amp;_TEXTTORANGENAME(D1384)&amp;"#"),IF(_xlfn.XLOOKUP(E1384,_xlpm.range_ref,_xlpm.range_ref,21,0,2)=21,21,0)),IF(LEN(D1384)&gt;0,22,0)),0)</f>
        <v>0</v>
      </c>
      <c r="R1384" cm="1">
        <f t="array" ca="1" aca="1" ref="R1384">IF(ISNUMBER(C1384)*(Q1384=0),IFERROR(_xlfn.LET(_xlpm.range_ref,INDIRECT(Map_Sorted_RangeName_Prefix&amp;_TEXTTORANGENAME(E1384)&amp;"#"),IF(_xlfn.XLOOKUP(F1384,_xlpm.range_ref,_xlpm.range_ref,11,0,2)=11,11,0)),IF(LEN(F1384)&gt;0,12,0)),0)</f>
        <v>0</v>
      </c>
      <c r="S1384">
        <v>0</v>
      </c>
    </row>
    <row r="1385" spans="1:20" ht="14">
      <c r="A1385" s="164"/>
      <c r="B1385" s="164"/>
      <c r="C1385" s="162"/>
      <c r="D1385" s="161"/>
      <c r="E1385" s="161"/>
      <c r="F1385" s="161"/>
      <c r="G1385" s="163"/>
      <c r="H1385" s="163"/>
      <c r="I1385" s="163"/>
      <c r="J1385" s="163"/>
      <c r="K1385" s="100" t="str">
        <v/>
      </c>
      <c r="L1385" s="1" t="str">
        <v/>
      </c>
      <c r="P1385">
        <v>0</v>
      </c>
      <c r="Q1385" cm="1">
        <f t="array" ca="1" aca="1" ref="Q1385">IF(ISNUMBER(C1385)*(P1385=0),IFERROR(_xlfn.LET(_xlpm.range_ref,INDIRECT(Map_Sorted_RangeName_Prefix&amp;_TEXTTORANGENAME(D1385)&amp;"#"),IF(_xlfn.XLOOKUP(E1385,_xlpm.range_ref,_xlpm.range_ref,21,0,2)=21,21,0)),IF(LEN(D1385)&gt;0,22,0)),0)</f>
        <v>0</v>
      </c>
      <c r="R1385" cm="1">
        <f t="array" ca="1" aca="1" ref="R1385">IF(ISNUMBER(C1385)*(Q1385=0),IFERROR(_xlfn.LET(_xlpm.range_ref,INDIRECT(Map_Sorted_RangeName_Prefix&amp;_TEXTTORANGENAME(E1385)&amp;"#"),IF(_xlfn.XLOOKUP(F1385,_xlpm.range_ref,_xlpm.range_ref,11,0,2)=11,11,0)),IF(LEN(F1385)&gt;0,12,0)),0)</f>
        <v>0</v>
      </c>
      <c r="S1385">
        <v>0</v>
      </c>
    </row>
    <row r="1386" spans="1:20" ht="14">
      <c r="A1386" s="164"/>
      <c r="B1386" s="164"/>
      <c r="C1386" s="162"/>
      <c r="D1386" s="161"/>
      <c r="E1386" s="161"/>
      <c r="F1386" s="161"/>
      <c r="G1386" s="163"/>
      <c r="H1386" s="163"/>
      <c r="I1386" s="163"/>
      <c r="J1386" s="163"/>
      <c r="K1386" s="100" t="str">
        <v/>
      </c>
      <c r="L1386" s="1" t="str">
        <v/>
      </c>
      <c r="P1386">
        <v>0</v>
      </c>
      <c r="Q1386" cm="1">
        <f t="array" ca="1" aca="1" ref="Q1386">IF(ISNUMBER(C1386)*(P1386=0),IFERROR(_xlfn.LET(_xlpm.range_ref,INDIRECT(Map_Sorted_RangeName_Prefix&amp;_TEXTTORANGENAME(D1386)&amp;"#"),IF(_xlfn.XLOOKUP(E1386,_xlpm.range_ref,_xlpm.range_ref,21,0,2)=21,21,0)),IF(LEN(D1386)&gt;0,22,0)),0)</f>
        <v>0</v>
      </c>
      <c r="R1386" cm="1">
        <f t="array" ca="1" aca="1" ref="R1386">IF(ISNUMBER(C1386)*(Q1386=0),IFERROR(_xlfn.LET(_xlpm.range_ref,INDIRECT(Map_Sorted_RangeName_Prefix&amp;_TEXTTORANGENAME(E1386)&amp;"#"),IF(_xlfn.XLOOKUP(F1386,_xlpm.range_ref,_xlpm.range_ref,11,0,2)=11,11,0)),IF(LEN(F1386)&gt;0,12,0)),0)</f>
        <v>0</v>
      </c>
      <c r="S1386">
        <v>0</v>
      </c>
    </row>
    <row r="1387" spans="1:20" ht="14">
      <c r="A1387" s="164"/>
      <c r="B1387" s="164"/>
      <c r="C1387" s="162"/>
      <c r="D1387" s="161"/>
      <c r="E1387" s="161"/>
      <c r="F1387" s="161"/>
      <c r="G1387" s="163"/>
      <c r="H1387" s="163"/>
      <c r="I1387" s="163"/>
      <c r="J1387" s="163"/>
      <c r="K1387" s="100" t="str">
        <v/>
      </c>
      <c r="L1387" s="1" t="str">
        <v/>
      </c>
      <c r="P1387">
        <v>0</v>
      </c>
      <c r="Q1387" cm="1">
        <f t="array" ca="1" aca="1" ref="Q1387">IF(ISNUMBER(C1387)*(P1387=0),IFERROR(_xlfn.LET(_xlpm.range_ref,INDIRECT(Map_Sorted_RangeName_Prefix&amp;_TEXTTORANGENAME(D1387)&amp;"#"),IF(_xlfn.XLOOKUP(E1387,_xlpm.range_ref,_xlpm.range_ref,21,0,2)=21,21,0)),IF(LEN(D1387)&gt;0,22,0)),0)</f>
        <v>0</v>
      </c>
      <c r="R1387" cm="1">
        <f t="array" ca="1" aca="1" ref="R1387">IF(ISNUMBER(C1387)*(Q1387=0),IFERROR(_xlfn.LET(_xlpm.range_ref,INDIRECT(Map_Sorted_RangeName_Prefix&amp;_TEXTTORANGENAME(E1387)&amp;"#"),IF(_xlfn.XLOOKUP(F1387,_xlpm.range_ref,_xlpm.range_ref,11,0,2)=11,11,0)),IF(LEN(F1387)&gt;0,12,0)),0)</f>
        <v>0</v>
      </c>
      <c r="S1387">
        <v>0</v>
      </c>
    </row>
    <row r="1388" spans="1:20" ht="14">
      <c r="A1388" s="164"/>
      <c r="B1388" s="164"/>
      <c r="C1388" s="162"/>
      <c r="D1388" s="161"/>
      <c r="E1388" s="161"/>
      <c r="F1388" s="161"/>
      <c r="G1388" s="163"/>
      <c r="H1388" s="163"/>
      <c r="I1388" s="163"/>
      <c r="J1388" s="163"/>
      <c r="K1388" s="100" t="str">
        <v/>
      </c>
      <c r="L1388" s="1" t="str">
        <v/>
      </c>
      <c r="P1388">
        <v>0</v>
      </c>
      <c r="Q1388" cm="1">
        <f t="array" ca="1" aca="1" ref="Q1388">IF(ISNUMBER(C1388)*(P1388=0),IFERROR(_xlfn.LET(_xlpm.range_ref,INDIRECT(Map_Sorted_RangeName_Prefix&amp;_TEXTTORANGENAME(D1388)&amp;"#"),IF(_xlfn.XLOOKUP(E1388,_xlpm.range_ref,_xlpm.range_ref,21,0,2)=21,21,0)),IF(LEN(D1388)&gt;0,22,0)),0)</f>
        <v>0</v>
      </c>
      <c r="R1388" cm="1">
        <f t="array" ca="1" aca="1" ref="R1388">IF(ISNUMBER(C1388)*(Q1388=0),IFERROR(_xlfn.LET(_xlpm.range_ref,INDIRECT(Map_Sorted_RangeName_Prefix&amp;_TEXTTORANGENAME(E1388)&amp;"#"),IF(_xlfn.XLOOKUP(F1388,_xlpm.range_ref,_xlpm.range_ref,11,0,2)=11,11,0)),IF(LEN(F1388)&gt;0,12,0)),0)</f>
        <v>0</v>
      </c>
      <c r="S1388">
        <v>0</v>
      </c>
    </row>
    <row r="1389" spans="1:20" ht="14">
      <c r="A1389" s="164"/>
      <c r="B1389" s="164"/>
      <c r="C1389" s="162"/>
      <c r="D1389" s="161"/>
      <c r="E1389" s="161"/>
      <c r="F1389" s="161"/>
      <c r="G1389" s="163"/>
      <c r="H1389" s="163"/>
      <c r="I1389" s="163"/>
      <c r="J1389" s="163"/>
      <c r="K1389" s="100" t="str">
        <v/>
      </c>
      <c r="L1389" s="1" t="str">
        <v/>
      </c>
      <c r="P1389">
        <v>0</v>
      </c>
      <c r="Q1389" cm="1">
        <f t="array" ca="1" aca="1" ref="Q1389">IF(ISNUMBER(C1389)*(P1389=0),IFERROR(_xlfn.LET(_xlpm.range_ref,INDIRECT(Map_Sorted_RangeName_Prefix&amp;_TEXTTORANGENAME(D1389)&amp;"#"),IF(_xlfn.XLOOKUP(E1389,_xlpm.range_ref,_xlpm.range_ref,21,0,2)=21,21,0)),IF(LEN(D1389)&gt;0,22,0)),0)</f>
        <v>0</v>
      </c>
      <c r="R1389" cm="1">
        <f t="array" ca="1" aca="1" ref="R1389">IF(ISNUMBER(C1389)*(Q1389=0),IFERROR(_xlfn.LET(_xlpm.range_ref,INDIRECT(Map_Sorted_RangeName_Prefix&amp;_TEXTTORANGENAME(E1389)&amp;"#"),IF(_xlfn.XLOOKUP(F1389,_xlpm.range_ref,_xlpm.range_ref,11,0,2)=11,11,0)),IF(LEN(F1389)&gt;0,12,0)),0)</f>
        <v>0</v>
      </c>
      <c r="S1389">
        <v>0</v>
      </c>
    </row>
    <row r="1390" spans="1:20" ht="14">
      <c r="A1390" s="164"/>
      <c r="B1390" s="164"/>
      <c r="C1390" s="162"/>
      <c r="D1390" s="161"/>
      <c r="E1390" s="161"/>
      <c r="F1390" s="161"/>
      <c r="G1390" s="163"/>
      <c r="H1390" s="163"/>
      <c r="I1390" s="163"/>
      <c r="J1390" s="163"/>
      <c r="K1390" s="100" t="str">
        <v/>
      </c>
      <c r="L1390" s="1" t="str">
        <v/>
      </c>
      <c r="P1390">
        <v>0</v>
      </c>
      <c r="Q1390" cm="1">
        <f t="array" ca="1" aca="1" ref="Q1390">IF(ISNUMBER(C1390)*(P1390=0),IFERROR(_xlfn.LET(_xlpm.range_ref,INDIRECT(Map_Sorted_RangeName_Prefix&amp;_TEXTTORANGENAME(D1390)&amp;"#"),IF(_xlfn.XLOOKUP(E1390,_xlpm.range_ref,_xlpm.range_ref,21,0,2)=21,21,0)),IF(LEN(D1390)&gt;0,22,0)),0)</f>
        <v>0</v>
      </c>
      <c r="R1390" cm="1">
        <f t="array" ca="1" aca="1" ref="R1390">IF(ISNUMBER(C1390)*(Q1390=0),IFERROR(_xlfn.LET(_xlpm.range_ref,INDIRECT(Map_Sorted_RangeName_Prefix&amp;_TEXTTORANGENAME(E1390)&amp;"#"),IF(_xlfn.XLOOKUP(F1390,_xlpm.range_ref,_xlpm.range_ref,11,0,2)=11,11,0)),IF(LEN(F1390)&gt;0,12,0)),0)</f>
        <v>0</v>
      </c>
      <c r="S1390">
        <v>0</v>
      </c>
    </row>
    <row r="1391" spans="1:20" ht="14">
      <c r="A1391" s="164"/>
      <c r="B1391" s="164"/>
      <c r="C1391" s="162"/>
      <c r="D1391" s="161"/>
      <c r="E1391" s="161"/>
      <c r="F1391" s="161"/>
      <c r="G1391" s="163"/>
      <c r="H1391" s="163"/>
      <c r="I1391" s="163"/>
      <c r="J1391" s="163"/>
      <c r="K1391" s="100" t="str">
        <v/>
      </c>
      <c r="L1391" s="1" t="str">
        <v/>
      </c>
      <c r="P1391">
        <v>0</v>
      </c>
      <c r="Q1391" cm="1">
        <f t="array" ca="1" aca="1" ref="Q1391">IF(ISNUMBER(C1391)*(P1391=0),IFERROR(_xlfn.LET(_xlpm.range_ref,INDIRECT(Map_Sorted_RangeName_Prefix&amp;_TEXTTORANGENAME(D1391)&amp;"#"),IF(_xlfn.XLOOKUP(E1391,_xlpm.range_ref,_xlpm.range_ref,21,0,2)=21,21,0)),IF(LEN(D1391)&gt;0,22,0)),0)</f>
        <v>0</v>
      </c>
      <c r="R1391" cm="1">
        <f t="array" ca="1" aca="1" ref="R1391">IF(ISNUMBER(C1391)*(Q1391=0),IFERROR(_xlfn.LET(_xlpm.range_ref,INDIRECT(Map_Sorted_RangeName_Prefix&amp;_TEXTTORANGENAME(E1391)&amp;"#"),IF(_xlfn.XLOOKUP(F1391,_xlpm.range_ref,_xlpm.range_ref,11,0,2)=11,11,0)),IF(LEN(F1391)&gt;0,12,0)),0)</f>
        <v>0</v>
      </c>
      <c r="S1391">
        <v>0</v>
      </c>
    </row>
    <row r="1392" spans="1:20" ht="14">
      <c r="A1392" s="164"/>
      <c r="B1392" s="164"/>
      <c r="C1392" s="162"/>
      <c r="D1392" s="161"/>
      <c r="E1392" s="161"/>
      <c r="F1392" s="161"/>
      <c r="G1392" s="163"/>
      <c r="H1392" s="163"/>
      <c r="I1392" s="163"/>
      <c r="J1392" s="163"/>
      <c r="K1392" s="100" t="str">
        <v/>
      </c>
      <c r="L1392" s="1" t="str">
        <v/>
      </c>
      <c r="P1392">
        <v>0</v>
      </c>
      <c r="Q1392" cm="1">
        <f t="array" ca="1" aca="1" ref="Q1392">IF(ISNUMBER(C1392)*(P1392=0),IFERROR(_xlfn.LET(_xlpm.range_ref,INDIRECT(Map_Sorted_RangeName_Prefix&amp;_TEXTTORANGENAME(D1392)&amp;"#"),IF(_xlfn.XLOOKUP(E1392,_xlpm.range_ref,_xlpm.range_ref,21,0,2)=21,21,0)),IF(LEN(D1392)&gt;0,22,0)),0)</f>
        <v>0</v>
      </c>
      <c r="R1392" cm="1">
        <f t="array" ca="1" aca="1" ref="R1392">IF(ISNUMBER(C1392)*(Q1392=0),IFERROR(_xlfn.LET(_xlpm.range_ref,INDIRECT(Map_Sorted_RangeName_Prefix&amp;_TEXTTORANGENAME(E1392)&amp;"#"),IF(_xlfn.XLOOKUP(F1392,_xlpm.range_ref,_xlpm.range_ref,11,0,2)=11,11,0)),IF(LEN(F1392)&gt;0,12,0)),0)</f>
        <v>0</v>
      </c>
      <c r="S1392">
        <v>0</v>
      </c>
    </row>
    <row r="1393" spans="1:20" ht="14">
      <c r="A1393" s="164"/>
      <c r="B1393" s="164"/>
      <c r="C1393" s="162"/>
      <c r="D1393" s="161"/>
      <c r="E1393" s="161"/>
      <c r="F1393" s="161"/>
      <c r="G1393" s="163"/>
      <c r="H1393" s="163"/>
      <c r="I1393" s="163"/>
      <c r="J1393" s="163"/>
      <c r="K1393" s="100" t="str">
        <v/>
      </c>
      <c r="L1393" s="1" t="str">
        <v/>
      </c>
      <c r="P1393">
        <v>0</v>
      </c>
      <c r="Q1393" cm="1">
        <f t="array" ca="1" aca="1" ref="Q1393">IF(ISNUMBER(C1393)*(P1393=0),IFERROR(_xlfn.LET(_xlpm.range_ref,INDIRECT(Map_Sorted_RangeName_Prefix&amp;_TEXTTORANGENAME(D1393)&amp;"#"),IF(_xlfn.XLOOKUP(E1393,_xlpm.range_ref,_xlpm.range_ref,21,0,2)=21,21,0)),IF(LEN(D1393)&gt;0,22,0)),0)</f>
        <v>0</v>
      </c>
      <c r="R1393" cm="1">
        <f t="array" ca="1" aca="1" ref="R1393">IF(ISNUMBER(C1393)*(Q1393=0),IFERROR(_xlfn.LET(_xlpm.range_ref,INDIRECT(Map_Sorted_RangeName_Prefix&amp;_TEXTTORANGENAME(E1393)&amp;"#"),IF(_xlfn.XLOOKUP(F1393,_xlpm.range_ref,_xlpm.range_ref,11,0,2)=11,11,0)),IF(LEN(F1393)&gt;0,12,0)),0)</f>
        <v>0</v>
      </c>
      <c r="S1393">
        <v>0</v>
      </c>
    </row>
    <row r="1394" spans="1:20" ht="14">
      <c r="A1394" s="164"/>
      <c r="B1394" s="164"/>
      <c r="C1394" s="162"/>
      <c r="D1394" s="161"/>
      <c r="E1394" s="161"/>
      <c r="F1394" s="161"/>
      <c r="G1394" s="163"/>
      <c r="H1394" s="163"/>
      <c r="I1394" s="163"/>
      <c r="J1394" s="163"/>
      <c r="K1394" s="100" t="str">
        <v/>
      </c>
      <c r="L1394" s="1" t="str">
        <v/>
      </c>
      <c r="P1394">
        <v>0</v>
      </c>
      <c r="Q1394" cm="1">
        <f t="array" ca="1" aca="1" ref="Q1394">IF(ISNUMBER(C1394)*(P1394=0),IFERROR(_xlfn.LET(_xlpm.range_ref,INDIRECT(Map_Sorted_RangeName_Prefix&amp;_TEXTTORANGENAME(D1394)&amp;"#"),IF(_xlfn.XLOOKUP(E1394,_xlpm.range_ref,_xlpm.range_ref,21,0,2)=21,21,0)),IF(LEN(D1394)&gt;0,22,0)),0)</f>
        <v>0</v>
      </c>
      <c r="R1394" cm="1">
        <f t="array" ca="1" aca="1" ref="R1394">IF(ISNUMBER(C1394)*(Q1394=0),IFERROR(_xlfn.LET(_xlpm.range_ref,INDIRECT(Map_Sorted_RangeName_Prefix&amp;_TEXTTORANGENAME(E1394)&amp;"#"),IF(_xlfn.XLOOKUP(F1394,_xlpm.range_ref,_xlpm.range_ref,11,0,2)=11,11,0)),IF(LEN(F1394)&gt;0,12,0)),0)</f>
        <v>0</v>
      </c>
      <c r="S1394">
        <v>0</v>
      </c>
    </row>
    <row r="1395" spans="1:20" ht="14">
      <c r="A1395" s="164"/>
      <c r="B1395" s="164"/>
      <c r="C1395" s="162"/>
      <c r="D1395" s="161"/>
      <c r="E1395" s="161"/>
      <c r="F1395" s="161"/>
      <c r="G1395" s="163"/>
      <c r="H1395" s="163"/>
      <c r="I1395" s="163"/>
      <c r="J1395" s="163"/>
      <c r="K1395" s="100" t="str">
        <v/>
      </c>
      <c r="L1395" s="1" t="str">
        <v/>
      </c>
      <c r="P1395">
        <v>0</v>
      </c>
      <c r="Q1395" cm="1">
        <f t="array" ca="1" aca="1" ref="Q1395">IF(ISNUMBER(C1395)*(P1395=0),IFERROR(_xlfn.LET(_xlpm.range_ref,INDIRECT(Map_Sorted_RangeName_Prefix&amp;_TEXTTORANGENAME(D1395)&amp;"#"),IF(_xlfn.XLOOKUP(E1395,_xlpm.range_ref,_xlpm.range_ref,21,0,2)=21,21,0)),IF(LEN(D1395)&gt;0,22,0)),0)</f>
        <v>0</v>
      </c>
      <c r="R1395" cm="1">
        <f t="array" ca="1" aca="1" ref="R1395">IF(ISNUMBER(C1395)*(Q1395=0),IFERROR(_xlfn.LET(_xlpm.range_ref,INDIRECT(Map_Sorted_RangeName_Prefix&amp;_TEXTTORANGENAME(E1395)&amp;"#"),IF(_xlfn.XLOOKUP(F1395,_xlpm.range_ref,_xlpm.range_ref,11,0,2)=11,11,0)),IF(LEN(F1395)&gt;0,12,0)),0)</f>
        <v>0</v>
      </c>
      <c r="S1395">
        <v>0</v>
      </c>
    </row>
    <row r="1396" spans="1:20" ht="14">
      <c r="A1396" s="164"/>
      <c r="B1396" s="164"/>
      <c r="C1396" s="162"/>
      <c r="D1396" s="161"/>
      <c r="E1396" s="161"/>
      <c r="F1396" s="161"/>
      <c r="G1396" s="163"/>
      <c r="H1396" s="163"/>
      <c r="I1396" s="163"/>
      <c r="J1396" s="163"/>
      <c r="K1396" s="100" t="str">
        <v/>
      </c>
      <c r="L1396" s="1" t="str">
        <v/>
      </c>
      <c r="P1396">
        <v>0</v>
      </c>
      <c r="Q1396" cm="1">
        <f t="array" ca="1" aca="1" ref="Q1396">IF(ISNUMBER(C1396)*(P1396=0),IFERROR(_xlfn.LET(_xlpm.range_ref,INDIRECT(Map_Sorted_RangeName_Prefix&amp;_TEXTTORANGENAME(D1396)&amp;"#"),IF(_xlfn.XLOOKUP(E1396,_xlpm.range_ref,_xlpm.range_ref,21,0,2)=21,21,0)),IF(LEN(D1396)&gt;0,22,0)),0)</f>
        <v>0</v>
      </c>
      <c r="R1396" cm="1">
        <f t="array" ca="1" aca="1" ref="R1396">IF(ISNUMBER(C1396)*(Q1396=0),IFERROR(_xlfn.LET(_xlpm.range_ref,INDIRECT(Map_Sorted_RangeName_Prefix&amp;_TEXTTORANGENAME(E1396)&amp;"#"),IF(_xlfn.XLOOKUP(F1396,_xlpm.range_ref,_xlpm.range_ref,11,0,2)=11,11,0)),IF(LEN(F1396)&gt;0,12,0)),0)</f>
        <v>0</v>
      </c>
      <c r="S1396">
        <v>0</v>
      </c>
    </row>
    <row r="1397" spans="1:20" ht="14">
      <c r="A1397" s="164"/>
      <c r="B1397" s="164"/>
      <c r="C1397" s="162"/>
      <c r="D1397" s="161"/>
      <c r="E1397" s="161"/>
      <c r="F1397" s="161"/>
      <c r="G1397" s="163"/>
      <c r="H1397" s="163"/>
      <c r="I1397" s="163"/>
      <c r="J1397" s="163"/>
      <c r="K1397" s="100" t="str">
        <v/>
      </c>
      <c r="L1397" s="1" t="str">
        <v/>
      </c>
      <c r="P1397">
        <v>0</v>
      </c>
      <c r="Q1397" cm="1">
        <f t="array" ca="1" aca="1" ref="Q1397">IF(ISNUMBER(C1397)*(P1397=0),IFERROR(_xlfn.LET(_xlpm.range_ref,INDIRECT(Map_Sorted_RangeName_Prefix&amp;_TEXTTORANGENAME(D1397)&amp;"#"),IF(_xlfn.XLOOKUP(E1397,_xlpm.range_ref,_xlpm.range_ref,21,0,2)=21,21,0)),IF(LEN(D1397)&gt;0,22,0)),0)</f>
        <v>0</v>
      </c>
      <c r="R1397" cm="1">
        <f t="array" ca="1" aca="1" ref="R1397">IF(ISNUMBER(C1397)*(Q1397=0),IFERROR(_xlfn.LET(_xlpm.range_ref,INDIRECT(Map_Sorted_RangeName_Prefix&amp;_TEXTTORANGENAME(E1397)&amp;"#"),IF(_xlfn.XLOOKUP(F1397,_xlpm.range_ref,_xlpm.range_ref,11,0,2)=11,11,0)),IF(LEN(F1397)&gt;0,12,0)),0)</f>
        <v>0</v>
      </c>
      <c r="S1397">
        <v>0</v>
      </c>
    </row>
    <row r="1398" spans="1:20" ht="14">
      <c r="A1398" s="164"/>
      <c r="B1398" s="164"/>
      <c r="C1398" s="162"/>
      <c r="D1398" s="161"/>
      <c r="E1398" s="161"/>
      <c r="F1398" s="161"/>
      <c r="G1398" s="163"/>
      <c r="H1398" s="163"/>
      <c r="I1398" s="163"/>
      <c r="J1398" s="163"/>
      <c r="K1398" s="100" t="str">
        <v/>
      </c>
      <c r="L1398" s="1" t="str">
        <v/>
      </c>
      <c r="P1398">
        <v>0</v>
      </c>
      <c r="Q1398" cm="1">
        <f t="array" ca="1" aca="1" ref="Q1398">IF(ISNUMBER(C1398)*(P1398=0),IFERROR(_xlfn.LET(_xlpm.range_ref,INDIRECT(Map_Sorted_RangeName_Prefix&amp;_TEXTTORANGENAME(D1398)&amp;"#"),IF(_xlfn.XLOOKUP(E1398,_xlpm.range_ref,_xlpm.range_ref,21,0,2)=21,21,0)),IF(LEN(D1398)&gt;0,22,0)),0)</f>
        <v>0</v>
      </c>
      <c r="R1398" cm="1">
        <f t="array" ca="1" aca="1" ref="R1398">IF(ISNUMBER(C1398)*(Q1398=0),IFERROR(_xlfn.LET(_xlpm.range_ref,INDIRECT(Map_Sorted_RangeName_Prefix&amp;_TEXTTORANGENAME(E1398)&amp;"#"),IF(_xlfn.XLOOKUP(F1398,_xlpm.range_ref,_xlpm.range_ref,11,0,2)=11,11,0)),IF(LEN(F1398)&gt;0,12,0)),0)</f>
        <v>0</v>
      </c>
      <c r="S1398">
        <v>0</v>
      </c>
    </row>
    <row r="1399" spans="1:20" ht="14">
      <c r="A1399" s="164"/>
      <c r="B1399" s="164"/>
      <c r="C1399" s="162"/>
      <c r="D1399" s="161"/>
      <c r="E1399" s="161"/>
      <c r="F1399" s="161"/>
      <c r="G1399" s="163"/>
      <c r="H1399" s="163"/>
      <c r="I1399" s="163"/>
      <c r="J1399" s="163"/>
      <c r="K1399" s="100" t="str">
        <v/>
      </c>
      <c r="L1399" s="1" t="str">
        <v/>
      </c>
      <c r="P1399">
        <v>0</v>
      </c>
      <c r="Q1399" cm="1">
        <f t="array" ca="1" aca="1" ref="Q1399">IF(ISNUMBER(C1399)*(P1399=0),IFERROR(_xlfn.LET(_xlpm.range_ref,INDIRECT(Map_Sorted_RangeName_Prefix&amp;_TEXTTORANGENAME(D1399)&amp;"#"),IF(_xlfn.XLOOKUP(E1399,_xlpm.range_ref,_xlpm.range_ref,21,0,2)=21,21,0)),IF(LEN(D1399)&gt;0,22,0)),0)</f>
        <v>0</v>
      </c>
      <c r="R1399" cm="1">
        <f t="array" ca="1" aca="1" ref="R1399">IF(ISNUMBER(C1399)*(Q1399=0),IFERROR(_xlfn.LET(_xlpm.range_ref,INDIRECT(Map_Sorted_RangeName_Prefix&amp;_TEXTTORANGENAME(E1399)&amp;"#"),IF(_xlfn.XLOOKUP(F1399,_xlpm.range_ref,_xlpm.range_ref,11,0,2)=11,11,0)),IF(LEN(F1399)&gt;0,12,0)),0)</f>
        <v>0</v>
      </c>
      <c r="S1399">
        <v>0</v>
      </c>
    </row>
    <row r="1400" spans="1:20" ht="14">
      <c r="A1400" s="164"/>
      <c r="B1400" s="164"/>
      <c r="C1400" s="162"/>
      <c r="D1400" s="161"/>
      <c r="E1400" s="161"/>
      <c r="F1400" s="161"/>
      <c r="G1400" s="163"/>
      <c r="H1400" s="163"/>
      <c r="I1400" s="163"/>
      <c r="J1400" s="163"/>
      <c r="K1400" s="100" t="str">
        <v/>
      </c>
      <c r="L1400" s="1" t="str">
        <v/>
      </c>
      <c r="P1400">
        <v>0</v>
      </c>
      <c r="Q1400" cm="1">
        <f t="array" ca="1" aca="1" ref="Q1400">IF(ISNUMBER(C1400)*(P1400=0),IFERROR(_xlfn.LET(_xlpm.range_ref,INDIRECT(Map_Sorted_RangeName_Prefix&amp;_TEXTTORANGENAME(D1400)&amp;"#"),IF(_xlfn.XLOOKUP(E1400,_xlpm.range_ref,_xlpm.range_ref,21,0,2)=21,21,0)),IF(LEN(D1400)&gt;0,22,0)),0)</f>
        <v>0</v>
      </c>
      <c r="R1400" cm="1">
        <f t="array" ca="1" aca="1" ref="R1400">IF(ISNUMBER(C1400)*(Q1400=0),IFERROR(_xlfn.LET(_xlpm.range_ref,INDIRECT(Map_Sorted_RangeName_Prefix&amp;_TEXTTORANGENAME(E1400)&amp;"#"),IF(_xlfn.XLOOKUP(F1400,_xlpm.range_ref,_xlpm.range_ref,11,0,2)=11,11,0)),IF(LEN(F1400)&gt;0,12,0)),0)</f>
        <v>0</v>
      </c>
      <c r="S1400">
        <v>0</v>
      </c>
    </row>
    <row r="1401" spans="1:20" ht="14">
      <c r="A1401" s="164"/>
      <c r="B1401" s="164"/>
      <c r="C1401" s="162"/>
      <c r="D1401" s="161"/>
      <c r="E1401" s="161"/>
      <c r="F1401" s="161"/>
      <c r="G1401" s="163"/>
      <c r="H1401" s="163"/>
      <c r="I1401" s="163"/>
      <c r="J1401" s="163"/>
      <c r="K1401" s="100" t="str">
        <v/>
      </c>
      <c r="L1401" s="1" t="str">
        <v/>
      </c>
      <c r="P1401">
        <v>0</v>
      </c>
      <c r="Q1401" cm="1">
        <f t="array" ca="1" aca="1" ref="Q1401">IF(ISNUMBER(C1401)*(P1401=0),IFERROR(_xlfn.LET(_xlpm.range_ref,INDIRECT(Map_Sorted_RangeName_Prefix&amp;_TEXTTORANGENAME(D1401)&amp;"#"),IF(_xlfn.XLOOKUP(E1401,_xlpm.range_ref,_xlpm.range_ref,21,0,2)=21,21,0)),IF(LEN(D1401)&gt;0,22,0)),0)</f>
        <v>0</v>
      </c>
      <c r="R1401" cm="1">
        <f t="array" ca="1" aca="1" ref="R1401">IF(ISNUMBER(C1401)*(Q1401=0),IFERROR(_xlfn.LET(_xlpm.range_ref,INDIRECT(Map_Sorted_RangeName_Prefix&amp;_TEXTTORANGENAME(E1401)&amp;"#"),IF(_xlfn.XLOOKUP(F1401,_xlpm.range_ref,_xlpm.range_ref,11,0,2)=11,11,0)),IF(LEN(F1401)&gt;0,12,0)),0)</f>
        <v>0</v>
      </c>
      <c r="S1401">
        <v>0</v>
      </c>
    </row>
    <row r="1402" spans="1:20" ht="14">
      <c r="A1402" s="164"/>
      <c r="B1402" s="164"/>
      <c r="C1402" s="162"/>
      <c r="D1402" s="161"/>
      <c r="E1402" s="161"/>
      <c r="F1402" s="161"/>
      <c r="G1402" s="163"/>
      <c r="H1402" s="163"/>
      <c r="I1402" s="163"/>
      <c r="J1402" s="163"/>
      <c r="K1402" s="100" t="str">
        <v/>
      </c>
      <c r="L1402" s="1" t="str">
        <v/>
      </c>
      <c r="P1402">
        <v>0</v>
      </c>
      <c r="Q1402" cm="1">
        <f t="array" ca="1" aca="1" ref="Q1402">IF(ISNUMBER(C1402)*(P1402=0),IFERROR(_xlfn.LET(_xlpm.range_ref,INDIRECT(Map_Sorted_RangeName_Prefix&amp;_TEXTTORANGENAME(D1402)&amp;"#"),IF(_xlfn.XLOOKUP(E1402,_xlpm.range_ref,_xlpm.range_ref,21,0,2)=21,21,0)),IF(LEN(D1402)&gt;0,22,0)),0)</f>
        <v>0</v>
      </c>
      <c r="R1402" cm="1">
        <f t="array" ca="1" aca="1" ref="R1402">IF(ISNUMBER(C1402)*(Q1402=0),IFERROR(_xlfn.LET(_xlpm.range_ref,INDIRECT(Map_Sorted_RangeName_Prefix&amp;_TEXTTORANGENAME(E1402)&amp;"#"),IF(_xlfn.XLOOKUP(F1402,_xlpm.range_ref,_xlpm.range_ref,11,0,2)=11,11,0)),IF(LEN(F1402)&gt;0,12,0)),0)</f>
        <v>0</v>
      </c>
      <c r="S1402">
        <v>0</v>
      </c>
    </row>
    <row r="1403" spans="1:20" ht="14">
      <c r="A1403" s="164"/>
      <c r="B1403" s="164"/>
      <c r="C1403" s="162"/>
      <c r="D1403" s="161"/>
      <c r="E1403" s="161"/>
      <c r="F1403" s="161"/>
      <c r="G1403" s="163"/>
      <c r="H1403" s="163"/>
      <c r="I1403" s="163"/>
      <c r="J1403" s="163"/>
      <c r="K1403" s="100" t="str">
        <v/>
      </c>
      <c r="L1403" s="1" t="str">
        <v/>
      </c>
      <c r="P1403">
        <v>0</v>
      </c>
      <c r="Q1403" cm="1">
        <f t="array" ca="1" aca="1" ref="Q1403">IF(ISNUMBER(C1403)*(P1403=0),IFERROR(_xlfn.LET(_xlpm.range_ref,INDIRECT(Map_Sorted_RangeName_Prefix&amp;_TEXTTORANGENAME(D1403)&amp;"#"),IF(_xlfn.XLOOKUP(E1403,_xlpm.range_ref,_xlpm.range_ref,21,0,2)=21,21,0)),IF(LEN(D1403)&gt;0,22,0)),0)</f>
        <v>0</v>
      </c>
      <c r="R1403" cm="1">
        <f t="array" ca="1" aca="1" ref="R1403">IF(ISNUMBER(C1403)*(Q1403=0),IFERROR(_xlfn.LET(_xlpm.range_ref,INDIRECT(Map_Sorted_RangeName_Prefix&amp;_TEXTTORANGENAME(E1403)&amp;"#"),IF(_xlfn.XLOOKUP(F1403,_xlpm.range_ref,_xlpm.range_ref,11,0,2)=11,11,0)),IF(LEN(F1403)&gt;0,12,0)),0)</f>
        <v>0</v>
      </c>
      <c r="S1403">
        <v>0</v>
      </c>
    </row>
    <row r="1404" spans="1:20" ht="14">
      <c r="A1404" s="164"/>
      <c r="B1404" s="164"/>
      <c r="C1404" s="162"/>
      <c r="D1404" s="161"/>
      <c r="E1404" s="161"/>
      <c r="F1404" s="161"/>
      <c r="G1404" s="163"/>
      <c r="H1404" s="163"/>
      <c r="I1404" s="163"/>
      <c r="J1404" s="163"/>
      <c r="K1404" s="100" t="str">
        <v/>
      </c>
      <c r="L1404" s="1" t="str">
        <v/>
      </c>
      <c r="P1404">
        <v>0</v>
      </c>
      <c r="Q1404" cm="1">
        <f t="array" ca="1" aca="1" ref="Q1404">IF(ISNUMBER(C1404)*(P1404=0),IFERROR(_xlfn.LET(_xlpm.range_ref,INDIRECT(Map_Sorted_RangeName_Prefix&amp;_TEXTTORANGENAME(D1404)&amp;"#"),IF(_xlfn.XLOOKUP(E1404,_xlpm.range_ref,_xlpm.range_ref,21,0,2)=21,21,0)),IF(LEN(D1404)&gt;0,22,0)),0)</f>
        <v>0</v>
      </c>
      <c r="R1404" cm="1">
        <f t="array" ca="1" aca="1" ref="R1404">IF(ISNUMBER(C1404)*(Q1404=0),IFERROR(_xlfn.LET(_xlpm.range_ref,INDIRECT(Map_Sorted_RangeName_Prefix&amp;_TEXTTORANGENAME(E1404)&amp;"#"),IF(_xlfn.XLOOKUP(F1404,_xlpm.range_ref,_xlpm.range_ref,11,0,2)=11,11,0)),IF(LEN(F1404)&gt;0,12,0)),0)</f>
        <v>0</v>
      </c>
      <c r="S1404">
        <v>0</v>
      </c>
    </row>
    <row r="1405" spans="1:20" ht="14">
      <c r="A1405" s="164"/>
      <c r="B1405" s="164"/>
      <c r="C1405" s="162"/>
      <c r="D1405" s="161"/>
      <c r="E1405" s="161"/>
      <c r="F1405" s="161"/>
      <c r="G1405" s="163"/>
      <c r="H1405" s="163"/>
      <c r="I1405" s="163"/>
      <c r="J1405" s="163"/>
      <c r="K1405" s="100" t="str">
        <v/>
      </c>
      <c r="L1405" s="1" t="str">
        <v/>
      </c>
      <c r="P1405">
        <v>0</v>
      </c>
      <c r="Q1405" cm="1">
        <f t="array" ca="1" aca="1" ref="Q1405">IF(ISNUMBER(C1405)*(P1405=0),IFERROR(_xlfn.LET(_xlpm.range_ref,INDIRECT(Map_Sorted_RangeName_Prefix&amp;_TEXTTORANGENAME(D1405)&amp;"#"),IF(_xlfn.XLOOKUP(E1405,_xlpm.range_ref,_xlpm.range_ref,21,0,2)=21,21,0)),IF(LEN(D1405)&gt;0,22,0)),0)</f>
        <v>0</v>
      </c>
      <c r="R1405" cm="1">
        <f t="array" ca="1" aca="1" ref="R1405">IF(ISNUMBER(C1405)*(Q1405=0),IFERROR(_xlfn.LET(_xlpm.range_ref,INDIRECT(Map_Sorted_RangeName_Prefix&amp;_TEXTTORANGENAME(E1405)&amp;"#"),IF(_xlfn.XLOOKUP(F1405,_xlpm.range_ref,_xlpm.range_ref,11,0,2)=11,11,0)),IF(LEN(F1405)&gt;0,12,0)),0)</f>
        <v>0</v>
      </c>
      <c r="S1405">
        <v>0</v>
      </c>
    </row>
    <row r="1406" spans="1:20" ht="14">
      <c r="A1406" s="164"/>
      <c r="B1406" s="164"/>
      <c r="C1406" s="162"/>
      <c r="D1406" s="161"/>
      <c r="E1406" s="161"/>
      <c r="F1406" s="161"/>
      <c r="G1406" s="163"/>
      <c r="H1406" s="163"/>
      <c r="I1406" s="163"/>
      <c r="J1406" s="163"/>
      <c r="K1406" s="100" t="str">
        <v/>
      </c>
      <c r="L1406" s="1" t="str">
        <v/>
      </c>
      <c r="P1406">
        <v>0</v>
      </c>
      <c r="Q1406" cm="1">
        <f t="array" ca="1" aca="1" ref="Q1406">IF(ISNUMBER(C1406)*(P1406=0),IFERROR(_xlfn.LET(_xlpm.range_ref,INDIRECT(Map_Sorted_RangeName_Prefix&amp;_TEXTTORANGENAME(D1406)&amp;"#"),IF(_xlfn.XLOOKUP(E1406,_xlpm.range_ref,_xlpm.range_ref,21,0,2)=21,21,0)),IF(LEN(D1406)&gt;0,22,0)),0)</f>
        <v>0</v>
      </c>
      <c r="R1406" cm="1">
        <f t="array" ca="1" aca="1" ref="R1406">IF(ISNUMBER(C1406)*(Q1406=0),IFERROR(_xlfn.LET(_xlpm.range_ref,INDIRECT(Map_Sorted_RangeName_Prefix&amp;_TEXTTORANGENAME(E1406)&amp;"#"),IF(_xlfn.XLOOKUP(F1406,_xlpm.range_ref,_xlpm.range_ref,11,0,2)=11,11,0)),IF(LEN(F1406)&gt;0,12,0)),0)</f>
        <v>0</v>
      </c>
      <c r="S1406">
        <v>0</v>
      </c>
    </row>
    <row r="1407" spans="1:20" ht="14">
      <c r="A1407" s="164"/>
      <c r="B1407" s="164"/>
      <c r="C1407" s="162"/>
      <c r="D1407" s="161"/>
      <c r="E1407" s="161"/>
      <c r="F1407" s="161"/>
      <c r="G1407" s="163"/>
      <c r="H1407" s="163"/>
      <c r="I1407" s="163"/>
      <c r="J1407" s="163"/>
      <c r="K1407" s="100" t="str">
        <v/>
      </c>
      <c r="L1407" s="1" t="str">
        <v/>
      </c>
      <c r="P1407">
        <v>0</v>
      </c>
      <c r="Q1407" cm="1">
        <f t="array" ca="1" aca="1" ref="Q1407">IF(ISNUMBER(C1407)*(P1407=0),IFERROR(_xlfn.LET(_xlpm.range_ref,INDIRECT(Map_Sorted_RangeName_Prefix&amp;_TEXTTORANGENAME(D1407)&amp;"#"),IF(_xlfn.XLOOKUP(E1407,_xlpm.range_ref,_xlpm.range_ref,21,0,2)=21,21,0)),IF(LEN(D1407)&gt;0,22,0)),0)</f>
        <v>0</v>
      </c>
      <c r="R1407" cm="1">
        <f t="array" ca="1" aca="1" ref="R1407">IF(ISNUMBER(C1407)*(Q1407=0),IFERROR(_xlfn.LET(_xlpm.range_ref,INDIRECT(Map_Sorted_RangeName_Prefix&amp;_TEXTTORANGENAME(E1407)&amp;"#"),IF(_xlfn.XLOOKUP(F1407,_xlpm.range_ref,_xlpm.range_ref,11,0,2)=11,11,0)),IF(LEN(F1407)&gt;0,12,0)),0)</f>
        <v>0</v>
      </c>
      <c r="S1407">
        <v>0</v>
      </c>
    </row>
    <row r="1408" spans="1:20" ht="14">
      <c r="A1408" s="164"/>
      <c r="B1408" s="164"/>
      <c r="C1408" s="162"/>
      <c r="D1408" s="161"/>
      <c r="E1408" s="161"/>
      <c r="F1408" s="161"/>
      <c r="G1408" s="163"/>
      <c r="H1408" s="163"/>
      <c r="I1408" s="163"/>
      <c r="J1408" s="163"/>
      <c r="K1408" s="100" t="str">
        <v/>
      </c>
      <c r="L1408" s="1" t="str">
        <v/>
      </c>
      <c r="P1408">
        <v>0</v>
      </c>
      <c r="Q1408" cm="1">
        <f t="array" ca="1" aca="1" ref="Q1408">IF(ISNUMBER(C1408)*(P1408=0),IFERROR(_xlfn.LET(_xlpm.range_ref,INDIRECT(Map_Sorted_RangeName_Prefix&amp;_TEXTTORANGENAME(D1408)&amp;"#"),IF(_xlfn.XLOOKUP(E1408,_xlpm.range_ref,_xlpm.range_ref,21,0,2)=21,21,0)),IF(LEN(D1408)&gt;0,22,0)),0)</f>
        <v>0</v>
      </c>
      <c r="R1408" cm="1">
        <f t="array" ca="1" aca="1" ref="R1408">IF(ISNUMBER(C1408)*(Q1408=0),IFERROR(_xlfn.LET(_xlpm.range_ref,INDIRECT(Map_Sorted_RangeName_Prefix&amp;_TEXTTORANGENAME(E1408)&amp;"#"),IF(_xlfn.XLOOKUP(F1408,_xlpm.range_ref,_xlpm.range_ref,11,0,2)=11,11,0)),IF(LEN(F1408)&gt;0,12,0)),0)</f>
        <v>0</v>
      </c>
      <c r="S1408">
        <v>0</v>
      </c>
    </row>
    <row r="1409" spans="1:20" ht="14">
      <c r="A1409" s="164"/>
      <c r="B1409" s="164"/>
      <c r="C1409" s="162"/>
      <c r="D1409" s="161"/>
      <c r="E1409" s="161"/>
      <c r="F1409" s="161"/>
      <c r="G1409" s="163"/>
      <c r="H1409" s="163"/>
      <c r="I1409" s="163"/>
      <c r="J1409" s="163"/>
      <c r="K1409" s="100" t="str">
        <v/>
      </c>
      <c r="L1409" s="1" t="str">
        <v/>
      </c>
      <c r="P1409">
        <v>0</v>
      </c>
      <c r="Q1409" cm="1">
        <f t="array" ca="1" aca="1" ref="Q1409">IF(ISNUMBER(C1409)*(P1409=0),IFERROR(_xlfn.LET(_xlpm.range_ref,INDIRECT(Map_Sorted_RangeName_Prefix&amp;_TEXTTORANGENAME(D1409)&amp;"#"),IF(_xlfn.XLOOKUP(E1409,_xlpm.range_ref,_xlpm.range_ref,21,0,2)=21,21,0)),IF(LEN(D1409)&gt;0,22,0)),0)</f>
        <v>0</v>
      </c>
      <c r="R1409" cm="1">
        <f t="array" ca="1" aca="1" ref="R1409">IF(ISNUMBER(C1409)*(Q1409=0),IFERROR(_xlfn.LET(_xlpm.range_ref,INDIRECT(Map_Sorted_RangeName_Prefix&amp;_TEXTTORANGENAME(E1409)&amp;"#"),IF(_xlfn.XLOOKUP(F1409,_xlpm.range_ref,_xlpm.range_ref,11,0,2)=11,11,0)),IF(LEN(F1409)&gt;0,12,0)),0)</f>
        <v>0</v>
      </c>
      <c r="S1409">
        <v>0</v>
      </c>
    </row>
    <row r="1410" spans="1:20" ht="14">
      <c r="A1410" s="164"/>
      <c r="B1410" s="164"/>
      <c r="C1410" s="162"/>
      <c r="D1410" s="161"/>
      <c r="E1410" s="161"/>
      <c r="F1410" s="161"/>
      <c r="G1410" s="163"/>
      <c r="H1410" s="163"/>
      <c r="I1410" s="163"/>
      <c r="J1410" s="163"/>
      <c r="K1410" s="100" t="str">
        <v/>
      </c>
      <c r="L1410" s="1" t="str">
        <v/>
      </c>
      <c r="P1410">
        <v>0</v>
      </c>
      <c r="Q1410" cm="1">
        <f t="array" ca="1" aca="1" ref="Q1410">IF(ISNUMBER(C1410)*(P1410=0),IFERROR(_xlfn.LET(_xlpm.range_ref,INDIRECT(Map_Sorted_RangeName_Prefix&amp;_TEXTTORANGENAME(D1410)&amp;"#"),IF(_xlfn.XLOOKUP(E1410,_xlpm.range_ref,_xlpm.range_ref,21,0,2)=21,21,0)),IF(LEN(D1410)&gt;0,22,0)),0)</f>
        <v>0</v>
      </c>
      <c r="R1410" cm="1">
        <f t="array" ca="1" aca="1" ref="R1410">IF(ISNUMBER(C1410)*(Q1410=0),IFERROR(_xlfn.LET(_xlpm.range_ref,INDIRECT(Map_Sorted_RangeName_Prefix&amp;_TEXTTORANGENAME(E1410)&amp;"#"),IF(_xlfn.XLOOKUP(F1410,_xlpm.range_ref,_xlpm.range_ref,11,0,2)=11,11,0)),IF(LEN(F1410)&gt;0,12,0)),0)</f>
        <v>0</v>
      </c>
      <c r="S1410">
        <v>0</v>
      </c>
    </row>
    <row r="1411" spans="1:20" ht="14">
      <c r="A1411" s="164"/>
      <c r="B1411" s="164"/>
      <c r="C1411" s="162"/>
      <c r="D1411" s="161"/>
      <c r="E1411" s="161"/>
      <c r="F1411" s="161"/>
      <c r="G1411" s="163"/>
      <c r="H1411" s="163"/>
      <c r="I1411" s="163"/>
      <c r="J1411" s="163"/>
      <c r="K1411" s="100" t="str">
        <v/>
      </c>
      <c r="L1411" s="1" t="str">
        <v/>
      </c>
      <c r="P1411">
        <v>0</v>
      </c>
      <c r="Q1411" cm="1">
        <f t="array" ca="1" aca="1" ref="Q1411">IF(ISNUMBER(C1411)*(P1411=0),IFERROR(_xlfn.LET(_xlpm.range_ref,INDIRECT(Map_Sorted_RangeName_Prefix&amp;_TEXTTORANGENAME(D1411)&amp;"#"),IF(_xlfn.XLOOKUP(E1411,_xlpm.range_ref,_xlpm.range_ref,21,0,2)=21,21,0)),IF(LEN(D1411)&gt;0,22,0)),0)</f>
        <v>0</v>
      </c>
      <c r="R1411" cm="1">
        <f t="array" ca="1" aca="1" ref="R1411">IF(ISNUMBER(C1411)*(Q1411=0),IFERROR(_xlfn.LET(_xlpm.range_ref,INDIRECT(Map_Sorted_RangeName_Prefix&amp;_TEXTTORANGENAME(E1411)&amp;"#"),IF(_xlfn.XLOOKUP(F1411,_xlpm.range_ref,_xlpm.range_ref,11,0,2)=11,11,0)),IF(LEN(F1411)&gt;0,12,0)),0)</f>
        <v>0</v>
      </c>
      <c r="S1411">
        <v>0</v>
      </c>
    </row>
    <row r="1412" spans="1:20" ht="14">
      <c r="A1412" s="164"/>
      <c r="B1412" s="164"/>
      <c r="C1412" s="162"/>
      <c r="D1412" s="161"/>
      <c r="E1412" s="161"/>
      <c r="F1412" s="161"/>
      <c r="G1412" s="163"/>
      <c r="H1412" s="163"/>
      <c r="I1412" s="163"/>
      <c r="J1412" s="163"/>
      <c r="K1412" s="100" t="str">
        <v/>
      </c>
      <c r="L1412" s="1" t="str">
        <v/>
      </c>
      <c r="P1412">
        <v>0</v>
      </c>
      <c r="Q1412" cm="1">
        <f t="array" ca="1" aca="1" ref="Q1412">IF(ISNUMBER(C1412)*(P1412=0),IFERROR(_xlfn.LET(_xlpm.range_ref,INDIRECT(Map_Sorted_RangeName_Prefix&amp;_TEXTTORANGENAME(D1412)&amp;"#"),IF(_xlfn.XLOOKUP(E1412,_xlpm.range_ref,_xlpm.range_ref,21,0,2)=21,21,0)),IF(LEN(D1412)&gt;0,22,0)),0)</f>
        <v>0</v>
      </c>
      <c r="R1412" cm="1">
        <f t="array" ca="1" aca="1" ref="R1412">IF(ISNUMBER(C1412)*(Q1412=0),IFERROR(_xlfn.LET(_xlpm.range_ref,INDIRECT(Map_Sorted_RangeName_Prefix&amp;_TEXTTORANGENAME(E1412)&amp;"#"),IF(_xlfn.XLOOKUP(F1412,_xlpm.range_ref,_xlpm.range_ref,11,0,2)=11,11,0)),IF(LEN(F1412)&gt;0,12,0)),0)</f>
        <v>0</v>
      </c>
      <c r="S1412">
        <v>0</v>
      </c>
    </row>
    <row r="1413" spans="1:20" ht="14">
      <c r="A1413" s="164"/>
      <c r="B1413" s="164"/>
      <c r="C1413" s="162"/>
      <c r="D1413" s="161"/>
      <c r="E1413" s="161"/>
      <c r="F1413" s="161"/>
      <c r="G1413" s="163"/>
      <c r="H1413" s="163"/>
      <c r="I1413" s="163"/>
      <c r="J1413" s="163"/>
      <c r="K1413" s="100" t="str">
        <v/>
      </c>
      <c r="L1413" s="1" t="str">
        <v/>
      </c>
      <c r="P1413">
        <v>0</v>
      </c>
      <c r="Q1413" cm="1">
        <f t="array" ca="1" aca="1" ref="Q1413">IF(ISNUMBER(C1413)*(P1413=0),IFERROR(_xlfn.LET(_xlpm.range_ref,INDIRECT(Map_Sorted_RangeName_Prefix&amp;_TEXTTORANGENAME(D1413)&amp;"#"),IF(_xlfn.XLOOKUP(E1413,_xlpm.range_ref,_xlpm.range_ref,21,0,2)=21,21,0)),IF(LEN(D1413)&gt;0,22,0)),0)</f>
        <v>0</v>
      </c>
      <c r="R1413" cm="1">
        <f t="array" ca="1" aca="1" ref="R1413">IF(ISNUMBER(C1413)*(Q1413=0),IFERROR(_xlfn.LET(_xlpm.range_ref,INDIRECT(Map_Sorted_RangeName_Prefix&amp;_TEXTTORANGENAME(E1413)&amp;"#"),IF(_xlfn.XLOOKUP(F1413,_xlpm.range_ref,_xlpm.range_ref,11,0,2)=11,11,0)),IF(LEN(F1413)&gt;0,12,0)),0)</f>
        <v>0</v>
      </c>
      <c r="S1413">
        <v>0</v>
      </c>
    </row>
    <row r="1414" spans="1:20" ht="14">
      <c r="A1414" s="164"/>
      <c r="B1414" s="164"/>
      <c r="C1414" s="162"/>
      <c r="D1414" s="161"/>
      <c r="E1414" s="161"/>
      <c r="F1414" s="161"/>
      <c r="G1414" s="163"/>
      <c r="H1414" s="163"/>
      <c r="I1414" s="163"/>
      <c r="J1414" s="163"/>
      <c r="K1414" s="100" t="str">
        <v/>
      </c>
      <c r="L1414" s="1" t="str">
        <v/>
      </c>
      <c r="P1414">
        <v>0</v>
      </c>
      <c r="Q1414" cm="1">
        <f t="array" ca="1" aca="1" ref="Q1414">IF(ISNUMBER(C1414)*(P1414=0),IFERROR(_xlfn.LET(_xlpm.range_ref,INDIRECT(Map_Sorted_RangeName_Prefix&amp;_TEXTTORANGENAME(D1414)&amp;"#"),IF(_xlfn.XLOOKUP(E1414,_xlpm.range_ref,_xlpm.range_ref,21,0,2)=21,21,0)),IF(LEN(D1414)&gt;0,22,0)),0)</f>
        <v>0</v>
      </c>
      <c r="R1414" cm="1">
        <f t="array" ca="1" aca="1" ref="R1414">IF(ISNUMBER(C1414)*(Q1414=0),IFERROR(_xlfn.LET(_xlpm.range_ref,INDIRECT(Map_Sorted_RangeName_Prefix&amp;_TEXTTORANGENAME(E1414)&amp;"#"),IF(_xlfn.XLOOKUP(F1414,_xlpm.range_ref,_xlpm.range_ref,11,0,2)=11,11,0)),IF(LEN(F1414)&gt;0,12,0)),0)</f>
        <v>0</v>
      </c>
      <c r="S1414">
        <v>0</v>
      </c>
    </row>
    <row r="1415" spans="1:20" ht="14">
      <c r="A1415" s="164"/>
      <c r="B1415" s="164"/>
      <c r="C1415" s="162"/>
      <c r="D1415" s="161"/>
      <c r="E1415" s="161"/>
      <c r="F1415" s="161"/>
      <c r="G1415" s="163"/>
      <c r="H1415" s="163"/>
      <c r="I1415" s="163"/>
      <c r="J1415" s="163"/>
      <c r="K1415" s="100" t="str">
        <v/>
      </c>
      <c r="L1415" s="1" t="str">
        <v/>
      </c>
      <c r="P1415">
        <v>0</v>
      </c>
      <c r="Q1415" cm="1">
        <f t="array" ca="1" aca="1" ref="Q1415">IF(ISNUMBER(C1415)*(P1415=0),IFERROR(_xlfn.LET(_xlpm.range_ref,INDIRECT(Map_Sorted_RangeName_Prefix&amp;_TEXTTORANGENAME(D1415)&amp;"#"),IF(_xlfn.XLOOKUP(E1415,_xlpm.range_ref,_xlpm.range_ref,21,0,2)=21,21,0)),IF(LEN(D1415)&gt;0,22,0)),0)</f>
        <v>0</v>
      </c>
      <c r="R1415" cm="1">
        <f t="array" ca="1" aca="1" ref="R1415">IF(ISNUMBER(C1415)*(Q1415=0),IFERROR(_xlfn.LET(_xlpm.range_ref,INDIRECT(Map_Sorted_RangeName_Prefix&amp;_TEXTTORANGENAME(E1415)&amp;"#"),IF(_xlfn.XLOOKUP(F1415,_xlpm.range_ref,_xlpm.range_ref,11,0,2)=11,11,0)),IF(LEN(F1415)&gt;0,12,0)),0)</f>
        <v>0</v>
      </c>
      <c r="S1415">
        <v>0</v>
      </c>
    </row>
    <row r="1416" spans="1:20" ht="14">
      <c r="A1416" s="164"/>
      <c r="B1416" s="164"/>
      <c r="C1416" s="162"/>
      <c r="D1416" s="161"/>
      <c r="E1416" s="161"/>
      <c r="F1416" s="161"/>
      <c r="G1416" s="163"/>
      <c r="H1416" s="163"/>
      <c r="I1416" s="163"/>
      <c r="J1416" s="163"/>
      <c r="K1416" s="100" t="str">
        <v/>
      </c>
      <c r="L1416" s="1" t="str">
        <v/>
      </c>
      <c r="P1416">
        <v>0</v>
      </c>
      <c r="Q1416" cm="1">
        <f t="array" ca="1" aca="1" ref="Q1416">IF(ISNUMBER(C1416)*(P1416=0),IFERROR(_xlfn.LET(_xlpm.range_ref,INDIRECT(Map_Sorted_RangeName_Prefix&amp;_TEXTTORANGENAME(D1416)&amp;"#"),IF(_xlfn.XLOOKUP(E1416,_xlpm.range_ref,_xlpm.range_ref,21,0,2)=21,21,0)),IF(LEN(D1416)&gt;0,22,0)),0)</f>
        <v>0</v>
      </c>
      <c r="R1416" cm="1">
        <f t="array" ca="1" aca="1" ref="R1416">IF(ISNUMBER(C1416)*(Q1416=0),IFERROR(_xlfn.LET(_xlpm.range_ref,INDIRECT(Map_Sorted_RangeName_Prefix&amp;_TEXTTORANGENAME(E1416)&amp;"#"),IF(_xlfn.XLOOKUP(F1416,_xlpm.range_ref,_xlpm.range_ref,11,0,2)=11,11,0)),IF(LEN(F1416)&gt;0,12,0)),0)</f>
        <v>0</v>
      </c>
      <c r="S1416">
        <v>0</v>
      </c>
    </row>
    <row r="1417" spans="1:20" ht="14">
      <c r="A1417" s="164"/>
      <c r="B1417" s="164"/>
      <c r="C1417" s="162"/>
      <c r="D1417" s="161"/>
      <c r="E1417" s="161"/>
      <c r="F1417" s="161"/>
      <c r="G1417" s="163"/>
      <c r="H1417" s="163"/>
      <c r="I1417" s="163"/>
      <c r="J1417" s="163"/>
      <c r="K1417" s="100" t="str">
        <v/>
      </c>
      <c r="L1417" s="1" t="str">
        <v/>
      </c>
      <c r="P1417">
        <v>0</v>
      </c>
      <c r="Q1417" cm="1">
        <f t="array" ca="1" aca="1" ref="Q1417">IF(ISNUMBER(C1417)*(P1417=0),IFERROR(_xlfn.LET(_xlpm.range_ref,INDIRECT(Map_Sorted_RangeName_Prefix&amp;_TEXTTORANGENAME(D1417)&amp;"#"),IF(_xlfn.XLOOKUP(E1417,_xlpm.range_ref,_xlpm.range_ref,21,0,2)=21,21,0)),IF(LEN(D1417)&gt;0,22,0)),0)</f>
        <v>0</v>
      </c>
      <c r="R1417" cm="1">
        <f t="array" ca="1" aca="1" ref="R1417">IF(ISNUMBER(C1417)*(Q1417=0),IFERROR(_xlfn.LET(_xlpm.range_ref,INDIRECT(Map_Sorted_RangeName_Prefix&amp;_TEXTTORANGENAME(E1417)&amp;"#"),IF(_xlfn.XLOOKUP(F1417,_xlpm.range_ref,_xlpm.range_ref,11,0,2)=11,11,0)),IF(LEN(F1417)&gt;0,12,0)),0)</f>
        <v>0</v>
      </c>
      <c r="S1417">
        <v>0</v>
      </c>
    </row>
    <row r="1418" spans="1:20" ht="14">
      <c r="A1418" s="164"/>
      <c r="B1418" s="164"/>
      <c r="C1418" s="162"/>
      <c r="D1418" s="161"/>
      <c r="E1418" s="161"/>
      <c r="F1418" s="161"/>
      <c r="G1418" s="163"/>
      <c r="H1418" s="163"/>
      <c r="I1418" s="163"/>
      <c r="J1418" s="163"/>
      <c r="K1418" s="100" t="str">
        <v/>
      </c>
      <c r="L1418" s="1" t="str">
        <v/>
      </c>
      <c r="P1418">
        <v>0</v>
      </c>
      <c r="Q1418" cm="1">
        <f t="array" ca="1" aca="1" ref="Q1418">IF(ISNUMBER(C1418)*(P1418=0),IFERROR(_xlfn.LET(_xlpm.range_ref,INDIRECT(Map_Sorted_RangeName_Prefix&amp;_TEXTTORANGENAME(D1418)&amp;"#"),IF(_xlfn.XLOOKUP(E1418,_xlpm.range_ref,_xlpm.range_ref,21,0,2)=21,21,0)),IF(LEN(D1418)&gt;0,22,0)),0)</f>
        <v>0</v>
      </c>
      <c r="R1418" cm="1">
        <f t="array" ca="1" aca="1" ref="R1418">IF(ISNUMBER(C1418)*(Q1418=0),IFERROR(_xlfn.LET(_xlpm.range_ref,INDIRECT(Map_Sorted_RangeName_Prefix&amp;_TEXTTORANGENAME(E1418)&amp;"#"),IF(_xlfn.XLOOKUP(F1418,_xlpm.range_ref,_xlpm.range_ref,11,0,2)=11,11,0)),IF(LEN(F1418)&gt;0,12,0)),0)</f>
        <v>0</v>
      </c>
      <c r="S1418">
        <v>0</v>
      </c>
    </row>
    <row r="1419" spans="1:20" ht="14">
      <c r="A1419" s="164"/>
      <c r="B1419" s="164"/>
      <c r="C1419" s="162"/>
      <c r="D1419" s="161"/>
      <c r="E1419" s="161"/>
      <c r="F1419" s="161"/>
      <c r="G1419" s="163"/>
      <c r="H1419" s="163"/>
      <c r="I1419" s="163"/>
      <c r="J1419" s="163"/>
      <c r="K1419" s="100" t="str">
        <v/>
      </c>
      <c r="L1419" s="1" t="str">
        <v/>
      </c>
      <c r="P1419">
        <v>0</v>
      </c>
      <c r="Q1419" cm="1">
        <f t="array" ca="1" aca="1" ref="Q1419">IF(ISNUMBER(C1419)*(P1419=0),IFERROR(_xlfn.LET(_xlpm.range_ref,INDIRECT(Map_Sorted_RangeName_Prefix&amp;_TEXTTORANGENAME(D1419)&amp;"#"),IF(_xlfn.XLOOKUP(E1419,_xlpm.range_ref,_xlpm.range_ref,21,0,2)=21,21,0)),IF(LEN(D1419)&gt;0,22,0)),0)</f>
        <v>0</v>
      </c>
      <c r="R1419" cm="1">
        <f t="array" ca="1" aca="1" ref="R1419">IF(ISNUMBER(C1419)*(Q1419=0),IFERROR(_xlfn.LET(_xlpm.range_ref,INDIRECT(Map_Sorted_RangeName_Prefix&amp;_TEXTTORANGENAME(E1419)&amp;"#"),IF(_xlfn.XLOOKUP(F1419,_xlpm.range_ref,_xlpm.range_ref,11,0,2)=11,11,0)),IF(LEN(F1419)&gt;0,12,0)),0)</f>
        <v>0</v>
      </c>
      <c r="S1419">
        <v>0</v>
      </c>
    </row>
    <row r="1420" spans="1:20" ht="14">
      <c r="A1420" s="164"/>
      <c r="B1420" s="164"/>
      <c r="C1420" s="162"/>
      <c r="D1420" s="161"/>
      <c r="E1420" s="161"/>
      <c r="F1420" s="161"/>
      <c r="G1420" s="163"/>
      <c r="H1420" s="163"/>
      <c r="I1420" s="163"/>
      <c r="J1420" s="163"/>
      <c r="K1420" s="100" t="str">
        <v/>
      </c>
      <c r="L1420" s="1" t="str">
        <v/>
      </c>
      <c r="P1420">
        <v>0</v>
      </c>
      <c r="Q1420" cm="1">
        <f t="array" ca="1" aca="1" ref="Q1420">IF(ISNUMBER(C1420)*(P1420=0),IFERROR(_xlfn.LET(_xlpm.range_ref,INDIRECT(Map_Sorted_RangeName_Prefix&amp;_TEXTTORANGENAME(D1420)&amp;"#"),IF(_xlfn.XLOOKUP(E1420,_xlpm.range_ref,_xlpm.range_ref,21,0,2)=21,21,0)),IF(LEN(D1420)&gt;0,22,0)),0)</f>
        <v>0</v>
      </c>
      <c r="R1420" cm="1">
        <f t="array" ca="1" aca="1" ref="R1420">IF(ISNUMBER(C1420)*(Q1420=0),IFERROR(_xlfn.LET(_xlpm.range_ref,INDIRECT(Map_Sorted_RangeName_Prefix&amp;_TEXTTORANGENAME(E1420)&amp;"#"),IF(_xlfn.XLOOKUP(F1420,_xlpm.range_ref,_xlpm.range_ref,11,0,2)=11,11,0)),IF(LEN(F1420)&gt;0,12,0)),0)</f>
        <v>0</v>
      </c>
      <c r="S1420">
        <v>0</v>
      </c>
    </row>
    <row r="1421" spans="1:20" ht="14">
      <c r="A1421" s="164"/>
      <c r="B1421" s="164"/>
      <c r="C1421" s="162"/>
      <c r="D1421" s="161"/>
      <c r="E1421" s="161"/>
      <c r="F1421" s="161"/>
      <c r="G1421" s="163"/>
      <c r="H1421" s="163"/>
      <c r="I1421" s="163"/>
      <c r="J1421" s="163"/>
      <c r="K1421" s="100" t="str">
        <v/>
      </c>
      <c r="L1421" s="1" t="str">
        <v/>
      </c>
      <c r="P1421">
        <v>0</v>
      </c>
      <c r="Q1421" cm="1">
        <f t="array" ca="1" aca="1" ref="Q1421">IF(ISNUMBER(C1421)*(P1421=0),IFERROR(_xlfn.LET(_xlpm.range_ref,INDIRECT(Map_Sorted_RangeName_Prefix&amp;_TEXTTORANGENAME(D1421)&amp;"#"),IF(_xlfn.XLOOKUP(E1421,_xlpm.range_ref,_xlpm.range_ref,21,0,2)=21,21,0)),IF(LEN(D1421)&gt;0,22,0)),0)</f>
        <v>0</v>
      </c>
      <c r="R1421" cm="1">
        <f t="array" ca="1" aca="1" ref="R1421">IF(ISNUMBER(C1421)*(Q1421=0),IFERROR(_xlfn.LET(_xlpm.range_ref,INDIRECT(Map_Sorted_RangeName_Prefix&amp;_TEXTTORANGENAME(E1421)&amp;"#"),IF(_xlfn.XLOOKUP(F1421,_xlpm.range_ref,_xlpm.range_ref,11,0,2)=11,11,0)),IF(LEN(F1421)&gt;0,12,0)),0)</f>
        <v>0</v>
      </c>
      <c r="S1421">
        <v>0</v>
      </c>
    </row>
    <row r="1422" spans="1:20" ht="14">
      <c r="A1422" s="164"/>
      <c r="B1422" s="164"/>
      <c r="C1422" s="162"/>
      <c r="D1422" s="161"/>
      <c r="E1422" s="161"/>
      <c r="F1422" s="161"/>
      <c r="G1422" s="163"/>
      <c r="H1422" s="163"/>
      <c r="I1422" s="163"/>
      <c r="J1422" s="163"/>
      <c r="K1422" s="100" t="str">
        <v/>
      </c>
      <c r="L1422" s="1" t="str">
        <v/>
      </c>
      <c r="P1422">
        <v>0</v>
      </c>
      <c r="Q1422" cm="1">
        <f t="array" ca="1" aca="1" ref="Q1422">IF(ISNUMBER(C1422)*(P1422=0),IFERROR(_xlfn.LET(_xlpm.range_ref,INDIRECT(Map_Sorted_RangeName_Prefix&amp;_TEXTTORANGENAME(D1422)&amp;"#"),IF(_xlfn.XLOOKUP(E1422,_xlpm.range_ref,_xlpm.range_ref,21,0,2)=21,21,0)),IF(LEN(D1422)&gt;0,22,0)),0)</f>
        <v>0</v>
      </c>
      <c r="R1422" cm="1">
        <f t="array" ca="1" aca="1" ref="R1422">IF(ISNUMBER(C1422)*(Q1422=0),IFERROR(_xlfn.LET(_xlpm.range_ref,INDIRECT(Map_Sorted_RangeName_Prefix&amp;_TEXTTORANGENAME(E1422)&amp;"#"),IF(_xlfn.XLOOKUP(F1422,_xlpm.range_ref,_xlpm.range_ref,11,0,2)=11,11,0)),IF(LEN(F1422)&gt;0,12,0)),0)</f>
        <v>0</v>
      </c>
      <c r="S1422">
        <v>0</v>
      </c>
    </row>
    <row r="1423" spans="1:20" ht="14">
      <c r="A1423" s="164"/>
      <c r="B1423" s="164"/>
      <c r="C1423" s="162"/>
      <c r="D1423" s="161"/>
      <c r="E1423" s="161"/>
      <c r="F1423" s="161"/>
      <c r="G1423" s="163"/>
      <c r="H1423" s="163"/>
      <c r="I1423" s="163"/>
      <c r="J1423" s="163"/>
      <c r="K1423" s="100" t="str">
        <v/>
      </c>
      <c r="L1423" s="1" t="str">
        <v/>
      </c>
      <c r="P1423">
        <v>0</v>
      </c>
      <c r="Q1423" cm="1">
        <f t="array" ca="1" aca="1" ref="Q1423">IF(ISNUMBER(C1423)*(P1423=0),IFERROR(_xlfn.LET(_xlpm.range_ref,INDIRECT(Map_Sorted_RangeName_Prefix&amp;_TEXTTORANGENAME(D1423)&amp;"#"),IF(_xlfn.XLOOKUP(E1423,_xlpm.range_ref,_xlpm.range_ref,21,0,2)=21,21,0)),IF(LEN(D1423)&gt;0,22,0)),0)</f>
        <v>0</v>
      </c>
      <c r="R1423" cm="1">
        <f t="array" ca="1" aca="1" ref="R1423">IF(ISNUMBER(C1423)*(Q1423=0),IFERROR(_xlfn.LET(_xlpm.range_ref,INDIRECT(Map_Sorted_RangeName_Prefix&amp;_TEXTTORANGENAME(E1423)&amp;"#"),IF(_xlfn.XLOOKUP(F1423,_xlpm.range_ref,_xlpm.range_ref,11,0,2)=11,11,0)),IF(LEN(F1423)&gt;0,12,0)),0)</f>
        <v>0</v>
      </c>
      <c r="S1423">
        <v>0</v>
      </c>
    </row>
    <row r="1424" spans="1:20" ht="14">
      <c r="A1424" s="164"/>
      <c r="B1424" s="164"/>
      <c r="C1424" s="162"/>
      <c r="D1424" s="161"/>
      <c r="E1424" s="161"/>
      <c r="F1424" s="161"/>
      <c r="G1424" s="163"/>
      <c r="H1424" s="163"/>
      <c r="I1424" s="163"/>
      <c r="J1424" s="163"/>
      <c r="K1424" s="100" t="str">
        <v/>
      </c>
      <c r="L1424" s="1" t="str">
        <v/>
      </c>
      <c r="P1424">
        <v>0</v>
      </c>
      <c r="Q1424" cm="1">
        <f t="array" ca="1" aca="1" ref="Q1424">IF(ISNUMBER(C1424)*(P1424=0),IFERROR(_xlfn.LET(_xlpm.range_ref,INDIRECT(Map_Sorted_RangeName_Prefix&amp;_TEXTTORANGENAME(D1424)&amp;"#"),IF(_xlfn.XLOOKUP(E1424,_xlpm.range_ref,_xlpm.range_ref,21,0,2)=21,21,0)),IF(LEN(D1424)&gt;0,22,0)),0)</f>
        <v>0</v>
      </c>
      <c r="R1424" cm="1">
        <f t="array" ca="1" aca="1" ref="R1424">IF(ISNUMBER(C1424)*(Q1424=0),IFERROR(_xlfn.LET(_xlpm.range_ref,INDIRECT(Map_Sorted_RangeName_Prefix&amp;_TEXTTORANGENAME(E1424)&amp;"#"),IF(_xlfn.XLOOKUP(F1424,_xlpm.range_ref,_xlpm.range_ref,11,0,2)=11,11,0)),IF(LEN(F1424)&gt;0,12,0)),0)</f>
        <v>0</v>
      </c>
      <c r="S1424">
        <v>0</v>
      </c>
    </row>
    <row r="1425" spans="1:20" ht="14">
      <c r="A1425" s="164"/>
      <c r="B1425" s="164"/>
      <c r="C1425" s="162"/>
      <c r="D1425" s="161"/>
      <c r="E1425" s="161"/>
      <c r="F1425" s="161"/>
      <c r="G1425" s="163"/>
      <c r="H1425" s="163"/>
      <c r="I1425" s="163"/>
      <c r="J1425" s="163"/>
      <c r="K1425" s="100" t="str">
        <v/>
      </c>
      <c r="L1425" s="1" t="str">
        <v/>
      </c>
      <c r="P1425">
        <v>0</v>
      </c>
      <c r="Q1425" cm="1">
        <f t="array" ca="1" aca="1" ref="Q1425">IF(ISNUMBER(C1425)*(P1425=0),IFERROR(_xlfn.LET(_xlpm.range_ref,INDIRECT(Map_Sorted_RangeName_Prefix&amp;_TEXTTORANGENAME(D1425)&amp;"#"),IF(_xlfn.XLOOKUP(E1425,_xlpm.range_ref,_xlpm.range_ref,21,0,2)=21,21,0)),IF(LEN(D1425)&gt;0,22,0)),0)</f>
        <v>0</v>
      </c>
      <c r="R1425" cm="1">
        <f t="array" ca="1" aca="1" ref="R1425">IF(ISNUMBER(C1425)*(Q1425=0),IFERROR(_xlfn.LET(_xlpm.range_ref,INDIRECT(Map_Sorted_RangeName_Prefix&amp;_TEXTTORANGENAME(E1425)&amp;"#"),IF(_xlfn.XLOOKUP(F1425,_xlpm.range_ref,_xlpm.range_ref,11,0,2)=11,11,0)),IF(LEN(F1425)&gt;0,12,0)),0)</f>
        <v>0</v>
      </c>
      <c r="S1425">
        <v>0</v>
      </c>
    </row>
    <row r="1426" spans="1:20" ht="14">
      <c r="A1426" s="164"/>
      <c r="B1426" s="164"/>
      <c r="C1426" s="162"/>
      <c r="D1426" s="161"/>
      <c r="E1426" s="161"/>
      <c r="F1426" s="161"/>
      <c r="G1426" s="163"/>
      <c r="H1426" s="163"/>
      <c r="I1426" s="163"/>
      <c r="J1426" s="163"/>
      <c r="K1426" s="100" t="str">
        <v/>
      </c>
      <c r="L1426" s="1" t="str">
        <v/>
      </c>
      <c r="P1426">
        <v>0</v>
      </c>
      <c r="Q1426" cm="1">
        <f t="array" ca="1" aca="1" ref="Q1426">IF(ISNUMBER(C1426)*(P1426=0),IFERROR(_xlfn.LET(_xlpm.range_ref,INDIRECT(Map_Sorted_RangeName_Prefix&amp;_TEXTTORANGENAME(D1426)&amp;"#"),IF(_xlfn.XLOOKUP(E1426,_xlpm.range_ref,_xlpm.range_ref,21,0,2)=21,21,0)),IF(LEN(D1426)&gt;0,22,0)),0)</f>
        <v>0</v>
      </c>
      <c r="R1426" cm="1">
        <f t="array" ca="1" aca="1" ref="R1426">IF(ISNUMBER(C1426)*(Q1426=0),IFERROR(_xlfn.LET(_xlpm.range_ref,INDIRECT(Map_Sorted_RangeName_Prefix&amp;_TEXTTORANGENAME(E1426)&amp;"#"),IF(_xlfn.XLOOKUP(F1426,_xlpm.range_ref,_xlpm.range_ref,11,0,2)=11,11,0)),IF(LEN(F1426)&gt;0,12,0)),0)</f>
        <v>0</v>
      </c>
      <c r="S1426">
        <v>0</v>
      </c>
    </row>
    <row r="1427" spans="1:20" ht="14">
      <c r="A1427" s="164"/>
      <c r="B1427" s="164"/>
      <c r="C1427" s="162"/>
      <c r="D1427" s="161"/>
      <c r="E1427" s="161"/>
      <c r="F1427" s="161"/>
      <c r="G1427" s="163"/>
      <c r="H1427" s="163"/>
      <c r="I1427" s="163"/>
      <c r="J1427" s="163"/>
      <c r="K1427" s="100" t="str">
        <v/>
      </c>
      <c r="L1427" s="1" t="str">
        <v/>
      </c>
      <c r="P1427">
        <v>0</v>
      </c>
      <c r="Q1427" cm="1">
        <f t="array" ca="1" aca="1" ref="Q1427">IF(ISNUMBER(C1427)*(P1427=0),IFERROR(_xlfn.LET(_xlpm.range_ref,INDIRECT(Map_Sorted_RangeName_Prefix&amp;_TEXTTORANGENAME(D1427)&amp;"#"),IF(_xlfn.XLOOKUP(E1427,_xlpm.range_ref,_xlpm.range_ref,21,0,2)=21,21,0)),IF(LEN(D1427)&gt;0,22,0)),0)</f>
        <v>0</v>
      </c>
      <c r="R1427" cm="1">
        <f t="array" ca="1" aca="1" ref="R1427">IF(ISNUMBER(C1427)*(Q1427=0),IFERROR(_xlfn.LET(_xlpm.range_ref,INDIRECT(Map_Sorted_RangeName_Prefix&amp;_TEXTTORANGENAME(E1427)&amp;"#"),IF(_xlfn.XLOOKUP(F1427,_xlpm.range_ref,_xlpm.range_ref,11,0,2)=11,11,0)),IF(LEN(F1427)&gt;0,12,0)),0)</f>
        <v>0</v>
      </c>
      <c r="S1427">
        <v>0</v>
      </c>
    </row>
    <row r="1428" spans="1:20" ht="14">
      <c r="A1428" s="164"/>
      <c r="B1428" s="164"/>
      <c r="C1428" s="162"/>
      <c r="D1428" s="161"/>
      <c r="E1428" s="161"/>
      <c r="F1428" s="161"/>
      <c r="G1428" s="163"/>
      <c r="H1428" s="163"/>
      <c r="I1428" s="163"/>
      <c r="J1428" s="163"/>
      <c r="K1428" s="100" t="str">
        <v/>
      </c>
      <c r="L1428" s="1" t="str">
        <v/>
      </c>
      <c r="P1428">
        <v>0</v>
      </c>
      <c r="Q1428" cm="1">
        <f t="array" ca="1" aca="1" ref="Q1428">IF(ISNUMBER(C1428)*(P1428=0),IFERROR(_xlfn.LET(_xlpm.range_ref,INDIRECT(Map_Sorted_RangeName_Prefix&amp;_TEXTTORANGENAME(D1428)&amp;"#"),IF(_xlfn.XLOOKUP(E1428,_xlpm.range_ref,_xlpm.range_ref,21,0,2)=21,21,0)),IF(LEN(D1428)&gt;0,22,0)),0)</f>
        <v>0</v>
      </c>
      <c r="R1428" cm="1">
        <f t="array" ca="1" aca="1" ref="R1428">IF(ISNUMBER(C1428)*(Q1428=0),IFERROR(_xlfn.LET(_xlpm.range_ref,INDIRECT(Map_Sorted_RangeName_Prefix&amp;_TEXTTORANGENAME(E1428)&amp;"#"),IF(_xlfn.XLOOKUP(F1428,_xlpm.range_ref,_xlpm.range_ref,11,0,2)=11,11,0)),IF(LEN(F1428)&gt;0,12,0)),0)</f>
        <v>0</v>
      </c>
      <c r="S1428">
        <v>0</v>
      </c>
    </row>
    <row r="1429" spans="1:20" ht="14">
      <c r="A1429" s="164"/>
      <c r="B1429" s="164"/>
      <c r="C1429" s="162"/>
      <c r="D1429" s="161"/>
      <c r="E1429" s="161"/>
      <c r="F1429" s="161"/>
      <c r="G1429" s="163"/>
      <c r="H1429" s="163"/>
      <c r="I1429" s="163"/>
      <c r="J1429" s="163"/>
      <c r="K1429" s="100" t="str">
        <v/>
      </c>
      <c r="L1429" s="1" t="str">
        <v/>
      </c>
      <c r="P1429">
        <v>0</v>
      </c>
      <c r="Q1429" cm="1">
        <f t="array" ca="1" aca="1" ref="Q1429">IF(ISNUMBER(C1429)*(P1429=0),IFERROR(_xlfn.LET(_xlpm.range_ref,INDIRECT(Map_Sorted_RangeName_Prefix&amp;_TEXTTORANGENAME(D1429)&amp;"#"),IF(_xlfn.XLOOKUP(E1429,_xlpm.range_ref,_xlpm.range_ref,21,0,2)=21,21,0)),IF(LEN(D1429)&gt;0,22,0)),0)</f>
        <v>0</v>
      </c>
      <c r="R1429" cm="1">
        <f t="array" ca="1" aca="1" ref="R1429">IF(ISNUMBER(C1429)*(Q1429=0),IFERROR(_xlfn.LET(_xlpm.range_ref,INDIRECT(Map_Sorted_RangeName_Prefix&amp;_TEXTTORANGENAME(E1429)&amp;"#"),IF(_xlfn.XLOOKUP(F1429,_xlpm.range_ref,_xlpm.range_ref,11,0,2)=11,11,0)),IF(LEN(F1429)&gt;0,12,0)),0)</f>
        <v>0</v>
      </c>
      <c r="S1429">
        <v>0</v>
      </c>
    </row>
    <row r="1430" spans="1:20" ht="14">
      <c r="A1430" s="164"/>
      <c r="B1430" s="164"/>
      <c r="C1430" s="162"/>
      <c r="D1430" s="161"/>
      <c r="E1430" s="161"/>
      <c r="F1430" s="161"/>
      <c r="G1430" s="163"/>
      <c r="H1430" s="163"/>
      <c r="I1430" s="163"/>
      <c r="J1430" s="163"/>
      <c r="K1430" s="100" t="str">
        <v/>
      </c>
      <c r="L1430" s="1" t="str">
        <v/>
      </c>
      <c r="P1430">
        <v>0</v>
      </c>
      <c r="Q1430" cm="1">
        <f t="array" ca="1" aca="1" ref="Q1430">IF(ISNUMBER(C1430)*(P1430=0),IFERROR(_xlfn.LET(_xlpm.range_ref,INDIRECT(Map_Sorted_RangeName_Prefix&amp;_TEXTTORANGENAME(D1430)&amp;"#"),IF(_xlfn.XLOOKUP(E1430,_xlpm.range_ref,_xlpm.range_ref,21,0,2)=21,21,0)),IF(LEN(D1430)&gt;0,22,0)),0)</f>
        <v>0</v>
      </c>
      <c r="R1430" cm="1">
        <f t="array" ca="1" aca="1" ref="R1430">IF(ISNUMBER(C1430)*(Q1430=0),IFERROR(_xlfn.LET(_xlpm.range_ref,INDIRECT(Map_Sorted_RangeName_Prefix&amp;_TEXTTORANGENAME(E1430)&amp;"#"),IF(_xlfn.XLOOKUP(F1430,_xlpm.range_ref,_xlpm.range_ref,11,0,2)=11,11,0)),IF(LEN(F1430)&gt;0,12,0)),0)</f>
        <v>0</v>
      </c>
      <c r="S1430">
        <v>0</v>
      </c>
    </row>
    <row r="1431" spans="1:20" ht="14">
      <c r="A1431" s="164"/>
      <c r="B1431" s="164"/>
      <c r="C1431" s="162"/>
      <c r="D1431" s="161"/>
      <c r="E1431" s="161"/>
      <c r="F1431" s="161"/>
      <c r="G1431" s="163"/>
      <c r="H1431" s="163"/>
      <c r="I1431" s="163"/>
      <c r="J1431" s="163"/>
      <c r="K1431" s="100" t="str">
        <v/>
      </c>
      <c r="L1431" s="1" t="str">
        <v/>
      </c>
      <c r="P1431">
        <v>0</v>
      </c>
      <c r="Q1431" cm="1">
        <f t="array" ca="1" aca="1" ref="Q1431">IF(ISNUMBER(C1431)*(P1431=0),IFERROR(_xlfn.LET(_xlpm.range_ref,INDIRECT(Map_Sorted_RangeName_Prefix&amp;_TEXTTORANGENAME(D1431)&amp;"#"),IF(_xlfn.XLOOKUP(E1431,_xlpm.range_ref,_xlpm.range_ref,21,0,2)=21,21,0)),IF(LEN(D1431)&gt;0,22,0)),0)</f>
        <v>0</v>
      </c>
      <c r="R1431" cm="1">
        <f t="array" ca="1" aca="1" ref="R1431">IF(ISNUMBER(C1431)*(Q1431=0),IFERROR(_xlfn.LET(_xlpm.range_ref,INDIRECT(Map_Sorted_RangeName_Prefix&amp;_TEXTTORANGENAME(E1431)&amp;"#"),IF(_xlfn.XLOOKUP(F1431,_xlpm.range_ref,_xlpm.range_ref,11,0,2)=11,11,0)),IF(LEN(F1431)&gt;0,12,0)),0)</f>
        <v>0</v>
      </c>
      <c r="S1431">
        <v>0</v>
      </c>
    </row>
    <row r="1432" spans="1:20" ht="14">
      <c r="A1432" s="164"/>
      <c r="B1432" s="164"/>
      <c r="C1432" s="162"/>
      <c r="D1432" s="161"/>
      <c r="E1432" s="161"/>
      <c r="F1432" s="161"/>
      <c r="G1432" s="163"/>
      <c r="H1432" s="163"/>
      <c r="I1432" s="163"/>
      <c r="J1432" s="163"/>
      <c r="K1432" s="100" t="str">
        <v/>
      </c>
      <c r="L1432" s="1" t="str">
        <v/>
      </c>
      <c r="P1432">
        <v>0</v>
      </c>
      <c r="Q1432" cm="1">
        <f t="array" ca="1" aca="1" ref="Q1432">IF(ISNUMBER(C1432)*(P1432=0),IFERROR(_xlfn.LET(_xlpm.range_ref,INDIRECT(Map_Sorted_RangeName_Prefix&amp;_TEXTTORANGENAME(D1432)&amp;"#"),IF(_xlfn.XLOOKUP(E1432,_xlpm.range_ref,_xlpm.range_ref,21,0,2)=21,21,0)),IF(LEN(D1432)&gt;0,22,0)),0)</f>
        <v>0</v>
      </c>
      <c r="R1432" cm="1">
        <f t="array" ca="1" aca="1" ref="R1432">IF(ISNUMBER(C1432)*(Q1432=0),IFERROR(_xlfn.LET(_xlpm.range_ref,INDIRECT(Map_Sorted_RangeName_Prefix&amp;_TEXTTORANGENAME(E1432)&amp;"#"),IF(_xlfn.XLOOKUP(F1432,_xlpm.range_ref,_xlpm.range_ref,11,0,2)=11,11,0)),IF(LEN(F1432)&gt;0,12,0)),0)</f>
        <v>0</v>
      </c>
      <c r="S1432">
        <v>0</v>
      </c>
    </row>
    <row r="1433" spans="1:20" ht="14">
      <c r="A1433" s="164"/>
      <c r="B1433" s="164"/>
      <c r="C1433" s="162"/>
      <c r="D1433" s="161"/>
      <c r="E1433" s="161"/>
      <c r="F1433" s="161"/>
      <c r="G1433" s="163"/>
      <c r="H1433" s="163"/>
      <c r="I1433" s="163"/>
      <c r="J1433" s="163"/>
      <c r="K1433" s="100" t="str">
        <v/>
      </c>
      <c r="L1433" s="1" t="str">
        <v/>
      </c>
      <c r="P1433">
        <v>0</v>
      </c>
      <c r="Q1433" cm="1">
        <f t="array" ca="1" aca="1" ref="Q1433">IF(ISNUMBER(C1433)*(P1433=0),IFERROR(_xlfn.LET(_xlpm.range_ref,INDIRECT(Map_Sorted_RangeName_Prefix&amp;_TEXTTORANGENAME(D1433)&amp;"#"),IF(_xlfn.XLOOKUP(E1433,_xlpm.range_ref,_xlpm.range_ref,21,0,2)=21,21,0)),IF(LEN(D1433)&gt;0,22,0)),0)</f>
        <v>0</v>
      </c>
      <c r="R1433" cm="1">
        <f t="array" ca="1" aca="1" ref="R1433">IF(ISNUMBER(C1433)*(Q1433=0),IFERROR(_xlfn.LET(_xlpm.range_ref,INDIRECT(Map_Sorted_RangeName_Prefix&amp;_TEXTTORANGENAME(E1433)&amp;"#"),IF(_xlfn.XLOOKUP(F1433,_xlpm.range_ref,_xlpm.range_ref,11,0,2)=11,11,0)),IF(LEN(F1433)&gt;0,12,0)),0)</f>
        <v>0</v>
      </c>
      <c r="S1433">
        <v>0</v>
      </c>
    </row>
    <row r="1434" spans="1:20" ht="14">
      <c r="A1434" s="164"/>
      <c r="B1434" s="164"/>
      <c r="C1434" s="162"/>
      <c r="D1434" s="161"/>
      <c r="E1434" s="161"/>
      <c r="F1434" s="161"/>
      <c r="G1434" s="163"/>
      <c r="H1434" s="163"/>
      <c r="I1434" s="163"/>
      <c r="J1434" s="163"/>
      <c r="K1434" s="100" t="str">
        <v/>
      </c>
      <c r="L1434" s="1" t="str">
        <v/>
      </c>
      <c r="P1434">
        <v>0</v>
      </c>
      <c r="Q1434" cm="1">
        <f t="array" ca="1" aca="1" ref="Q1434">IF(ISNUMBER(C1434)*(P1434=0),IFERROR(_xlfn.LET(_xlpm.range_ref,INDIRECT(Map_Sorted_RangeName_Prefix&amp;_TEXTTORANGENAME(D1434)&amp;"#"),IF(_xlfn.XLOOKUP(E1434,_xlpm.range_ref,_xlpm.range_ref,21,0,2)=21,21,0)),IF(LEN(D1434)&gt;0,22,0)),0)</f>
        <v>0</v>
      </c>
      <c r="R1434" cm="1">
        <f t="array" ca="1" aca="1" ref="R1434">IF(ISNUMBER(C1434)*(Q1434=0),IFERROR(_xlfn.LET(_xlpm.range_ref,INDIRECT(Map_Sorted_RangeName_Prefix&amp;_TEXTTORANGENAME(E1434)&amp;"#"),IF(_xlfn.XLOOKUP(F1434,_xlpm.range_ref,_xlpm.range_ref,11,0,2)=11,11,0)),IF(LEN(F1434)&gt;0,12,0)),0)</f>
        <v>0</v>
      </c>
      <c r="S1434">
        <v>0</v>
      </c>
    </row>
    <row r="1435" spans="1:20" ht="14">
      <c r="A1435" s="164"/>
      <c r="B1435" s="164"/>
      <c r="C1435" s="162"/>
      <c r="D1435" s="161"/>
      <c r="E1435" s="161"/>
      <c r="F1435" s="161"/>
      <c r="G1435" s="163"/>
      <c r="H1435" s="163"/>
      <c r="I1435" s="163"/>
      <c r="J1435" s="163"/>
      <c r="K1435" s="100" t="str">
        <v/>
      </c>
      <c r="L1435" s="1" t="str">
        <v/>
      </c>
      <c r="P1435">
        <v>0</v>
      </c>
      <c r="Q1435" cm="1">
        <f t="array" ca="1" aca="1" ref="Q1435">IF(ISNUMBER(C1435)*(P1435=0),IFERROR(_xlfn.LET(_xlpm.range_ref,INDIRECT(Map_Sorted_RangeName_Prefix&amp;_TEXTTORANGENAME(D1435)&amp;"#"),IF(_xlfn.XLOOKUP(E1435,_xlpm.range_ref,_xlpm.range_ref,21,0,2)=21,21,0)),IF(LEN(D1435)&gt;0,22,0)),0)</f>
        <v>0</v>
      </c>
      <c r="R1435" cm="1">
        <f t="array" ca="1" aca="1" ref="R1435">IF(ISNUMBER(C1435)*(Q1435=0),IFERROR(_xlfn.LET(_xlpm.range_ref,INDIRECT(Map_Sorted_RangeName_Prefix&amp;_TEXTTORANGENAME(E1435)&amp;"#"),IF(_xlfn.XLOOKUP(F1435,_xlpm.range_ref,_xlpm.range_ref,11,0,2)=11,11,0)),IF(LEN(F1435)&gt;0,12,0)),0)</f>
        <v>0</v>
      </c>
      <c r="S1435">
        <v>0</v>
      </c>
    </row>
    <row r="1436" spans="1:20" ht="14">
      <c r="A1436" s="164"/>
      <c r="B1436" s="164"/>
      <c r="C1436" s="162"/>
      <c r="D1436" s="161"/>
      <c r="E1436" s="161"/>
      <c r="F1436" s="161"/>
      <c r="G1436" s="163"/>
      <c r="H1436" s="163"/>
      <c r="I1436" s="163"/>
      <c r="J1436" s="163"/>
      <c r="K1436" s="100" t="str">
        <v/>
      </c>
      <c r="L1436" s="1" t="str">
        <v/>
      </c>
      <c r="P1436">
        <v>0</v>
      </c>
      <c r="Q1436" cm="1">
        <f t="array" ca="1" aca="1" ref="Q1436">IF(ISNUMBER(C1436)*(P1436=0),IFERROR(_xlfn.LET(_xlpm.range_ref,INDIRECT(Map_Sorted_RangeName_Prefix&amp;_TEXTTORANGENAME(D1436)&amp;"#"),IF(_xlfn.XLOOKUP(E1436,_xlpm.range_ref,_xlpm.range_ref,21,0,2)=21,21,0)),IF(LEN(D1436)&gt;0,22,0)),0)</f>
        <v>0</v>
      </c>
      <c r="R1436" cm="1">
        <f t="array" ca="1" aca="1" ref="R1436">IF(ISNUMBER(C1436)*(Q1436=0),IFERROR(_xlfn.LET(_xlpm.range_ref,INDIRECT(Map_Sorted_RangeName_Prefix&amp;_TEXTTORANGENAME(E1436)&amp;"#"),IF(_xlfn.XLOOKUP(F1436,_xlpm.range_ref,_xlpm.range_ref,11,0,2)=11,11,0)),IF(LEN(F1436)&gt;0,12,0)),0)</f>
        <v>0</v>
      </c>
      <c r="S1436">
        <v>0</v>
      </c>
    </row>
    <row r="1437" spans="1:20" ht="14">
      <c r="A1437" s="164"/>
      <c r="B1437" s="164"/>
      <c r="C1437" s="162"/>
      <c r="D1437" s="161"/>
      <c r="E1437" s="161"/>
      <c r="F1437" s="161"/>
      <c r="G1437" s="163"/>
      <c r="H1437" s="163"/>
      <c r="I1437" s="163"/>
      <c r="J1437" s="163"/>
      <c r="K1437" s="100" t="str">
        <v/>
      </c>
      <c r="L1437" s="1" t="str">
        <v/>
      </c>
      <c r="P1437">
        <v>0</v>
      </c>
      <c r="Q1437" cm="1">
        <f t="array" ca="1" aca="1" ref="Q1437">IF(ISNUMBER(C1437)*(P1437=0),IFERROR(_xlfn.LET(_xlpm.range_ref,INDIRECT(Map_Sorted_RangeName_Prefix&amp;_TEXTTORANGENAME(D1437)&amp;"#"),IF(_xlfn.XLOOKUP(E1437,_xlpm.range_ref,_xlpm.range_ref,21,0,2)=21,21,0)),IF(LEN(D1437)&gt;0,22,0)),0)</f>
        <v>0</v>
      </c>
      <c r="R1437" cm="1">
        <f t="array" ca="1" aca="1" ref="R1437">IF(ISNUMBER(C1437)*(Q1437=0),IFERROR(_xlfn.LET(_xlpm.range_ref,INDIRECT(Map_Sorted_RangeName_Prefix&amp;_TEXTTORANGENAME(E1437)&amp;"#"),IF(_xlfn.XLOOKUP(F1437,_xlpm.range_ref,_xlpm.range_ref,11,0,2)=11,11,0)),IF(LEN(F1437)&gt;0,12,0)),0)</f>
        <v>0</v>
      </c>
      <c r="S1437">
        <v>0</v>
      </c>
    </row>
    <row r="1438" spans="1:20" ht="14">
      <c r="A1438" s="164"/>
      <c r="B1438" s="164"/>
      <c r="C1438" s="162"/>
      <c r="D1438" s="161"/>
      <c r="E1438" s="161"/>
      <c r="F1438" s="161"/>
      <c r="G1438" s="163"/>
      <c r="H1438" s="163"/>
      <c r="I1438" s="163"/>
      <c r="J1438" s="163"/>
      <c r="K1438" s="100" t="str">
        <v/>
      </c>
      <c r="L1438" s="1" t="str">
        <v/>
      </c>
      <c r="P1438">
        <v>0</v>
      </c>
      <c r="Q1438" cm="1">
        <f t="array" ca="1" aca="1" ref="Q1438">IF(ISNUMBER(C1438)*(P1438=0),IFERROR(_xlfn.LET(_xlpm.range_ref,INDIRECT(Map_Sorted_RangeName_Prefix&amp;_TEXTTORANGENAME(D1438)&amp;"#"),IF(_xlfn.XLOOKUP(E1438,_xlpm.range_ref,_xlpm.range_ref,21,0,2)=21,21,0)),IF(LEN(D1438)&gt;0,22,0)),0)</f>
        <v>0</v>
      </c>
      <c r="R1438" cm="1">
        <f t="array" ca="1" aca="1" ref="R1438">IF(ISNUMBER(C1438)*(Q1438=0),IFERROR(_xlfn.LET(_xlpm.range_ref,INDIRECT(Map_Sorted_RangeName_Prefix&amp;_TEXTTORANGENAME(E1438)&amp;"#"),IF(_xlfn.XLOOKUP(F1438,_xlpm.range_ref,_xlpm.range_ref,11,0,2)=11,11,0)),IF(LEN(F1438)&gt;0,12,0)),0)</f>
        <v>0</v>
      </c>
      <c r="S1438">
        <v>0</v>
      </c>
    </row>
    <row r="1439" spans="1:20" ht="14">
      <c r="A1439" s="164"/>
      <c r="B1439" s="164"/>
      <c r="C1439" s="162"/>
      <c r="D1439" s="161"/>
      <c r="E1439" s="161"/>
      <c r="F1439" s="161"/>
      <c r="G1439" s="163"/>
      <c r="H1439" s="163"/>
      <c r="I1439" s="163"/>
      <c r="J1439" s="163"/>
      <c r="K1439" s="100" t="str">
        <v/>
      </c>
      <c r="L1439" s="1" t="str">
        <v/>
      </c>
      <c r="P1439">
        <v>0</v>
      </c>
      <c r="Q1439" cm="1">
        <f t="array" ca="1" aca="1" ref="Q1439">IF(ISNUMBER(C1439)*(P1439=0),IFERROR(_xlfn.LET(_xlpm.range_ref,INDIRECT(Map_Sorted_RangeName_Prefix&amp;_TEXTTORANGENAME(D1439)&amp;"#"),IF(_xlfn.XLOOKUP(E1439,_xlpm.range_ref,_xlpm.range_ref,21,0,2)=21,21,0)),IF(LEN(D1439)&gt;0,22,0)),0)</f>
        <v>0</v>
      </c>
      <c r="R1439" cm="1">
        <f t="array" ca="1" aca="1" ref="R1439">IF(ISNUMBER(C1439)*(Q1439=0),IFERROR(_xlfn.LET(_xlpm.range_ref,INDIRECT(Map_Sorted_RangeName_Prefix&amp;_TEXTTORANGENAME(E1439)&amp;"#"),IF(_xlfn.XLOOKUP(F1439,_xlpm.range_ref,_xlpm.range_ref,11,0,2)=11,11,0)),IF(LEN(F1439)&gt;0,12,0)),0)</f>
        <v>0</v>
      </c>
      <c r="S1439">
        <v>0</v>
      </c>
    </row>
    <row r="1440" spans="1:20" ht="14">
      <c r="A1440" s="164"/>
      <c r="B1440" s="164"/>
      <c r="C1440" s="162"/>
      <c r="D1440" s="161"/>
      <c r="E1440" s="161"/>
      <c r="F1440" s="161"/>
      <c r="G1440" s="163"/>
      <c r="H1440" s="163"/>
      <c r="I1440" s="163"/>
      <c r="J1440" s="163"/>
      <c r="K1440" s="100" t="str">
        <v/>
      </c>
      <c r="L1440" s="1" t="str">
        <v/>
      </c>
      <c r="P1440">
        <v>0</v>
      </c>
      <c r="Q1440" cm="1">
        <f t="array" ca="1" aca="1" ref="Q1440">IF(ISNUMBER(C1440)*(P1440=0),IFERROR(_xlfn.LET(_xlpm.range_ref,INDIRECT(Map_Sorted_RangeName_Prefix&amp;_TEXTTORANGENAME(D1440)&amp;"#"),IF(_xlfn.XLOOKUP(E1440,_xlpm.range_ref,_xlpm.range_ref,21,0,2)=21,21,0)),IF(LEN(D1440)&gt;0,22,0)),0)</f>
        <v>0</v>
      </c>
      <c r="R1440" cm="1">
        <f t="array" ca="1" aca="1" ref="R1440">IF(ISNUMBER(C1440)*(Q1440=0),IFERROR(_xlfn.LET(_xlpm.range_ref,INDIRECT(Map_Sorted_RangeName_Prefix&amp;_TEXTTORANGENAME(E1440)&amp;"#"),IF(_xlfn.XLOOKUP(F1440,_xlpm.range_ref,_xlpm.range_ref,11,0,2)=11,11,0)),IF(LEN(F1440)&gt;0,12,0)),0)</f>
        <v>0</v>
      </c>
      <c r="S1440">
        <v>0</v>
      </c>
    </row>
    <row r="1441" spans="1:20" ht="14">
      <c r="A1441" s="164"/>
      <c r="B1441" s="164"/>
      <c r="C1441" s="162"/>
      <c r="D1441" s="161"/>
      <c r="E1441" s="161"/>
      <c r="F1441" s="161"/>
      <c r="G1441" s="163"/>
      <c r="H1441" s="163"/>
      <c r="I1441" s="163"/>
      <c r="J1441" s="163"/>
      <c r="K1441" s="100" t="str">
        <v/>
      </c>
      <c r="L1441" s="1" t="str">
        <v/>
      </c>
      <c r="P1441">
        <v>0</v>
      </c>
      <c r="Q1441" cm="1">
        <f t="array" ca="1" aca="1" ref="Q1441">IF(ISNUMBER(C1441)*(P1441=0),IFERROR(_xlfn.LET(_xlpm.range_ref,INDIRECT(Map_Sorted_RangeName_Prefix&amp;_TEXTTORANGENAME(D1441)&amp;"#"),IF(_xlfn.XLOOKUP(E1441,_xlpm.range_ref,_xlpm.range_ref,21,0,2)=21,21,0)),IF(LEN(D1441)&gt;0,22,0)),0)</f>
        <v>0</v>
      </c>
      <c r="R1441" cm="1">
        <f t="array" ca="1" aca="1" ref="R1441">IF(ISNUMBER(C1441)*(Q1441=0),IFERROR(_xlfn.LET(_xlpm.range_ref,INDIRECT(Map_Sorted_RangeName_Prefix&amp;_TEXTTORANGENAME(E1441)&amp;"#"),IF(_xlfn.XLOOKUP(F1441,_xlpm.range_ref,_xlpm.range_ref,11,0,2)=11,11,0)),IF(LEN(F1441)&gt;0,12,0)),0)</f>
        <v>0</v>
      </c>
      <c r="S1441">
        <v>0</v>
      </c>
    </row>
    <row r="1442" spans="1:20" ht="14">
      <c r="A1442" s="164"/>
      <c r="B1442" s="164"/>
      <c r="C1442" s="162"/>
      <c r="D1442" s="161"/>
      <c r="E1442" s="161"/>
      <c r="F1442" s="161"/>
      <c r="G1442" s="163"/>
      <c r="H1442" s="163"/>
      <c r="I1442" s="163"/>
      <c r="J1442" s="163"/>
      <c r="K1442" s="100" t="str">
        <v/>
      </c>
      <c r="L1442" s="1" t="str">
        <v/>
      </c>
      <c r="P1442">
        <v>0</v>
      </c>
      <c r="Q1442" cm="1">
        <f t="array" ca="1" aca="1" ref="Q1442">IF(ISNUMBER(C1442)*(P1442=0),IFERROR(_xlfn.LET(_xlpm.range_ref,INDIRECT(Map_Sorted_RangeName_Prefix&amp;_TEXTTORANGENAME(D1442)&amp;"#"),IF(_xlfn.XLOOKUP(E1442,_xlpm.range_ref,_xlpm.range_ref,21,0,2)=21,21,0)),IF(LEN(D1442)&gt;0,22,0)),0)</f>
        <v>0</v>
      </c>
      <c r="R1442" cm="1">
        <f t="array" ca="1" aca="1" ref="R1442">IF(ISNUMBER(C1442)*(Q1442=0),IFERROR(_xlfn.LET(_xlpm.range_ref,INDIRECT(Map_Sorted_RangeName_Prefix&amp;_TEXTTORANGENAME(E1442)&amp;"#"),IF(_xlfn.XLOOKUP(F1442,_xlpm.range_ref,_xlpm.range_ref,11,0,2)=11,11,0)),IF(LEN(F1442)&gt;0,12,0)),0)</f>
        <v>0</v>
      </c>
      <c r="S1442">
        <v>0</v>
      </c>
    </row>
    <row r="1443" spans="1:20" ht="14">
      <c r="A1443" s="164"/>
      <c r="B1443" s="164"/>
      <c r="C1443" s="162"/>
      <c r="D1443" s="161"/>
      <c r="E1443" s="161"/>
      <c r="F1443" s="161"/>
      <c r="G1443" s="163"/>
      <c r="H1443" s="163"/>
      <c r="I1443" s="163"/>
      <c r="J1443" s="163"/>
      <c r="K1443" s="100" t="str">
        <v/>
      </c>
      <c r="L1443" s="1" t="str">
        <v/>
      </c>
      <c r="P1443">
        <v>0</v>
      </c>
      <c r="Q1443" cm="1">
        <f t="array" ca="1" aca="1" ref="Q1443">IF(ISNUMBER(C1443)*(P1443=0),IFERROR(_xlfn.LET(_xlpm.range_ref,INDIRECT(Map_Sorted_RangeName_Prefix&amp;_TEXTTORANGENAME(D1443)&amp;"#"),IF(_xlfn.XLOOKUP(E1443,_xlpm.range_ref,_xlpm.range_ref,21,0,2)=21,21,0)),IF(LEN(D1443)&gt;0,22,0)),0)</f>
        <v>0</v>
      </c>
      <c r="R1443" cm="1">
        <f t="array" ca="1" aca="1" ref="R1443">IF(ISNUMBER(C1443)*(Q1443=0),IFERROR(_xlfn.LET(_xlpm.range_ref,INDIRECT(Map_Sorted_RangeName_Prefix&amp;_TEXTTORANGENAME(E1443)&amp;"#"),IF(_xlfn.XLOOKUP(F1443,_xlpm.range_ref,_xlpm.range_ref,11,0,2)=11,11,0)),IF(LEN(F1443)&gt;0,12,0)),0)</f>
        <v>0</v>
      </c>
      <c r="S1443">
        <v>0</v>
      </c>
    </row>
    <row r="1444" spans="1:20" ht="14">
      <c r="A1444" s="164"/>
      <c r="B1444" s="164"/>
      <c r="C1444" s="162"/>
      <c r="D1444" s="161"/>
      <c r="E1444" s="161"/>
      <c r="F1444" s="161"/>
      <c r="G1444" s="163"/>
      <c r="H1444" s="163"/>
      <c r="I1444" s="163"/>
      <c r="J1444" s="163"/>
      <c r="K1444" s="100" t="str">
        <v/>
      </c>
      <c r="L1444" s="1" t="str">
        <v/>
      </c>
      <c r="P1444">
        <v>0</v>
      </c>
      <c r="Q1444" cm="1">
        <f t="array" ca="1" aca="1" ref="Q1444">IF(ISNUMBER(C1444)*(P1444=0),IFERROR(_xlfn.LET(_xlpm.range_ref,INDIRECT(Map_Sorted_RangeName_Prefix&amp;_TEXTTORANGENAME(D1444)&amp;"#"),IF(_xlfn.XLOOKUP(E1444,_xlpm.range_ref,_xlpm.range_ref,21,0,2)=21,21,0)),IF(LEN(D1444)&gt;0,22,0)),0)</f>
        <v>0</v>
      </c>
      <c r="R1444" cm="1">
        <f t="array" ca="1" aca="1" ref="R1444">IF(ISNUMBER(C1444)*(Q1444=0),IFERROR(_xlfn.LET(_xlpm.range_ref,INDIRECT(Map_Sorted_RangeName_Prefix&amp;_TEXTTORANGENAME(E1444)&amp;"#"),IF(_xlfn.XLOOKUP(F1444,_xlpm.range_ref,_xlpm.range_ref,11,0,2)=11,11,0)),IF(LEN(F1444)&gt;0,12,0)),0)</f>
        <v>0</v>
      </c>
      <c r="S1444">
        <v>0</v>
      </c>
    </row>
    <row r="1445" spans="1:20" ht="14">
      <c r="A1445" s="164"/>
      <c r="B1445" s="164"/>
      <c r="C1445" s="162"/>
      <c r="D1445" s="161"/>
      <c r="E1445" s="161"/>
      <c r="F1445" s="161"/>
      <c r="G1445" s="163"/>
      <c r="H1445" s="163"/>
      <c r="I1445" s="163"/>
      <c r="J1445" s="163"/>
      <c r="K1445" s="100" t="str">
        <v/>
      </c>
      <c r="L1445" s="1" t="str">
        <v/>
      </c>
      <c r="P1445">
        <v>0</v>
      </c>
      <c r="Q1445" cm="1">
        <f t="array" ca="1" aca="1" ref="Q1445">IF(ISNUMBER(C1445)*(P1445=0),IFERROR(_xlfn.LET(_xlpm.range_ref,INDIRECT(Map_Sorted_RangeName_Prefix&amp;_TEXTTORANGENAME(D1445)&amp;"#"),IF(_xlfn.XLOOKUP(E1445,_xlpm.range_ref,_xlpm.range_ref,21,0,2)=21,21,0)),IF(LEN(D1445)&gt;0,22,0)),0)</f>
        <v>0</v>
      </c>
      <c r="R1445" cm="1">
        <f t="array" ca="1" aca="1" ref="R1445">IF(ISNUMBER(C1445)*(Q1445=0),IFERROR(_xlfn.LET(_xlpm.range_ref,INDIRECT(Map_Sorted_RangeName_Prefix&amp;_TEXTTORANGENAME(E1445)&amp;"#"),IF(_xlfn.XLOOKUP(F1445,_xlpm.range_ref,_xlpm.range_ref,11,0,2)=11,11,0)),IF(LEN(F1445)&gt;0,12,0)),0)</f>
        <v>0</v>
      </c>
      <c r="S1445">
        <v>0</v>
      </c>
    </row>
    <row r="1446" spans="1:20" ht="14">
      <c r="A1446" s="164"/>
      <c r="B1446" s="164"/>
      <c r="C1446" s="162"/>
      <c r="D1446" s="161"/>
      <c r="E1446" s="161"/>
      <c r="F1446" s="161"/>
      <c r="G1446" s="163"/>
      <c r="H1446" s="163"/>
      <c r="I1446" s="163"/>
      <c r="J1446" s="163"/>
      <c r="K1446" s="100" t="str">
        <v/>
      </c>
      <c r="L1446" s="1" t="str">
        <v/>
      </c>
      <c r="P1446">
        <v>0</v>
      </c>
      <c r="Q1446" cm="1">
        <f t="array" ca="1" aca="1" ref="Q1446">IF(ISNUMBER(C1446)*(P1446=0),IFERROR(_xlfn.LET(_xlpm.range_ref,INDIRECT(Map_Sorted_RangeName_Prefix&amp;_TEXTTORANGENAME(D1446)&amp;"#"),IF(_xlfn.XLOOKUP(E1446,_xlpm.range_ref,_xlpm.range_ref,21,0,2)=21,21,0)),IF(LEN(D1446)&gt;0,22,0)),0)</f>
        <v>0</v>
      </c>
      <c r="R1446" cm="1">
        <f t="array" ca="1" aca="1" ref="R1446">IF(ISNUMBER(C1446)*(Q1446=0),IFERROR(_xlfn.LET(_xlpm.range_ref,INDIRECT(Map_Sorted_RangeName_Prefix&amp;_TEXTTORANGENAME(E1446)&amp;"#"),IF(_xlfn.XLOOKUP(F1446,_xlpm.range_ref,_xlpm.range_ref,11,0,2)=11,11,0)),IF(LEN(F1446)&gt;0,12,0)),0)</f>
        <v>0</v>
      </c>
      <c r="S1446">
        <v>0</v>
      </c>
    </row>
    <row r="1447" spans="1:20" ht="14">
      <c r="A1447" s="164"/>
      <c r="B1447" s="164"/>
      <c r="C1447" s="162"/>
      <c r="D1447" s="161"/>
      <c r="E1447" s="161"/>
      <c r="F1447" s="161"/>
      <c r="G1447" s="163"/>
      <c r="H1447" s="163"/>
      <c r="I1447" s="163"/>
      <c r="J1447" s="163"/>
      <c r="K1447" s="100" t="str">
        <v/>
      </c>
      <c r="L1447" s="1" t="str">
        <v/>
      </c>
      <c r="P1447">
        <v>0</v>
      </c>
      <c r="Q1447" cm="1">
        <f t="array" ca="1" aca="1" ref="Q1447">IF(ISNUMBER(C1447)*(P1447=0),IFERROR(_xlfn.LET(_xlpm.range_ref,INDIRECT(Map_Sorted_RangeName_Prefix&amp;_TEXTTORANGENAME(D1447)&amp;"#"),IF(_xlfn.XLOOKUP(E1447,_xlpm.range_ref,_xlpm.range_ref,21,0,2)=21,21,0)),IF(LEN(D1447)&gt;0,22,0)),0)</f>
        <v>0</v>
      </c>
      <c r="R1447" cm="1">
        <f t="array" ca="1" aca="1" ref="R1447">IF(ISNUMBER(C1447)*(Q1447=0),IFERROR(_xlfn.LET(_xlpm.range_ref,INDIRECT(Map_Sorted_RangeName_Prefix&amp;_TEXTTORANGENAME(E1447)&amp;"#"),IF(_xlfn.XLOOKUP(F1447,_xlpm.range_ref,_xlpm.range_ref,11,0,2)=11,11,0)),IF(LEN(F1447)&gt;0,12,0)),0)</f>
        <v>0</v>
      </c>
      <c r="S1447">
        <v>0</v>
      </c>
    </row>
    <row r="1448" spans="1:20" ht="14">
      <c r="A1448" s="164"/>
      <c r="B1448" s="164"/>
      <c r="C1448" s="162"/>
      <c r="D1448" s="161"/>
      <c r="E1448" s="161"/>
      <c r="F1448" s="161"/>
      <c r="G1448" s="163"/>
      <c r="H1448" s="163"/>
      <c r="I1448" s="163"/>
      <c r="J1448" s="163"/>
      <c r="K1448" s="100" t="str">
        <v/>
      </c>
      <c r="L1448" s="1" t="str">
        <v/>
      </c>
      <c r="P1448">
        <v>0</v>
      </c>
      <c r="Q1448" cm="1">
        <f t="array" ca="1" aca="1" ref="Q1448">IF(ISNUMBER(C1448)*(P1448=0),IFERROR(_xlfn.LET(_xlpm.range_ref,INDIRECT(Map_Sorted_RangeName_Prefix&amp;_TEXTTORANGENAME(D1448)&amp;"#"),IF(_xlfn.XLOOKUP(E1448,_xlpm.range_ref,_xlpm.range_ref,21,0,2)=21,21,0)),IF(LEN(D1448)&gt;0,22,0)),0)</f>
        <v>0</v>
      </c>
      <c r="R1448" cm="1">
        <f t="array" ca="1" aca="1" ref="R1448">IF(ISNUMBER(C1448)*(Q1448=0),IFERROR(_xlfn.LET(_xlpm.range_ref,INDIRECT(Map_Sorted_RangeName_Prefix&amp;_TEXTTORANGENAME(E1448)&amp;"#"),IF(_xlfn.XLOOKUP(F1448,_xlpm.range_ref,_xlpm.range_ref,11,0,2)=11,11,0)),IF(LEN(F1448)&gt;0,12,0)),0)</f>
        <v>0</v>
      </c>
      <c r="S1448">
        <v>0</v>
      </c>
    </row>
    <row r="1449" spans="1:20" ht="14">
      <c r="A1449" s="164"/>
      <c r="B1449" s="164"/>
      <c r="C1449" s="162"/>
      <c r="D1449" s="161"/>
      <c r="E1449" s="161"/>
      <c r="F1449" s="161"/>
      <c r="G1449" s="163"/>
      <c r="H1449" s="163"/>
      <c r="I1449" s="163"/>
      <c r="J1449" s="163"/>
      <c r="K1449" s="100" t="str">
        <v/>
      </c>
      <c r="L1449" s="1" t="str">
        <v/>
      </c>
      <c r="P1449">
        <v>0</v>
      </c>
      <c r="Q1449" cm="1">
        <f t="array" ca="1" aca="1" ref="Q1449">IF(ISNUMBER(C1449)*(P1449=0),IFERROR(_xlfn.LET(_xlpm.range_ref,INDIRECT(Map_Sorted_RangeName_Prefix&amp;_TEXTTORANGENAME(D1449)&amp;"#"),IF(_xlfn.XLOOKUP(E1449,_xlpm.range_ref,_xlpm.range_ref,21,0,2)=21,21,0)),IF(LEN(D1449)&gt;0,22,0)),0)</f>
        <v>0</v>
      </c>
      <c r="R1449" cm="1">
        <f t="array" ca="1" aca="1" ref="R1449">IF(ISNUMBER(C1449)*(Q1449=0),IFERROR(_xlfn.LET(_xlpm.range_ref,INDIRECT(Map_Sorted_RangeName_Prefix&amp;_TEXTTORANGENAME(E1449)&amp;"#"),IF(_xlfn.XLOOKUP(F1449,_xlpm.range_ref,_xlpm.range_ref,11,0,2)=11,11,0)),IF(LEN(F1449)&gt;0,12,0)),0)</f>
        <v>0</v>
      </c>
      <c r="S1449">
        <v>0</v>
      </c>
    </row>
    <row r="1450" spans="1:20" ht="14">
      <c r="A1450" s="164"/>
      <c r="B1450" s="164"/>
      <c r="C1450" s="162"/>
      <c r="D1450" s="161"/>
      <c r="E1450" s="161"/>
      <c r="F1450" s="161"/>
      <c r="G1450" s="163"/>
      <c r="H1450" s="163"/>
      <c r="I1450" s="163"/>
      <c r="J1450" s="163"/>
      <c r="K1450" s="100" t="str">
        <v/>
      </c>
      <c r="L1450" s="1" t="str">
        <v/>
      </c>
      <c r="P1450">
        <v>0</v>
      </c>
      <c r="Q1450" cm="1">
        <f t="array" ca="1" aca="1" ref="Q1450">IF(ISNUMBER(C1450)*(P1450=0),IFERROR(_xlfn.LET(_xlpm.range_ref,INDIRECT(Map_Sorted_RangeName_Prefix&amp;_TEXTTORANGENAME(D1450)&amp;"#"),IF(_xlfn.XLOOKUP(E1450,_xlpm.range_ref,_xlpm.range_ref,21,0,2)=21,21,0)),IF(LEN(D1450)&gt;0,22,0)),0)</f>
        <v>0</v>
      </c>
      <c r="R1450" cm="1">
        <f t="array" ca="1" aca="1" ref="R1450">IF(ISNUMBER(C1450)*(Q1450=0),IFERROR(_xlfn.LET(_xlpm.range_ref,INDIRECT(Map_Sorted_RangeName_Prefix&amp;_TEXTTORANGENAME(E1450)&amp;"#"),IF(_xlfn.XLOOKUP(F1450,_xlpm.range_ref,_xlpm.range_ref,11,0,2)=11,11,0)),IF(LEN(F1450)&gt;0,12,0)),0)</f>
        <v>0</v>
      </c>
      <c r="S1450">
        <v>0</v>
      </c>
    </row>
    <row r="1451" spans="1:20" ht="14">
      <c r="A1451" s="164"/>
      <c r="B1451" s="164"/>
      <c r="C1451" s="162"/>
      <c r="D1451" s="161"/>
      <c r="E1451" s="161"/>
      <c r="F1451" s="161"/>
      <c r="G1451" s="163"/>
      <c r="H1451" s="163"/>
      <c r="I1451" s="163"/>
      <c r="J1451" s="163"/>
      <c r="K1451" s="100" t="str">
        <v/>
      </c>
      <c r="L1451" s="1" t="str">
        <v/>
      </c>
      <c r="P1451">
        <v>0</v>
      </c>
      <c r="Q1451" cm="1">
        <f t="array" ca="1" aca="1" ref="Q1451">IF(ISNUMBER(C1451)*(P1451=0),IFERROR(_xlfn.LET(_xlpm.range_ref,INDIRECT(Map_Sorted_RangeName_Prefix&amp;_TEXTTORANGENAME(D1451)&amp;"#"),IF(_xlfn.XLOOKUP(E1451,_xlpm.range_ref,_xlpm.range_ref,21,0,2)=21,21,0)),IF(LEN(D1451)&gt;0,22,0)),0)</f>
        <v>0</v>
      </c>
      <c r="R1451" cm="1">
        <f t="array" ca="1" aca="1" ref="R1451">IF(ISNUMBER(C1451)*(Q1451=0),IFERROR(_xlfn.LET(_xlpm.range_ref,INDIRECT(Map_Sorted_RangeName_Prefix&amp;_TEXTTORANGENAME(E1451)&amp;"#"),IF(_xlfn.XLOOKUP(F1451,_xlpm.range_ref,_xlpm.range_ref,11,0,2)=11,11,0)),IF(LEN(F1451)&gt;0,12,0)),0)</f>
        <v>0</v>
      </c>
      <c r="S1451">
        <v>0</v>
      </c>
    </row>
    <row r="1452" spans="1:20" ht="14">
      <c r="A1452" s="164"/>
      <c r="B1452" s="164"/>
      <c r="C1452" s="162"/>
      <c r="D1452" s="161"/>
      <c r="E1452" s="161"/>
      <c r="F1452" s="161"/>
      <c r="G1452" s="163"/>
      <c r="H1452" s="163"/>
      <c r="I1452" s="163"/>
      <c r="J1452" s="163"/>
      <c r="K1452" s="100" t="str">
        <v/>
      </c>
      <c r="L1452" s="1" t="str">
        <v/>
      </c>
      <c r="P1452">
        <v>0</v>
      </c>
      <c r="Q1452" cm="1">
        <f t="array" ca="1" aca="1" ref="Q1452">IF(ISNUMBER(C1452)*(P1452=0),IFERROR(_xlfn.LET(_xlpm.range_ref,INDIRECT(Map_Sorted_RangeName_Prefix&amp;_TEXTTORANGENAME(D1452)&amp;"#"),IF(_xlfn.XLOOKUP(E1452,_xlpm.range_ref,_xlpm.range_ref,21,0,2)=21,21,0)),IF(LEN(D1452)&gt;0,22,0)),0)</f>
        <v>0</v>
      </c>
      <c r="R1452" cm="1">
        <f t="array" ca="1" aca="1" ref="R1452">IF(ISNUMBER(C1452)*(Q1452=0),IFERROR(_xlfn.LET(_xlpm.range_ref,INDIRECT(Map_Sorted_RangeName_Prefix&amp;_TEXTTORANGENAME(E1452)&amp;"#"),IF(_xlfn.XLOOKUP(F1452,_xlpm.range_ref,_xlpm.range_ref,11,0,2)=11,11,0)),IF(LEN(F1452)&gt;0,12,0)),0)</f>
        <v>0</v>
      </c>
      <c r="S1452">
        <v>0</v>
      </c>
    </row>
    <row r="1453" spans="1:20" ht="14">
      <c r="A1453" s="164"/>
      <c r="B1453" s="164"/>
      <c r="C1453" s="162"/>
      <c r="D1453" s="161"/>
      <c r="E1453" s="161"/>
      <c r="F1453" s="161"/>
      <c r="G1453" s="163"/>
      <c r="H1453" s="163"/>
      <c r="I1453" s="163"/>
      <c r="J1453" s="163"/>
      <c r="K1453" s="100" t="str">
        <v/>
      </c>
      <c r="L1453" s="1" t="str">
        <v/>
      </c>
      <c r="P1453">
        <v>0</v>
      </c>
      <c r="Q1453" cm="1">
        <f t="array" ca="1" aca="1" ref="Q1453">IF(ISNUMBER(C1453)*(P1453=0),IFERROR(_xlfn.LET(_xlpm.range_ref,INDIRECT(Map_Sorted_RangeName_Prefix&amp;_TEXTTORANGENAME(D1453)&amp;"#"),IF(_xlfn.XLOOKUP(E1453,_xlpm.range_ref,_xlpm.range_ref,21,0,2)=21,21,0)),IF(LEN(D1453)&gt;0,22,0)),0)</f>
        <v>0</v>
      </c>
      <c r="R1453" cm="1">
        <f t="array" ca="1" aca="1" ref="R1453">IF(ISNUMBER(C1453)*(Q1453=0),IFERROR(_xlfn.LET(_xlpm.range_ref,INDIRECT(Map_Sorted_RangeName_Prefix&amp;_TEXTTORANGENAME(E1453)&amp;"#"),IF(_xlfn.XLOOKUP(F1453,_xlpm.range_ref,_xlpm.range_ref,11,0,2)=11,11,0)),IF(LEN(F1453)&gt;0,12,0)),0)</f>
        <v>0</v>
      </c>
      <c r="S1453">
        <v>0</v>
      </c>
    </row>
    <row r="1454" spans="1:20" ht="14">
      <c r="A1454" s="164"/>
      <c r="B1454" s="164"/>
      <c r="C1454" s="162"/>
      <c r="D1454" s="161"/>
      <c r="E1454" s="161"/>
      <c r="F1454" s="161"/>
      <c r="G1454" s="163"/>
      <c r="H1454" s="163"/>
      <c r="I1454" s="163"/>
      <c r="J1454" s="163"/>
      <c r="K1454" s="100" t="str">
        <v/>
      </c>
      <c r="L1454" s="1" t="str">
        <v/>
      </c>
      <c r="P1454">
        <v>0</v>
      </c>
      <c r="Q1454" cm="1">
        <f t="array" ca="1" aca="1" ref="Q1454">IF(ISNUMBER(C1454)*(P1454=0),IFERROR(_xlfn.LET(_xlpm.range_ref,INDIRECT(Map_Sorted_RangeName_Prefix&amp;_TEXTTORANGENAME(D1454)&amp;"#"),IF(_xlfn.XLOOKUP(E1454,_xlpm.range_ref,_xlpm.range_ref,21,0,2)=21,21,0)),IF(LEN(D1454)&gt;0,22,0)),0)</f>
        <v>0</v>
      </c>
      <c r="R1454" cm="1">
        <f t="array" ca="1" aca="1" ref="R1454">IF(ISNUMBER(C1454)*(Q1454=0),IFERROR(_xlfn.LET(_xlpm.range_ref,INDIRECT(Map_Sorted_RangeName_Prefix&amp;_TEXTTORANGENAME(E1454)&amp;"#"),IF(_xlfn.XLOOKUP(F1454,_xlpm.range_ref,_xlpm.range_ref,11,0,2)=11,11,0)),IF(LEN(F1454)&gt;0,12,0)),0)</f>
        <v>0</v>
      </c>
      <c r="S1454">
        <v>0</v>
      </c>
    </row>
    <row r="1455" spans="1:20" ht="14">
      <c r="A1455" s="164"/>
      <c r="B1455" s="164"/>
      <c r="C1455" s="162"/>
      <c r="D1455" s="161"/>
      <c r="E1455" s="161"/>
      <c r="F1455" s="161"/>
      <c r="G1455" s="163"/>
      <c r="H1455" s="163"/>
      <c r="I1455" s="163"/>
      <c r="J1455" s="163"/>
      <c r="K1455" s="100" t="str">
        <v/>
      </c>
      <c r="L1455" s="1" t="str">
        <v/>
      </c>
      <c r="P1455">
        <v>0</v>
      </c>
      <c r="Q1455" cm="1">
        <f t="array" ca="1" aca="1" ref="Q1455">IF(ISNUMBER(C1455)*(P1455=0),IFERROR(_xlfn.LET(_xlpm.range_ref,INDIRECT(Map_Sorted_RangeName_Prefix&amp;_TEXTTORANGENAME(D1455)&amp;"#"),IF(_xlfn.XLOOKUP(E1455,_xlpm.range_ref,_xlpm.range_ref,21,0,2)=21,21,0)),IF(LEN(D1455)&gt;0,22,0)),0)</f>
        <v>0</v>
      </c>
      <c r="R1455" cm="1">
        <f t="array" ca="1" aca="1" ref="R1455">IF(ISNUMBER(C1455)*(Q1455=0),IFERROR(_xlfn.LET(_xlpm.range_ref,INDIRECT(Map_Sorted_RangeName_Prefix&amp;_TEXTTORANGENAME(E1455)&amp;"#"),IF(_xlfn.XLOOKUP(F1455,_xlpm.range_ref,_xlpm.range_ref,11,0,2)=11,11,0)),IF(LEN(F1455)&gt;0,12,0)),0)</f>
        <v>0</v>
      </c>
      <c r="S1455">
        <v>0</v>
      </c>
    </row>
    <row r="1456" spans="1:20" ht="14">
      <c r="A1456" s="164"/>
      <c r="B1456" s="164"/>
      <c r="C1456" s="162"/>
      <c r="D1456" s="161"/>
      <c r="E1456" s="161"/>
      <c r="F1456" s="161"/>
      <c r="G1456" s="163"/>
      <c r="H1456" s="163"/>
      <c r="I1456" s="163"/>
      <c r="J1456" s="163"/>
      <c r="K1456" s="100" t="str">
        <v/>
      </c>
      <c r="L1456" s="1" t="str">
        <v/>
      </c>
      <c r="P1456">
        <v>0</v>
      </c>
      <c r="Q1456" cm="1">
        <f t="array" ca="1" aca="1" ref="Q1456">IF(ISNUMBER(C1456)*(P1456=0),IFERROR(_xlfn.LET(_xlpm.range_ref,INDIRECT(Map_Sorted_RangeName_Prefix&amp;_TEXTTORANGENAME(D1456)&amp;"#"),IF(_xlfn.XLOOKUP(E1456,_xlpm.range_ref,_xlpm.range_ref,21,0,2)=21,21,0)),IF(LEN(D1456)&gt;0,22,0)),0)</f>
        <v>0</v>
      </c>
      <c r="R1456" cm="1">
        <f t="array" ca="1" aca="1" ref="R1456">IF(ISNUMBER(C1456)*(Q1456=0),IFERROR(_xlfn.LET(_xlpm.range_ref,INDIRECT(Map_Sorted_RangeName_Prefix&amp;_TEXTTORANGENAME(E1456)&amp;"#"),IF(_xlfn.XLOOKUP(F1456,_xlpm.range_ref,_xlpm.range_ref,11,0,2)=11,11,0)),IF(LEN(F1456)&gt;0,12,0)),0)</f>
        <v>0</v>
      </c>
      <c r="S1456">
        <v>0</v>
      </c>
    </row>
    <row r="1457" spans="1:20" ht="14">
      <c r="A1457" s="164"/>
      <c r="B1457" s="164"/>
      <c r="C1457" s="162"/>
      <c r="D1457" s="161"/>
      <c r="E1457" s="161"/>
      <c r="F1457" s="161"/>
      <c r="G1457" s="163"/>
      <c r="H1457" s="163"/>
      <c r="I1457" s="163"/>
      <c r="J1457" s="163"/>
      <c r="K1457" s="100" t="str">
        <v/>
      </c>
      <c r="L1457" s="1" t="str">
        <v/>
      </c>
      <c r="P1457">
        <v>0</v>
      </c>
      <c r="Q1457" cm="1">
        <f t="array" ca="1" aca="1" ref="Q1457">IF(ISNUMBER(C1457)*(P1457=0),IFERROR(_xlfn.LET(_xlpm.range_ref,INDIRECT(Map_Sorted_RangeName_Prefix&amp;_TEXTTORANGENAME(D1457)&amp;"#"),IF(_xlfn.XLOOKUP(E1457,_xlpm.range_ref,_xlpm.range_ref,21,0,2)=21,21,0)),IF(LEN(D1457)&gt;0,22,0)),0)</f>
        <v>0</v>
      </c>
      <c r="R1457" cm="1">
        <f t="array" ca="1" aca="1" ref="R1457">IF(ISNUMBER(C1457)*(Q1457=0),IFERROR(_xlfn.LET(_xlpm.range_ref,INDIRECT(Map_Sorted_RangeName_Prefix&amp;_TEXTTORANGENAME(E1457)&amp;"#"),IF(_xlfn.XLOOKUP(F1457,_xlpm.range_ref,_xlpm.range_ref,11,0,2)=11,11,0)),IF(LEN(F1457)&gt;0,12,0)),0)</f>
        <v>0</v>
      </c>
      <c r="S1457">
        <v>0</v>
      </c>
    </row>
    <row r="1458" spans="1:20" ht="14">
      <c r="A1458" s="164"/>
      <c r="B1458" s="164"/>
      <c r="C1458" s="162"/>
      <c r="D1458" s="161"/>
      <c r="E1458" s="161"/>
      <c r="F1458" s="161"/>
      <c r="G1458" s="163"/>
      <c r="H1458" s="163"/>
      <c r="I1458" s="163"/>
      <c r="J1458" s="163"/>
      <c r="K1458" s="100" t="str">
        <v/>
      </c>
      <c r="L1458" s="1" t="str">
        <v/>
      </c>
      <c r="P1458">
        <v>0</v>
      </c>
      <c r="Q1458" cm="1">
        <f t="array" ca="1" aca="1" ref="Q1458">IF(ISNUMBER(C1458)*(P1458=0),IFERROR(_xlfn.LET(_xlpm.range_ref,INDIRECT(Map_Sorted_RangeName_Prefix&amp;_TEXTTORANGENAME(D1458)&amp;"#"),IF(_xlfn.XLOOKUP(E1458,_xlpm.range_ref,_xlpm.range_ref,21,0,2)=21,21,0)),IF(LEN(D1458)&gt;0,22,0)),0)</f>
        <v>0</v>
      </c>
      <c r="R1458" cm="1">
        <f t="array" ca="1" aca="1" ref="R1458">IF(ISNUMBER(C1458)*(Q1458=0),IFERROR(_xlfn.LET(_xlpm.range_ref,INDIRECT(Map_Sorted_RangeName_Prefix&amp;_TEXTTORANGENAME(E1458)&amp;"#"),IF(_xlfn.XLOOKUP(F1458,_xlpm.range_ref,_xlpm.range_ref,11,0,2)=11,11,0)),IF(LEN(F1458)&gt;0,12,0)),0)</f>
        <v>0</v>
      </c>
      <c r="S1458">
        <v>0</v>
      </c>
    </row>
    <row r="1459" spans="1:20" ht="14">
      <c r="A1459" s="164"/>
      <c r="B1459" s="164"/>
      <c r="C1459" s="162"/>
      <c r="D1459" s="161"/>
      <c r="E1459" s="161"/>
      <c r="F1459" s="161"/>
      <c r="G1459" s="163"/>
      <c r="H1459" s="163"/>
      <c r="I1459" s="163"/>
      <c r="J1459" s="163"/>
      <c r="K1459" s="100" t="str">
        <v/>
      </c>
      <c r="L1459" s="1" t="str">
        <v/>
      </c>
      <c r="P1459">
        <v>0</v>
      </c>
      <c r="Q1459" cm="1">
        <f t="array" ca="1" aca="1" ref="Q1459">IF(ISNUMBER(C1459)*(P1459=0),IFERROR(_xlfn.LET(_xlpm.range_ref,INDIRECT(Map_Sorted_RangeName_Prefix&amp;_TEXTTORANGENAME(D1459)&amp;"#"),IF(_xlfn.XLOOKUP(E1459,_xlpm.range_ref,_xlpm.range_ref,21,0,2)=21,21,0)),IF(LEN(D1459)&gt;0,22,0)),0)</f>
        <v>0</v>
      </c>
      <c r="R1459" cm="1">
        <f t="array" ca="1" aca="1" ref="R1459">IF(ISNUMBER(C1459)*(Q1459=0),IFERROR(_xlfn.LET(_xlpm.range_ref,INDIRECT(Map_Sorted_RangeName_Prefix&amp;_TEXTTORANGENAME(E1459)&amp;"#"),IF(_xlfn.XLOOKUP(F1459,_xlpm.range_ref,_xlpm.range_ref,11,0,2)=11,11,0)),IF(LEN(F1459)&gt;0,12,0)),0)</f>
        <v>0</v>
      </c>
      <c r="S1459">
        <v>0</v>
      </c>
    </row>
    <row r="1460" spans="1:20" ht="14">
      <c r="A1460" s="164"/>
      <c r="B1460" s="164"/>
      <c r="C1460" s="162"/>
      <c r="D1460" s="161"/>
      <c r="E1460" s="161"/>
      <c r="F1460" s="161"/>
      <c r="G1460" s="163"/>
      <c r="H1460" s="163"/>
      <c r="I1460" s="163"/>
      <c r="J1460" s="163"/>
      <c r="K1460" s="100" t="str">
        <v/>
      </c>
      <c r="L1460" s="1" t="str">
        <v/>
      </c>
      <c r="P1460">
        <v>0</v>
      </c>
      <c r="Q1460" cm="1">
        <f t="array" ca="1" aca="1" ref="Q1460">IF(ISNUMBER(C1460)*(P1460=0),IFERROR(_xlfn.LET(_xlpm.range_ref,INDIRECT(Map_Sorted_RangeName_Prefix&amp;_TEXTTORANGENAME(D1460)&amp;"#"),IF(_xlfn.XLOOKUP(E1460,_xlpm.range_ref,_xlpm.range_ref,21,0,2)=21,21,0)),IF(LEN(D1460)&gt;0,22,0)),0)</f>
        <v>0</v>
      </c>
      <c r="R1460" cm="1">
        <f t="array" ca="1" aca="1" ref="R1460">IF(ISNUMBER(C1460)*(Q1460=0),IFERROR(_xlfn.LET(_xlpm.range_ref,INDIRECT(Map_Sorted_RangeName_Prefix&amp;_TEXTTORANGENAME(E1460)&amp;"#"),IF(_xlfn.XLOOKUP(F1460,_xlpm.range_ref,_xlpm.range_ref,11,0,2)=11,11,0)),IF(LEN(F1460)&gt;0,12,0)),0)</f>
        <v>0</v>
      </c>
      <c r="S1460">
        <v>0</v>
      </c>
    </row>
    <row r="1461" spans="1:20" ht="14">
      <c r="A1461" s="164"/>
      <c r="B1461" s="164"/>
      <c r="C1461" s="162"/>
      <c r="D1461" s="161"/>
      <c r="E1461" s="161"/>
      <c r="F1461" s="161"/>
      <c r="G1461" s="163"/>
      <c r="H1461" s="163"/>
      <c r="I1461" s="163"/>
      <c r="J1461" s="163"/>
      <c r="K1461" s="100" t="str">
        <v/>
      </c>
      <c r="L1461" s="1" t="str">
        <v/>
      </c>
      <c r="P1461">
        <v>0</v>
      </c>
      <c r="Q1461" cm="1">
        <f t="array" ca="1" aca="1" ref="Q1461">IF(ISNUMBER(C1461)*(P1461=0),IFERROR(_xlfn.LET(_xlpm.range_ref,INDIRECT(Map_Sorted_RangeName_Prefix&amp;_TEXTTORANGENAME(D1461)&amp;"#"),IF(_xlfn.XLOOKUP(E1461,_xlpm.range_ref,_xlpm.range_ref,21,0,2)=21,21,0)),IF(LEN(D1461)&gt;0,22,0)),0)</f>
        <v>0</v>
      </c>
      <c r="R1461" cm="1">
        <f t="array" ca="1" aca="1" ref="R1461">IF(ISNUMBER(C1461)*(Q1461=0),IFERROR(_xlfn.LET(_xlpm.range_ref,INDIRECT(Map_Sorted_RangeName_Prefix&amp;_TEXTTORANGENAME(E1461)&amp;"#"),IF(_xlfn.XLOOKUP(F1461,_xlpm.range_ref,_xlpm.range_ref,11,0,2)=11,11,0)),IF(LEN(F1461)&gt;0,12,0)),0)</f>
        <v>0</v>
      </c>
      <c r="S1461">
        <v>0</v>
      </c>
    </row>
    <row r="1462" spans="1:20" ht="14">
      <c r="A1462" s="164"/>
      <c r="B1462" s="164"/>
      <c r="C1462" s="162"/>
      <c r="D1462" s="161"/>
      <c r="E1462" s="161"/>
      <c r="F1462" s="161"/>
      <c r="G1462" s="163"/>
      <c r="H1462" s="163"/>
      <c r="I1462" s="163"/>
      <c r="J1462" s="163"/>
      <c r="K1462" s="100" t="str">
        <v/>
      </c>
      <c r="L1462" s="1" t="str">
        <v/>
      </c>
      <c r="P1462">
        <v>0</v>
      </c>
      <c r="Q1462" cm="1">
        <f t="array" ca="1" aca="1" ref="Q1462">IF(ISNUMBER(C1462)*(P1462=0),IFERROR(_xlfn.LET(_xlpm.range_ref,INDIRECT(Map_Sorted_RangeName_Prefix&amp;_TEXTTORANGENAME(D1462)&amp;"#"),IF(_xlfn.XLOOKUP(E1462,_xlpm.range_ref,_xlpm.range_ref,21,0,2)=21,21,0)),IF(LEN(D1462)&gt;0,22,0)),0)</f>
        <v>0</v>
      </c>
      <c r="R1462" cm="1">
        <f t="array" ca="1" aca="1" ref="R1462">IF(ISNUMBER(C1462)*(Q1462=0),IFERROR(_xlfn.LET(_xlpm.range_ref,INDIRECT(Map_Sorted_RangeName_Prefix&amp;_TEXTTORANGENAME(E1462)&amp;"#"),IF(_xlfn.XLOOKUP(F1462,_xlpm.range_ref,_xlpm.range_ref,11,0,2)=11,11,0)),IF(LEN(F1462)&gt;0,12,0)),0)</f>
        <v>0</v>
      </c>
      <c r="S1462">
        <v>0</v>
      </c>
    </row>
    <row r="1463" spans="1:20" ht="14">
      <c r="A1463" s="164"/>
      <c r="B1463" s="164"/>
      <c r="C1463" s="162"/>
      <c r="D1463" s="161"/>
      <c r="E1463" s="161"/>
      <c r="F1463" s="161"/>
      <c r="G1463" s="163"/>
      <c r="H1463" s="163"/>
      <c r="I1463" s="163"/>
      <c r="J1463" s="163"/>
      <c r="K1463" s="100" t="str">
        <v/>
      </c>
      <c r="L1463" s="1" t="str">
        <v/>
      </c>
      <c r="P1463">
        <v>0</v>
      </c>
      <c r="Q1463" cm="1">
        <f t="array" ca="1" aca="1" ref="Q1463">IF(ISNUMBER(C1463)*(P1463=0),IFERROR(_xlfn.LET(_xlpm.range_ref,INDIRECT(Map_Sorted_RangeName_Prefix&amp;_TEXTTORANGENAME(D1463)&amp;"#"),IF(_xlfn.XLOOKUP(E1463,_xlpm.range_ref,_xlpm.range_ref,21,0,2)=21,21,0)),IF(LEN(D1463)&gt;0,22,0)),0)</f>
        <v>0</v>
      </c>
      <c r="R1463" cm="1">
        <f t="array" ca="1" aca="1" ref="R1463">IF(ISNUMBER(C1463)*(Q1463=0),IFERROR(_xlfn.LET(_xlpm.range_ref,INDIRECT(Map_Sorted_RangeName_Prefix&amp;_TEXTTORANGENAME(E1463)&amp;"#"),IF(_xlfn.XLOOKUP(F1463,_xlpm.range_ref,_xlpm.range_ref,11,0,2)=11,11,0)),IF(LEN(F1463)&gt;0,12,0)),0)</f>
        <v>0</v>
      </c>
      <c r="S1463">
        <v>0</v>
      </c>
    </row>
    <row r="1464" spans="1:20" ht="14">
      <c r="A1464" s="164"/>
      <c r="B1464" s="164"/>
      <c r="C1464" s="162"/>
      <c r="D1464" s="161"/>
      <c r="E1464" s="161"/>
      <c r="F1464" s="161"/>
      <c r="G1464" s="163"/>
      <c r="H1464" s="163"/>
      <c r="I1464" s="163"/>
      <c r="J1464" s="163"/>
      <c r="K1464" s="100" t="str">
        <v/>
      </c>
      <c r="L1464" s="1" t="str">
        <v/>
      </c>
      <c r="P1464">
        <v>0</v>
      </c>
      <c r="Q1464" cm="1">
        <f t="array" ca="1" aca="1" ref="Q1464">IF(ISNUMBER(C1464)*(P1464=0),IFERROR(_xlfn.LET(_xlpm.range_ref,INDIRECT(Map_Sorted_RangeName_Prefix&amp;_TEXTTORANGENAME(D1464)&amp;"#"),IF(_xlfn.XLOOKUP(E1464,_xlpm.range_ref,_xlpm.range_ref,21,0,2)=21,21,0)),IF(LEN(D1464)&gt;0,22,0)),0)</f>
        <v>0</v>
      </c>
      <c r="R1464" cm="1">
        <f t="array" ca="1" aca="1" ref="R1464">IF(ISNUMBER(C1464)*(Q1464=0),IFERROR(_xlfn.LET(_xlpm.range_ref,INDIRECT(Map_Sorted_RangeName_Prefix&amp;_TEXTTORANGENAME(E1464)&amp;"#"),IF(_xlfn.XLOOKUP(F1464,_xlpm.range_ref,_xlpm.range_ref,11,0,2)=11,11,0)),IF(LEN(F1464)&gt;0,12,0)),0)</f>
        <v>0</v>
      </c>
      <c r="S1464">
        <v>0</v>
      </c>
    </row>
    <row r="1465" spans="1:20" ht="14">
      <c r="A1465" s="164"/>
      <c r="B1465" s="164"/>
      <c r="C1465" s="162"/>
      <c r="D1465" s="161"/>
      <c r="E1465" s="161"/>
      <c r="F1465" s="161"/>
      <c r="G1465" s="163"/>
      <c r="H1465" s="163"/>
      <c r="I1465" s="163"/>
      <c r="J1465" s="163"/>
      <c r="K1465" s="100" t="str">
        <v/>
      </c>
      <c r="L1465" s="1" t="str">
        <v/>
      </c>
      <c r="P1465">
        <v>0</v>
      </c>
      <c r="Q1465" cm="1">
        <f t="array" ca="1" aca="1" ref="Q1465">IF(ISNUMBER(C1465)*(P1465=0),IFERROR(_xlfn.LET(_xlpm.range_ref,INDIRECT(Map_Sorted_RangeName_Prefix&amp;_TEXTTORANGENAME(D1465)&amp;"#"),IF(_xlfn.XLOOKUP(E1465,_xlpm.range_ref,_xlpm.range_ref,21,0,2)=21,21,0)),IF(LEN(D1465)&gt;0,22,0)),0)</f>
        <v>0</v>
      </c>
      <c r="R1465" cm="1">
        <f t="array" ca="1" aca="1" ref="R1465">IF(ISNUMBER(C1465)*(Q1465=0),IFERROR(_xlfn.LET(_xlpm.range_ref,INDIRECT(Map_Sorted_RangeName_Prefix&amp;_TEXTTORANGENAME(E1465)&amp;"#"),IF(_xlfn.XLOOKUP(F1465,_xlpm.range_ref,_xlpm.range_ref,11,0,2)=11,11,0)),IF(LEN(F1465)&gt;0,12,0)),0)</f>
        <v>0</v>
      </c>
      <c r="S1465">
        <v>0</v>
      </c>
    </row>
    <row r="1466" spans="1:20" ht="14">
      <c r="A1466" s="164"/>
      <c r="B1466" s="164"/>
      <c r="C1466" s="162"/>
      <c r="D1466" s="161"/>
      <c r="E1466" s="161"/>
      <c r="F1466" s="161"/>
      <c r="G1466" s="163"/>
      <c r="H1466" s="163"/>
      <c r="I1466" s="163"/>
      <c r="J1466" s="163"/>
      <c r="K1466" s="100" t="str">
        <v/>
      </c>
      <c r="L1466" s="1" t="str">
        <v/>
      </c>
      <c r="P1466">
        <v>0</v>
      </c>
      <c r="Q1466" cm="1">
        <f t="array" ca="1" aca="1" ref="Q1466">IF(ISNUMBER(C1466)*(P1466=0),IFERROR(_xlfn.LET(_xlpm.range_ref,INDIRECT(Map_Sorted_RangeName_Prefix&amp;_TEXTTORANGENAME(D1466)&amp;"#"),IF(_xlfn.XLOOKUP(E1466,_xlpm.range_ref,_xlpm.range_ref,21,0,2)=21,21,0)),IF(LEN(D1466)&gt;0,22,0)),0)</f>
        <v>0</v>
      </c>
      <c r="R1466" cm="1">
        <f t="array" ca="1" aca="1" ref="R1466">IF(ISNUMBER(C1466)*(Q1466=0),IFERROR(_xlfn.LET(_xlpm.range_ref,INDIRECT(Map_Sorted_RangeName_Prefix&amp;_TEXTTORANGENAME(E1466)&amp;"#"),IF(_xlfn.XLOOKUP(F1466,_xlpm.range_ref,_xlpm.range_ref,11,0,2)=11,11,0)),IF(LEN(F1466)&gt;0,12,0)),0)</f>
        <v>0</v>
      </c>
      <c r="S1466">
        <v>0</v>
      </c>
    </row>
    <row r="1467" spans="1:20" ht="14">
      <c r="A1467" s="164"/>
      <c r="B1467" s="164"/>
      <c r="C1467" s="162"/>
      <c r="D1467" s="161"/>
      <c r="E1467" s="161"/>
      <c r="F1467" s="161"/>
      <c r="G1467" s="163"/>
      <c r="H1467" s="163"/>
      <c r="I1467" s="163"/>
      <c r="J1467" s="163"/>
      <c r="K1467" s="100" t="str">
        <v/>
      </c>
      <c r="L1467" s="1" t="str">
        <v/>
      </c>
      <c r="P1467">
        <v>0</v>
      </c>
      <c r="Q1467" cm="1">
        <f t="array" ca="1" aca="1" ref="Q1467">IF(ISNUMBER(C1467)*(P1467=0),IFERROR(_xlfn.LET(_xlpm.range_ref,INDIRECT(Map_Sorted_RangeName_Prefix&amp;_TEXTTORANGENAME(D1467)&amp;"#"),IF(_xlfn.XLOOKUP(E1467,_xlpm.range_ref,_xlpm.range_ref,21,0,2)=21,21,0)),IF(LEN(D1467)&gt;0,22,0)),0)</f>
        <v>0</v>
      </c>
      <c r="R1467" cm="1">
        <f t="array" ca="1" aca="1" ref="R1467">IF(ISNUMBER(C1467)*(Q1467=0),IFERROR(_xlfn.LET(_xlpm.range_ref,INDIRECT(Map_Sorted_RangeName_Prefix&amp;_TEXTTORANGENAME(E1467)&amp;"#"),IF(_xlfn.XLOOKUP(F1467,_xlpm.range_ref,_xlpm.range_ref,11,0,2)=11,11,0)),IF(LEN(F1467)&gt;0,12,0)),0)</f>
        <v>0</v>
      </c>
      <c r="S1467">
        <v>0</v>
      </c>
    </row>
    <row r="1468" spans="1:20" ht="14">
      <c r="A1468" s="164"/>
      <c r="B1468" s="164"/>
      <c r="C1468" s="162"/>
      <c r="D1468" s="161"/>
      <c r="E1468" s="161"/>
      <c r="F1468" s="161"/>
      <c r="G1468" s="163"/>
      <c r="H1468" s="163"/>
      <c r="I1468" s="163"/>
      <c r="J1468" s="163"/>
      <c r="K1468" s="100" t="str">
        <v/>
      </c>
      <c r="L1468" s="1" t="str">
        <v/>
      </c>
      <c r="P1468">
        <v>0</v>
      </c>
      <c r="Q1468" cm="1">
        <f t="array" ca="1" aca="1" ref="Q1468">IF(ISNUMBER(C1468)*(P1468=0),IFERROR(_xlfn.LET(_xlpm.range_ref,INDIRECT(Map_Sorted_RangeName_Prefix&amp;_TEXTTORANGENAME(D1468)&amp;"#"),IF(_xlfn.XLOOKUP(E1468,_xlpm.range_ref,_xlpm.range_ref,21,0,2)=21,21,0)),IF(LEN(D1468)&gt;0,22,0)),0)</f>
        <v>0</v>
      </c>
      <c r="R1468" cm="1">
        <f t="array" ca="1" aca="1" ref="R1468">IF(ISNUMBER(C1468)*(Q1468=0),IFERROR(_xlfn.LET(_xlpm.range_ref,INDIRECT(Map_Sorted_RangeName_Prefix&amp;_TEXTTORANGENAME(E1468)&amp;"#"),IF(_xlfn.XLOOKUP(F1468,_xlpm.range_ref,_xlpm.range_ref,11,0,2)=11,11,0)),IF(LEN(F1468)&gt;0,12,0)),0)</f>
        <v>0</v>
      </c>
      <c r="S1468">
        <v>0</v>
      </c>
    </row>
    <row r="1469" spans="1:20" ht="14">
      <c r="A1469" s="164"/>
      <c r="B1469" s="164"/>
      <c r="C1469" s="162"/>
      <c r="D1469" s="161"/>
      <c r="E1469" s="161"/>
      <c r="F1469" s="161"/>
      <c r="G1469" s="163"/>
      <c r="H1469" s="163"/>
      <c r="I1469" s="163"/>
      <c r="J1469" s="163"/>
      <c r="K1469" s="100" t="str">
        <v/>
      </c>
      <c r="L1469" s="1" t="str">
        <v/>
      </c>
      <c r="P1469">
        <v>0</v>
      </c>
      <c r="Q1469" cm="1">
        <f t="array" ca="1" aca="1" ref="Q1469">IF(ISNUMBER(C1469)*(P1469=0),IFERROR(_xlfn.LET(_xlpm.range_ref,INDIRECT(Map_Sorted_RangeName_Prefix&amp;_TEXTTORANGENAME(D1469)&amp;"#"),IF(_xlfn.XLOOKUP(E1469,_xlpm.range_ref,_xlpm.range_ref,21,0,2)=21,21,0)),IF(LEN(D1469)&gt;0,22,0)),0)</f>
        <v>0</v>
      </c>
      <c r="R1469" cm="1">
        <f t="array" ca="1" aca="1" ref="R1469">IF(ISNUMBER(C1469)*(Q1469=0),IFERROR(_xlfn.LET(_xlpm.range_ref,INDIRECT(Map_Sorted_RangeName_Prefix&amp;_TEXTTORANGENAME(E1469)&amp;"#"),IF(_xlfn.XLOOKUP(F1469,_xlpm.range_ref,_xlpm.range_ref,11,0,2)=11,11,0)),IF(LEN(F1469)&gt;0,12,0)),0)</f>
        <v>0</v>
      </c>
      <c r="S1469">
        <v>0</v>
      </c>
    </row>
    <row r="1470" spans="1:20" ht="14">
      <c r="A1470" s="164"/>
      <c r="B1470" s="164"/>
      <c r="C1470" s="162"/>
      <c r="D1470" s="161"/>
      <c r="E1470" s="161"/>
      <c r="F1470" s="161"/>
      <c r="G1470" s="163"/>
      <c r="H1470" s="163"/>
      <c r="I1470" s="163"/>
      <c r="J1470" s="163"/>
      <c r="K1470" s="100" t="str">
        <v/>
      </c>
      <c r="L1470" s="1" t="str">
        <v/>
      </c>
      <c r="P1470">
        <v>0</v>
      </c>
      <c r="Q1470" cm="1">
        <f t="array" ca="1" aca="1" ref="Q1470">IF(ISNUMBER(C1470)*(P1470=0),IFERROR(_xlfn.LET(_xlpm.range_ref,INDIRECT(Map_Sorted_RangeName_Prefix&amp;_TEXTTORANGENAME(D1470)&amp;"#"),IF(_xlfn.XLOOKUP(E1470,_xlpm.range_ref,_xlpm.range_ref,21,0,2)=21,21,0)),IF(LEN(D1470)&gt;0,22,0)),0)</f>
        <v>0</v>
      </c>
      <c r="R1470" cm="1">
        <f t="array" ca="1" aca="1" ref="R1470">IF(ISNUMBER(C1470)*(Q1470=0),IFERROR(_xlfn.LET(_xlpm.range_ref,INDIRECT(Map_Sorted_RangeName_Prefix&amp;_TEXTTORANGENAME(E1470)&amp;"#"),IF(_xlfn.XLOOKUP(F1470,_xlpm.range_ref,_xlpm.range_ref,11,0,2)=11,11,0)),IF(LEN(F1470)&gt;0,12,0)),0)</f>
        <v>0</v>
      </c>
      <c r="S1470">
        <v>0</v>
      </c>
    </row>
    <row r="1471" spans="1:20" ht="14">
      <c r="A1471" s="164"/>
      <c r="B1471" s="164"/>
      <c r="C1471" s="162"/>
      <c r="D1471" s="161"/>
      <c r="E1471" s="161"/>
      <c r="F1471" s="161"/>
      <c r="G1471" s="163"/>
      <c r="H1471" s="163"/>
      <c r="I1471" s="163"/>
      <c r="J1471" s="163"/>
      <c r="K1471" s="100" t="str">
        <v/>
      </c>
      <c r="L1471" s="1" t="str">
        <v/>
      </c>
      <c r="P1471">
        <v>0</v>
      </c>
      <c r="Q1471" cm="1">
        <f t="array" ca="1" aca="1" ref="Q1471">IF(ISNUMBER(C1471)*(P1471=0),IFERROR(_xlfn.LET(_xlpm.range_ref,INDIRECT(Map_Sorted_RangeName_Prefix&amp;_TEXTTORANGENAME(D1471)&amp;"#"),IF(_xlfn.XLOOKUP(E1471,_xlpm.range_ref,_xlpm.range_ref,21,0,2)=21,21,0)),IF(LEN(D1471)&gt;0,22,0)),0)</f>
        <v>0</v>
      </c>
      <c r="R1471" cm="1">
        <f t="array" ca="1" aca="1" ref="R1471">IF(ISNUMBER(C1471)*(Q1471=0),IFERROR(_xlfn.LET(_xlpm.range_ref,INDIRECT(Map_Sorted_RangeName_Prefix&amp;_TEXTTORANGENAME(E1471)&amp;"#"),IF(_xlfn.XLOOKUP(F1471,_xlpm.range_ref,_xlpm.range_ref,11,0,2)=11,11,0)),IF(LEN(F1471)&gt;0,12,0)),0)</f>
        <v>0</v>
      </c>
      <c r="S1471">
        <v>0</v>
      </c>
    </row>
    <row r="1472" spans="1:20" ht="14">
      <c r="A1472" s="164"/>
      <c r="B1472" s="164"/>
      <c r="C1472" s="162"/>
      <c r="D1472" s="161"/>
      <c r="E1472" s="161"/>
      <c r="F1472" s="161"/>
      <c r="G1472" s="163"/>
      <c r="H1472" s="163"/>
      <c r="I1472" s="163"/>
      <c r="J1472" s="163"/>
      <c r="K1472" s="100" t="str">
        <v/>
      </c>
      <c r="L1472" s="1" t="str">
        <v/>
      </c>
      <c r="P1472">
        <v>0</v>
      </c>
      <c r="Q1472" cm="1">
        <f t="array" ca="1" aca="1" ref="Q1472">IF(ISNUMBER(C1472)*(P1472=0),IFERROR(_xlfn.LET(_xlpm.range_ref,INDIRECT(Map_Sorted_RangeName_Prefix&amp;_TEXTTORANGENAME(D1472)&amp;"#"),IF(_xlfn.XLOOKUP(E1472,_xlpm.range_ref,_xlpm.range_ref,21,0,2)=21,21,0)),IF(LEN(D1472)&gt;0,22,0)),0)</f>
        <v>0</v>
      </c>
      <c r="R1472" cm="1">
        <f t="array" ca="1" aca="1" ref="R1472">IF(ISNUMBER(C1472)*(Q1472=0),IFERROR(_xlfn.LET(_xlpm.range_ref,INDIRECT(Map_Sorted_RangeName_Prefix&amp;_TEXTTORANGENAME(E1472)&amp;"#"),IF(_xlfn.XLOOKUP(F1472,_xlpm.range_ref,_xlpm.range_ref,11,0,2)=11,11,0)),IF(LEN(F1472)&gt;0,12,0)),0)</f>
        <v>0</v>
      </c>
      <c r="S1472">
        <v>0</v>
      </c>
    </row>
    <row r="1473" spans="1:20" ht="14">
      <c r="A1473" s="164"/>
      <c r="B1473" s="164"/>
      <c r="C1473" s="162"/>
      <c r="D1473" s="161"/>
      <c r="E1473" s="161"/>
      <c r="F1473" s="161"/>
      <c r="G1473" s="163"/>
      <c r="H1473" s="163"/>
      <c r="I1473" s="163"/>
      <c r="J1473" s="163"/>
      <c r="K1473" s="100" t="str">
        <v/>
      </c>
      <c r="L1473" s="1" t="str">
        <v/>
      </c>
      <c r="P1473">
        <v>0</v>
      </c>
      <c r="Q1473" cm="1">
        <f t="array" ca="1" aca="1" ref="Q1473">IF(ISNUMBER(C1473)*(P1473=0),IFERROR(_xlfn.LET(_xlpm.range_ref,INDIRECT(Map_Sorted_RangeName_Prefix&amp;_TEXTTORANGENAME(D1473)&amp;"#"),IF(_xlfn.XLOOKUP(E1473,_xlpm.range_ref,_xlpm.range_ref,21,0,2)=21,21,0)),IF(LEN(D1473)&gt;0,22,0)),0)</f>
        <v>0</v>
      </c>
      <c r="R1473" cm="1">
        <f t="array" ca="1" aca="1" ref="R1473">IF(ISNUMBER(C1473)*(Q1473=0),IFERROR(_xlfn.LET(_xlpm.range_ref,INDIRECT(Map_Sorted_RangeName_Prefix&amp;_TEXTTORANGENAME(E1473)&amp;"#"),IF(_xlfn.XLOOKUP(F1473,_xlpm.range_ref,_xlpm.range_ref,11,0,2)=11,11,0)),IF(LEN(F1473)&gt;0,12,0)),0)</f>
        <v>0</v>
      </c>
      <c r="S1473">
        <v>0</v>
      </c>
    </row>
    <row r="1474" spans="1:20" ht="14">
      <c r="A1474" s="164"/>
      <c r="B1474" s="164"/>
      <c r="C1474" s="162"/>
      <c r="D1474" s="161"/>
      <c r="E1474" s="161"/>
      <c r="F1474" s="161"/>
      <c r="G1474" s="163"/>
      <c r="H1474" s="163"/>
      <c r="I1474" s="163"/>
      <c r="J1474" s="163"/>
      <c r="K1474" s="100" t="str">
        <v/>
      </c>
      <c r="L1474" s="1" t="str">
        <v/>
      </c>
      <c r="P1474">
        <v>0</v>
      </c>
      <c r="Q1474" cm="1">
        <f t="array" ca="1" aca="1" ref="Q1474">IF(ISNUMBER(C1474)*(P1474=0),IFERROR(_xlfn.LET(_xlpm.range_ref,INDIRECT(Map_Sorted_RangeName_Prefix&amp;_TEXTTORANGENAME(D1474)&amp;"#"),IF(_xlfn.XLOOKUP(E1474,_xlpm.range_ref,_xlpm.range_ref,21,0,2)=21,21,0)),IF(LEN(D1474)&gt;0,22,0)),0)</f>
        <v>0</v>
      </c>
      <c r="R1474" cm="1">
        <f t="array" ca="1" aca="1" ref="R1474">IF(ISNUMBER(C1474)*(Q1474=0),IFERROR(_xlfn.LET(_xlpm.range_ref,INDIRECT(Map_Sorted_RangeName_Prefix&amp;_TEXTTORANGENAME(E1474)&amp;"#"),IF(_xlfn.XLOOKUP(F1474,_xlpm.range_ref,_xlpm.range_ref,11,0,2)=11,11,0)),IF(LEN(F1474)&gt;0,12,0)),0)</f>
        <v>0</v>
      </c>
      <c r="S1474">
        <v>0</v>
      </c>
    </row>
    <row r="1475" spans="1:20" ht="14">
      <c r="A1475" s="164"/>
      <c r="B1475" s="164"/>
      <c r="C1475" s="162"/>
      <c r="D1475" s="161"/>
      <c r="E1475" s="161"/>
      <c r="F1475" s="161"/>
      <c r="G1475" s="163"/>
      <c r="H1475" s="163"/>
      <c r="I1475" s="163"/>
      <c r="J1475" s="163"/>
      <c r="K1475" s="100" t="str">
        <v/>
      </c>
      <c r="L1475" s="1" t="str">
        <v/>
      </c>
      <c r="P1475">
        <v>0</v>
      </c>
      <c r="Q1475" cm="1">
        <f t="array" ca="1" aca="1" ref="Q1475">IF(ISNUMBER(C1475)*(P1475=0),IFERROR(_xlfn.LET(_xlpm.range_ref,INDIRECT(Map_Sorted_RangeName_Prefix&amp;_TEXTTORANGENAME(D1475)&amp;"#"),IF(_xlfn.XLOOKUP(E1475,_xlpm.range_ref,_xlpm.range_ref,21,0,2)=21,21,0)),IF(LEN(D1475)&gt;0,22,0)),0)</f>
        <v>0</v>
      </c>
      <c r="R1475" cm="1">
        <f t="array" ca="1" aca="1" ref="R1475">IF(ISNUMBER(C1475)*(Q1475=0),IFERROR(_xlfn.LET(_xlpm.range_ref,INDIRECT(Map_Sorted_RangeName_Prefix&amp;_TEXTTORANGENAME(E1475)&amp;"#"),IF(_xlfn.XLOOKUP(F1475,_xlpm.range_ref,_xlpm.range_ref,11,0,2)=11,11,0)),IF(LEN(F1475)&gt;0,12,0)),0)</f>
        <v>0</v>
      </c>
      <c r="S1475">
        <v>0</v>
      </c>
    </row>
    <row r="1476" spans="1:20" ht="14">
      <c r="A1476" s="164"/>
      <c r="B1476" s="164"/>
      <c r="C1476" s="162"/>
      <c r="D1476" s="161"/>
      <c r="E1476" s="161"/>
      <c r="F1476" s="161"/>
      <c r="G1476" s="163"/>
      <c r="H1476" s="163"/>
      <c r="I1476" s="163"/>
      <c r="J1476" s="163"/>
      <c r="K1476" s="100" t="str">
        <v/>
      </c>
      <c r="L1476" s="1" t="str">
        <v/>
      </c>
      <c r="P1476">
        <v>0</v>
      </c>
      <c r="Q1476" cm="1">
        <f t="array" ca="1" aca="1" ref="Q1476">IF(ISNUMBER(C1476)*(P1476=0),IFERROR(_xlfn.LET(_xlpm.range_ref,INDIRECT(Map_Sorted_RangeName_Prefix&amp;_TEXTTORANGENAME(D1476)&amp;"#"),IF(_xlfn.XLOOKUP(E1476,_xlpm.range_ref,_xlpm.range_ref,21,0,2)=21,21,0)),IF(LEN(D1476)&gt;0,22,0)),0)</f>
        <v>0</v>
      </c>
      <c r="R1476" cm="1">
        <f t="array" ca="1" aca="1" ref="R1476">IF(ISNUMBER(C1476)*(Q1476=0),IFERROR(_xlfn.LET(_xlpm.range_ref,INDIRECT(Map_Sorted_RangeName_Prefix&amp;_TEXTTORANGENAME(E1476)&amp;"#"),IF(_xlfn.XLOOKUP(F1476,_xlpm.range_ref,_xlpm.range_ref,11,0,2)=11,11,0)),IF(LEN(F1476)&gt;0,12,0)),0)</f>
        <v>0</v>
      </c>
      <c r="S1476">
        <v>0</v>
      </c>
    </row>
    <row r="1477" spans="1:20" ht="14">
      <c r="A1477" s="164"/>
      <c r="B1477" s="164"/>
      <c r="C1477" s="162"/>
      <c r="D1477" s="161"/>
      <c r="E1477" s="161"/>
      <c r="F1477" s="161"/>
      <c r="G1477" s="163"/>
      <c r="H1477" s="163"/>
      <c r="I1477" s="163"/>
      <c r="J1477" s="163"/>
      <c r="K1477" s="100" t="str">
        <v/>
      </c>
      <c r="L1477" s="1" t="str">
        <v/>
      </c>
      <c r="P1477">
        <v>0</v>
      </c>
      <c r="Q1477" cm="1">
        <f t="array" ca="1" aca="1" ref="Q1477">IF(ISNUMBER(C1477)*(P1477=0),IFERROR(_xlfn.LET(_xlpm.range_ref,INDIRECT(Map_Sorted_RangeName_Prefix&amp;_TEXTTORANGENAME(D1477)&amp;"#"),IF(_xlfn.XLOOKUP(E1477,_xlpm.range_ref,_xlpm.range_ref,21,0,2)=21,21,0)),IF(LEN(D1477)&gt;0,22,0)),0)</f>
        <v>0</v>
      </c>
      <c r="R1477" cm="1">
        <f t="array" ca="1" aca="1" ref="R1477">IF(ISNUMBER(C1477)*(Q1477=0),IFERROR(_xlfn.LET(_xlpm.range_ref,INDIRECT(Map_Sorted_RangeName_Prefix&amp;_TEXTTORANGENAME(E1477)&amp;"#"),IF(_xlfn.XLOOKUP(F1477,_xlpm.range_ref,_xlpm.range_ref,11,0,2)=11,11,0)),IF(LEN(F1477)&gt;0,12,0)),0)</f>
        <v>0</v>
      </c>
      <c r="S1477">
        <v>0</v>
      </c>
    </row>
    <row r="1478" spans="1:20" ht="14">
      <c r="A1478" s="164"/>
      <c r="B1478" s="164"/>
      <c r="C1478" s="162"/>
      <c r="D1478" s="161"/>
      <c r="E1478" s="161"/>
      <c r="F1478" s="161"/>
      <c r="G1478" s="163"/>
      <c r="H1478" s="163"/>
      <c r="I1478" s="163"/>
      <c r="J1478" s="163"/>
      <c r="K1478" s="100" t="str">
        <v/>
      </c>
      <c r="L1478" s="1" t="str">
        <v/>
      </c>
      <c r="P1478">
        <v>0</v>
      </c>
      <c r="Q1478" cm="1">
        <f t="array" ca="1" aca="1" ref="Q1478">IF(ISNUMBER(C1478)*(P1478=0),IFERROR(_xlfn.LET(_xlpm.range_ref,INDIRECT(Map_Sorted_RangeName_Prefix&amp;_TEXTTORANGENAME(D1478)&amp;"#"),IF(_xlfn.XLOOKUP(E1478,_xlpm.range_ref,_xlpm.range_ref,21,0,2)=21,21,0)),IF(LEN(D1478)&gt;0,22,0)),0)</f>
        <v>0</v>
      </c>
      <c r="R1478" cm="1">
        <f t="array" ca="1" aca="1" ref="R1478">IF(ISNUMBER(C1478)*(Q1478=0),IFERROR(_xlfn.LET(_xlpm.range_ref,INDIRECT(Map_Sorted_RangeName_Prefix&amp;_TEXTTORANGENAME(E1478)&amp;"#"),IF(_xlfn.XLOOKUP(F1478,_xlpm.range_ref,_xlpm.range_ref,11,0,2)=11,11,0)),IF(LEN(F1478)&gt;0,12,0)),0)</f>
        <v>0</v>
      </c>
      <c r="S1478">
        <v>0</v>
      </c>
    </row>
    <row r="1479" spans="1:20" ht="14">
      <c r="A1479" s="164"/>
      <c r="B1479" s="164"/>
      <c r="C1479" s="162"/>
      <c r="D1479" s="161"/>
      <c r="E1479" s="161"/>
      <c r="F1479" s="161"/>
      <c r="G1479" s="163"/>
      <c r="H1479" s="163"/>
      <c r="I1479" s="163"/>
      <c r="J1479" s="163"/>
      <c r="K1479" s="100" t="str">
        <v/>
      </c>
      <c r="L1479" s="1" t="str">
        <v/>
      </c>
      <c r="P1479">
        <v>0</v>
      </c>
      <c r="Q1479" cm="1">
        <f t="array" ca="1" aca="1" ref="Q1479">IF(ISNUMBER(C1479)*(P1479=0),IFERROR(_xlfn.LET(_xlpm.range_ref,INDIRECT(Map_Sorted_RangeName_Prefix&amp;_TEXTTORANGENAME(D1479)&amp;"#"),IF(_xlfn.XLOOKUP(E1479,_xlpm.range_ref,_xlpm.range_ref,21,0,2)=21,21,0)),IF(LEN(D1479)&gt;0,22,0)),0)</f>
        <v>0</v>
      </c>
      <c r="R1479" cm="1">
        <f t="array" ca="1" aca="1" ref="R1479">IF(ISNUMBER(C1479)*(Q1479=0),IFERROR(_xlfn.LET(_xlpm.range_ref,INDIRECT(Map_Sorted_RangeName_Prefix&amp;_TEXTTORANGENAME(E1479)&amp;"#"),IF(_xlfn.XLOOKUP(F1479,_xlpm.range_ref,_xlpm.range_ref,11,0,2)=11,11,0)),IF(LEN(F1479)&gt;0,12,0)),0)</f>
        <v>0</v>
      </c>
      <c r="S1479">
        <v>0</v>
      </c>
    </row>
    <row r="1480" spans="1:20" ht="14">
      <c r="A1480" s="164"/>
      <c r="B1480" s="164"/>
      <c r="C1480" s="162"/>
      <c r="D1480" s="161"/>
      <c r="E1480" s="161"/>
      <c r="F1480" s="161"/>
      <c r="G1480" s="163"/>
      <c r="H1480" s="163"/>
      <c r="I1480" s="163"/>
      <c r="J1480" s="163"/>
      <c r="K1480" s="100" t="str">
        <v/>
      </c>
      <c r="L1480" s="1" t="str">
        <v/>
      </c>
      <c r="P1480">
        <v>0</v>
      </c>
      <c r="Q1480" cm="1">
        <f t="array" ca="1" aca="1" ref="Q1480">IF(ISNUMBER(C1480)*(P1480=0),IFERROR(_xlfn.LET(_xlpm.range_ref,INDIRECT(Map_Sorted_RangeName_Prefix&amp;_TEXTTORANGENAME(D1480)&amp;"#"),IF(_xlfn.XLOOKUP(E1480,_xlpm.range_ref,_xlpm.range_ref,21,0,2)=21,21,0)),IF(LEN(D1480)&gt;0,22,0)),0)</f>
        <v>0</v>
      </c>
      <c r="R1480" cm="1">
        <f t="array" ca="1" aca="1" ref="R1480">IF(ISNUMBER(C1480)*(Q1480=0),IFERROR(_xlfn.LET(_xlpm.range_ref,INDIRECT(Map_Sorted_RangeName_Prefix&amp;_TEXTTORANGENAME(E1480)&amp;"#"),IF(_xlfn.XLOOKUP(F1480,_xlpm.range_ref,_xlpm.range_ref,11,0,2)=11,11,0)),IF(LEN(F1480)&gt;0,12,0)),0)</f>
        <v>0</v>
      </c>
      <c r="S1480">
        <v>0</v>
      </c>
    </row>
    <row r="1481" spans="1:20" ht="14">
      <c r="A1481" s="164"/>
      <c r="B1481" s="164"/>
      <c r="C1481" s="162"/>
      <c r="D1481" s="161"/>
      <c r="E1481" s="161"/>
      <c r="F1481" s="161"/>
      <c r="G1481" s="163"/>
      <c r="H1481" s="163"/>
      <c r="I1481" s="163"/>
      <c r="J1481" s="163"/>
      <c r="K1481" s="100" t="str">
        <v/>
      </c>
      <c r="L1481" s="1" t="str">
        <v/>
      </c>
      <c r="P1481">
        <v>0</v>
      </c>
      <c r="Q1481" cm="1">
        <f t="array" ca="1" aca="1" ref="Q1481">IF(ISNUMBER(C1481)*(P1481=0),IFERROR(_xlfn.LET(_xlpm.range_ref,INDIRECT(Map_Sorted_RangeName_Prefix&amp;_TEXTTORANGENAME(D1481)&amp;"#"),IF(_xlfn.XLOOKUP(E1481,_xlpm.range_ref,_xlpm.range_ref,21,0,2)=21,21,0)),IF(LEN(D1481)&gt;0,22,0)),0)</f>
        <v>0</v>
      </c>
      <c r="R1481" cm="1">
        <f t="array" ca="1" aca="1" ref="R1481">IF(ISNUMBER(C1481)*(Q1481=0),IFERROR(_xlfn.LET(_xlpm.range_ref,INDIRECT(Map_Sorted_RangeName_Prefix&amp;_TEXTTORANGENAME(E1481)&amp;"#"),IF(_xlfn.XLOOKUP(F1481,_xlpm.range_ref,_xlpm.range_ref,11,0,2)=11,11,0)),IF(LEN(F1481)&gt;0,12,0)),0)</f>
        <v>0</v>
      </c>
      <c r="S1481">
        <v>0</v>
      </c>
    </row>
    <row r="1482" spans="1:20" ht="14">
      <c r="A1482" s="164"/>
      <c r="B1482" s="164"/>
      <c r="C1482" s="162"/>
      <c r="D1482" s="161"/>
      <c r="E1482" s="161"/>
      <c r="F1482" s="161"/>
      <c r="G1482" s="163"/>
      <c r="H1482" s="163"/>
      <c r="I1482" s="163"/>
      <c r="J1482" s="163"/>
      <c r="K1482" s="100" t="str">
        <v/>
      </c>
      <c r="L1482" s="1" t="str">
        <v/>
      </c>
      <c r="P1482">
        <v>0</v>
      </c>
      <c r="Q1482" cm="1">
        <f t="array" ca="1" aca="1" ref="Q1482">IF(ISNUMBER(C1482)*(P1482=0),IFERROR(_xlfn.LET(_xlpm.range_ref,INDIRECT(Map_Sorted_RangeName_Prefix&amp;_TEXTTORANGENAME(D1482)&amp;"#"),IF(_xlfn.XLOOKUP(E1482,_xlpm.range_ref,_xlpm.range_ref,21,0,2)=21,21,0)),IF(LEN(D1482)&gt;0,22,0)),0)</f>
        <v>0</v>
      </c>
      <c r="R1482" cm="1">
        <f t="array" ca="1" aca="1" ref="R1482">IF(ISNUMBER(C1482)*(Q1482=0),IFERROR(_xlfn.LET(_xlpm.range_ref,INDIRECT(Map_Sorted_RangeName_Prefix&amp;_TEXTTORANGENAME(E1482)&amp;"#"),IF(_xlfn.XLOOKUP(F1482,_xlpm.range_ref,_xlpm.range_ref,11,0,2)=11,11,0)),IF(LEN(F1482)&gt;0,12,0)),0)</f>
        <v>0</v>
      </c>
      <c r="S1482">
        <v>0</v>
      </c>
    </row>
    <row r="1483" spans="1:20" ht="14">
      <c r="A1483" s="164"/>
      <c r="B1483" s="164"/>
      <c r="C1483" s="162"/>
      <c r="D1483" s="161"/>
      <c r="E1483" s="161"/>
      <c r="F1483" s="161"/>
      <c r="G1483" s="163"/>
      <c r="H1483" s="163"/>
      <c r="I1483" s="163"/>
      <c r="J1483" s="163"/>
      <c r="K1483" s="100" t="str">
        <v/>
      </c>
      <c r="L1483" s="1" t="str">
        <v/>
      </c>
      <c r="P1483">
        <v>0</v>
      </c>
      <c r="Q1483" cm="1">
        <f t="array" ca="1" aca="1" ref="Q1483">IF(ISNUMBER(C1483)*(P1483=0),IFERROR(_xlfn.LET(_xlpm.range_ref,INDIRECT(Map_Sorted_RangeName_Prefix&amp;_TEXTTORANGENAME(D1483)&amp;"#"),IF(_xlfn.XLOOKUP(E1483,_xlpm.range_ref,_xlpm.range_ref,21,0,2)=21,21,0)),IF(LEN(D1483)&gt;0,22,0)),0)</f>
        <v>0</v>
      </c>
      <c r="R1483" cm="1">
        <f t="array" ca="1" aca="1" ref="R1483">IF(ISNUMBER(C1483)*(Q1483=0),IFERROR(_xlfn.LET(_xlpm.range_ref,INDIRECT(Map_Sorted_RangeName_Prefix&amp;_TEXTTORANGENAME(E1483)&amp;"#"),IF(_xlfn.XLOOKUP(F1483,_xlpm.range_ref,_xlpm.range_ref,11,0,2)=11,11,0)),IF(LEN(F1483)&gt;0,12,0)),0)</f>
        <v>0</v>
      </c>
      <c r="S1483">
        <v>0</v>
      </c>
    </row>
    <row r="1484" spans="1:20" ht="14">
      <c r="A1484" s="164"/>
      <c r="B1484" s="164"/>
      <c r="C1484" s="162"/>
      <c r="D1484" s="161"/>
      <c r="E1484" s="161"/>
      <c r="F1484" s="161"/>
      <c r="G1484" s="163"/>
      <c r="H1484" s="163"/>
      <c r="I1484" s="163"/>
      <c r="J1484" s="163"/>
      <c r="K1484" s="100" t="str">
        <v/>
      </c>
      <c r="L1484" s="1" t="str">
        <v/>
      </c>
      <c r="P1484">
        <v>0</v>
      </c>
      <c r="Q1484" cm="1">
        <f t="array" ca="1" aca="1" ref="Q1484">IF(ISNUMBER(C1484)*(P1484=0),IFERROR(_xlfn.LET(_xlpm.range_ref,INDIRECT(Map_Sorted_RangeName_Prefix&amp;_TEXTTORANGENAME(D1484)&amp;"#"),IF(_xlfn.XLOOKUP(E1484,_xlpm.range_ref,_xlpm.range_ref,21,0,2)=21,21,0)),IF(LEN(D1484)&gt;0,22,0)),0)</f>
        <v>0</v>
      </c>
      <c r="R1484" cm="1">
        <f t="array" ca="1" aca="1" ref="R1484">IF(ISNUMBER(C1484)*(Q1484=0),IFERROR(_xlfn.LET(_xlpm.range_ref,INDIRECT(Map_Sorted_RangeName_Prefix&amp;_TEXTTORANGENAME(E1484)&amp;"#"),IF(_xlfn.XLOOKUP(F1484,_xlpm.range_ref,_xlpm.range_ref,11,0,2)=11,11,0)),IF(LEN(F1484)&gt;0,12,0)),0)</f>
        <v>0</v>
      </c>
      <c r="S1484">
        <v>0</v>
      </c>
    </row>
    <row r="1485" spans="1:20" ht="14">
      <c r="A1485" s="164"/>
      <c r="B1485" s="164"/>
      <c r="C1485" s="162"/>
      <c r="D1485" s="161"/>
      <c r="E1485" s="161"/>
      <c r="F1485" s="161"/>
      <c r="G1485" s="163"/>
      <c r="H1485" s="163"/>
      <c r="I1485" s="163"/>
      <c r="J1485" s="163"/>
      <c r="K1485" s="100" t="str">
        <v/>
      </c>
      <c r="L1485" s="1" t="str">
        <v/>
      </c>
      <c r="P1485">
        <v>0</v>
      </c>
      <c r="Q1485" cm="1">
        <f t="array" ca="1" aca="1" ref="Q1485">IF(ISNUMBER(C1485)*(P1485=0),IFERROR(_xlfn.LET(_xlpm.range_ref,INDIRECT(Map_Sorted_RangeName_Prefix&amp;_TEXTTORANGENAME(D1485)&amp;"#"),IF(_xlfn.XLOOKUP(E1485,_xlpm.range_ref,_xlpm.range_ref,21,0,2)=21,21,0)),IF(LEN(D1485)&gt;0,22,0)),0)</f>
        <v>0</v>
      </c>
      <c r="R1485" cm="1">
        <f t="array" ca="1" aca="1" ref="R1485">IF(ISNUMBER(C1485)*(Q1485=0),IFERROR(_xlfn.LET(_xlpm.range_ref,INDIRECT(Map_Sorted_RangeName_Prefix&amp;_TEXTTORANGENAME(E1485)&amp;"#"),IF(_xlfn.XLOOKUP(F1485,_xlpm.range_ref,_xlpm.range_ref,11,0,2)=11,11,0)),IF(LEN(F1485)&gt;0,12,0)),0)</f>
        <v>0</v>
      </c>
      <c r="S1485">
        <v>0</v>
      </c>
    </row>
    <row r="1486" spans="1:20" ht="14">
      <c r="A1486" s="164"/>
      <c r="B1486" s="164"/>
      <c r="C1486" s="162"/>
      <c r="D1486" s="161"/>
      <c r="E1486" s="161"/>
      <c r="F1486" s="161"/>
      <c r="G1486" s="163"/>
      <c r="H1486" s="163"/>
      <c r="I1486" s="163"/>
      <c r="J1486" s="163"/>
      <c r="K1486" s="100" t="str">
        <v/>
      </c>
      <c r="L1486" s="1" t="str">
        <v/>
      </c>
      <c r="P1486">
        <v>0</v>
      </c>
      <c r="Q1486" cm="1">
        <f t="array" ca="1" aca="1" ref="Q1486">IF(ISNUMBER(C1486)*(P1486=0),IFERROR(_xlfn.LET(_xlpm.range_ref,INDIRECT(Map_Sorted_RangeName_Prefix&amp;_TEXTTORANGENAME(D1486)&amp;"#"),IF(_xlfn.XLOOKUP(E1486,_xlpm.range_ref,_xlpm.range_ref,21,0,2)=21,21,0)),IF(LEN(D1486)&gt;0,22,0)),0)</f>
        <v>0</v>
      </c>
      <c r="R1486" cm="1">
        <f t="array" ca="1" aca="1" ref="R1486">IF(ISNUMBER(C1486)*(Q1486=0),IFERROR(_xlfn.LET(_xlpm.range_ref,INDIRECT(Map_Sorted_RangeName_Prefix&amp;_TEXTTORANGENAME(E1486)&amp;"#"),IF(_xlfn.XLOOKUP(F1486,_xlpm.range_ref,_xlpm.range_ref,11,0,2)=11,11,0)),IF(LEN(F1486)&gt;0,12,0)),0)</f>
        <v>0</v>
      </c>
      <c r="S1486">
        <v>0</v>
      </c>
    </row>
    <row r="1487" spans="1:20" ht="14">
      <c r="A1487" s="164"/>
      <c r="B1487" s="164"/>
      <c r="C1487" s="162"/>
      <c r="D1487" s="161"/>
      <c r="E1487" s="161"/>
      <c r="F1487" s="161"/>
      <c r="G1487" s="163"/>
      <c r="H1487" s="163"/>
      <c r="I1487" s="163"/>
      <c r="J1487" s="163"/>
      <c r="K1487" s="100" t="str">
        <v/>
      </c>
      <c r="L1487" s="1" t="str">
        <v/>
      </c>
      <c r="P1487">
        <v>0</v>
      </c>
      <c r="Q1487" cm="1">
        <f t="array" ca="1" aca="1" ref="Q1487">IF(ISNUMBER(C1487)*(P1487=0),IFERROR(_xlfn.LET(_xlpm.range_ref,INDIRECT(Map_Sorted_RangeName_Prefix&amp;_TEXTTORANGENAME(D1487)&amp;"#"),IF(_xlfn.XLOOKUP(E1487,_xlpm.range_ref,_xlpm.range_ref,21,0,2)=21,21,0)),IF(LEN(D1487)&gt;0,22,0)),0)</f>
        <v>0</v>
      </c>
      <c r="R1487" cm="1">
        <f t="array" ca="1" aca="1" ref="R1487">IF(ISNUMBER(C1487)*(Q1487=0),IFERROR(_xlfn.LET(_xlpm.range_ref,INDIRECT(Map_Sorted_RangeName_Prefix&amp;_TEXTTORANGENAME(E1487)&amp;"#"),IF(_xlfn.XLOOKUP(F1487,_xlpm.range_ref,_xlpm.range_ref,11,0,2)=11,11,0)),IF(LEN(F1487)&gt;0,12,0)),0)</f>
        <v>0</v>
      </c>
      <c r="S1487">
        <v>0</v>
      </c>
    </row>
    <row r="1488" spans="1:20" ht="14">
      <c r="A1488" s="164"/>
      <c r="B1488" s="164"/>
      <c r="C1488" s="162"/>
      <c r="D1488" s="161"/>
      <c r="E1488" s="161"/>
      <c r="F1488" s="161"/>
      <c r="G1488" s="163"/>
      <c r="H1488" s="163"/>
      <c r="I1488" s="163"/>
      <c r="J1488" s="163"/>
      <c r="K1488" s="100" t="str">
        <v/>
      </c>
      <c r="L1488" s="1" t="str">
        <v/>
      </c>
      <c r="P1488">
        <v>0</v>
      </c>
      <c r="Q1488" cm="1">
        <f t="array" ca="1" aca="1" ref="Q1488">IF(ISNUMBER(C1488)*(P1488=0),IFERROR(_xlfn.LET(_xlpm.range_ref,INDIRECT(Map_Sorted_RangeName_Prefix&amp;_TEXTTORANGENAME(D1488)&amp;"#"),IF(_xlfn.XLOOKUP(E1488,_xlpm.range_ref,_xlpm.range_ref,21,0,2)=21,21,0)),IF(LEN(D1488)&gt;0,22,0)),0)</f>
        <v>0</v>
      </c>
      <c r="R1488" cm="1">
        <f t="array" ca="1" aca="1" ref="R1488">IF(ISNUMBER(C1488)*(Q1488=0),IFERROR(_xlfn.LET(_xlpm.range_ref,INDIRECT(Map_Sorted_RangeName_Prefix&amp;_TEXTTORANGENAME(E1488)&amp;"#"),IF(_xlfn.XLOOKUP(F1488,_xlpm.range_ref,_xlpm.range_ref,11,0,2)=11,11,0)),IF(LEN(F1488)&gt;0,12,0)),0)</f>
        <v>0</v>
      </c>
      <c r="S1488">
        <v>0</v>
      </c>
    </row>
    <row r="1489" spans="1:20" ht="14">
      <c r="A1489" s="164"/>
      <c r="B1489" s="164"/>
      <c r="C1489" s="162"/>
      <c r="D1489" s="161"/>
      <c r="E1489" s="161"/>
      <c r="F1489" s="161"/>
      <c r="G1489" s="163"/>
      <c r="H1489" s="163"/>
      <c r="I1489" s="163"/>
      <c r="J1489" s="163"/>
      <c r="K1489" s="100" t="str">
        <v/>
      </c>
      <c r="L1489" s="1" t="str">
        <v/>
      </c>
      <c r="P1489">
        <v>0</v>
      </c>
      <c r="Q1489" cm="1">
        <f t="array" ca="1" aca="1" ref="Q1489">IF(ISNUMBER(C1489)*(P1489=0),IFERROR(_xlfn.LET(_xlpm.range_ref,INDIRECT(Map_Sorted_RangeName_Prefix&amp;_TEXTTORANGENAME(D1489)&amp;"#"),IF(_xlfn.XLOOKUP(E1489,_xlpm.range_ref,_xlpm.range_ref,21,0,2)=21,21,0)),IF(LEN(D1489)&gt;0,22,0)),0)</f>
        <v>0</v>
      </c>
      <c r="R1489" cm="1">
        <f t="array" ca="1" aca="1" ref="R1489">IF(ISNUMBER(C1489)*(Q1489=0),IFERROR(_xlfn.LET(_xlpm.range_ref,INDIRECT(Map_Sorted_RangeName_Prefix&amp;_TEXTTORANGENAME(E1489)&amp;"#"),IF(_xlfn.XLOOKUP(F1489,_xlpm.range_ref,_xlpm.range_ref,11,0,2)=11,11,0)),IF(LEN(F1489)&gt;0,12,0)),0)</f>
        <v>0</v>
      </c>
      <c r="S1489">
        <v>0</v>
      </c>
    </row>
    <row r="1490" spans="1:20" ht="14">
      <c r="A1490" s="164"/>
      <c r="B1490" s="164"/>
      <c r="C1490" s="162"/>
      <c r="D1490" s="161"/>
      <c r="E1490" s="161"/>
      <c r="F1490" s="161"/>
      <c r="G1490" s="163"/>
      <c r="H1490" s="163"/>
      <c r="I1490" s="163"/>
      <c r="J1490" s="163"/>
      <c r="K1490" s="100" t="str">
        <v/>
      </c>
      <c r="L1490" s="1" t="str">
        <v/>
      </c>
      <c r="P1490">
        <v>0</v>
      </c>
      <c r="Q1490" cm="1">
        <f t="array" ca="1" aca="1" ref="Q1490">IF(ISNUMBER(C1490)*(P1490=0),IFERROR(_xlfn.LET(_xlpm.range_ref,INDIRECT(Map_Sorted_RangeName_Prefix&amp;_TEXTTORANGENAME(D1490)&amp;"#"),IF(_xlfn.XLOOKUP(E1490,_xlpm.range_ref,_xlpm.range_ref,21,0,2)=21,21,0)),IF(LEN(D1490)&gt;0,22,0)),0)</f>
        <v>0</v>
      </c>
      <c r="R1490" cm="1">
        <f t="array" ca="1" aca="1" ref="R1490">IF(ISNUMBER(C1490)*(Q1490=0),IFERROR(_xlfn.LET(_xlpm.range_ref,INDIRECT(Map_Sorted_RangeName_Prefix&amp;_TEXTTORANGENAME(E1490)&amp;"#"),IF(_xlfn.XLOOKUP(F1490,_xlpm.range_ref,_xlpm.range_ref,11,0,2)=11,11,0)),IF(LEN(F1490)&gt;0,12,0)),0)</f>
        <v>0</v>
      </c>
      <c r="S1490">
        <v>0</v>
      </c>
    </row>
    <row r="1491" spans="1:20" ht="14">
      <c r="A1491" s="164"/>
      <c r="B1491" s="164"/>
      <c r="C1491" s="162"/>
      <c r="D1491" s="161"/>
      <c r="E1491" s="161"/>
      <c r="F1491" s="161"/>
      <c r="G1491" s="163"/>
      <c r="H1491" s="163"/>
      <c r="I1491" s="163"/>
      <c r="J1491" s="163"/>
      <c r="K1491" s="100" t="str">
        <v/>
      </c>
      <c r="L1491" s="1" t="str">
        <v/>
      </c>
      <c r="P1491">
        <v>0</v>
      </c>
      <c r="Q1491" cm="1">
        <f t="array" ca="1" aca="1" ref="Q1491">IF(ISNUMBER(C1491)*(P1491=0),IFERROR(_xlfn.LET(_xlpm.range_ref,INDIRECT(Map_Sorted_RangeName_Prefix&amp;_TEXTTORANGENAME(D1491)&amp;"#"),IF(_xlfn.XLOOKUP(E1491,_xlpm.range_ref,_xlpm.range_ref,21,0,2)=21,21,0)),IF(LEN(D1491)&gt;0,22,0)),0)</f>
        <v>0</v>
      </c>
      <c r="R1491" cm="1">
        <f t="array" ca="1" aca="1" ref="R1491">IF(ISNUMBER(C1491)*(Q1491=0),IFERROR(_xlfn.LET(_xlpm.range_ref,INDIRECT(Map_Sorted_RangeName_Prefix&amp;_TEXTTORANGENAME(E1491)&amp;"#"),IF(_xlfn.XLOOKUP(F1491,_xlpm.range_ref,_xlpm.range_ref,11,0,2)=11,11,0)),IF(LEN(F1491)&gt;0,12,0)),0)</f>
        <v>0</v>
      </c>
      <c r="S1491">
        <v>0</v>
      </c>
    </row>
    <row r="1492" spans="1:20" ht="14">
      <c r="A1492" s="164"/>
      <c r="B1492" s="164"/>
      <c r="C1492" s="162"/>
      <c r="D1492" s="161"/>
      <c r="E1492" s="161"/>
      <c r="F1492" s="161"/>
      <c r="G1492" s="163"/>
      <c r="H1492" s="163"/>
      <c r="I1492" s="163"/>
      <c r="J1492" s="163"/>
      <c r="K1492" s="100" t="str">
        <v/>
      </c>
      <c r="L1492" s="1" t="str">
        <v/>
      </c>
      <c r="P1492">
        <v>0</v>
      </c>
      <c r="Q1492" cm="1">
        <f t="array" ca="1" aca="1" ref="Q1492">IF(ISNUMBER(C1492)*(P1492=0),IFERROR(_xlfn.LET(_xlpm.range_ref,INDIRECT(Map_Sorted_RangeName_Prefix&amp;_TEXTTORANGENAME(D1492)&amp;"#"),IF(_xlfn.XLOOKUP(E1492,_xlpm.range_ref,_xlpm.range_ref,21,0,2)=21,21,0)),IF(LEN(D1492)&gt;0,22,0)),0)</f>
        <v>0</v>
      </c>
      <c r="R1492" cm="1">
        <f t="array" ca="1" aca="1" ref="R1492">IF(ISNUMBER(C1492)*(Q1492=0),IFERROR(_xlfn.LET(_xlpm.range_ref,INDIRECT(Map_Sorted_RangeName_Prefix&amp;_TEXTTORANGENAME(E1492)&amp;"#"),IF(_xlfn.XLOOKUP(F1492,_xlpm.range_ref,_xlpm.range_ref,11,0,2)=11,11,0)),IF(LEN(F1492)&gt;0,12,0)),0)</f>
        <v>0</v>
      </c>
      <c r="S1492">
        <v>0</v>
      </c>
    </row>
    <row r="1493" spans="1:20" ht="14">
      <c r="A1493" s="164"/>
      <c r="B1493" s="164"/>
      <c r="C1493" s="162"/>
      <c r="D1493" s="161"/>
      <c r="E1493" s="161"/>
      <c r="F1493" s="161"/>
      <c r="G1493" s="163"/>
      <c r="H1493" s="163"/>
      <c r="I1493" s="163"/>
      <c r="J1493" s="163"/>
      <c r="K1493" s="100" t="str">
        <v/>
      </c>
      <c r="L1493" s="1" t="str">
        <v/>
      </c>
      <c r="P1493">
        <v>0</v>
      </c>
      <c r="Q1493" cm="1">
        <f t="array" ca="1" aca="1" ref="Q1493">IF(ISNUMBER(C1493)*(P1493=0),IFERROR(_xlfn.LET(_xlpm.range_ref,INDIRECT(Map_Sorted_RangeName_Prefix&amp;_TEXTTORANGENAME(D1493)&amp;"#"),IF(_xlfn.XLOOKUP(E1493,_xlpm.range_ref,_xlpm.range_ref,21,0,2)=21,21,0)),IF(LEN(D1493)&gt;0,22,0)),0)</f>
        <v>0</v>
      </c>
      <c r="R1493" cm="1">
        <f t="array" ca="1" aca="1" ref="R1493">IF(ISNUMBER(C1493)*(Q1493=0),IFERROR(_xlfn.LET(_xlpm.range_ref,INDIRECT(Map_Sorted_RangeName_Prefix&amp;_TEXTTORANGENAME(E1493)&amp;"#"),IF(_xlfn.XLOOKUP(F1493,_xlpm.range_ref,_xlpm.range_ref,11,0,2)=11,11,0)),IF(LEN(F1493)&gt;0,12,0)),0)</f>
        <v>0</v>
      </c>
      <c r="S1493">
        <v>0</v>
      </c>
    </row>
    <row r="1494" spans="1:20" ht="14">
      <c r="A1494" s="164"/>
      <c r="B1494" s="164"/>
      <c r="C1494" s="162"/>
      <c r="D1494" s="161"/>
      <c r="E1494" s="161"/>
      <c r="F1494" s="161"/>
      <c r="G1494" s="163"/>
      <c r="H1494" s="163"/>
      <c r="I1494" s="163"/>
      <c r="J1494" s="163"/>
      <c r="K1494" s="100" t="str">
        <v/>
      </c>
      <c r="L1494" s="1" t="str">
        <v/>
      </c>
      <c r="P1494">
        <v>0</v>
      </c>
      <c r="Q1494" cm="1">
        <f t="array" ca="1" aca="1" ref="Q1494">IF(ISNUMBER(C1494)*(P1494=0),IFERROR(_xlfn.LET(_xlpm.range_ref,INDIRECT(Map_Sorted_RangeName_Prefix&amp;_TEXTTORANGENAME(D1494)&amp;"#"),IF(_xlfn.XLOOKUP(E1494,_xlpm.range_ref,_xlpm.range_ref,21,0,2)=21,21,0)),IF(LEN(D1494)&gt;0,22,0)),0)</f>
        <v>0</v>
      </c>
      <c r="R1494" cm="1">
        <f t="array" ca="1" aca="1" ref="R1494">IF(ISNUMBER(C1494)*(Q1494=0),IFERROR(_xlfn.LET(_xlpm.range_ref,INDIRECT(Map_Sorted_RangeName_Prefix&amp;_TEXTTORANGENAME(E1494)&amp;"#"),IF(_xlfn.XLOOKUP(F1494,_xlpm.range_ref,_xlpm.range_ref,11,0,2)=11,11,0)),IF(LEN(F1494)&gt;0,12,0)),0)</f>
        <v>0</v>
      </c>
      <c r="S1494">
        <v>0</v>
      </c>
    </row>
    <row r="1495" spans="1:20" ht="14">
      <c r="A1495" s="164"/>
      <c r="B1495" s="164"/>
      <c r="C1495" s="162"/>
      <c r="D1495" s="161"/>
      <c r="E1495" s="161"/>
      <c r="F1495" s="161"/>
      <c r="G1495" s="163"/>
      <c r="H1495" s="163"/>
      <c r="I1495" s="163"/>
      <c r="J1495" s="163"/>
      <c r="K1495" s="100" t="str">
        <v/>
      </c>
      <c r="L1495" s="1" t="str">
        <v/>
      </c>
      <c r="P1495">
        <v>0</v>
      </c>
      <c r="Q1495" cm="1">
        <f t="array" ca="1" aca="1" ref="Q1495">IF(ISNUMBER(C1495)*(P1495=0),IFERROR(_xlfn.LET(_xlpm.range_ref,INDIRECT(Map_Sorted_RangeName_Prefix&amp;_TEXTTORANGENAME(D1495)&amp;"#"),IF(_xlfn.XLOOKUP(E1495,_xlpm.range_ref,_xlpm.range_ref,21,0,2)=21,21,0)),IF(LEN(D1495)&gt;0,22,0)),0)</f>
        <v>0</v>
      </c>
      <c r="R1495" cm="1">
        <f t="array" ca="1" aca="1" ref="R1495">IF(ISNUMBER(C1495)*(Q1495=0),IFERROR(_xlfn.LET(_xlpm.range_ref,INDIRECT(Map_Sorted_RangeName_Prefix&amp;_TEXTTORANGENAME(E1495)&amp;"#"),IF(_xlfn.XLOOKUP(F1495,_xlpm.range_ref,_xlpm.range_ref,11,0,2)=11,11,0)),IF(LEN(F1495)&gt;0,12,0)),0)</f>
        <v>0</v>
      </c>
      <c r="S1495">
        <v>0</v>
      </c>
    </row>
    <row r="1496" spans="1:20" ht="14">
      <c r="A1496" s="164"/>
      <c r="B1496" s="164"/>
      <c r="C1496" s="162"/>
      <c r="D1496" s="161"/>
      <c r="E1496" s="161"/>
      <c r="F1496" s="161"/>
      <c r="G1496" s="163"/>
      <c r="H1496" s="163"/>
      <c r="I1496" s="163"/>
      <c r="J1496" s="163"/>
      <c r="K1496" s="100" t="str">
        <v/>
      </c>
      <c r="L1496" s="1" t="str">
        <v/>
      </c>
      <c r="P1496">
        <v>0</v>
      </c>
      <c r="Q1496" cm="1">
        <f t="array" ca="1" aca="1" ref="Q1496">IF(ISNUMBER(C1496)*(P1496=0),IFERROR(_xlfn.LET(_xlpm.range_ref,INDIRECT(Map_Sorted_RangeName_Prefix&amp;_TEXTTORANGENAME(D1496)&amp;"#"),IF(_xlfn.XLOOKUP(E1496,_xlpm.range_ref,_xlpm.range_ref,21,0,2)=21,21,0)),IF(LEN(D1496)&gt;0,22,0)),0)</f>
        <v>0</v>
      </c>
      <c r="R1496" cm="1">
        <f t="array" ca="1" aca="1" ref="R1496">IF(ISNUMBER(C1496)*(Q1496=0),IFERROR(_xlfn.LET(_xlpm.range_ref,INDIRECT(Map_Sorted_RangeName_Prefix&amp;_TEXTTORANGENAME(E1496)&amp;"#"),IF(_xlfn.XLOOKUP(F1496,_xlpm.range_ref,_xlpm.range_ref,11,0,2)=11,11,0)),IF(LEN(F1496)&gt;0,12,0)),0)</f>
        <v>0</v>
      </c>
      <c r="S1496">
        <v>0</v>
      </c>
    </row>
    <row r="1497" spans="1:20" ht="14">
      <c r="A1497" s="164"/>
      <c r="B1497" s="164"/>
      <c r="C1497" s="162"/>
      <c r="D1497" s="161"/>
      <c r="E1497" s="161"/>
      <c r="F1497" s="161"/>
      <c r="G1497" s="163"/>
      <c r="H1497" s="163"/>
      <c r="I1497" s="163"/>
      <c r="J1497" s="163"/>
      <c r="K1497" s="100" t="str">
        <v/>
      </c>
      <c r="L1497" s="1" t="str">
        <v/>
      </c>
      <c r="P1497">
        <v>0</v>
      </c>
      <c r="Q1497" cm="1">
        <f t="array" ca="1" aca="1" ref="Q1497">IF(ISNUMBER(C1497)*(P1497=0),IFERROR(_xlfn.LET(_xlpm.range_ref,INDIRECT(Map_Sorted_RangeName_Prefix&amp;_TEXTTORANGENAME(D1497)&amp;"#"),IF(_xlfn.XLOOKUP(E1497,_xlpm.range_ref,_xlpm.range_ref,21,0,2)=21,21,0)),IF(LEN(D1497)&gt;0,22,0)),0)</f>
        <v>0</v>
      </c>
      <c r="R1497" cm="1">
        <f t="array" ca="1" aca="1" ref="R1497">IF(ISNUMBER(C1497)*(Q1497=0),IFERROR(_xlfn.LET(_xlpm.range_ref,INDIRECT(Map_Sorted_RangeName_Prefix&amp;_TEXTTORANGENAME(E1497)&amp;"#"),IF(_xlfn.XLOOKUP(F1497,_xlpm.range_ref,_xlpm.range_ref,11,0,2)=11,11,0)),IF(LEN(F1497)&gt;0,12,0)),0)</f>
        <v>0</v>
      </c>
      <c r="S1497">
        <v>0</v>
      </c>
    </row>
    <row r="1498" spans="1:20" ht="14">
      <c r="A1498" s="164"/>
      <c r="B1498" s="164"/>
      <c r="C1498" s="162"/>
      <c r="D1498" s="161"/>
      <c r="E1498" s="161"/>
      <c r="F1498" s="161"/>
      <c r="G1498" s="163"/>
      <c r="H1498" s="163"/>
      <c r="I1498" s="163"/>
      <c r="J1498" s="163"/>
      <c r="K1498" s="100" t="str">
        <v/>
      </c>
      <c r="L1498" s="1" t="str">
        <v/>
      </c>
      <c r="P1498">
        <v>0</v>
      </c>
      <c r="Q1498" cm="1">
        <f t="array" ca="1" aca="1" ref="Q1498">IF(ISNUMBER(C1498)*(P1498=0),IFERROR(_xlfn.LET(_xlpm.range_ref,INDIRECT(Map_Sorted_RangeName_Prefix&amp;_TEXTTORANGENAME(D1498)&amp;"#"),IF(_xlfn.XLOOKUP(E1498,_xlpm.range_ref,_xlpm.range_ref,21,0,2)=21,21,0)),IF(LEN(D1498)&gt;0,22,0)),0)</f>
        <v>0</v>
      </c>
      <c r="R1498" cm="1">
        <f t="array" ca="1" aca="1" ref="R1498">IF(ISNUMBER(C1498)*(Q1498=0),IFERROR(_xlfn.LET(_xlpm.range_ref,INDIRECT(Map_Sorted_RangeName_Prefix&amp;_TEXTTORANGENAME(E1498)&amp;"#"),IF(_xlfn.XLOOKUP(F1498,_xlpm.range_ref,_xlpm.range_ref,11,0,2)=11,11,0)),IF(LEN(F1498)&gt;0,12,0)),0)</f>
        <v>0</v>
      </c>
      <c r="S1498">
        <v>0</v>
      </c>
    </row>
    <row r="1499" spans="1:20" ht="14">
      <c r="A1499" s="164"/>
      <c r="B1499" s="164"/>
      <c r="C1499" s="162"/>
      <c r="D1499" s="161"/>
      <c r="E1499" s="161"/>
      <c r="F1499" s="161"/>
      <c r="G1499" s="163"/>
      <c r="H1499" s="163"/>
      <c r="I1499" s="163"/>
      <c r="J1499" s="163"/>
      <c r="K1499" s="100" t="str">
        <v/>
      </c>
      <c r="L1499" s="1" t="str">
        <v/>
      </c>
      <c r="P1499">
        <v>0</v>
      </c>
      <c r="Q1499" cm="1">
        <f t="array" ca="1" aca="1" ref="Q1499">IF(ISNUMBER(C1499)*(P1499=0),IFERROR(_xlfn.LET(_xlpm.range_ref,INDIRECT(Map_Sorted_RangeName_Prefix&amp;_TEXTTORANGENAME(D1499)&amp;"#"),IF(_xlfn.XLOOKUP(E1499,_xlpm.range_ref,_xlpm.range_ref,21,0,2)=21,21,0)),IF(LEN(D1499)&gt;0,22,0)),0)</f>
        <v>0</v>
      </c>
      <c r="R1499" cm="1">
        <f t="array" ca="1" aca="1" ref="R1499">IF(ISNUMBER(C1499)*(Q1499=0),IFERROR(_xlfn.LET(_xlpm.range_ref,INDIRECT(Map_Sorted_RangeName_Prefix&amp;_TEXTTORANGENAME(E1499)&amp;"#"),IF(_xlfn.XLOOKUP(F1499,_xlpm.range_ref,_xlpm.range_ref,11,0,2)=11,11,0)),IF(LEN(F1499)&gt;0,12,0)),0)</f>
        <v>0</v>
      </c>
      <c r="S1499">
        <v>0</v>
      </c>
    </row>
    <row r="1500" spans="1:20" ht="14">
      <c r="A1500" s="164"/>
      <c r="B1500" s="164"/>
      <c r="C1500" s="162"/>
      <c r="D1500" s="161"/>
      <c r="E1500" s="161"/>
      <c r="F1500" s="161"/>
      <c r="G1500" s="163"/>
      <c r="H1500" s="163"/>
      <c r="I1500" s="163"/>
      <c r="J1500" s="163"/>
      <c r="K1500" s="100" t="str">
        <v/>
      </c>
      <c r="L1500" s="1" t="str">
        <v/>
      </c>
      <c r="P1500">
        <v>0</v>
      </c>
      <c r="Q1500" cm="1">
        <f t="array" ca="1" aca="1" ref="Q1500">IF(ISNUMBER(C1500)*(P1500=0),IFERROR(_xlfn.LET(_xlpm.range_ref,INDIRECT(Map_Sorted_RangeName_Prefix&amp;_TEXTTORANGENAME(D1500)&amp;"#"),IF(_xlfn.XLOOKUP(E1500,_xlpm.range_ref,_xlpm.range_ref,21,0,2)=21,21,0)),IF(LEN(D1500)&gt;0,22,0)),0)</f>
        <v>0</v>
      </c>
      <c r="R1500" cm="1">
        <f t="array" ca="1" aca="1" ref="R1500">IF(ISNUMBER(C1500)*(Q1500=0),IFERROR(_xlfn.LET(_xlpm.range_ref,INDIRECT(Map_Sorted_RangeName_Prefix&amp;_TEXTTORANGENAME(E1500)&amp;"#"),IF(_xlfn.XLOOKUP(F1500,_xlpm.range_ref,_xlpm.range_ref,11,0,2)=11,11,0)),IF(LEN(F1500)&gt;0,12,0)),0)</f>
        <v>0</v>
      </c>
      <c r="S1500">
        <v>0</v>
      </c>
    </row>
    <row r="1501" spans="1:20" ht="14">
      <c r="A1501" s="164"/>
      <c r="B1501" s="164"/>
      <c r="C1501" s="162"/>
      <c r="D1501" s="161"/>
      <c r="E1501" s="161"/>
      <c r="F1501" s="161"/>
      <c r="G1501" s="163"/>
      <c r="H1501" s="163"/>
      <c r="I1501" s="163"/>
      <c r="J1501" s="163"/>
      <c r="K1501" s="100" t="str">
        <v/>
      </c>
      <c r="L1501" s="1" t="str">
        <v/>
      </c>
      <c r="P1501">
        <v>0</v>
      </c>
      <c r="Q1501" cm="1">
        <f t="array" ca="1" aca="1" ref="Q1501">IF(ISNUMBER(C1501)*(P1501=0),IFERROR(_xlfn.LET(_xlpm.range_ref,INDIRECT(Map_Sorted_RangeName_Prefix&amp;_TEXTTORANGENAME(D1501)&amp;"#"),IF(_xlfn.XLOOKUP(E1501,_xlpm.range_ref,_xlpm.range_ref,21,0,2)=21,21,0)),IF(LEN(D1501)&gt;0,22,0)),0)</f>
        <v>0</v>
      </c>
      <c r="R1501" cm="1">
        <f t="array" ca="1" aca="1" ref="R1501">IF(ISNUMBER(C1501)*(Q1501=0),IFERROR(_xlfn.LET(_xlpm.range_ref,INDIRECT(Map_Sorted_RangeName_Prefix&amp;_TEXTTORANGENAME(E1501)&amp;"#"),IF(_xlfn.XLOOKUP(F1501,_xlpm.range_ref,_xlpm.range_ref,11,0,2)=11,11,0)),IF(LEN(F1501)&gt;0,12,0)),0)</f>
        <v>0</v>
      </c>
      <c r="S1501">
        <v>0</v>
      </c>
    </row>
    <row r="1502" spans="1:20" ht="14">
      <c r="A1502" s="164"/>
      <c r="B1502" s="164"/>
      <c r="C1502" s="162"/>
      <c r="D1502" s="161"/>
      <c r="E1502" s="161"/>
      <c r="F1502" s="161"/>
      <c r="G1502" s="163"/>
      <c r="H1502" s="163"/>
      <c r="I1502" s="163"/>
      <c r="J1502" s="163"/>
      <c r="K1502" s="100" t="str">
        <v/>
      </c>
      <c r="L1502" s="1" t="str">
        <v/>
      </c>
      <c r="P1502">
        <v>0</v>
      </c>
      <c r="Q1502" cm="1">
        <f t="array" ca="1" aca="1" ref="Q1502">IF(ISNUMBER(C1502)*(P1502=0),IFERROR(_xlfn.LET(_xlpm.range_ref,INDIRECT(Map_Sorted_RangeName_Prefix&amp;_TEXTTORANGENAME(D1502)&amp;"#"),IF(_xlfn.XLOOKUP(E1502,_xlpm.range_ref,_xlpm.range_ref,21,0,2)=21,21,0)),IF(LEN(D1502)&gt;0,22,0)),0)</f>
        <v>0</v>
      </c>
      <c r="R1502" cm="1">
        <f t="array" ca="1" aca="1" ref="R1502">IF(ISNUMBER(C1502)*(Q1502=0),IFERROR(_xlfn.LET(_xlpm.range_ref,INDIRECT(Map_Sorted_RangeName_Prefix&amp;_TEXTTORANGENAME(E1502)&amp;"#"),IF(_xlfn.XLOOKUP(F1502,_xlpm.range_ref,_xlpm.range_ref,11,0,2)=11,11,0)),IF(LEN(F1502)&gt;0,12,0)),0)</f>
        <v>0</v>
      </c>
      <c r="S1502">
        <v>0</v>
      </c>
    </row>
    <row r="1503" spans="1:20" ht="14">
      <c r="A1503" s="164"/>
      <c r="B1503" s="164"/>
      <c r="C1503" s="162"/>
      <c r="D1503" s="161"/>
      <c r="E1503" s="161"/>
      <c r="F1503" s="161"/>
      <c r="G1503" s="163"/>
      <c r="H1503" s="163"/>
      <c r="I1503" s="163"/>
      <c r="J1503" s="163"/>
      <c r="K1503" s="100" t="str">
        <v/>
      </c>
      <c r="L1503" s="1" t="str">
        <v/>
      </c>
      <c r="P1503">
        <v>0</v>
      </c>
      <c r="Q1503" cm="1">
        <f t="array" ca="1" aca="1" ref="Q1503">IF(ISNUMBER(C1503)*(P1503=0),IFERROR(_xlfn.LET(_xlpm.range_ref,INDIRECT(Map_Sorted_RangeName_Prefix&amp;_TEXTTORANGENAME(D1503)&amp;"#"),IF(_xlfn.XLOOKUP(E1503,_xlpm.range_ref,_xlpm.range_ref,21,0,2)=21,21,0)),IF(LEN(D1503)&gt;0,22,0)),0)</f>
        <v>0</v>
      </c>
      <c r="R1503" cm="1">
        <f t="array" ca="1" aca="1" ref="R1503">IF(ISNUMBER(C1503)*(Q1503=0),IFERROR(_xlfn.LET(_xlpm.range_ref,INDIRECT(Map_Sorted_RangeName_Prefix&amp;_TEXTTORANGENAME(E1503)&amp;"#"),IF(_xlfn.XLOOKUP(F1503,_xlpm.range_ref,_xlpm.range_ref,11,0,2)=11,11,0)),IF(LEN(F1503)&gt;0,12,0)),0)</f>
        <v>0</v>
      </c>
      <c r="S1503">
        <v>0</v>
      </c>
    </row>
    <row r="1504" spans="1:20" ht="14">
      <c r="A1504" s="164"/>
      <c r="B1504" s="164"/>
      <c r="C1504" s="162"/>
      <c r="D1504" s="161"/>
      <c r="E1504" s="161"/>
      <c r="F1504" s="161"/>
      <c r="G1504" s="163"/>
      <c r="H1504" s="163"/>
      <c r="I1504" s="163"/>
      <c r="J1504" s="163"/>
      <c r="K1504" s="100" t="str">
        <v/>
      </c>
      <c r="L1504" s="1" t="str">
        <v/>
      </c>
      <c r="P1504">
        <v>0</v>
      </c>
      <c r="Q1504" cm="1">
        <f t="array" ca="1" aca="1" ref="Q1504">IF(ISNUMBER(C1504)*(P1504=0),IFERROR(_xlfn.LET(_xlpm.range_ref,INDIRECT(Map_Sorted_RangeName_Prefix&amp;_TEXTTORANGENAME(D1504)&amp;"#"),IF(_xlfn.XLOOKUP(E1504,_xlpm.range_ref,_xlpm.range_ref,21,0,2)=21,21,0)),IF(LEN(D1504)&gt;0,22,0)),0)</f>
        <v>0</v>
      </c>
      <c r="R1504" cm="1">
        <f t="array" ca="1" aca="1" ref="R1504">IF(ISNUMBER(C1504)*(Q1504=0),IFERROR(_xlfn.LET(_xlpm.range_ref,INDIRECT(Map_Sorted_RangeName_Prefix&amp;_TEXTTORANGENAME(E1504)&amp;"#"),IF(_xlfn.XLOOKUP(F1504,_xlpm.range_ref,_xlpm.range_ref,11,0,2)=11,11,0)),IF(LEN(F1504)&gt;0,12,0)),0)</f>
        <v>0</v>
      </c>
      <c r="S1504">
        <v>0</v>
      </c>
    </row>
    <row r="1505" spans="1:20" ht="14">
      <c r="A1505" s="164"/>
      <c r="B1505" s="164"/>
      <c r="C1505" s="162"/>
      <c r="D1505" s="161"/>
      <c r="E1505" s="161"/>
      <c r="F1505" s="161"/>
      <c r="G1505" s="163"/>
      <c r="H1505" s="163"/>
      <c r="I1505" s="163"/>
      <c r="J1505" s="163"/>
      <c r="K1505" s="100" t="str">
        <v/>
      </c>
      <c r="L1505" s="1" t="str">
        <v/>
      </c>
      <c r="P1505">
        <v>0</v>
      </c>
      <c r="Q1505" cm="1">
        <f t="array" ca="1" aca="1" ref="Q1505">IF(ISNUMBER(C1505)*(P1505=0),IFERROR(_xlfn.LET(_xlpm.range_ref,INDIRECT(Map_Sorted_RangeName_Prefix&amp;_TEXTTORANGENAME(D1505)&amp;"#"),IF(_xlfn.XLOOKUP(E1505,_xlpm.range_ref,_xlpm.range_ref,21,0,2)=21,21,0)),IF(LEN(D1505)&gt;0,22,0)),0)</f>
        <v>0</v>
      </c>
      <c r="R1505" cm="1">
        <f t="array" ca="1" aca="1" ref="R1505">IF(ISNUMBER(C1505)*(Q1505=0),IFERROR(_xlfn.LET(_xlpm.range_ref,INDIRECT(Map_Sorted_RangeName_Prefix&amp;_TEXTTORANGENAME(E1505)&amp;"#"),IF(_xlfn.XLOOKUP(F1505,_xlpm.range_ref,_xlpm.range_ref,11,0,2)=11,11,0)),IF(LEN(F1505)&gt;0,12,0)),0)</f>
        <v>0</v>
      </c>
      <c r="S1505">
        <v>0</v>
      </c>
    </row>
    <row r="1506" spans="1:20" ht="14">
      <c r="A1506" s="164"/>
      <c r="B1506" s="164"/>
      <c r="C1506" s="162"/>
      <c r="D1506" s="161"/>
      <c r="E1506" s="161"/>
      <c r="F1506" s="161"/>
      <c r="G1506" s="163"/>
      <c r="H1506" s="163"/>
      <c r="I1506" s="163"/>
      <c r="J1506" s="163"/>
      <c r="K1506" s="100" t="str">
        <v/>
      </c>
      <c r="L1506" s="1" t="str">
        <v/>
      </c>
      <c r="P1506">
        <v>0</v>
      </c>
      <c r="Q1506" cm="1">
        <f t="array" ca="1" aca="1" ref="Q1506">IF(ISNUMBER(C1506)*(P1506=0),IFERROR(_xlfn.LET(_xlpm.range_ref,INDIRECT(Map_Sorted_RangeName_Prefix&amp;_TEXTTORANGENAME(D1506)&amp;"#"),IF(_xlfn.XLOOKUP(E1506,_xlpm.range_ref,_xlpm.range_ref,21,0,2)=21,21,0)),IF(LEN(D1506)&gt;0,22,0)),0)</f>
        <v>0</v>
      </c>
      <c r="R1506" cm="1">
        <f t="array" ca="1" aca="1" ref="R1506">IF(ISNUMBER(C1506)*(Q1506=0),IFERROR(_xlfn.LET(_xlpm.range_ref,INDIRECT(Map_Sorted_RangeName_Prefix&amp;_TEXTTORANGENAME(E1506)&amp;"#"),IF(_xlfn.XLOOKUP(F1506,_xlpm.range_ref,_xlpm.range_ref,11,0,2)=11,11,0)),IF(LEN(F1506)&gt;0,12,0)),0)</f>
        <v>0</v>
      </c>
      <c r="S1506">
        <v>0</v>
      </c>
    </row>
    <row r="1507" spans="1:20" ht="14">
      <c r="A1507" s="164"/>
      <c r="B1507" s="164"/>
      <c r="C1507" s="162"/>
      <c r="D1507" s="161"/>
      <c r="E1507" s="161"/>
      <c r="F1507" s="161"/>
      <c r="G1507" s="163"/>
      <c r="H1507" s="163"/>
      <c r="I1507" s="163"/>
      <c r="J1507" s="163"/>
      <c r="K1507" s="100" t="str">
        <v/>
      </c>
      <c r="L1507" s="1" t="str">
        <v/>
      </c>
      <c r="P1507">
        <v>0</v>
      </c>
      <c r="Q1507" cm="1">
        <f t="array" ca="1" aca="1" ref="Q1507">IF(ISNUMBER(C1507)*(P1507=0),IFERROR(_xlfn.LET(_xlpm.range_ref,INDIRECT(Map_Sorted_RangeName_Prefix&amp;_TEXTTORANGENAME(D1507)&amp;"#"),IF(_xlfn.XLOOKUP(E1507,_xlpm.range_ref,_xlpm.range_ref,21,0,2)=21,21,0)),IF(LEN(D1507)&gt;0,22,0)),0)</f>
        <v>0</v>
      </c>
      <c r="R1507" cm="1">
        <f t="array" ca="1" aca="1" ref="R1507">IF(ISNUMBER(C1507)*(Q1507=0),IFERROR(_xlfn.LET(_xlpm.range_ref,INDIRECT(Map_Sorted_RangeName_Prefix&amp;_TEXTTORANGENAME(E1507)&amp;"#"),IF(_xlfn.XLOOKUP(F1507,_xlpm.range_ref,_xlpm.range_ref,11,0,2)=11,11,0)),IF(LEN(F1507)&gt;0,12,0)),0)</f>
        <v>0</v>
      </c>
      <c r="S1507">
        <v>0</v>
      </c>
    </row>
    <row r="1508" spans="1:20" ht="14">
      <c r="A1508" s="164"/>
      <c r="B1508" s="164"/>
      <c r="C1508" s="162"/>
      <c r="D1508" s="161"/>
      <c r="E1508" s="161"/>
      <c r="F1508" s="161"/>
      <c r="G1508" s="163"/>
      <c r="H1508" s="163"/>
      <c r="I1508" s="163"/>
      <c r="J1508" s="163"/>
      <c r="K1508" s="100" t="str">
        <v/>
      </c>
      <c r="L1508" s="1" t="str">
        <v/>
      </c>
      <c r="P1508">
        <v>0</v>
      </c>
      <c r="Q1508" cm="1">
        <f t="array" ca="1" aca="1" ref="Q1508">IF(ISNUMBER(C1508)*(P1508=0),IFERROR(_xlfn.LET(_xlpm.range_ref,INDIRECT(Map_Sorted_RangeName_Prefix&amp;_TEXTTORANGENAME(D1508)&amp;"#"),IF(_xlfn.XLOOKUP(E1508,_xlpm.range_ref,_xlpm.range_ref,21,0,2)=21,21,0)),IF(LEN(D1508)&gt;0,22,0)),0)</f>
        <v>0</v>
      </c>
      <c r="R1508" cm="1">
        <f t="array" ca="1" aca="1" ref="R1508">IF(ISNUMBER(C1508)*(Q1508=0),IFERROR(_xlfn.LET(_xlpm.range_ref,INDIRECT(Map_Sorted_RangeName_Prefix&amp;_TEXTTORANGENAME(E1508)&amp;"#"),IF(_xlfn.XLOOKUP(F1508,_xlpm.range_ref,_xlpm.range_ref,11,0,2)=11,11,0)),IF(LEN(F1508)&gt;0,12,0)),0)</f>
        <v>0</v>
      </c>
      <c r="S1508">
        <v>0</v>
      </c>
    </row>
    <row r="1509" spans="1:20" ht="14">
      <c r="A1509" s="164"/>
      <c r="B1509" s="164"/>
      <c r="C1509" s="162"/>
      <c r="D1509" s="161"/>
      <c r="E1509" s="161"/>
      <c r="F1509" s="161"/>
      <c r="G1509" s="163"/>
      <c r="H1509" s="163"/>
      <c r="I1509" s="163"/>
      <c r="J1509" s="163"/>
      <c r="K1509" s="100" t="str">
        <v/>
      </c>
      <c r="L1509" s="1" t="str">
        <v/>
      </c>
      <c r="P1509">
        <v>0</v>
      </c>
      <c r="Q1509" cm="1">
        <f t="array" ca="1" aca="1" ref="Q1509">IF(ISNUMBER(C1509)*(P1509=0),IFERROR(_xlfn.LET(_xlpm.range_ref,INDIRECT(Map_Sorted_RangeName_Prefix&amp;_TEXTTORANGENAME(D1509)&amp;"#"),IF(_xlfn.XLOOKUP(E1509,_xlpm.range_ref,_xlpm.range_ref,21,0,2)=21,21,0)),IF(LEN(D1509)&gt;0,22,0)),0)</f>
        <v>0</v>
      </c>
      <c r="R1509" cm="1">
        <f t="array" ca="1" aca="1" ref="R1509">IF(ISNUMBER(C1509)*(Q1509=0),IFERROR(_xlfn.LET(_xlpm.range_ref,INDIRECT(Map_Sorted_RangeName_Prefix&amp;_TEXTTORANGENAME(E1509)&amp;"#"),IF(_xlfn.XLOOKUP(F1509,_xlpm.range_ref,_xlpm.range_ref,11,0,2)=11,11,0)),IF(LEN(F1509)&gt;0,12,0)),0)</f>
        <v>0</v>
      </c>
      <c r="S1509">
        <v>0</v>
      </c>
    </row>
    <row r="1510" spans="1:20" ht="14">
      <c r="A1510" s="164"/>
      <c r="B1510" s="164"/>
      <c r="C1510" s="162"/>
      <c r="D1510" s="161"/>
      <c r="E1510" s="161"/>
      <c r="F1510" s="161"/>
      <c r="G1510" s="163"/>
      <c r="H1510" s="163"/>
      <c r="I1510" s="163"/>
      <c r="J1510" s="163"/>
      <c r="K1510" s="100" t="str">
        <v/>
      </c>
      <c r="L1510" s="1" t="str">
        <v/>
      </c>
      <c r="P1510">
        <v>0</v>
      </c>
      <c r="Q1510" cm="1">
        <f t="array" ca="1" aca="1" ref="Q1510">IF(ISNUMBER(C1510)*(P1510=0),IFERROR(_xlfn.LET(_xlpm.range_ref,INDIRECT(Map_Sorted_RangeName_Prefix&amp;_TEXTTORANGENAME(D1510)&amp;"#"),IF(_xlfn.XLOOKUP(E1510,_xlpm.range_ref,_xlpm.range_ref,21,0,2)=21,21,0)),IF(LEN(D1510)&gt;0,22,0)),0)</f>
        <v>0</v>
      </c>
      <c r="R1510" cm="1">
        <f t="array" ca="1" aca="1" ref="R1510">IF(ISNUMBER(C1510)*(Q1510=0),IFERROR(_xlfn.LET(_xlpm.range_ref,INDIRECT(Map_Sorted_RangeName_Prefix&amp;_TEXTTORANGENAME(E1510)&amp;"#"),IF(_xlfn.XLOOKUP(F1510,_xlpm.range_ref,_xlpm.range_ref,11,0,2)=11,11,0)),IF(LEN(F1510)&gt;0,12,0)),0)</f>
        <v>0</v>
      </c>
      <c r="S1510">
        <v>0</v>
      </c>
    </row>
    <row r="1511" spans="1:20" ht="14">
      <c r="A1511" s="164"/>
      <c r="B1511" s="164"/>
      <c r="C1511" s="162"/>
      <c r="D1511" s="161"/>
      <c r="E1511" s="161"/>
      <c r="F1511" s="161"/>
      <c r="G1511" s="163"/>
      <c r="H1511" s="163"/>
      <c r="I1511" s="163"/>
      <c r="J1511" s="163"/>
      <c r="K1511" s="100" t="str">
        <v/>
      </c>
      <c r="L1511" s="1" t="str">
        <v/>
      </c>
      <c r="P1511">
        <v>0</v>
      </c>
      <c r="Q1511" cm="1">
        <f t="array" ca="1" aca="1" ref="Q1511">IF(ISNUMBER(C1511)*(P1511=0),IFERROR(_xlfn.LET(_xlpm.range_ref,INDIRECT(Map_Sorted_RangeName_Prefix&amp;_TEXTTORANGENAME(D1511)&amp;"#"),IF(_xlfn.XLOOKUP(E1511,_xlpm.range_ref,_xlpm.range_ref,21,0,2)=21,21,0)),IF(LEN(D1511)&gt;0,22,0)),0)</f>
        <v>0</v>
      </c>
      <c r="R1511" cm="1">
        <f t="array" ca="1" aca="1" ref="R1511">IF(ISNUMBER(C1511)*(Q1511=0),IFERROR(_xlfn.LET(_xlpm.range_ref,INDIRECT(Map_Sorted_RangeName_Prefix&amp;_TEXTTORANGENAME(E1511)&amp;"#"),IF(_xlfn.XLOOKUP(F1511,_xlpm.range_ref,_xlpm.range_ref,11,0,2)=11,11,0)),IF(LEN(F1511)&gt;0,12,0)),0)</f>
        <v>0</v>
      </c>
      <c r="S1511">
        <v>0</v>
      </c>
    </row>
    <row r="1512" spans="1:20" ht="14">
      <c r="A1512" s="164"/>
      <c r="B1512" s="164"/>
      <c r="C1512" s="162"/>
      <c r="D1512" s="161"/>
      <c r="E1512" s="161"/>
      <c r="F1512" s="161"/>
      <c r="G1512" s="163"/>
      <c r="H1512" s="163"/>
      <c r="I1512" s="163"/>
      <c r="J1512" s="163"/>
      <c r="K1512" s="100" t="str">
        <v/>
      </c>
      <c r="L1512" s="1" t="str">
        <v/>
      </c>
      <c r="P1512">
        <v>0</v>
      </c>
      <c r="Q1512" cm="1">
        <f t="array" ca="1" aca="1" ref="Q1512">IF(ISNUMBER(C1512)*(P1512=0),IFERROR(_xlfn.LET(_xlpm.range_ref,INDIRECT(Map_Sorted_RangeName_Prefix&amp;_TEXTTORANGENAME(D1512)&amp;"#"),IF(_xlfn.XLOOKUP(E1512,_xlpm.range_ref,_xlpm.range_ref,21,0,2)=21,21,0)),IF(LEN(D1512)&gt;0,22,0)),0)</f>
        <v>0</v>
      </c>
      <c r="R1512" cm="1">
        <f t="array" ca="1" aca="1" ref="R1512">IF(ISNUMBER(C1512)*(Q1512=0),IFERROR(_xlfn.LET(_xlpm.range_ref,INDIRECT(Map_Sorted_RangeName_Prefix&amp;_TEXTTORANGENAME(E1512)&amp;"#"),IF(_xlfn.XLOOKUP(F1512,_xlpm.range_ref,_xlpm.range_ref,11,0,2)=11,11,0)),IF(LEN(F1512)&gt;0,12,0)),0)</f>
        <v>0</v>
      </c>
      <c r="S1512">
        <v>0</v>
      </c>
    </row>
    <row r="1513" spans="1:20" ht="14">
      <c r="A1513" s="164"/>
      <c r="B1513" s="164"/>
      <c r="C1513" s="162"/>
      <c r="D1513" s="161"/>
      <c r="E1513" s="161"/>
      <c r="F1513" s="161"/>
      <c r="G1513" s="163"/>
      <c r="H1513" s="163"/>
      <c r="I1513" s="163"/>
      <c r="J1513" s="163"/>
      <c r="K1513" s="100" t="str">
        <v/>
      </c>
      <c r="L1513" s="1" t="str">
        <v/>
      </c>
      <c r="P1513">
        <v>0</v>
      </c>
      <c r="Q1513" cm="1">
        <f t="array" ca="1" aca="1" ref="Q1513">IF(ISNUMBER(C1513)*(P1513=0),IFERROR(_xlfn.LET(_xlpm.range_ref,INDIRECT(Map_Sorted_RangeName_Prefix&amp;_TEXTTORANGENAME(D1513)&amp;"#"),IF(_xlfn.XLOOKUP(E1513,_xlpm.range_ref,_xlpm.range_ref,21,0,2)=21,21,0)),IF(LEN(D1513)&gt;0,22,0)),0)</f>
        <v>0</v>
      </c>
      <c r="R1513" cm="1">
        <f t="array" ca="1" aca="1" ref="R1513">IF(ISNUMBER(C1513)*(Q1513=0),IFERROR(_xlfn.LET(_xlpm.range_ref,INDIRECT(Map_Sorted_RangeName_Prefix&amp;_TEXTTORANGENAME(E1513)&amp;"#"),IF(_xlfn.XLOOKUP(F1513,_xlpm.range_ref,_xlpm.range_ref,11,0,2)=11,11,0)),IF(LEN(F1513)&gt;0,12,0)),0)</f>
        <v>0</v>
      </c>
      <c r="S1513">
        <v>0</v>
      </c>
    </row>
    <row r="1514" spans="1:20" ht="14">
      <c r="A1514" s="164"/>
      <c r="B1514" s="164"/>
      <c r="C1514" s="162"/>
      <c r="D1514" s="161"/>
      <c r="E1514" s="161"/>
      <c r="F1514" s="161"/>
      <c r="G1514" s="163"/>
      <c r="H1514" s="163"/>
      <c r="I1514" s="163"/>
      <c r="J1514" s="163"/>
      <c r="K1514" s="100" t="str">
        <v/>
      </c>
      <c r="L1514" s="1" t="str">
        <v/>
      </c>
      <c r="P1514">
        <v>0</v>
      </c>
      <c r="Q1514" cm="1">
        <f t="array" ca="1" aca="1" ref="Q1514">IF(ISNUMBER(C1514)*(P1514=0),IFERROR(_xlfn.LET(_xlpm.range_ref,INDIRECT(Map_Sorted_RangeName_Prefix&amp;_TEXTTORANGENAME(D1514)&amp;"#"),IF(_xlfn.XLOOKUP(E1514,_xlpm.range_ref,_xlpm.range_ref,21,0,2)=21,21,0)),IF(LEN(D1514)&gt;0,22,0)),0)</f>
        <v>0</v>
      </c>
      <c r="R1514" cm="1">
        <f t="array" ca="1" aca="1" ref="R1514">IF(ISNUMBER(C1514)*(Q1514=0),IFERROR(_xlfn.LET(_xlpm.range_ref,INDIRECT(Map_Sorted_RangeName_Prefix&amp;_TEXTTORANGENAME(E1514)&amp;"#"),IF(_xlfn.XLOOKUP(F1514,_xlpm.range_ref,_xlpm.range_ref,11,0,2)=11,11,0)),IF(LEN(F1514)&gt;0,12,0)),0)</f>
        <v>0</v>
      </c>
      <c r="S1514">
        <v>0</v>
      </c>
    </row>
    <row r="1515" spans="1:20" ht="14">
      <c r="A1515" s="164"/>
      <c r="B1515" s="164"/>
      <c r="C1515" s="162"/>
      <c r="D1515" s="161"/>
      <c r="E1515" s="161"/>
      <c r="F1515" s="161"/>
      <c r="G1515" s="163"/>
      <c r="H1515" s="163"/>
      <c r="I1515" s="163"/>
      <c r="J1515" s="163"/>
      <c r="K1515" s="100" t="str">
        <v/>
      </c>
      <c r="L1515" s="1" t="str">
        <v/>
      </c>
      <c r="P1515">
        <v>0</v>
      </c>
      <c r="Q1515" cm="1">
        <f t="array" ca="1" aca="1" ref="Q1515">IF(ISNUMBER(C1515)*(P1515=0),IFERROR(_xlfn.LET(_xlpm.range_ref,INDIRECT(Map_Sorted_RangeName_Prefix&amp;_TEXTTORANGENAME(D1515)&amp;"#"),IF(_xlfn.XLOOKUP(E1515,_xlpm.range_ref,_xlpm.range_ref,21,0,2)=21,21,0)),IF(LEN(D1515)&gt;0,22,0)),0)</f>
        <v>0</v>
      </c>
      <c r="R1515" cm="1">
        <f t="array" ca="1" aca="1" ref="R1515">IF(ISNUMBER(C1515)*(Q1515=0),IFERROR(_xlfn.LET(_xlpm.range_ref,INDIRECT(Map_Sorted_RangeName_Prefix&amp;_TEXTTORANGENAME(E1515)&amp;"#"),IF(_xlfn.XLOOKUP(F1515,_xlpm.range_ref,_xlpm.range_ref,11,0,2)=11,11,0)),IF(LEN(F1515)&gt;0,12,0)),0)</f>
        <v>0</v>
      </c>
      <c r="S1515">
        <v>0</v>
      </c>
    </row>
    <row r="1516" spans="1:20" ht="14">
      <c r="A1516" s="164"/>
      <c r="B1516" s="164"/>
      <c r="C1516" s="162"/>
      <c r="D1516" s="161"/>
      <c r="E1516" s="161"/>
      <c r="F1516" s="161"/>
      <c r="G1516" s="163"/>
      <c r="H1516" s="163"/>
      <c r="I1516" s="163"/>
      <c r="J1516" s="163"/>
      <c r="K1516" s="100" t="str">
        <v/>
      </c>
      <c r="L1516" s="1" t="str">
        <v/>
      </c>
      <c r="P1516">
        <v>0</v>
      </c>
      <c r="Q1516" cm="1">
        <f t="array" ca="1" aca="1" ref="Q1516">IF(ISNUMBER(C1516)*(P1516=0),IFERROR(_xlfn.LET(_xlpm.range_ref,INDIRECT(Map_Sorted_RangeName_Prefix&amp;_TEXTTORANGENAME(D1516)&amp;"#"),IF(_xlfn.XLOOKUP(E1516,_xlpm.range_ref,_xlpm.range_ref,21,0,2)=21,21,0)),IF(LEN(D1516)&gt;0,22,0)),0)</f>
        <v>0</v>
      </c>
      <c r="R1516" cm="1">
        <f t="array" ca="1" aca="1" ref="R1516">IF(ISNUMBER(C1516)*(Q1516=0),IFERROR(_xlfn.LET(_xlpm.range_ref,INDIRECT(Map_Sorted_RangeName_Prefix&amp;_TEXTTORANGENAME(E1516)&amp;"#"),IF(_xlfn.XLOOKUP(F1516,_xlpm.range_ref,_xlpm.range_ref,11,0,2)=11,11,0)),IF(LEN(F1516)&gt;0,12,0)),0)</f>
        <v>0</v>
      </c>
      <c r="S1516">
        <v>0</v>
      </c>
    </row>
    <row r="1517" spans="1:20" ht="14">
      <c r="A1517" s="164"/>
      <c r="B1517" s="164"/>
      <c r="C1517" s="162"/>
      <c r="D1517" s="161"/>
      <c r="E1517" s="161"/>
      <c r="F1517" s="161"/>
      <c r="G1517" s="163"/>
      <c r="H1517" s="163"/>
      <c r="I1517" s="163"/>
      <c r="J1517" s="163"/>
      <c r="K1517" s="100" t="str">
        <v/>
      </c>
      <c r="L1517" s="1" t="str">
        <v/>
      </c>
      <c r="P1517">
        <v>0</v>
      </c>
      <c r="Q1517" cm="1">
        <f t="array" ca="1" aca="1" ref="Q1517">IF(ISNUMBER(C1517)*(P1517=0),IFERROR(_xlfn.LET(_xlpm.range_ref,INDIRECT(Map_Sorted_RangeName_Prefix&amp;_TEXTTORANGENAME(D1517)&amp;"#"),IF(_xlfn.XLOOKUP(E1517,_xlpm.range_ref,_xlpm.range_ref,21,0,2)=21,21,0)),IF(LEN(D1517)&gt;0,22,0)),0)</f>
        <v>0</v>
      </c>
      <c r="R1517" cm="1">
        <f t="array" ca="1" aca="1" ref="R1517">IF(ISNUMBER(C1517)*(Q1517=0),IFERROR(_xlfn.LET(_xlpm.range_ref,INDIRECT(Map_Sorted_RangeName_Prefix&amp;_TEXTTORANGENAME(E1517)&amp;"#"),IF(_xlfn.XLOOKUP(F1517,_xlpm.range_ref,_xlpm.range_ref,11,0,2)=11,11,0)),IF(LEN(F1517)&gt;0,12,0)),0)</f>
        <v>0</v>
      </c>
      <c r="S1517">
        <v>0</v>
      </c>
    </row>
    <row r="1518" spans="1:20" ht="14">
      <c r="A1518" s="164"/>
      <c r="B1518" s="164"/>
      <c r="C1518" s="162"/>
      <c r="D1518" s="161"/>
      <c r="E1518" s="161"/>
      <c r="F1518" s="161"/>
      <c r="G1518" s="163"/>
      <c r="H1518" s="163"/>
      <c r="I1518" s="163"/>
      <c r="J1518" s="163"/>
      <c r="K1518" s="100" t="str">
        <v/>
      </c>
      <c r="L1518" s="1" t="str">
        <v/>
      </c>
      <c r="P1518">
        <v>0</v>
      </c>
      <c r="Q1518" cm="1">
        <f t="array" ca="1" aca="1" ref="Q1518">IF(ISNUMBER(C1518)*(P1518=0),IFERROR(_xlfn.LET(_xlpm.range_ref,INDIRECT(Map_Sorted_RangeName_Prefix&amp;_TEXTTORANGENAME(D1518)&amp;"#"),IF(_xlfn.XLOOKUP(E1518,_xlpm.range_ref,_xlpm.range_ref,21,0,2)=21,21,0)),IF(LEN(D1518)&gt;0,22,0)),0)</f>
        <v>0</v>
      </c>
      <c r="R1518" cm="1">
        <f t="array" ca="1" aca="1" ref="R1518">IF(ISNUMBER(C1518)*(Q1518=0),IFERROR(_xlfn.LET(_xlpm.range_ref,INDIRECT(Map_Sorted_RangeName_Prefix&amp;_TEXTTORANGENAME(E1518)&amp;"#"),IF(_xlfn.XLOOKUP(F1518,_xlpm.range_ref,_xlpm.range_ref,11,0,2)=11,11,0)),IF(LEN(F1518)&gt;0,12,0)),0)</f>
        <v>0</v>
      </c>
      <c r="S1518">
        <v>0</v>
      </c>
    </row>
    <row r="1519" spans="1:20" ht="14">
      <c r="A1519" s="164"/>
      <c r="B1519" s="164"/>
      <c r="C1519" s="162"/>
      <c r="D1519" s="161"/>
      <c r="E1519" s="161"/>
      <c r="F1519" s="161"/>
      <c r="G1519" s="163"/>
      <c r="H1519" s="163"/>
      <c r="I1519" s="163"/>
      <c r="J1519" s="163"/>
      <c r="K1519" s="100" t="str">
        <v/>
      </c>
      <c r="L1519" s="1" t="str">
        <v/>
      </c>
      <c r="P1519">
        <v>0</v>
      </c>
      <c r="Q1519" cm="1">
        <f t="array" ca="1" aca="1" ref="Q1519">IF(ISNUMBER(C1519)*(P1519=0),IFERROR(_xlfn.LET(_xlpm.range_ref,INDIRECT(Map_Sorted_RangeName_Prefix&amp;_TEXTTORANGENAME(D1519)&amp;"#"),IF(_xlfn.XLOOKUP(E1519,_xlpm.range_ref,_xlpm.range_ref,21,0,2)=21,21,0)),IF(LEN(D1519)&gt;0,22,0)),0)</f>
        <v>0</v>
      </c>
      <c r="R1519" cm="1">
        <f t="array" ca="1" aca="1" ref="R1519">IF(ISNUMBER(C1519)*(Q1519=0),IFERROR(_xlfn.LET(_xlpm.range_ref,INDIRECT(Map_Sorted_RangeName_Prefix&amp;_TEXTTORANGENAME(E1519)&amp;"#"),IF(_xlfn.XLOOKUP(F1519,_xlpm.range_ref,_xlpm.range_ref,11,0,2)=11,11,0)),IF(LEN(F1519)&gt;0,12,0)),0)</f>
        <v>0</v>
      </c>
      <c r="S1519">
        <v>0</v>
      </c>
    </row>
    <row r="1520" spans="1:20" ht="14">
      <c r="A1520" s="164"/>
      <c r="B1520" s="164"/>
      <c r="C1520" s="162"/>
      <c r="D1520" s="161"/>
      <c r="E1520" s="161"/>
      <c r="F1520" s="161"/>
      <c r="G1520" s="163"/>
      <c r="H1520" s="163"/>
      <c r="I1520" s="163"/>
      <c r="J1520" s="163"/>
      <c r="K1520" s="100" t="str">
        <v/>
      </c>
      <c r="L1520" s="1" t="str">
        <v/>
      </c>
      <c r="P1520">
        <v>0</v>
      </c>
      <c r="Q1520" cm="1">
        <f t="array" ca="1" aca="1" ref="Q1520">IF(ISNUMBER(C1520)*(P1520=0),IFERROR(_xlfn.LET(_xlpm.range_ref,INDIRECT(Map_Sorted_RangeName_Prefix&amp;_TEXTTORANGENAME(D1520)&amp;"#"),IF(_xlfn.XLOOKUP(E1520,_xlpm.range_ref,_xlpm.range_ref,21,0,2)=21,21,0)),IF(LEN(D1520)&gt;0,22,0)),0)</f>
        <v>0</v>
      </c>
      <c r="R1520" cm="1">
        <f t="array" ca="1" aca="1" ref="R1520">IF(ISNUMBER(C1520)*(Q1520=0),IFERROR(_xlfn.LET(_xlpm.range_ref,INDIRECT(Map_Sorted_RangeName_Prefix&amp;_TEXTTORANGENAME(E1520)&amp;"#"),IF(_xlfn.XLOOKUP(F1520,_xlpm.range_ref,_xlpm.range_ref,11,0,2)=11,11,0)),IF(LEN(F1520)&gt;0,12,0)),0)</f>
        <v>0</v>
      </c>
      <c r="S1520">
        <v>0</v>
      </c>
    </row>
    <row r="1521" spans="1:20" ht="14">
      <c r="A1521" s="164"/>
      <c r="B1521" s="164"/>
      <c r="C1521" s="162"/>
      <c r="D1521" s="161"/>
      <c r="E1521" s="161"/>
      <c r="F1521" s="161"/>
      <c r="G1521" s="163"/>
      <c r="H1521" s="163"/>
      <c r="I1521" s="163"/>
      <c r="J1521" s="163"/>
      <c r="K1521" s="100" t="str">
        <v/>
      </c>
      <c r="L1521" s="1" t="str">
        <v/>
      </c>
      <c r="P1521">
        <v>0</v>
      </c>
      <c r="Q1521" cm="1">
        <f t="array" ca="1" aca="1" ref="Q1521">IF(ISNUMBER(C1521)*(P1521=0),IFERROR(_xlfn.LET(_xlpm.range_ref,INDIRECT(Map_Sorted_RangeName_Prefix&amp;_TEXTTORANGENAME(D1521)&amp;"#"),IF(_xlfn.XLOOKUP(E1521,_xlpm.range_ref,_xlpm.range_ref,21,0,2)=21,21,0)),IF(LEN(D1521)&gt;0,22,0)),0)</f>
        <v>0</v>
      </c>
      <c r="R1521" cm="1">
        <f t="array" ca="1" aca="1" ref="R1521">IF(ISNUMBER(C1521)*(Q1521=0),IFERROR(_xlfn.LET(_xlpm.range_ref,INDIRECT(Map_Sorted_RangeName_Prefix&amp;_TEXTTORANGENAME(E1521)&amp;"#"),IF(_xlfn.XLOOKUP(F1521,_xlpm.range_ref,_xlpm.range_ref,11,0,2)=11,11,0)),IF(LEN(F1521)&gt;0,12,0)),0)</f>
        <v>0</v>
      </c>
      <c r="S1521">
        <v>0</v>
      </c>
    </row>
    <row r="1522" spans="1:20" ht="14">
      <c r="A1522" s="164"/>
      <c r="B1522" s="164"/>
      <c r="C1522" s="162"/>
      <c r="D1522" s="161"/>
      <c r="E1522" s="161"/>
      <c r="F1522" s="161"/>
      <c r="G1522" s="163"/>
      <c r="H1522" s="163"/>
      <c r="I1522" s="163"/>
      <c r="J1522" s="163"/>
      <c r="K1522" s="100" t="str">
        <v/>
      </c>
      <c r="L1522" s="1" t="str">
        <v/>
      </c>
      <c r="P1522">
        <v>0</v>
      </c>
      <c r="Q1522" cm="1">
        <f t="array" ca="1" aca="1" ref="Q1522">IF(ISNUMBER(C1522)*(P1522=0),IFERROR(_xlfn.LET(_xlpm.range_ref,INDIRECT(Map_Sorted_RangeName_Prefix&amp;_TEXTTORANGENAME(D1522)&amp;"#"),IF(_xlfn.XLOOKUP(E1522,_xlpm.range_ref,_xlpm.range_ref,21,0,2)=21,21,0)),IF(LEN(D1522)&gt;0,22,0)),0)</f>
        <v>0</v>
      </c>
      <c r="R1522" cm="1">
        <f t="array" ca="1" aca="1" ref="R1522">IF(ISNUMBER(C1522)*(Q1522=0),IFERROR(_xlfn.LET(_xlpm.range_ref,INDIRECT(Map_Sorted_RangeName_Prefix&amp;_TEXTTORANGENAME(E1522)&amp;"#"),IF(_xlfn.XLOOKUP(F1522,_xlpm.range_ref,_xlpm.range_ref,11,0,2)=11,11,0)),IF(LEN(F1522)&gt;0,12,0)),0)</f>
        <v>0</v>
      </c>
      <c r="S1522">
        <v>0</v>
      </c>
    </row>
    <row r="1523" spans="1:20" ht="14">
      <c r="A1523" s="164"/>
      <c r="B1523" s="164"/>
      <c r="C1523" s="162"/>
      <c r="D1523" s="161"/>
      <c r="E1523" s="161"/>
      <c r="F1523" s="161"/>
      <c r="G1523" s="163"/>
      <c r="H1523" s="163"/>
      <c r="I1523" s="163"/>
      <c r="J1523" s="163"/>
      <c r="K1523" s="100" t="str">
        <v/>
      </c>
      <c r="L1523" s="1" t="str">
        <v/>
      </c>
      <c r="P1523">
        <v>0</v>
      </c>
      <c r="Q1523" cm="1">
        <f t="array" ca="1" aca="1" ref="Q1523">IF(ISNUMBER(C1523)*(P1523=0),IFERROR(_xlfn.LET(_xlpm.range_ref,INDIRECT(Map_Sorted_RangeName_Prefix&amp;_TEXTTORANGENAME(D1523)&amp;"#"),IF(_xlfn.XLOOKUP(E1523,_xlpm.range_ref,_xlpm.range_ref,21,0,2)=21,21,0)),IF(LEN(D1523)&gt;0,22,0)),0)</f>
        <v>0</v>
      </c>
      <c r="R1523" cm="1">
        <f t="array" ca="1" aca="1" ref="R1523">IF(ISNUMBER(C1523)*(Q1523=0),IFERROR(_xlfn.LET(_xlpm.range_ref,INDIRECT(Map_Sorted_RangeName_Prefix&amp;_TEXTTORANGENAME(E1523)&amp;"#"),IF(_xlfn.XLOOKUP(F1523,_xlpm.range_ref,_xlpm.range_ref,11,0,2)=11,11,0)),IF(LEN(F1523)&gt;0,12,0)),0)</f>
        <v>0</v>
      </c>
      <c r="S1523">
        <v>0</v>
      </c>
    </row>
    <row r="1524" spans="1:20" ht="14">
      <c r="A1524" s="164"/>
      <c r="B1524" s="164"/>
      <c r="C1524" s="162"/>
      <c r="D1524" s="161"/>
      <c r="E1524" s="161"/>
      <c r="F1524" s="161"/>
      <c r="G1524" s="163"/>
      <c r="H1524" s="163"/>
      <c r="I1524" s="163"/>
      <c r="J1524" s="163"/>
      <c r="K1524" s="100" t="str">
        <v/>
      </c>
      <c r="L1524" s="1" t="str">
        <v/>
      </c>
      <c r="P1524">
        <v>0</v>
      </c>
      <c r="Q1524" cm="1">
        <f t="array" ca="1" aca="1" ref="Q1524">IF(ISNUMBER(C1524)*(P1524=0),IFERROR(_xlfn.LET(_xlpm.range_ref,INDIRECT(Map_Sorted_RangeName_Prefix&amp;_TEXTTORANGENAME(D1524)&amp;"#"),IF(_xlfn.XLOOKUP(E1524,_xlpm.range_ref,_xlpm.range_ref,21,0,2)=21,21,0)),IF(LEN(D1524)&gt;0,22,0)),0)</f>
        <v>0</v>
      </c>
      <c r="R1524" cm="1">
        <f t="array" ca="1" aca="1" ref="R1524">IF(ISNUMBER(C1524)*(Q1524=0),IFERROR(_xlfn.LET(_xlpm.range_ref,INDIRECT(Map_Sorted_RangeName_Prefix&amp;_TEXTTORANGENAME(E1524)&amp;"#"),IF(_xlfn.XLOOKUP(F1524,_xlpm.range_ref,_xlpm.range_ref,11,0,2)=11,11,0)),IF(LEN(F1524)&gt;0,12,0)),0)</f>
        <v>0</v>
      </c>
      <c r="S1524">
        <v>0</v>
      </c>
    </row>
    <row r="1525" spans="1:20" ht="14">
      <c r="A1525" s="164"/>
      <c r="B1525" s="164"/>
      <c r="C1525" s="162"/>
      <c r="D1525" s="161"/>
      <c r="E1525" s="161"/>
      <c r="F1525" s="161"/>
      <c r="G1525" s="163"/>
      <c r="H1525" s="163"/>
      <c r="I1525" s="163"/>
      <c r="J1525" s="163"/>
      <c r="K1525" s="100" t="str">
        <v/>
      </c>
      <c r="L1525" s="1" t="str">
        <v/>
      </c>
      <c r="P1525">
        <v>0</v>
      </c>
      <c r="Q1525" cm="1">
        <f t="array" ca="1" aca="1" ref="Q1525">IF(ISNUMBER(C1525)*(P1525=0),IFERROR(_xlfn.LET(_xlpm.range_ref,INDIRECT(Map_Sorted_RangeName_Prefix&amp;_TEXTTORANGENAME(D1525)&amp;"#"),IF(_xlfn.XLOOKUP(E1525,_xlpm.range_ref,_xlpm.range_ref,21,0,2)=21,21,0)),IF(LEN(D1525)&gt;0,22,0)),0)</f>
        <v>0</v>
      </c>
      <c r="R1525" cm="1">
        <f t="array" ca="1" aca="1" ref="R1525">IF(ISNUMBER(C1525)*(Q1525=0),IFERROR(_xlfn.LET(_xlpm.range_ref,INDIRECT(Map_Sorted_RangeName_Prefix&amp;_TEXTTORANGENAME(E1525)&amp;"#"),IF(_xlfn.XLOOKUP(F1525,_xlpm.range_ref,_xlpm.range_ref,11,0,2)=11,11,0)),IF(LEN(F1525)&gt;0,12,0)),0)</f>
        <v>0</v>
      </c>
      <c r="S1525">
        <v>0</v>
      </c>
    </row>
    <row r="1526" spans="1:20" ht="14">
      <c r="A1526" s="164"/>
      <c r="B1526" s="164"/>
      <c r="C1526" s="162"/>
      <c r="D1526" s="161"/>
      <c r="E1526" s="161"/>
      <c r="F1526" s="161"/>
      <c r="G1526" s="163"/>
      <c r="H1526" s="163"/>
      <c r="I1526" s="163"/>
      <c r="J1526" s="163"/>
      <c r="K1526" s="100" t="str">
        <v/>
      </c>
      <c r="L1526" s="1" t="str">
        <v/>
      </c>
      <c r="P1526">
        <v>0</v>
      </c>
      <c r="Q1526" cm="1">
        <f t="array" ca="1" aca="1" ref="Q1526">IF(ISNUMBER(C1526)*(P1526=0),IFERROR(_xlfn.LET(_xlpm.range_ref,INDIRECT(Map_Sorted_RangeName_Prefix&amp;_TEXTTORANGENAME(D1526)&amp;"#"),IF(_xlfn.XLOOKUP(E1526,_xlpm.range_ref,_xlpm.range_ref,21,0,2)=21,21,0)),IF(LEN(D1526)&gt;0,22,0)),0)</f>
        <v>0</v>
      </c>
      <c r="R1526" cm="1">
        <f t="array" ca="1" aca="1" ref="R1526">IF(ISNUMBER(C1526)*(Q1526=0),IFERROR(_xlfn.LET(_xlpm.range_ref,INDIRECT(Map_Sorted_RangeName_Prefix&amp;_TEXTTORANGENAME(E1526)&amp;"#"),IF(_xlfn.XLOOKUP(F1526,_xlpm.range_ref,_xlpm.range_ref,11,0,2)=11,11,0)),IF(LEN(F1526)&gt;0,12,0)),0)</f>
        <v>0</v>
      </c>
      <c r="S1526">
        <v>0</v>
      </c>
    </row>
    <row r="1527" spans="1:20" ht="14">
      <c r="A1527" s="164"/>
      <c r="B1527" s="164"/>
      <c r="C1527" s="162"/>
      <c r="D1527" s="161"/>
      <c r="E1527" s="161"/>
      <c r="F1527" s="161"/>
      <c r="G1527" s="163"/>
      <c r="H1527" s="163"/>
      <c r="I1527" s="163"/>
      <c r="J1527" s="163"/>
      <c r="K1527" s="100" t="str">
        <v/>
      </c>
      <c r="L1527" s="1" t="str">
        <v/>
      </c>
      <c r="P1527">
        <v>0</v>
      </c>
      <c r="Q1527" cm="1">
        <f t="array" ca="1" aca="1" ref="Q1527">IF(ISNUMBER(C1527)*(P1527=0),IFERROR(_xlfn.LET(_xlpm.range_ref,INDIRECT(Map_Sorted_RangeName_Prefix&amp;_TEXTTORANGENAME(D1527)&amp;"#"),IF(_xlfn.XLOOKUP(E1527,_xlpm.range_ref,_xlpm.range_ref,21,0,2)=21,21,0)),IF(LEN(D1527)&gt;0,22,0)),0)</f>
        <v>0</v>
      </c>
      <c r="R1527" cm="1">
        <f t="array" ca="1" aca="1" ref="R1527">IF(ISNUMBER(C1527)*(Q1527=0),IFERROR(_xlfn.LET(_xlpm.range_ref,INDIRECT(Map_Sorted_RangeName_Prefix&amp;_TEXTTORANGENAME(E1527)&amp;"#"),IF(_xlfn.XLOOKUP(F1527,_xlpm.range_ref,_xlpm.range_ref,11,0,2)=11,11,0)),IF(LEN(F1527)&gt;0,12,0)),0)</f>
        <v>0</v>
      </c>
      <c r="S1527">
        <v>0</v>
      </c>
    </row>
    <row r="1528" spans="1:20" ht="14">
      <c r="A1528" s="164"/>
      <c r="B1528" s="164"/>
      <c r="C1528" s="162"/>
      <c r="D1528" s="161"/>
      <c r="E1528" s="161"/>
      <c r="F1528" s="161"/>
      <c r="G1528" s="163"/>
      <c r="H1528" s="163"/>
      <c r="I1528" s="163"/>
      <c r="J1528" s="163"/>
      <c r="K1528" s="100" t="str">
        <v/>
      </c>
      <c r="L1528" s="1" t="str">
        <v/>
      </c>
      <c r="P1528">
        <v>0</v>
      </c>
      <c r="Q1528" cm="1">
        <f t="array" ca="1" aca="1" ref="Q1528">IF(ISNUMBER(C1528)*(P1528=0),IFERROR(_xlfn.LET(_xlpm.range_ref,INDIRECT(Map_Sorted_RangeName_Prefix&amp;_TEXTTORANGENAME(D1528)&amp;"#"),IF(_xlfn.XLOOKUP(E1528,_xlpm.range_ref,_xlpm.range_ref,21,0,2)=21,21,0)),IF(LEN(D1528)&gt;0,22,0)),0)</f>
        <v>0</v>
      </c>
      <c r="R1528" cm="1">
        <f t="array" ca="1" aca="1" ref="R1528">IF(ISNUMBER(C1528)*(Q1528=0),IFERROR(_xlfn.LET(_xlpm.range_ref,INDIRECT(Map_Sorted_RangeName_Prefix&amp;_TEXTTORANGENAME(E1528)&amp;"#"),IF(_xlfn.XLOOKUP(F1528,_xlpm.range_ref,_xlpm.range_ref,11,0,2)=11,11,0)),IF(LEN(F1528)&gt;0,12,0)),0)</f>
        <v>0</v>
      </c>
      <c r="S1528">
        <v>0</v>
      </c>
    </row>
    <row r="1529" spans="1:20" ht="14">
      <c r="A1529" s="164"/>
      <c r="B1529" s="164"/>
      <c r="C1529" s="162"/>
      <c r="D1529" s="161"/>
      <c r="E1529" s="161"/>
      <c r="F1529" s="161"/>
      <c r="G1529" s="163"/>
      <c r="H1529" s="163"/>
      <c r="I1529" s="163"/>
      <c r="J1529" s="163"/>
      <c r="K1529" s="100" t="str">
        <v/>
      </c>
      <c r="L1529" s="1" t="str">
        <v/>
      </c>
      <c r="P1529">
        <v>0</v>
      </c>
      <c r="Q1529" cm="1">
        <f t="array" ca="1" aca="1" ref="Q1529">IF(ISNUMBER(C1529)*(P1529=0),IFERROR(_xlfn.LET(_xlpm.range_ref,INDIRECT(Map_Sorted_RangeName_Prefix&amp;_TEXTTORANGENAME(D1529)&amp;"#"),IF(_xlfn.XLOOKUP(E1529,_xlpm.range_ref,_xlpm.range_ref,21,0,2)=21,21,0)),IF(LEN(D1529)&gt;0,22,0)),0)</f>
        <v>0</v>
      </c>
      <c r="R1529" cm="1">
        <f t="array" ca="1" aca="1" ref="R1529">IF(ISNUMBER(C1529)*(Q1529=0),IFERROR(_xlfn.LET(_xlpm.range_ref,INDIRECT(Map_Sorted_RangeName_Prefix&amp;_TEXTTORANGENAME(E1529)&amp;"#"),IF(_xlfn.XLOOKUP(F1529,_xlpm.range_ref,_xlpm.range_ref,11,0,2)=11,11,0)),IF(LEN(F1529)&gt;0,12,0)),0)</f>
        <v>0</v>
      </c>
      <c r="S1529">
        <v>0</v>
      </c>
    </row>
    <row r="1530" spans="1:20" ht="14">
      <c r="A1530" s="164"/>
      <c r="B1530" s="164"/>
      <c r="C1530" s="162"/>
      <c r="D1530" s="161"/>
      <c r="E1530" s="161"/>
      <c r="F1530" s="161"/>
      <c r="G1530" s="163"/>
      <c r="H1530" s="163"/>
      <c r="I1530" s="163"/>
      <c r="J1530" s="163"/>
      <c r="K1530" s="100" t="str">
        <v/>
      </c>
      <c r="L1530" s="1" t="str">
        <v/>
      </c>
      <c r="P1530">
        <v>0</v>
      </c>
      <c r="Q1530" cm="1">
        <f t="array" ca="1" aca="1" ref="Q1530">IF(ISNUMBER(C1530)*(P1530=0),IFERROR(_xlfn.LET(_xlpm.range_ref,INDIRECT(Map_Sorted_RangeName_Prefix&amp;_TEXTTORANGENAME(D1530)&amp;"#"),IF(_xlfn.XLOOKUP(E1530,_xlpm.range_ref,_xlpm.range_ref,21,0,2)=21,21,0)),IF(LEN(D1530)&gt;0,22,0)),0)</f>
        <v>0</v>
      </c>
      <c r="R1530" cm="1">
        <f t="array" ca="1" aca="1" ref="R1530">IF(ISNUMBER(C1530)*(Q1530=0),IFERROR(_xlfn.LET(_xlpm.range_ref,INDIRECT(Map_Sorted_RangeName_Prefix&amp;_TEXTTORANGENAME(E1530)&amp;"#"),IF(_xlfn.XLOOKUP(F1530,_xlpm.range_ref,_xlpm.range_ref,11,0,2)=11,11,0)),IF(LEN(F1530)&gt;0,12,0)),0)</f>
        <v>0</v>
      </c>
      <c r="S1530">
        <v>0</v>
      </c>
    </row>
    <row r="1531" spans="1:20" ht="14">
      <c r="A1531" s="164"/>
      <c r="B1531" s="164"/>
      <c r="C1531" s="162"/>
      <c r="D1531" s="161"/>
      <c r="E1531" s="161"/>
      <c r="F1531" s="161"/>
      <c r="G1531" s="163"/>
      <c r="H1531" s="163"/>
      <c r="I1531" s="163"/>
      <c r="J1531" s="163"/>
      <c r="K1531" s="100" t="str">
        <v/>
      </c>
      <c r="L1531" s="1" t="str">
        <v/>
      </c>
      <c r="P1531">
        <v>0</v>
      </c>
      <c r="Q1531" cm="1">
        <f t="array" ca="1" aca="1" ref="Q1531">IF(ISNUMBER(C1531)*(P1531=0),IFERROR(_xlfn.LET(_xlpm.range_ref,INDIRECT(Map_Sorted_RangeName_Prefix&amp;_TEXTTORANGENAME(D1531)&amp;"#"),IF(_xlfn.XLOOKUP(E1531,_xlpm.range_ref,_xlpm.range_ref,21,0,2)=21,21,0)),IF(LEN(D1531)&gt;0,22,0)),0)</f>
        <v>0</v>
      </c>
      <c r="R1531" cm="1">
        <f t="array" ca="1" aca="1" ref="R1531">IF(ISNUMBER(C1531)*(Q1531=0),IFERROR(_xlfn.LET(_xlpm.range_ref,INDIRECT(Map_Sorted_RangeName_Prefix&amp;_TEXTTORANGENAME(E1531)&amp;"#"),IF(_xlfn.XLOOKUP(F1531,_xlpm.range_ref,_xlpm.range_ref,11,0,2)=11,11,0)),IF(LEN(F1531)&gt;0,12,0)),0)</f>
        <v>0</v>
      </c>
      <c r="S1531">
        <v>0</v>
      </c>
    </row>
    <row r="1532" spans="1:20" ht="14">
      <c r="A1532" s="164"/>
      <c r="B1532" s="164"/>
      <c r="C1532" s="162"/>
      <c r="D1532" s="161"/>
      <c r="E1532" s="161"/>
      <c r="F1532" s="161"/>
      <c r="G1532" s="163"/>
      <c r="H1532" s="163"/>
      <c r="I1532" s="163"/>
      <c r="J1532" s="163"/>
      <c r="K1532" s="100" t="str">
        <v/>
      </c>
      <c r="L1532" s="1" t="str">
        <v/>
      </c>
      <c r="P1532">
        <v>0</v>
      </c>
      <c r="Q1532" cm="1">
        <f t="array" ca="1" aca="1" ref="Q1532">IF(ISNUMBER(C1532)*(P1532=0),IFERROR(_xlfn.LET(_xlpm.range_ref,INDIRECT(Map_Sorted_RangeName_Prefix&amp;_TEXTTORANGENAME(D1532)&amp;"#"),IF(_xlfn.XLOOKUP(E1532,_xlpm.range_ref,_xlpm.range_ref,21,0,2)=21,21,0)),IF(LEN(D1532)&gt;0,22,0)),0)</f>
        <v>0</v>
      </c>
      <c r="R1532" cm="1">
        <f t="array" ca="1" aca="1" ref="R1532">IF(ISNUMBER(C1532)*(Q1532=0),IFERROR(_xlfn.LET(_xlpm.range_ref,INDIRECT(Map_Sorted_RangeName_Prefix&amp;_TEXTTORANGENAME(E1532)&amp;"#"),IF(_xlfn.XLOOKUP(F1532,_xlpm.range_ref,_xlpm.range_ref,11,0,2)=11,11,0)),IF(LEN(F1532)&gt;0,12,0)),0)</f>
        <v>0</v>
      </c>
      <c r="S1532">
        <v>0</v>
      </c>
    </row>
    <row r="1533" spans="1:20" ht="14">
      <c r="A1533" s="164"/>
      <c r="B1533" s="164"/>
      <c r="C1533" s="162"/>
      <c r="D1533" s="161"/>
      <c r="E1533" s="161"/>
      <c r="F1533" s="161"/>
      <c r="G1533" s="163"/>
      <c r="H1533" s="163"/>
      <c r="I1533" s="163"/>
      <c r="J1533" s="163"/>
      <c r="K1533" s="100" t="str">
        <v/>
      </c>
      <c r="L1533" s="1" t="str">
        <v/>
      </c>
      <c r="P1533">
        <v>0</v>
      </c>
      <c r="Q1533" cm="1">
        <f t="array" ca="1" aca="1" ref="Q1533">IF(ISNUMBER(C1533)*(P1533=0),IFERROR(_xlfn.LET(_xlpm.range_ref,INDIRECT(Map_Sorted_RangeName_Prefix&amp;_TEXTTORANGENAME(D1533)&amp;"#"),IF(_xlfn.XLOOKUP(E1533,_xlpm.range_ref,_xlpm.range_ref,21,0,2)=21,21,0)),IF(LEN(D1533)&gt;0,22,0)),0)</f>
        <v>0</v>
      </c>
      <c r="R1533" cm="1">
        <f t="array" ca="1" aca="1" ref="R1533">IF(ISNUMBER(C1533)*(Q1533=0),IFERROR(_xlfn.LET(_xlpm.range_ref,INDIRECT(Map_Sorted_RangeName_Prefix&amp;_TEXTTORANGENAME(E1533)&amp;"#"),IF(_xlfn.XLOOKUP(F1533,_xlpm.range_ref,_xlpm.range_ref,11,0,2)=11,11,0)),IF(LEN(F1533)&gt;0,12,0)),0)</f>
        <v>0</v>
      </c>
      <c r="S1533">
        <v>0</v>
      </c>
    </row>
    <row r="1534" spans="1:20" ht="14">
      <c r="A1534" s="164"/>
      <c r="B1534" s="164"/>
      <c r="C1534" s="162"/>
      <c r="D1534" s="161"/>
      <c r="E1534" s="161"/>
      <c r="F1534" s="161"/>
      <c r="G1534" s="163"/>
      <c r="H1534" s="163"/>
      <c r="I1534" s="163"/>
      <c r="J1534" s="163"/>
      <c r="K1534" s="100" t="str">
        <v/>
      </c>
      <c r="L1534" s="1" t="str">
        <v/>
      </c>
      <c r="P1534">
        <v>0</v>
      </c>
      <c r="Q1534" cm="1">
        <f t="array" ca="1" aca="1" ref="Q1534">IF(ISNUMBER(C1534)*(P1534=0),IFERROR(_xlfn.LET(_xlpm.range_ref,INDIRECT(Map_Sorted_RangeName_Prefix&amp;_TEXTTORANGENAME(D1534)&amp;"#"),IF(_xlfn.XLOOKUP(E1534,_xlpm.range_ref,_xlpm.range_ref,21,0,2)=21,21,0)),IF(LEN(D1534)&gt;0,22,0)),0)</f>
        <v>0</v>
      </c>
      <c r="R1534" cm="1">
        <f t="array" ca="1" aca="1" ref="R1534">IF(ISNUMBER(C1534)*(Q1534=0),IFERROR(_xlfn.LET(_xlpm.range_ref,INDIRECT(Map_Sorted_RangeName_Prefix&amp;_TEXTTORANGENAME(E1534)&amp;"#"),IF(_xlfn.XLOOKUP(F1534,_xlpm.range_ref,_xlpm.range_ref,11,0,2)=11,11,0)),IF(LEN(F1534)&gt;0,12,0)),0)</f>
        <v>0</v>
      </c>
      <c r="S1534">
        <v>0</v>
      </c>
    </row>
    <row r="1535" spans="1:20" ht="14">
      <c r="A1535" s="164"/>
      <c r="B1535" s="164"/>
      <c r="C1535" s="162"/>
      <c r="D1535" s="161"/>
      <c r="E1535" s="161"/>
      <c r="F1535" s="161"/>
      <c r="G1535" s="163"/>
      <c r="H1535" s="163"/>
      <c r="I1535" s="163"/>
      <c r="J1535" s="163"/>
      <c r="K1535" s="100" t="str">
        <v/>
      </c>
      <c r="L1535" s="1" t="str">
        <v/>
      </c>
      <c r="P1535">
        <v>0</v>
      </c>
      <c r="Q1535" cm="1">
        <f t="array" ca="1" aca="1" ref="Q1535">IF(ISNUMBER(C1535)*(P1535=0),IFERROR(_xlfn.LET(_xlpm.range_ref,INDIRECT(Map_Sorted_RangeName_Prefix&amp;_TEXTTORANGENAME(D1535)&amp;"#"),IF(_xlfn.XLOOKUP(E1535,_xlpm.range_ref,_xlpm.range_ref,21,0,2)=21,21,0)),IF(LEN(D1535)&gt;0,22,0)),0)</f>
        <v>0</v>
      </c>
      <c r="R1535" cm="1">
        <f t="array" ca="1" aca="1" ref="R1535">IF(ISNUMBER(C1535)*(Q1535=0),IFERROR(_xlfn.LET(_xlpm.range_ref,INDIRECT(Map_Sorted_RangeName_Prefix&amp;_TEXTTORANGENAME(E1535)&amp;"#"),IF(_xlfn.XLOOKUP(F1535,_xlpm.range_ref,_xlpm.range_ref,11,0,2)=11,11,0)),IF(LEN(F1535)&gt;0,12,0)),0)</f>
        <v>0</v>
      </c>
      <c r="S1535">
        <v>0</v>
      </c>
    </row>
    <row r="1536" spans="1:20" ht="14">
      <c r="A1536" s="164"/>
      <c r="B1536" s="164"/>
      <c r="C1536" s="162"/>
      <c r="D1536" s="161"/>
      <c r="E1536" s="161"/>
      <c r="F1536" s="161"/>
      <c r="G1536" s="163"/>
      <c r="H1536" s="163"/>
      <c r="I1536" s="163"/>
      <c r="J1536" s="163"/>
      <c r="K1536" s="100" t="str">
        <v/>
      </c>
      <c r="L1536" s="1" t="str">
        <v/>
      </c>
      <c r="P1536">
        <v>0</v>
      </c>
      <c r="Q1536" cm="1">
        <f t="array" ca="1" aca="1" ref="Q1536">IF(ISNUMBER(C1536)*(P1536=0),IFERROR(_xlfn.LET(_xlpm.range_ref,INDIRECT(Map_Sorted_RangeName_Prefix&amp;_TEXTTORANGENAME(D1536)&amp;"#"),IF(_xlfn.XLOOKUP(E1536,_xlpm.range_ref,_xlpm.range_ref,21,0,2)=21,21,0)),IF(LEN(D1536)&gt;0,22,0)),0)</f>
        <v>0</v>
      </c>
      <c r="R1536" cm="1">
        <f t="array" ca="1" aca="1" ref="R1536">IF(ISNUMBER(C1536)*(Q1536=0),IFERROR(_xlfn.LET(_xlpm.range_ref,INDIRECT(Map_Sorted_RangeName_Prefix&amp;_TEXTTORANGENAME(E1536)&amp;"#"),IF(_xlfn.XLOOKUP(F1536,_xlpm.range_ref,_xlpm.range_ref,11,0,2)=11,11,0)),IF(LEN(F1536)&gt;0,12,0)),0)</f>
        <v>0</v>
      </c>
      <c r="S1536">
        <v>0</v>
      </c>
    </row>
    <row r="1537" spans="1:20" ht="14">
      <c r="A1537" s="164"/>
      <c r="B1537" s="164"/>
      <c r="C1537" s="162"/>
      <c r="D1537" s="161"/>
      <c r="E1537" s="161"/>
      <c r="F1537" s="161"/>
      <c r="G1537" s="163"/>
      <c r="H1537" s="163"/>
      <c r="I1537" s="163"/>
      <c r="J1537" s="163"/>
      <c r="K1537" s="100" t="str">
        <v/>
      </c>
      <c r="L1537" s="1" t="str">
        <v/>
      </c>
      <c r="P1537">
        <v>0</v>
      </c>
      <c r="Q1537" cm="1">
        <f t="array" ca="1" aca="1" ref="Q1537">IF(ISNUMBER(C1537)*(P1537=0),IFERROR(_xlfn.LET(_xlpm.range_ref,INDIRECT(Map_Sorted_RangeName_Prefix&amp;_TEXTTORANGENAME(D1537)&amp;"#"),IF(_xlfn.XLOOKUP(E1537,_xlpm.range_ref,_xlpm.range_ref,21,0,2)=21,21,0)),IF(LEN(D1537)&gt;0,22,0)),0)</f>
        <v>0</v>
      </c>
      <c r="R1537" cm="1">
        <f t="array" ca="1" aca="1" ref="R1537">IF(ISNUMBER(C1537)*(Q1537=0),IFERROR(_xlfn.LET(_xlpm.range_ref,INDIRECT(Map_Sorted_RangeName_Prefix&amp;_TEXTTORANGENAME(E1537)&amp;"#"),IF(_xlfn.XLOOKUP(F1537,_xlpm.range_ref,_xlpm.range_ref,11,0,2)=11,11,0)),IF(LEN(F1537)&gt;0,12,0)),0)</f>
        <v>0</v>
      </c>
      <c r="S1537">
        <v>0</v>
      </c>
    </row>
    <row r="1538" spans="1:20" ht="14">
      <c r="A1538" s="164"/>
      <c r="B1538" s="164"/>
      <c r="C1538" s="162"/>
      <c r="D1538" s="161"/>
      <c r="E1538" s="161"/>
      <c r="F1538" s="161"/>
      <c r="G1538" s="163"/>
      <c r="H1538" s="163"/>
      <c r="I1538" s="163"/>
      <c r="J1538" s="163"/>
      <c r="K1538" s="100" t="str">
        <v/>
      </c>
      <c r="L1538" s="1" t="str">
        <v/>
      </c>
      <c r="P1538">
        <v>0</v>
      </c>
      <c r="Q1538" cm="1">
        <f t="array" ca="1" aca="1" ref="Q1538">IF(ISNUMBER(C1538)*(P1538=0),IFERROR(_xlfn.LET(_xlpm.range_ref,INDIRECT(Map_Sorted_RangeName_Prefix&amp;_TEXTTORANGENAME(D1538)&amp;"#"),IF(_xlfn.XLOOKUP(E1538,_xlpm.range_ref,_xlpm.range_ref,21,0,2)=21,21,0)),IF(LEN(D1538)&gt;0,22,0)),0)</f>
        <v>0</v>
      </c>
      <c r="R1538" cm="1">
        <f t="array" ca="1" aca="1" ref="R1538">IF(ISNUMBER(C1538)*(Q1538=0),IFERROR(_xlfn.LET(_xlpm.range_ref,INDIRECT(Map_Sorted_RangeName_Prefix&amp;_TEXTTORANGENAME(E1538)&amp;"#"),IF(_xlfn.XLOOKUP(F1538,_xlpm.range_ref,_xlpm.range_ref,11,0,2)=11,11,0)),IF(LEN(F1538)&gt;0,12,0)),0)</f>
        <v>0</v>
      </c>
      <c r="S1538">
        <v>0</v>
      </c>
    </row>
    <row r="1539" spans="1:20" ht="14">
      <c r="A1539" s="164"/>
      <c r="B1539" s="164"/>
      <c r="C1539" s="162"/>
      <c r="D1539" s="161"/>
      <c r="E1539" s="161"/>
      <c r="F1539" s="161"/>
      <c r="G1539" s="163"/>
      <c r="H1539" s="163"/>
      <c r="I1539" s="163"/>
      <c r="J1539" s="163"/>
      <c r="K1539" s="100" t="str">
        <v/>
      </c>
      <c r="L1539" s="1" t="str">
        <v/>
      </c>
      <c r="P1539">
        <v>0</v>
      </c>
      <c r="Q1539" cm="1">
        <f t="array" ca="1" aca="1" ref="Q1539">IF(ISNUMBER(C1539)*(P1539=0),IFERROR(_xlfn.LET(_xlpm.range_ref,INDIRECT(Map_Sorted_RangeName_Prefix&amp;_TEXTTORANGENAME(D1539)&amp;"#"),IF(_xlfn.XLOOKUP(E1539,_xlpm.range_ref,_xlpm.range_ref,21,0,2)=21,21,0)),IF(LEN(D1539)&gt;0,22,0)),0)</f>
        <v>0</v>
      </c>
      <c r="R1539" cm="1">
        <f t="array" ca="1" aca="1" ref="R1539">IF(ISNUMBER(C1539)*(Q1539=0),IFERROR(_xlfn.LET(_xlpm.range_ref,INDIRECT(Map_Sorted_RangeName_Prefix&amp;_TEXTTORANGENAME(E1539)&amp;"#"),IF(_xlfn.XLOOKUP(F1539,_xlpm.range_ref,_xlpm.range_ref,11,0,2)=11,11,0)),IF(LEN(F1539)&gt;0,12,0)),0)</f>
        <v>0</v>
      </c>
      <c r="S1539">
        <v>0</v>
      </c>
    </row>
    <row r="1540" spans="1:20" ht="14">
      <c r="A1540" s="164"/>
      <c r="B1540" s="164"/>
      <c r="C1540" s="162"/>
      <c r="D1540" s="161"/>
      <c r="E1540" s="161"/>
      <c r="F1540" s="161"/>
      <c r="G1540" s="163"/>
      <c r="H1540" s="163"/>
      <c r="I1540" s="163"/>
      <c r="J1540" s="163"/>
      <c r="K1540" s="100" t="str">
        <v/>
      </c>
      <c r="L1540" s="1" t="str">
        <v/>
      </c>
      <c r="P1540">
        <v>0</v>
      </c>
      <c r="Q1540" cm="1">
        <f t="array" ca="1" aca="1" ref="Q1540">IF(ISNUMBER(C1540)*(P1540=0),IFERROR(_xlfn.LET(_xlpm.range_ref,INDIRECT(Map_Sorted_RangeName_Prefix&amp;_TEXTTORANGENAME(D1540)&amp;"#"),IF(_xlfn.XLOOKUP(E1540,_xlpm.range_ref,_xlpm.range_ref,21,0,2)=21,21,0)),IF(LEN(D1540)&gt;0,22,0)),0)</f>
        <v>0</v>
      </c>
      <c r="R1540" cm="1">
        <f t="array" ca="1" aca="1" ref="R1540">IF(ISNUMBER(C1540)*(Q1540=0),IFERROR(_xlfn.LET(_xlpm.range_ref,INDIRECT(Map_Sorted_RangeName_Prefix&amp;_TEXTTORANGENAME(E1540)&amp;"#"),IF(_xlfn.XLOOKUP(F1540,_xlpm.range_ref,_xlpm.range_ref,11,0,2)=11,11,0)),IF(LEN(F1540)&gt;0,12,0)),0)</f>
        <v>0</v>
      </c>
      <c r="S1540">
        <v>0</v>
      </c>
    </row>
    <row r="1541" spans="1:20" ht="14">
      <c r="A1541" s="164"/>
      <c r="B1541" s="164"/>
      <c r="C1541" s="162"/>
      <c r="D1541" s="161"/>
      <c r="E1541" s="161"/>
      <c r="F1541" s="161"/>
      <c r="G1541" s="163"/>
      <c r="H1541" s="163"/>
      <c r="I1541" s="163"/>
      <c r="J1541" s="163"/>
      <c r="K1541" s="100" t="str">
        <v/>
      </c>
      <c r="L1541" s="1" t="str">
        <v/>
      </c>
      <c r="P1541">
        <v>0</v>
      </c>
      <c r="Q1541" cm="1">
        <f t="array" ca="1" aca="1" ref="Q1541">IF(ISNUMBER(C1541)*(P1541=0),IFERROR(_xlfn.LET(_xlpm.range_ref,INDIRECT(Map_Sorted_RangeName_Prefix&amp;_TEXTTORANGENAME(D1541)&amp;"#"),IF(_xlfn.XLOOKUP(E1541,_xlpm.range_ref,_xlpm.range_ref,21,0,2)=21,21,0)),IF(LEN(D1541)&gt;0,22,0)),0)</f>
        <v>0</v>
      </c>
      <c r="R1541" cm="1">
        <f t="array" ca="1" aca="1" ref="R1541">IF(ISNUMBER(C1541)*(Q1541=0),IFERROR(_xlfn.LET(_xlpm.range_ref,INDIRECT(Map_Sorted_RangeName_Prefix&amp;_TEXTTORANGENAME(E1541)&amp;"#"),IF(_xlfn.XLOOKUP(F1541,_xlpm.range_ref,_xlpm.range_ref,11,0,2)=11,11,0)),IF(LEN(F1541)&gt;0,12,0)),0)</f>
        <v>0</v>
      </c>
      <c r="S1541">
        <v>0</v>
      </c>
    </row>
    <row r="1542" spans="1:20" ht="14">
      <c r="A1542" s="164"/>
      <c r="B1542" s="164"/>
      <c r="C1542" s="162"/>
      <c r="D1542" s="161"/>
      <c r="E1542" s="161"/>
      <c r="F1542" s="161"/>
      <c r="G1542" s="163"/>
      <c r="H1542" s="163"/>
      <c r="I1542" s="163"/>
      <c r="J1542" s="163"/>
      <c r="K1542" s="100" t="str">
        <v/>
      </c>
      <c r="L1542" s="1" t="str">
        <v/>
      </c>
      <c r="P1542">
        <v>0</v>
      </c>
      <c r="Q1542" cm="1">
        <f t="array" ca="1" aca="1" ref="Q1542">IF(ISNUMBER(C1542)*(P1542=0),IFERROR(_xlfn.LET(_xlpm.range_ref,INDIRECT(Map_Sorted_RangeName_Prefix&amp;_TEXTTORANGENAME(D1542)&amp;"#"),IF(_xlfn.XLOOKUP(E1542,_xlpm.range_ref,_xlpm.range_ref,21,0,2)=21,21,0)),IF(LEN(D1542)&gt;0,22,0)),0)</f>
        <v>0</v>
      </c>
      <c r="R1542" cm="1">
        <f t="array" ca="1" aca="1" ref="R1542">IF(ISNUMBER(C1542)*(Q1542=0),IFERROR(_xlfn.LET(_xlpm.range_ref,INDIRECT(Map_Sorted_RangeName_Prefix&amp;_TEXTTORANGENAME(E1542)&amp;"#"),IF(_xlfn.XLOOKUP(F1542,_xlpm.range_ref,_xlpm.range_ref,11,0,2)=11,11,0)),IF(LEN(F1542)&gt;0,12,0)),0)</f>
        <v>0</v>
      </c>
      <c r="S1542">
        <v>0</v>
      </c>
    </row>
    <row r="1543" spans="1:20" ht="14">
      <c r="A1543" s="164"/>
      <c r="B1543" s="164"/>
      <c r="C1543" s="162"/>
      <c r="D1543" s="161"/>
      <c r="E1543" s="161"/>
      <c r="F1543" s="161"/>
      <c r="G1543" s="163"/>
      <c r="H1543" s="163"/>
      <c r="I1543" s="163"/>
      <c r="J1543" s="163"/>
      <c r="K1543" s="100" t="str">
        <v/>
      </c>
      <c r="L1543" s="1" t="str">
        <v/>
      </c>
      <c r="P1543">
        <v>0</v>
      </c>
      <c r="Q1543" cm="1">
        <f t="array" ca="1" aca="1" ref="Q1543">IF(ISNUMBER(C1543)*(P1543=0),IFERROR(_xlfn.LET(_xlpm.range_ref,INDIRECT(Map_Sorted_RangeName_Prefix&amp;_TEXTTORANGENAME(D1543)&amp;"#"),IF(_xlfn.XLOOKUP(E1543,_xlpm.range_ref,_xlpm.range_ref,21,0,2)=21,21,0)),IF(LEN(D1543)&gt;0,22,0)),0)</f>
        <v>0</v>
      </c>
      <c r="R1543" cm="1">
        <f t="array" ca="1" aca="1" ref="R1543">IF(ISNUMBER(C1543)*(Q1543=0),IFERROR(_xlfn.LET(_xlpm.range_ref,INDIRECT(Map_Sorted_RangeName_Prefix&amp;_TEXTTORANGENAME(E1543)&amp;"#"),IF(_xlfn.XLOOKUP(F1543,_xlpm.range_ref,_xlpm.range_ref,11,0,2)=11,11,0)),IF(LEN(F1543)&gt;0,12,0)),0)</f>
        <v>0</v>
      </c>
      <c r="S1543">
        <v>0</v>
      </c>
    </row>
    <row r="1544" spans="1:20" ht="14">
      <c r="A1544" s="164"/>
      <c r="B1544" s="164"/>
      <c r="C1544" s="162"/>
      <c r="D1544" s="161"/>
      <c r="E1544" s="161"/>
      <c r="F1544" s="161"/>
      <c r="G1544" s="163"/>
      <c r="H1544" s="163"/>
      <c r="I1544" s="163"/>
      <c r="J1544" s="163"/>
      <c r="K1544" s="100" t="str">
        <v/>
      </c>
      <c r="L1544" s="1" t="str">
        <v/>
      </c>
      <c r="P1544">
        <v>0</v>
      </c>
      <c r="Q1544" cm="1">
        <f t="array" ca="1" aca="1" ref="Q1544">IF(ISNUMBER(C1544)*(P1544=0),IFERROR(_xlfn.LET(_xlpm.range_ref,INDIRECT(Map_Sorted_RangeName_Prefix&amp;_TEXTTORANGENAME(D1544)&amp;"#"),IF(_xlfn.XLOOKUP(E1544,_xlpm.range_ref,_xlpm.range_ref,21,0,2)=21,21,0)),IF(LEN(D1544)&gt;0,22,0)),0)</f>
        <v>0</v>
      </c>
      <c r="R1544" cm="1">
        <f t="array" ca="1" aca="1" ref="R1544">IF(ISNUMBER(C1544)*(Q1544=0),IFERROR(_xlfn.LET(_xlpm.range_ref,INDIRECT(Map_Sorted_RangeName_Prefix&amp;_TEXTTORANGENAME(E1544)&amp;"#"),IF(_xlfn.XLOOKUP(F1544,_xlpm.range_ref,_xlpm.range_ref,11,0,2)=11,11,0)),IF(LEN(F1544)&gt;0,12,0)),0)</f>
        <v>0</v>
      </c>
      <c r="S1544">
        <v>0</v>
      </c>
    </row>
    <row r="1545" spans="1:20" ht="14">
      <c r="A1545" s="164"/>
      <c r="B1545" s="164"/>
      <c r="C1545" s="162"/>
      <c r="D1545" s="161"/>
      <c r="E1545" s="161"/>
      <c r="F1545" s="161"/>
      <c r="G1545" s="163"/>
      <c r="H1545" s="163"/>
      <c r="I1545" s="163"/>
      <c r="J1545" s="163"/>
      <c r="K1545" s="100" t="str">
        <v/>
      </c>
      <c r="L1545" s="1" t="str">
        <v/>
      </c>
      <c r="P1545">
        <v>0</v>
      </c>
      <c r="Q1545" cm="1">
        <f t="array" ca="1" aca="1" ref="Q1545">IF(ISNUMBER(C1545)*(P1545=0),IFERROR(_xlfn.LET(_xlpm.range_ref,INDIRECT(Map_Sorted_RangeName_Prefix&amp;_TEXTTORANGENAME(D1545)&amp;"#"),IF(_xlfn.XLOOKUP(E1545,_xlpm.range_ref,_xlpm.range_ref,21,0,2)=21,21,0)),IF(LEN(D1545)&gt;0,22,0)),0)</f>
        <v>0</v>
      </c>
      <c r="R1545" cm="1">
        <f t="array" ca="1" aca="1" ref="R1545">IF(ISNUMBER(C1545)*(Q1545=0),IFERROR(_xlfn.LET(_xlpm.range_ref,INDIRECT(Map_Sorted_RangeName_Prefix&amp;_TEXTTORANGENAME(E1545)&amp;"#"),IF(_xlfn.XLOOKUP(F1545,_xlpm.range_ref,_xlpm.range_ref,11,0,2)=11,11,0)),IF(LEN(F1545)&gt;0,12,0)),0)</f>
        <v>0</v>
      </c>
      <c r="S1545">
        <v>0</v>
      </c>
    </row>
    <row r="1546" spans="1:20" ht="14">
      <c r="A1546" s="164"/>
      <c r="B1546" s="164"/>
      <c r="C1546" s="162"/>
      <c r="D1546" s="161"/>
      <c r="E1546" s="161"/>
      <c r="F1546" s="161"/>
      <c r="G1546" s="163"/>
      <c r="H1546" s="163"/>
      <c r="I1546" s="163"/>
      <c r="J1546" s="163"/>
      <c r="K1546" s="100" t="str">
        <v/>
      </c>
      <c r="L1546" s="1" t="str">
        <v/>
      </c>
      <c r="P1546">
        <v>0</v>
      </c>
      <c r="Q1546" cm="1">
        <f t="array" ca="1" aca="1" ref="Q1546">IF(ISNUMBER(C1546)*(P1546=0),IFERROR(_xlfn.LET(_xlpm.range_ref,INDIRECT(Map_Sorted_RangeName_Prefix&amp;_TEXTTORANGENAME(D1546)&amp;"#"),IF(_xlfn.XLOOKUP(E1546,_xlpm.range_ref,_xlpm.range_ref,21,0,2)=21,21,0)),IF(LEN(D1546)&gt;0,22,0)),0)</f>
        <v>0</v>
      </c>
      <c r="R1546" cm="1">
        <f t="array" ca="1" aca="1" ref="R1546">IF(ISNUMBER(C1546)*(Q1546=0),IFERROR(_xlfn.LET(_xlpm.range_ref,INDIRECT(Map_Sorted_RangeName_Prefix&amp;_TEXTTORANGENAME(E1546)&amp;"#"),IF(_xlfn.XLOOKUP(F1546,_xlpm.range_ref,_xlpm.range_ref,11,0,2)=11,11,0)),IF(LEN(F1546)&gt;0,12,0)),0)</f>
        <v>0</v>
      </c>
      <c r="S1546">
        <v>0</v>
      </c>
    </row>
    <row r="1547" spans="1:20" ht="14">
      <c r="A1547" s="164"/>
      <c r="B1547" s="164"/>
      <c r="C1547" s="162"/>
      <c r="D1547" s="161"/>
      <c r="E1547" s="161"/>
      <c r="F1547" s="161"/>
      <c r="G1547" s="163"/>
      <c r="H1547" s="163"/>
      <c r="I1547" s="163"/>
      <c r="J1547" s="163"/>
      <c r="K1547" s="100" t="str">
        <v/>
      </c>
      <c r="L1547" s="1" t="str">
        <v/>
      </c>
      <c r="P1547">
        <v>0</v>
      </c>
      <c r="Q1547" cm="1">
        <f t="array" ca="1" aca="1" ref="Q1547">IF(ISNUMBER(C1547)*(P1547=0),IFERROR(_xlfn.LET(_xlpm.range_ref,INDIRECT(Map_Sorted_RangeName_Prefix&amp;_TEXTTORANGENAME(D1547)&amp;"#"),IF(_xlfn.XLOOKUP(E1547,_xlpm.range_ref,_xlpm.range_ref,21,0,2)=21,21,0)),IF(LEN(D1547)&gt;0,22,0)),0)</f>
        <v>0</v>
      </c>
      <c r="R1547" cm="1">
        <f t="array" ca="1" aca="1" ref="R1547">IF(ISNUMBER(C1547)*(Q1547=0),IFERROR(_xlfn.LET(_xlpm.range_ref,INDIRECT(Map_Sorted_RangeName_Prefix&amp;_TEXTTORANGENAME(E1547)&amp;"#"),IF(_xlfn.XLOOKUP(F1547,_xlpm.range_ref,_xlpm.range_ref,11,0,2)=11,11,0)),IF(LEN(F1547)&gt;0,12,0)),0)</f>
        <v>0</v>
      </c>
      <c r="S1547">
        <v>0</v>
      </c>
    </row>
    <row r="1548" spans="1:20" ht="14">
      <c r="A1548" s="164"/>
      <c r="B1548" s="164"/>
      <c r="C1548" s="162"/>
      <c r="D1548" s="161"/>
      <c r="E1548" s="161"/>
      <c r="F1548" s="161"/>
      <c r="G1548" s="163"/>
      <c r="H1548" s="163"/>
      <c r="I1548" s="163"/>
      <c r="J1548" s="163"/>
      <c r="K1548" s="100" t="str">
        <v/>
      </c>
      <c r="L1548" s="1" t="str">
        <v/>
      </c>
      <c r="P1548">
        <v>0</v>
      </c>
      <c r="Q1548" cm="1">
        <f t="array" ca="1" aca="1" ref="Q1548">IF(ISNUMBER(C1548)*(P1548=0),IFERROR(_xlfn.LET(_xlpm.range_ref,INDIRECT(Map_Sorted_RangeName_Prefix&amp;_TEXTTORANGENAME(D1548)&amp;"#"),IF(_xlfn.XLOOKUP(E1548,_xlpm.range_ref,_xlpm.range_ref,21,0,2)=21,21,0)),IF(LEN(D1548)&gt;0,22,0)),0)</f>
        <v>0</v>
      </c>
      <c r="R1548" cm="1">
        <f t="array" ca="1" aca="1" ref="R1548">IF(ISNUMBER(C1548)*(Q1548=0),IFERROR(_xlfn.LET(_xlpm.range_ref,INDIRECT(Map_Sorted_RangeName_Prefix&amp;_TEXTTORANGENAME(E1548)&amp;"#"),IF(_xlfn.XLOOKUP(F1548,_xlpm.range_ref,_xlpm.range_ref,11,0,2)=11,11,0)),IF(LEN(F1548)&gt;0,12,0)),0)</f>
        <v>0</v>
      </c>
      <c r="S1548">
        <v>0</v>
      </c>
    </row>
    <row r="1549" spans="1:20" ht="14">
      <c r="A1549" s="164"/>
      <c r="B1549" s="164"/>
      <c r="C1549" s="162"/>
      <c r="D1549" s="161"/>
      <c r="E1549" s="161"/>
      <c r="F1549" s="161"/>
      <c r="G1549" s="163"/>
      <c r="H1549" s="163"/>
      <c r="I1549" s="163"/>
      <c r="J1549" s="163"/>
      <c r="K1549" s="100" t="str">
        <v/>
      </c>
      <c r="L1549" s="1" t="str">
        <v/>
      </c>
      <c r="P1549">
        <v>0</v>
      </c>
      <c r="Q1549" cm="1">
        <f t="array" ca="1" aca="1" ref="Q1549">IF(ISNUMBER(C1549)*(P1549=0),IFERROR(_xlfn.LET(_xlpm.range_ref,INDIRECT(Map_Sorted_RangeName_Prefix&amp;_TEXTTORANGENAME(D1549)&amp;"#"),IF(_xlfn.XLOOKUP(E1549,_xlpm.range_ref,_xlpm.range_ref,21,0,2)=21,21,0)),IF(LEN(D1549)&gt;0,22,0)),0)</f>
        <v>0</v>
      </c>
      <c r="R1549" cm="1">
        <f t="array" ca="1" aca="1" ref="R1549">IF(ISNUMBER(C1549)*(Q1549=0),IFERROR(_xlfn.LET(_xlpm.range_ref,INDIRECT(Map_Sorted_RangeName_Prefix&amp;_TEXTTORANGENAME(E1549)&amp;"#"),IF(_xlfn.XLOOKUP(F1549,_xlpm.range_ref,_xlpm.range_ref,11,0,2)=11,11,0)),IF(LEN(F1549)&gt;0,12,0)),0)</f>
        <v>0</v>
      </c>
      <c r="S1549">
        <v>0</v>
      </c>
    </row>
    <row r="1550" spans="1:20" ht="14">
      <c r="A1550" s="164"/>
      <c r="B1550" s="164"/>
      <c r="C1550" s="162"/>
      <c r="D1550" s="161"/>
      <c r="E1550" s="161"/>
      <c r="F1550" s="161"/>
      <c r="G1550" s="163"/>
      <c r="H1550" s="163"/>
      <c r="I1550" s="163"/>
      <c r="J1550" s="163"/>
      <c r="K1550" s="100" t="str">
        <v/>
      </c>
      <c r="L1550" s="1" t="str">
        <v/>
      </c>
      <c r="P1550">
        <v>0</v>
      </c>
      <c r="Q1550" cm="1">
        <f t="array" ca="1" aca="1" ref="Q1550">IF(ISNUMBER(C1550)*(P1550=0),IFERROR(_xlfn.LET(_xlpm.range_ref,INDIRECT(Map_Sorted_RangeName_Prefix&amp;_TEXTTORANGENAME(D1550)&amp;"#"),IF(_xlfn.XLOOKUP(E1550,_xlpm.range_ref,_xlpm.range_ref,21,0,2)=21,21,0)),IF(LEN(D1550)&gt;0,22,0)),0)</f>
        <v>0</v>
      </c>
      <c r="R1550" cm="1">
        <f t="array" ca="1" aca="1" ref="R1550">IF(ISNUMBER(C1550)*(Q1550=0),IFERROR(_xlfn.LET(_xlpm.range_ref,INDIRECT(Map_Sorted_RangeName_Prefix&amp;_TEXTTORANGENAME(E1550)&amp;"#"),IF(_xlfn.XLOOKUP(F1550,_xlpm.range_ref,_xlpm.range_ref,11,0,2)=11,11,0)),IF(LEN(F1550)&gt;0,12,0)),0)</f>
        <v>0</v>
      </c>
      <c r="S1550">
        <v>0</v>
      </c>
    </row>
    <row r="1551" spans="1:20" ht="14">
      <c r="A1551" s="164"/>
      <c r="B1551" s="164"/>
      <c r="C1551" s="162"/>
      <c r="D1551" s="161"/>
      <c r="E1551" s="161"/>
      <c r="F1551" s="161"/>
      <c r="G1551" s="163"/>
      <c r="H1551" s="163"/>
      <c r="I1551" s="163"/>
      <c r="J1551" s="163"/>
      <c r="K1551" s="100" t="str">
        <v/>
      </c>
      <c r="L1551" s="1" t="str">
        <v/>
      </c>
      <c r="P1551">
        <v>0</v>
      </c>
      <c r="Q1551" cm="1">
        <f t="array" ca="1" aca="1" ref="Q1551">IF(ISNUMBER(C1551)*(P1551=0),IFERROR(_xlfn.LET(_xlpm.range_ref,INDIRECT(Map_Sorted_RangeName_Prefix&amp;_TEXTTORANGENAME(D1551)&amp;"#"),IF(_xlfn.XLOOKUP(E1551,_xlpm.range_ref,_xlpm.range_ref,21,0,2)=21,21,0)),IF(LEN(D1551)&gt;0,22,0)),0)</f>
        <v>0</v>
      </c>
      <c r="R1551" cm="1">
        <f t="array" ca="1" aca="1" ref="R1551">IF(ISNUMBER(C1551)*(Q1551=0),IFERROR(_xlfn.LET(_xlpm.range_ref,INDIRECT(Map_Sorted_RangeName_Prefix&amp;_TEXTTORANGENAME(E1551)&amp;"#"),IF(_xlfn.XLOOKUP(F1551,_xlpm.range_ref,_xlpm.range_ref,11,0,2)=11,11,0)),IF(LEN(F1551)&gt;0,12,0)),0)</f>
        <v>0</v>
      </c>
      <c r="S1551">
        <v>0</v>
      </c>
    </row>
    <row r="1552" spans="1:20" ht="14">
      <c r="A1552" s="164"/>
      <c r="B1552" s="164"/>
      <c r="C1552" s="162"/>
      <c r="D1552" s="161"/>
      <c r="E1552" s="161"/>
      <c r="F1552" s="161"/>
      <c r="G1552" s="163"/>
      <c r="H1552" s="163"/>
      <c r="I1552" s="163"/>
      <c r="J1552" s="163"/>
      <c r="K1552" s="100" t="str">
        <v/>
      </c>
      <c r="L1552" s="1" t="str">
        <v/>
      </c>
      <c r="P1552">
        <v>0</v>
      </c>
      <c r="Q1552" cm="1">
        <f t="array" ca="1" aca="1" ref="Q1552">IF(ISNUMBER(C1552)*(P1552=0),IFERROR(_xlfn.LET(_xlpm.range_ref,INDIRECT(Map_Sorted_RangeName_Prefix&amp;_TEXTTORANGENAME(D1552)&amp;"#"),IF(_xlfn.XLOOKUP(E1552,_xlpm.range_ref,_xlpm.range_ref,21,0,2)=21,21,0)),IF(LEN(D1552)&gt;0,22,0)),0)</f>
        <v>0</v>
      </c>
      <c r="R1552" cm="1">
        <f t="array" ca="1" aca="1" ref="R1552">IF(ISNUMBER(C1552)*(Q1552=0),IFERROR(_xlfn.LET(_xlpm.range_ref,INDIRECT(Map_Sorted_RangeName_Prefix&amp;_TEXTTORANGENAME(E1552)&amp;"#"),IF(_xlfn.XLOOKUP(F1552,_xlpm.range_ref,_xlpm.range_ref,11,0,2)=11,11,0)),IF(LEN(F1552)&gt;0,12,0)),0)</f>
        <v>0</v>
      </c>
      <c r="S1552">
        <v>0</v>
      </c>
    </row>
    <row r="1553" spans="1:20" ht="14">
      <c r="A1553" s="164"/>
      <c r="B1553" s="164"/>
      <c r="C1553" s="162"/>
      <c r="D1553" s="161"/>
      <c r="E1553" s="161"/>
      <c r="F1553" s="161"/>
      <c r="G1553" s="163"/>
      <c r="H1553" s="163"/>
      <c r="I1553" s="163"/>
      <c r="J1553" s="163"/>
      <c r="K1553" s="100" t="str">
        <v/>
      </c>
      <c r="L1553" s="1" t="str">
        <v/>
      </c>
      <c r="P1553">
        <v>0</v>
      </c>
      <c r="Q1553" cm="1">
        <f t="array" ca="1" aca="1" ref="Q1553">IF(ISNUMBER(C1553)*(P1553=0),IFERROR(_xlfn.LET(_xlpm.range_ref,INDIRECT(Map_Sorted_RangeName_Prefix&amp;_TEXTTORANGENAME(D1553)&amp;"#"),IF(_xlfn.XLOOKUP(E1553,_xlpm.range_ref,_xlpm.range_ref,21,0,2)=21,21,0)),IF(LEN(D1553)&gt;0,22,0)),0)</f>
        <v>0</v>
      </c>
      <c r="R1553" cm="1">
        <f t="array" ca="1" aca="1" ref="R1553">IF(ISNUMBER(C1553)*(Q1553=0),IFERROR(_xlfn.LET(_xlpm.range_ref,INDIRECT(Map_Sorted_RangeName_Prefix&amp;_TEXTTORANGENAME(E1553)&amp;"#"),IF(_xlfn.XLOOKUP(F1553,_xlpm.range_ref,_xlpm.range_ref,11,0,2)=11,11,0)),IF(LEN(F1553)&gt;0,12,0)),0)</f>
        <v>0</v>
      </c>
      <c r="S1553">
        <v>0</v>
      </c>
    </row>
    <row r="1554" spans="1:20" ht="14">
      <c r="A1554" s="164"/>
      <c r="B1554" s="164"/>
      <c r="C1554" s="162"/>
      <c r="D1554" s="161"/>
      <c r="E1554" s="161"/>
      <c r="F1554" s="161"/>
      <c r="G1554" s="163"/>
      <c r="H1554" s="163"/>
      <c r="I1554" s="163"/>
      <c r="J1554" s="163"/>
      <c r="K1554" s="100" t="str">
        <v/>
      </c>
      <c r="L1554" s="1" t="str">
        <v/>
      </c>
      <c r="P1554">
        <v>0</v>
      </c>
      <c r="Q1554" cm="1">
        <f t="array" ca="1" aca="1" ref="Q1554">IF(ISNUMBER(C1554)*(P1554=0),IFERROR(_xlfn.LET(_xlpm.range_ref,INDIRECT(Map_Sorted_RangeName_Prefix&amp;_TEXTTORANGENAME(D1554)&amp;"#"),IF(_xlfn.XLOOKUP(E1554,_xlpm.range_ref,_xlpm.range_ref,21,0,2)=21,21,0)),IF(LEN(D1554)&gt;0,22,0)),0)</f>
        <v>0</v>
      </c>
      <c r="R1554" cm="1">
        <f t="array" ca="1" aca="1" ref="R1554">IF(ISNUMBER(C1554)*(Q1554=0),IFERROR(_xlfn.LET(_xlpm.range_ref,INDIRECT(Map_Sorted_RangeName_Prefix&amp;_TEXTTORANGENAME(E1554)&amp;"#"),IF(_xlfn.XLOOKUP(F1554,_xlpm.range_ref,_xlpm.range_ref,11,0,2)=11,11,0)),IF(LEN(F1554)&gt;0,12,0)),0)</f>
        <v>0</v>
      </c>
      <c r="S1554">
        <v>0</v>
      </c>
    </row>
    <row r="1555" spans="1:20" ht="14">
      <c r="A1555" s="164"/>
      <c r="B1555" s="164"/>
      <c r="C1555" s="162"/>
      <c r="D1555" s="161"/>
      <c r="E1555" s="161"/>
      <c r="F1555" s="161"/>
      <c r="G1555" s="163"/>
      <c r="H1555" s="163"/>
      <c r="I1555" s="163"/>
      <c r="J1555" s="163"/>
      <c r="K1555" s="100" t="str">
        <v/>
      </c>
      <c r="L1555" s="1" t="str">
        <v/>
      </c>
      <c r="P1555">
        <v>0</v>
      </c>
      <c r="Q1555" cm="1">
        <f t="array" ca="1" aca="1" ref="Q1555">IF(ISNUMBER(C1555)*(P1555=0),IFERROR(_xlfn.LET(_xlpm.range_ref,INDIRECT(Map_Sorted_RangeName_Prefix&amp;_TEXTTORANGENAME(D1555)&amp;"#"),IF(_xlfn.XLOOKUP(E1555,_xlpm.range_ref,_xlpm.range_ref,21,0,2)=21,21,0)),IF(LEN(D1555)&gt;0,22,0)),0)</f>
        <v>0</v>
      </c>
      <c r="R1555" cm="1">
        <f t="array" ca="1" aca="1" ref="R1555">IF(ISNUMBER(C1555)*(Q1555=0),IFERROR(_xlfn.LET(_xlpm.range_ref,INDIRECT(Map_Sorted_RangeName_Prefix&amp;_TEXTTORANGENAME(E1555)&amp;"#"),IF(_xlfn.XLOOKUP(F1555,_xlpm.range_ref,_xlpm.range_ref,11,0,2)=11,11,0)),IF(LEN(F1555)&gt;0,12,0)),0)</f>
        <v>0</v>
      </c>
      <c r="S1555">
        <v>0</v>
      </c>
    </row>
    <row r="1556" spans="1:20" ht="14">
      <c r="A1556" s="164"/>
      <c r="B1556" s="164"/>
      <c r="C1556" s="162"/>
      <c r="D1556" s="161"/>
      <c r="E1556" s="161"/>
      <c r="F1556" s="161"/>
      <c r="G1556" s="163"/>
      <c r="H1556" s="163"/>
      <c r="I1556" s="163"/>
      <c r="J1556" s="163"/>
      <c r="K1556" s="100" t="str">
        <v/>
      </c>
      <c r="L1556" s="1" t="str">
        <v/>
      </c>
      <c r="P1556">
        <v>0</v>
      </c>
      <c r="Q1556" cm="1">
        <f t="array" ca="1" aca="1" ref="Q1556">IF(ISNUMBER(C1556)*(P1556=0),IFERROR(_xlfn.LET(_xlpm.range_ref,INDIRECT(Map_Sorted_RangeName_Prefix&amp;_TEXTTORANGENAME(D1556)&amp;"#"),IF(_xlfn.XLOOKUP(E1556,_xlpm.range_ref,_xlpm.range_ref,21,0,2)=21,21,0)),IF(LEN(D1556)&gt;0,22,0)),0)</f>
        <v>0</v>
      </c>
      <c r="R1556" cm="1">
        <f t="array" ca="1" aca="1" ref="R1556">IF(ISNUMBER(C1556)*(Q1556=0),IFERROR(_xlfn.LET(_xlpm.range_ref,INDIRECT(Map_Sorted_RangeName_Prefix&amp;_TEXTTORANGENAME(E1556)&amp;"#"),IF(_xlfn.XLOOKUP(F1556,_xlpm.range_ref,_xlpm.range_ref,11,0,2)=11,11,0)),IF(LEN(F1556)&gt;0,12,0)),0)</f>
        <v>0</v>
      </c>
      <c r="S1556">
        <v>0</v>
      </c>
    </row>
    <row r="1557" spans="1:20" ht="14">
      <c r="A1557" s="164"/>
      <c r="B1557" s="164"/>
      <c r="C1557" s="162"/>
      <c r="D1557" s="161"/>
      <c r="E1557" s="161"/>
      <c r="F1557" s="161"/>
      <c r="G1557" s="163"/>
      <c r="H1557" s="163"/>
      <c r="I1557" s="163"/>
      <c r="J1557" s="163"/>
      <c r="K1557" s="100" t="str">
        <v/>
      </c>
      <c r="L1557" s="1" t="str">
        <v/>
      </c>
      <c r="P1557">
        <v>0</v>
      </c>
      <c r="Q1557" cm="1">
        <f t="array" ca="1" aca="1" ref="Q1557">IF(ISNUMBER(C1557)*(P1557=0),IFERROR(_xlfn.LET(_xlpm.range_ref,INDIRECT(Map_Sorted_RangeName_Prefix&amp;_TEXTTORANGENAME(D1557)&amp;"#"),IF(_xlfn.XLOOKUP(E1557,_xlpm.range_ref,_xlpm.range_ref,21,0,2)=21,21,0)),IF(LEN(D1557)&gt;0,22,0)),0)</f>
        <v>0</v>
      </c>
      <c r="R1557" cm="1">
        <f t="array" ca="1" aca="1" ref="R1557">IF(ISNUMBER(C1557)*(Q1557=0),IFERROR(_xlfn.LET(_xlpm.range_ref,INDIRECT(Map_Sorted_RangeName_Prefix&amp;_TEXTTORANGENAME(E1557)&amp;"#"),IF(_xlfn.XLOOKUP(F1557,_xlpm.range_ref,_xlpm.range_ref,11,0,2)=11,11,0)),IF(LEN(F1557)&gt;0,12,0)),0)</f>
        <v>0</v>
      </c>
      <c r="S1557">
        <v>0</v>
      </c>
    </row>
    <row r="1558" spans="1:20" ht="14">
      <c r="A1558" s="164"/>
      <c r="B1558" s="164"/>
      <c r="C1558" s="162"/>
      <c r="D1558" s="161"/>
      <c r="E1558" s="161"/>
      <c r="F1558" s="161"/>
      <c r="G1558" s="163"/>
      <c r="H1558" s="163"/>
      <c r="I1558" s="163"/>
      <c r="J1558" s="163"/>
      <c r="K1558" s="100" t="str">
        <v/>
      </c>
      <c r="L1558" s="1" t="str">
        <v/>
      </c>
      <c r="P1558">
        <v>0</v>
      </c>
      <c r="Q1558" cm="1">
        <f t="array" ca="1" aca="1" ref="Q1558">IF(ISNUMBER(C1558)*(P1558=0),IFERROR(_xlfn.LET(_xlpm.range_ref,INDIRECT(Map_Sorted_RangeName_Prefix&amp;_TEXTTORANGENAME(D1558)&amp;"#"),IF(_xlfn.XLOOKUP(E1558,_xlpm.range_ref,_xlpm.range_ref,21,0,2)=21,21,0)),IF(LEN(D1558)&gt;0,22,0)),0)</f>
        <v>0</v>
      </c>
      <c r="R1558" cm="1">
        <f t="array" ca="1" aca="1" ref="R1558">IF(ISNUMBER(C1558)*(Q1558=0),IFERROR(_xlfn.LET(_xlpm.range_ref,INDIRECT(Map_Sorted_RangeName_Prefix&amp;_TEXTTORANGENAME(E1558)&amp;"#"),IF(_xlfn.XLOOKUP(F1558,_xlpm.range_ref,_xlpm.range_ref,11,0,2)=11,11,0)),IF(LEN(F1558)&gt;0,12,0)),0)</f>
        <v>0</v>
      </c>
      <c r="S1558">
        <v>0</v>
      </c>
    </row>
    <row r="1559" spans="1:20" ht="14">
      <c r="A1559" s="164"/>
      <c r="B1559" s="164"/>
      <c r="C1559" s="162"/>
      <c r="D1559" s="161"/>
      <c r="E1559" s="161"/>
      <c r="F1559" s="161"/>
      <c r="G1559" s="163"/>
      <c r="H1559" s="163"/>
      <c r="I1559" s="163"/>
      <c r="J1559" s="163"/>
      <c r="K1559" s="100" t="str">
        <v/>
      </c>
      <c r="L1559" s="1" t="str">
        <v/>
      </c>
      <c r="P1559">
        <v>0</v>
      </c>
      <c r="Q1559" cm="1">
        <f t="array" ca="1" aca="1" ref="Q1559">IF(ISNUMBER(C1559)*(P1559=0),IFERROR(_xlfn.LET(_xlpm.range_ref,INDIRECT(Map_Sorted_RangeName_Prefix&amp;_TEXTTORANGENAME(D1559)&amp;"#"),IF(_xlfn.XLOOKUP(E1559,_xlpm.range_ref,_xlpm.range_ref,21,0,2)=21,21,0)),IF(LEN(D1559)&gt;0,22,0)),0)</f>
        <v>0</v>
      </c>
      <c r="R1559" cm="1">
        <f t="array" ca="1" aca="1" ref="R1559">IF(ISNUMBER(C1559)*(Q1559=0),IFERROR(_xlfn.LET(_xlpm.range_ref,INDIRECT(Map_Sorted_RangeName_Prefix&amp;_TEXTTORANGENAME(E1559)&amp;"#"),IF(_xlfn.XLOOKUP(F1559,_xlpm.range_ref,_xlpm.range_ref,11,0,2)=11,11,0)),IF(LEN(F1559)&gt;0,12,0)),0)</f>
        <v>0</v>
      </c>
      <c r="S1559">
        <v>0</v>
      </c>
    </row>
    <row r="1560" spans="1:20" ht="14">
      <c r="A1560" s="164"/>
      <c r="B1560" s="164"/>
      <c r="C1560" s="162"/>
      <c r="D1560" s="161"/>
      <c r="E1560" s="161"/>
      <c r="F1560" s="161"/>
      <c r="G1560" s="163"/>
      <c r="H1560" s="163"/>
      <c r="I1560" s="163"/>
      <c r="J1560" s="163"/>
      <c r="K1560" s="100" t="str">
        <v/>
      </c>
      <c r="L1560" s="1" t="str">
        <v/>
      </c>
      <c r="P1560">
        <v>0</v>
      </c>
      <c r="Q1560" cm="1">
        <f t="array" ca="1" aca="1" ref="Q1560">IF(ISNUMBER(C1560)*(P1560=0),IFERROR(_xlfn.LET(_xlpm.range_ref,INDIRECT(Map_Sorted_RangeName_Prefix&amp;_TEXTTORANGENAME(D1560)&amp;"#"),IF(_xlfn.XLOOKUP(E1560,_xlpm.range_ref,_xlpm.range_ref,21,0,2)=21,21,0)),IF(LEN(D1560)&gt;0,22,0)),0)</f>
        <v>0</v>
      </c>
      <c r="R1560" cm="1">
        <f t="array" ca="1" aca="1" ref="R1560">IF(ISNUMBER(C1560)*(Q1560=0),IFERROR(_xlfn.LET(_xlpm.range_ref,INDIRECT(Map_Sorted_RangeName_Prefix&amp;_TEXTTORANGENAME(E1560)&amp;"#"),IF(_xlfn.XLOOKUP(F1560,_xlpm.range_ref,_xlpm.range_ref,11,0,2)=11,11,0)),IF(LEN(F1560)&gt;0,12,0)),0)</f>
        <v>0</v>
      </c>
      <c r="S1560">
        <v>0</v>
      </c>
    </row>
    <row r="1561" spans="1:20" ht="14">
      <c r="A1561" s="164"/>
      <c r="B1561" s="164"/>
      <c r="C1561" s="162"/>
      <c r="D1561" s="161"/>
      <c r="E1561" s="161"/>
      <c r="F1561" s="161"/>
      <c r="G1561" s="163"/>
      <c r="H1561" s="163"/>
      <c r="I1561" s="163"/>
      <c r="J1561" s="163"/>
      <c r="K1561" s="100" t="str">
        <v/>
      </c>
      <c r="L1561" s="1" t="str">
        <v/>
      </c>
      <c r="P1561">
        <v>0</v>
      </c>
      <c r="Q1561" cm="1">
        <f t="array" ca="1" aca="1" ref="Q1561">IF(ISNUMBER(C1561)*(P1561=0),IFERROR(_xlfn.LET(_xlpm.range_ref,INDIRECT(Map_Sorted_RangeName_Prefix&amp;_TEXTTORANGENAME(D1561)&amp;"#"),IF(_xlfn.XLOOKUP(E1561,_xlpm.range_ref,_xlpm.range_ref,21,0,2)=21,21,0)),IF(LEN(D1561)&gt;0,22,0)),0)</f>
        <v>0</v>
      </c>
      <c r="R1561" cm="1">
        <f t="array" ca="1" aca="1" ref="R1561">IF(ISNUMBER(C1561)*(Q1561=0),IFERROR(_xlfn.LET(_xlpm.range_ref,INDIRECT(Map_Sorted_RangeName_Prefix&amp;_TEXTTORANGENAME(E1561)&amp;"#"),IF(_xlfn.XLOOKUP(F1561,_xlpm.range_ref,_xlpm.range_ref,11,0,2)=11,11,0)),IF(LEN(F1561)&gt;0,12,0)),0)</f>
        <v>0</v>
      </c>
      <c r="S1561">
        <v>0</v>
      </c>
    </row>
    <row r="1562" spans="1:20" ht="14">
      <c r="A1562" s="164"/>
      <c r="B1562" s="164"/>
      <c r="C1562" s="162"/>
      <c r="D1562" s="161"/>
      <c r="E1562" s="161"/>
      <c r="F1562" s="161"/>
      <c r="G1562" s="163"/>
      <c r="H1562" s="163"/>
      <c r="I1562" s="163"/>
      <c r="J1562" s="163"/>
      <c r="K1562" s="100" t="str">
        <v/>
      </c>
      <c r="L1562" s="1" t="str">
        <v/>
      </c>
      <c r="P1562">
        <v>0</v>
      </c>
      <c r="Q1562" cm="1">
        <f t="array" ca="1" aca="1" ref="Q1562">IF(ISNUMBER(C1562)*(P1562=0),IFERROR(_xlfn.LET(_xlpm.range_ref,INDIRECT(Map_Sorted_RangeName_Prefix&amp;_TEXTTORANGENAME(D1562)&amp;"#"),IF(_xlfn.XLOOKUP(E1562,_xlpm.range_ref,_xlpm.range_ref,21,0,2)=21,21,0)),IF(LEN(D1562)&gt;0,22,0)),0)</f>
        <v>0</v>
      </c>
      <c r="R1562" cm="1">
        <f t="array" ca="1" aca="1" ref="R1562">IF(ISNUMBER(C1562)*(Q1562=0),IFERROR(_xlfn.LET(_xlpm.range_ref,INDIRECT(Map_Sorted_RangeName_Prefix&amp;_TEXTTORANGENAME(E1562)&amp;"#"),IF(_xlfn.XLOOKUP(F1562,_xlpm.range_ref,_xlpm.range_ref,11,0,2)=11,11,0)),IF(LEN(F1562)&gt;0,12,0)),0)</f>
        <v>0</v>
      </c>
      <c r="S1562">
        <v>0</v>
      </c>
    </row>
    <row r="1563" spans="1:20" ht="14">
      <c r="A1563" s="164"/>
      <c r="B1563" s="164"/>
      <c r="C1563" s="162"/>
      <c r="D1563" s="161"/>
      <c r="E1563" s="161"/>
      <c r="F1563" s="161"/>
      <c r="G1563" s="163"/>
      <c r="H1563" s="163"/>
      <c r="I1563" s="163"/>
      <c r="J1563" s="163"/>
      <c r="K1563" s="100" t="str">
        <v/>
      </c>
      <c r="L1563" s="1" t="str">
        <v/>
      </c>
      <c r="P1563">
        <v>0</v>
      </c>
      <c r="Q1563" cm="1">
        <f t="array" ca="1" aca="1" ref="Q1563">IF(ISNUMBER(C1563)*(P1563=0),IFERROR(_xlfn.LET(_xlpm.range_ref,INDIRECT(Map_Sorted_RangeName_Prefix&amp;_TEXTTORANGENAME(D1563)&amp;"#"),IF(_xlfn.XLOOKUP(E1563,_xlpm.range_ref,_xlpm.range_ref,21,0,2)=21,21,0)),IF(LEN(D1563)&gt;0,22,0)),0)</f>
        <v>0</v>
      </c>
      <c r="R1563" cm="1">
        <f t="array" ca="1" aca="1" ref="R1563">IF(ISNUMBER(C1563)*(Q1563=0),IFERROR(_xlfn.LET(_xlpm.range_ref,INDIRECT(Map_Sorted_RangeName_Prefix&amp;_TEXTTORANGENAME(E1563)&amp;"#"),IF(_xlfn.XLOOKUP(F1563,_xlpm.range_ref,_xlpm.range_ref,11,0,2)=11,11,0)),IF(LEN(F1563)&gt;0,12,0)),0)</f>
        <v>0</v>
      </c>
      <c r="S1563">
        <v>0</v>
      </c>
    </row>
    <row r="1564" spans="1:20" ht="14">
      <c r="A1564" s="164"/>
      <c r="B1564" s="164"/>
      <c r="C1564" s="162"/>
      <c r="D1564" s="161"/>
      <c r="E1564" s="161"/>
      <c r="F1564" s="161"/>
      <c r="G1564" s="163"/>
      <c r="H1564" s="163"/>
      <c r="I1564" s="163"/>
      <c r="J1564" s="163"/>
      <c r="K1564" s="100" t="str">
        <v/>
      </c>
      <c r="L1564" s="1" t="str">
        <v/>
      </c>
      <c r="P1564">
        <v>0</v>
      </c>
      <c r="Q1564" cm="1">
        <f t="array" ca="1" aca="1" ref="Q1564">IF(ISNUMBER(C1564)*(P1564=0),IFERROR(_xlfn.LET(_xlpm.range_ref,INDIRECT(Map_Sorted_RangeName_Prefix&amp;_TEXTTORANGENAME(D1564)&amp;"#"),IF(_xlfn.XLOOKUP(E1564,_xlpm.range_ref,_xlpm.range_ref,21,0,2)=21,21,0)),IF(LEN(D1564)&gt;0,22,0)),0)</f>
        <v>0</v>
      </c>
      <c r="R1564" cm="1">
        <f t="array" ca="1" aca="1" ref="R1564">IF(ISNUMBER(C1564)*(Q1564=0),IFERROR(_xlfn.LET(_xlpm.range_ref,INDIRECT(Map_Sorted_RangeName_Prefix&amp;_TEXTTORANGENAME(E1564)&amp;"#"),IF(_xlfn.XLOOKUP(F1564,_xlpm.range_ref,_xlpm.range_ref,11,0,2)=11,11,0)),IF(LEN(F1564)&gt;0,12,0)),0)</f>
        <v>0</v>
      </c>
      <c r="S1564">
        <v>0</v>
      </c>
    </row>
    <row r="1565" spans="1:20" ht="14">
      <c r="A1565" s="164"/>
      <c r="B1565" s="164"/>
      <c r="C1565" s="162"/>
      <c r="D1565" s="161"/>
      <c r="E1565" s="161"/>
      <c r="F1565" s="161"/>
      <c r="G1565" s="163"/>
      <c r="H1565" s="163"/>
      <c r="I1565" s="163"/>
      <c r="J1565" s="163"/>
      <c r="K1565" s="100" t="str">
        <v/>
      </c>
      <c r="L1565" s="1" t="str">
        <v/>
      </c>
      <c r="P1565">
        <v>0</v>
      </c>
      <c r="Q1565" cm="1">
        <f t="array" ca="1" aca="1" ref="Q1565">IF(ISNUMBER(C1565)*(P1565=0),IFERROR(_xlfn.LET(_xlpm.range_ref,INDIRECT(Map_Sorted_RangeName_Prefix&amp;_TEXTTORANGENAME(D1565)&amp;"#"),IF(_xlfn.XLOOKUP(E1565,_xlpm.range_ref,_xlpm.range_ref,21,0,2)=21,21,0)),IF(LEN(D1565)&gt;0,22,0)),0)</f>
        <v>0</v>
      </c>
      <c r="R1565" cm="1">
        <f t="array" ca="1" aca="1" ref="R1565">IF(ISNUMBER(C1565)*(Q1565=0),IFERROR(_xlfn.LET(_xlpm.range_ref,INDIRECT(Map_Sorted_RangeName_Prefix&amp;_TEXTTORANGENAME(E1565)&amp;"#"),IF(_xlfn.XLOOKUP(F1565,_xlpm.range_ref,_xlpm.range_ref,11,0,2)=11,11,0)),IF(LEN(F1565)&gt;0,12,0)),0)</f>
        <v>0</v>
      </c>
      <c r="S1565">
        <v>0</v>
      </c>
    </row>
    <row r="1566" spans="1:20" ht="14">
      <c r="A1566" s="164"/>
      <c r="B1566" s="164"/>
      <c r="C1566" s="162"/>
      <c r="D1566" s="161"/>
      <c r="E1566" s="161"/>
      <c r="F1566" s="161"/>
      <c r="G1566" s="163"/>
      <c r="H1566" s="163"/>
      <c r="I1566" s="163"/>
      <c r="J1566" s="163"/>
      <c r="K1566" s="100" t="str">
        <v/>
      </c>
      <c r="L1566" s="1" t="str">
        <v/>
      </c>
      <c r="P1566">
        <v>0</v>
      </c>
      <c r="Q1566" cm="1">
        <f t="array" ca="1" aca="1" ref="Q1566">IF(ISNUMBER(C1566)*(P1566=0),IFERROR(_xlfn.LET(_xlpm.range_ref,INDIRECT(Map_Sorted_RangeName_Prefix&amp;_TEXTTORANGENAME(D1566)&amp;"#"),IF(_xlfn.XLOOKUP(E1566,_xlpm.range_ref,_xlpm.range_ref,21,0,2)=21,21,0)),IF(LEN(D1566)&gt;0,22,0)),0)</f>
        <v>0</v>
      </c>
      <c r="R1566" cm="1">
        <f t="array" ca="1" aca="1" ref="R1566">IF(ISNUMBER(C1566)*(Q1566=0),IFERROR(_xlfn.LET(_xlpm.range_ref,INDIRECT(Map_Sorted_RangeName_Prefix&amp;_TEXTTORANGENAME(E1566)&amp;"#"),IF(_xlfn.XLOOKUP(F1566,_xlpm.range_ref,_xlpm.range_ref,11,0,2)=11,11,0)),IF(LEN(F1566)&gt;0,12,0)),0)</f>
        <v>0</v>
      </c>
      <c r="S1566">
        <v>0</v>
      </c>
    </row>
    <row r="1567" spans="1:20" ht="14">
      <c r="A1567" s="164"/>
      <c r="B1567" s="164"/>
      <c r="C1567" s="162"/>
      <c r="D1567" s="161"/>
      <c r="E1567" s="161"/>
      <c r="F1567" s="161"/>
      <c r="G1567" s="163"/>
      <c r="H1567" s="163"/>
      <c r="I1567" s="163"/>
      <c r="J1567" s="163"/>
      <c r="K1567" s="100" t="str">
        <v/>
      </c>
      <c r="L1567" s="1" t="str">
        <v/>
      </c>
      <c r="P1567">
        <v>0</v>
      </c>
      <c r="Q1567" cm="1">
        <f t="array" ca="1" aca="1" ref="Q1567">IF(ISNUMBER(C1567)*(P1567=0),IFERROR(_xlfn.LET(_xlpm.range_ref,INDIRECT(Map_Sorted_RangeName_Prefix&amp;_TEXTTORANGENAME(D1567)&amp;"#"),IF(_xlfn.XLOOKUP(E1567,_xlpm.range_ref,_xlpm.range_ref,21,0,2)=21,21,0)),IF(LEN(D1567)&gt;0,22,0)),0)</f>
        <v>0</v>
      </c>
      <c r="R1567" cm="1">
        <f t="array" ca="1" aca="1" ref="R1567">IF(ISNUMBER(C1567)*(Q1567=0),IFERROR(_xlfn.LET(_xlpm.range_ref,INDIRECT(Map_Sorted_RangeName_Prefix&amp;_TEXTTORANGENAME(E1567)&amp;"#"),IF(_xlfn.XLOOKUP(F1567,_xlpm.range_ref,_xlpm.range_ref,11,0,2)=11,11,0)),IF(LEN(F1567)&gt;0,12,0)),0)</f>
        <v>0</v>
      </c>
      <c r="S1567">
        <v>0</v>
      </c>
    </row>
    <row r="1568" spans="1:20" ht="14">
      <c r="A1568" s="164"/>
      <c r="B1568" s="164"/>
      <c r="C1568" s="162"/>
      <c r="D1568" s="161"/>
      <c r="E1568" s="161"/>
      <c r="F1568" s="161"/>
      <c r="G1568" s="163"/>
      <c r="H1568" s="163"/>
      <c r="I1568" s="163"/>
      <c r="J1568" s="163"/>
      <c r="K1568" s="100" t="str">
        <v/>
      </c>
      <c r="L1568" s="1" t="str">
        <v/>
      </c>
      <c r="P1568">
        <v>0</v>
      </c>
      <c r="Q1568" cm="1">
        <f t="array" ca="1" aca="1" ref="Q1568">IF(ISNUMBER(C1568)*(P1568=0),IFERROR(_xlfn.LET(_xlpm.range_ref,INDIRECT(Map_Sorted_RangeName_Prefix&amp;_TEXTTORANGENAME(D1568)&amp;"#"),IF(_xlfn.XLOOKUP(E1568,_xlpm.range_ref,_xlpm.range_ref,21,0,2)=21,21,0)),IF(LEN(D1568)&gt;0,22,0)),0)</f>
        <v>0</v>
      </c>
      <c r="R1568" cm="1">
        <f t="array" ca="1" aca="1" ref="R1568">IF(ISNUMBER(C1568)*(Q1568=0),IFERROR(_xlfn.LET(_xlpm.range_ref,INDIRECT(Map_Sorted_RangeName_Prefix&amp;_TEXTTORANGENAME(E1568)&amp;"#"),IF(_xlfn.XLOOKUP(F1568,_xlpm.range_ref,_xlpm.range_ref,11,0,2)=11,11,0)),IF(LEN(F1568)&gt;0,12,0)),0)</f>
        <v>0</v>
      </c>
      <c r="S1568">
        <v>0</v>
      </c>
    </row>
    <row r="1569" spans="1:20" ht="14">
      <c r="A1569" s="164"/>
      <c r="B1569" s="164"/>
      <c r="C1569" s="162"/>
      <c r="D1569" s="161"/>
      <c r="E1569" s="161"/>
      <c r="F1569" s="161"/>
      <c r="G1569" s="163"/>
      <c r="H1569" s="163"/>
      <c r="I1569" s="163"/>
      <c r="J1569" s="163"/>
      <c r="K1569" s="100" t="str">
        <v/>
      </c>
      <c r="L1569" s="1" t="str">
        <v/>
      </c>
      <c r="P1569">
        <v>0</v>
      </c>
      <c r="Q1569" cm="1">
        <f t="array" ca="1" aca="1" ref="Q1569">IF(ISNUMBER(C1569)*(P1569=0),IFERROR(_xlfn.LET(_xlpm.range_ref,INDIRECT(Map_Sorted_RangeName_Prefix&amp;_TEXTTORANGENAME(D1569)&amp;"#"),IF(_xlfn.XLOOKUP(E1569,_xlpm.range_ref,_xlpm.range_ref,21,0,2)=21,21,0)),IF(LEN(D1569)&gt;0,22,0)),0)</f>
        <v>0</v>
      </c>
      <c r="R1569" cm="1">
        <f t="array" ca="1" aca="1" ref="R1569">IF(ISNUMBER(C1569)*(Q1569=0),IFERROR(_xlfn.LET(_xlpm.range_ref,INDIRECT(Map_Sorted_RangeName_Prefix&amp;_TEXTTORANGENAME(E1569)&amp;"#"),IF(_xlfn.XLOOKUP(F1569,_xlpm.range_ref,_xlpm.range_ref,11,0,2)=11,11,0)),IF(LEN(F1569)&gt;0,12,0)),0)</f>
        <v>0</v>
      </c>
      <c r="S1569">
        <v>0</v>
      </c>
    </row>
    <row r="1570" spans="1:20" ht="14">
      <c r="A1570" s="164"/>
      <c r="B1570" s="164"/>
      <c r="C1570" s="162"/>
      <c r="D1570" s="161"/>
      <c r="E1570" s="161"/>
      <c r="F1570" s="161"/>
      <c r="G1570" s="163"/>
      <c r="H1570" s="163"/>
      <c r="I1570" s="163"/>
      <c r="J1570" s="163"/>
      <c r="K1570" s="100" t="str">
        <v/>
      </c>
      <c r="L1570" s="1" t="str">
        <v/>
      </c>
      <c r="P1570">
        <v>0</v>
      </c>
      <c r="Q1570" cm="1">
        <f t="array" ca="1" aca="1" ref="Q1570">IF(ISNUMBER(C1570)*(P1570=0),IFERROR(_xlfn.LET(_xlpm.range_ref,INDIRECT(Map_Sorted_RangeName_Prefix&amp;_TEXTTORANGENAME(D1570)&amp;"#"),IF(_xlfn.XLOOKUP(E1570,_xlpm.range_ref,_xlpm.range_ref,21,0,2)=21,21,0)),IF(LEN(D1570)&gt;0,22,0)),0)</f>
        <v>0</v>
      </c>
      <c r="R1570" cm="1">
        <f t="array" ca="1" aca="1" ref="R1570">IF(ISNUMBER(C1570)*(Q1570=0),IFERROR(_xlfn.LET(_xlpm.range_ref,INDIRECT(Map_Sorted_RangeName_Prefix&amp;_TEXTTORANGENAME(E1570)&amp;"#"),IF(_xlfn.XLOOKUP(F1570,_xlpm.range_ref,_xlpm.range_ref,11,0,2)=11,11,0)),IF(LEN(F1570)&gt;0,12,0)),0)</f>
        <v>0</v>
      </c>
      <c r="S1570">
        <v>0</v>
      </c>
    </row>
    <row r="1571" spans="1:20" ht="14">
      <c r="A1571" s="164"/>
      <c r="B1571" s="164"/>
      <c r="C1571" s="162"/>
      <c r="D1571" s="161"/>
      <c r="E1571" s="161"/>
      <c r="F1571" s="161"/>
      <c r="G1571" s="163"/>
      <c r="H1571" s="163"/>
      <c r="I1571" s="163"/>
      <c r="J1571" s="163"/>
      <c r="K1571" s="100" t="str">
        <v/>
      </c>
      <c r="L1571" s="1" t="str">
        <v/>
      </c>
      <c r="P1571">
        <v>0</v>
      </c>
      <c r="Q1571" cm="1">
        <f t="array" ca="1" aca="1" ref="Q1571">IF(ISNUMBER(C1571)*(P1571=0),IFERROR(_xlfn.LET(_xlpm.range_ref,INDIRECT(Map_Sorted_RangeName_Prefix&amp;_TEXTTORANGENAME(D1571)&amp;"#"),IF(_xlfn.XLOOKUP(E1571,_xlpm.range_ref,_xlpm.range_ref,21,0,2)=21,21,0)),IF(LEN(D1571)&gt;0,22,0)),0)</f>
        <v>0</v>
      </c>
      <c r="R1571" cm="1">
        <f t="array" ca="1" aca="1" ref="R1571">IF(ISNUMBER(C1571)*(Q1571=0),IFERROR(_xlfn.LET(_xlpm.range_ref,INDIRECT(Map_Sorted_RangeName_Prefix&amp;_TEXTTORANGENAME(E1571)&amp;"#"),IF(_xlfn.XLOOKUP(F1571,_xlpm.range_ref,_xlpm.range_ref,11,0,2)=11,11,0)),IF(LEN(F1571)&gt;0,12,0)),0)</f>
        <v>0</v>
      </c>
      <c r="S1571">
        <v>0</v>
      </c>
    </row>
    <row r="1572" spans="1:20" ht="14">
      <c r="A1572" s="164"/>
      <c r="B1572" s="164"/>
      <c r="C1572" s="162"/>
      <c r="D1572" s="161"/>
      <c r="E1572" s="161"/>
      <c r="F1572" s="161"/>
      <c r="G1572" s="163"/>
      <c r="H1572" s="163"/>
      <c r="I1572" s="163"/>
      <c r="J1572" s="163"/>
      <c r="K1572" s="100" t="str">
        <v/>
      </c>
      <c r="L1572" s="1" t="str">
        <v/>
      </c>
      <c r="P1572">
        <v>0</v>
      </c>
      <c r="Q1572" cm="1">
        <f t="array" ca="1" aca="1" ref="Q1572">IF(ISNUMBER(C1572)*(P1572=0),IFERROR(_xlfn.LET(_xlpm.range_ref,INDIRECT(Map_Sorted_RangeName_Prefix&amp;_TEXTTORANGENAME(D1572)&amp;"#"),IF(_xlfn.XLOOKUP(E1572,_xlpm.range_ref,_xlpm.range_ref,21,0,2)=21,21,0)),IF(LEN(D1572)&gt;0,22,0)),0)</f>
        <v>0</v>
      </c>
      <c r="R1572" cm="1">
        <f t="array" ca="1" aca="1" ref="R1572">IF(ISNUMBER(C1572)*(Q1572=0),IFERROR(_xlfn.LET(_xlpm.range_ref,INDIRECT(Map_Sorted_RangeName_Prefix&amp;_TEXTTORANGENAME(E1572)&amp;"#"),IF(_xlfn.XLOOKUP(F1572,_xlpm.range_ref,_xlpm.range_ref,11,0,2)=11,11,0)),IF(LEN(F1572)&gt;0,12,0)),0)</f>
        <v>0</v>
      </c>
      <c r="S1572">
        <v>0</v>
      </c>
    </row>
    <row r="1573" spans="1:20" ht="14">
      <c r="A1573" s="164"/>
      <c r="B1573" s="164"/>
      <c r="C1573" s="162"/>
      <c r="D1573" s="161"/>
      <c r="E1573" s="161"/>
      <c r="F1573" s="161"/>
      <c r="G1573" s="163"/>
      <c r="H1573" s="163"/>
      <c r="I1573" s="163"/>
      <c r="J1573" s="163"/>
      <c r="K1573" s="100" t="str">
        <v/>
      </c>
      <c r="L1573" s="1" t="str">
        <v/>
      </c>
      <c r="P1573">
        <v>0</v>
      </c>
      <c r="Q1573" cm="1">
        <f t="array" ca="1" aca="1" ref="Q1573">IF(ISNUMBER(C1573)*(P1573=0),IFERROR(_xlfn.LET(_xlpm.range_ref,INDIRECT(Map_Sorted_RangeName_Prefix&amp;_TEXTTORANGENAME(D1573)&amp;"#"),IF(_xlfn.XLOOKUP(E1573,_xlpm.range_ref,_xlpm.range_ref,21,0,2)=21,21,0)),IF(LEN(D1573)&gt;0,22,0)),0)</f>
        <v>0</v>
      </c>
      <c r="R1573" cm="1">
        <f t="array" ca="1" aca="1" ref="R1573">IF(ISNUMBER(C1573)*(Q1573=0),IFERROR(_xlfn.LET(_xlpm.range_ref,INDIRECT(Map_Sorted_RangeName_Prefix&amp;_TEXTTORANGENAME(E1573)&amp;"#"),IF(_xlfn.XLOOKUP(F1573,_xlpm.range_ref,_xlpm.range_ref,11,0,2)=11,11,0)),IF(LEN(F1573)&gt;0,12,0)),0)</f>
        <v>0</v>
      </c>
      <c r="S1573">
        <v>0</v>
      </c>
    </row>
    <row r="1574" spans="1:20" ht="14">
      <c r="A1574" s="164"/>
      <c r="B1574" s="164"/>
      <c r="C1574" s="162"/>
      <c r="D1574" s="161"/>
      <c r="E1574" s="161"/>
      <c r="F1574" s="161"/>
      <c r="G1574" s="163"/>
      <c r="H1574" s="163"/>
      <c r="I1574" s="163"/>
      <c r="J1574" s="163"/>
      <c r="K1574" s="100" t="str">
        <v/>
      </c>
      <c r="L1574" s="1" t="str">
        <v/>
      </c>
      <c r="P1574">
        <v>0</v>
      </c>
      <c r="Q1574" cm="1">
        <f t="array" ca="1" aca="1" ref="Q1574">IF(ISNUMBER(C1574)*(P1574=0),IFERROR(_xlfn.LET(_xlpm.range_ref,INDIRECT(Map_Sorted_RangeName_Prefix&amp;_TEXTTORANGENAME(D1574)&amp;"#"),IF(_xlfn.XLOOKUP(E1574,_xlpm.range_ref,_xlpm.range_ref,21,0,2)=21,21,0)),IF(LEN(D1574)&gt;0,22,0)),0)</f>
        <v>0</v>
      </c>
      <c r="R1574" cm="1">
        <f t="array" ca="1" aca="1" ref="R1574">IF(ISNUMBER(C1574)*(Q1574=0),IFERROR(_xlfn.LET(_xlpm.range_ref,INDIRECT(Map_Sorted_RangeName_Prefix&amp;_TEXTTORANGENAME(E1574)&amp;"#"),IF(_xlfn.XLOOKUP(F1574,_xlpm.range_ref,_xlpm.range_ref,11,0,2)=11,11,0)),IF(LEN(F1574)&gt;0,12,0)),0)</f>
        <v>0</v>
      </c>
      <c r="S1574">
        <v>0</v>
      </c>
    </row>
    <row r="1575" spans="1:20" ht="14">
      <c r="A1575" s="164"/>
      <c r="B1575" s="164"/>
      <c r="C1575" s="162"/>
      <c r="D1575" s="161"/>
      <c r="E1575" s="161"/>
      <c r="F1575" s="161"/>
      <c r="G1575" s="163"/>
      <c r="H1575" s="163"/>
      <c r="I1575" s="163"/>
      <c r="J1575" s="163"/>
      <c r="K1575" s="100" t="str">
        <v/>
      </c>
      <c r="L1575" s="1" t="str">
        <v/>
      </c>
      <c r="P1575">
        <v>0</v>
      </c>
      <c r="Q1575" cm="1">
        <f t="array" ca="1" aca="1" ref="Q1575">IF(ISNUMBER(C1575)*(P1575=0),IFERROR(_xlfn.LET(_xlpm.range_ref,INDIRECT(Map_Sorted_RangeName_Prefix&amp;_TEXTTORANGENAME(D1575)&amp;"#"),IF(_xlfn.XLOOKUP(E1575,_xlpm.range_ref,_xlpm.range_ref,21,0,2)=21,21,0)),IF(LEN(D1575)&gt;0,22,0)),0)</f>
        <v>0</v>
      </c>
      <c r="R1575" cm="1">
        <f t="array" ca="1" aca="1" ref="R1575">IF(ISNUMBER(C1575)*(Q1575=0),IFERROR(_xlfn.LET(_xlpm.range_ref,INDIRECT(Map_Sorted_RangeName_Prefix&amp;_TEXTTORANGENAME(E1575)&amp;"#"),IF(_xlfn.XLOOKUP(F1575,_xlpm.range_ref,_xlpm.range_ref,11,0,2)=11,11,0)),IF(LEN(F1575)&gt;0,12,0)),0)</f>
        <v>0</v>
      </c>
      <c r="S1575">
        <v>0</v>
      </c>
    </row>
    <row r="1576" spans="1:20" ht="14">
      <c r="A1576" s="164"/>
      <c r="B1576" s="164"/>
      <c r="C1576" s="162"/>
      <c r="D1576" s="161"/>
      <c r="E1576" s="161"/>
      <c r="F1576" s="161"/>
      <c r="G1576" s="163"/>
      <c r="H1576" s="163"/>
      <c r="I1576" s="163"/>
      <c r="J1576" s="163"/>
      <c r="K1576" s="100" t="str">
        <v/>
      </c>
      <c r="L1576" s="1" t="str">
        <v/>
      </c>
      <c r="P1576">
        <v>0</v>
      </c>
      <c r="Q1576" cm="1">
        <f t="array" ca="1" aca="1" ref="Q1576">IF(ISNUMBER(C1576)*(P1576=0),IFERROR(_xlfn.LET(_xlpm.range_ref,INDIRECT(Map_Sorted_RangeName_Prefix&amp;_TEXTTORANGENAME(D1576)&amp;"#"),IF(_xlfn.XLOOKUP(E1576,_xlpm.range_ref,_xlpm.range_ref,21,0,2)=21,21,0)),IF(LEN(D1576)&gt;0,22,0)),0)</f>
        <v>0</v>
      </c>
      <c r="R1576" cm="1">
        <f t="array" ca="1" aca="1" ref="R1576">IF(ISNUMBER(C1576)*(Q1576=0),IFERROR(_xlfn.LET(_xlpm.range_ref,INDIRECT(Map_Sorted_RangeName_Prefix&amp;_TEXTTORANGENAME(E1576)&amp;"#"),IF(_xlfn.XLOOKUP(F1576,_xlpm.range_ref,_xlpm.range_ref,11,0,2)=11,11,0)),IF(LEN(F1576)&gt;0,12,0)),0)</f>
        <v>0</v>
      </c>
      <c r="S1576">
        <v>0</v>
      </c>
    </row>
    <row r="1577" spans="1:20" ht="14">
      <c r="A1577" s="164"/>
      <c r="B1577" s="164"/>
      <c r="C1577" s="162"/>
      <c r="D1577" s="161"/>
      <c r="E1577" s="161"/>
      <c r="F1577" s="161"/>
      <c r="G1577" s="163"/>
      <c r="H1577" s="163"/>
      <c r="I1577" s="163"/>
      <c r="J1577" s="163"/>
      <c r="K1577" s="100" t="str">
        <v/>
      </c>
      <c r="L1577" s="1" t="str">
        <v/>
      </c>
      <c r="P1577">
        <v>0</v>
      </c>
      <c r="Q1577" cm="1">
        <f t="array" ca="1" aca="1" ref="Q1577">IF(ISNUMBER(C1577)*(P1577=0),IFERROR(_xlfn.LET(_xlpm.range_ref,INDIRECT(Map_Sorted_RangeName_Prefix&amp;_TEXTTORANGENAME(D1577)&amp;"#"),IF(_xlfn.XLOOKUP(E1577,_xlpm.range_ref,_xlpm.range_ref,21,0,2)=21,21,0)),IF(LEN(D1577)&gt;0,22,0)),0)</f>
        <v>0</v>
      </c>
      <c r="R1577" cm="1">
        <f t="array" ca="1" aca="1" ref="R1577">IF(ISNUMBER(C1577)*(Q1577=0),IFERROR(_xlfn.LET(_xlpm.range_ref,INDIRECT(Map_Sorted_RangeName_Prefix&amp;_TEXTTORANGENAME(E1577)&amp;"#"),IF(_xlfn.XLOOKUP(F1577,_xlpm.range_ref,_xlpm.range_ref,11,0,2)=11,11,0)),IF(LEN(F1577)&gt;0,12,0)),0)</f>
        <v>0</v>
      </c>
      <c r="S1577">
        <v>0</v>
      </c>
    </row>
    <row r="1578" spans="1:20" ht="14">
      <c r="A1578" s="164"/>
      <c r="B1578" s="164"/>
      <c r="C1578" s="162"/>
      <c r="D1578" s="161"/>
      <c r="E1578" s="161"/>
      <c r="F1578" s="161"/>
      <c r="G1578" s="163"/>
      <c r="H1578" s="163"/>
      <c r="I1578" s="163"/>
      <c r="J1578" s="163"/>
      <c r="K1578" s="100" t="str">
        <v/>
      </c>
      <c r="L1578" s="1" t="str">
        <v/>
      </c>
      <c r="P1578">
        <v>0</v>
      </c>
      <c r="Q1578" cm="1">
        <f t="array" ca="1" aca="1" ref="Q1578">IF(ISNUMBER(C1578)*(P1578=0),IFERROR(_xlfn.LET(_xlpm.range_ref,INDIRECT(Map_Sorted_RangeName_Prefix&amp;_TEXTTORANGENAME(D1578)&amp;"#"),IF(_xlfn.XLOOKUP(E1578,_xlpm.range_ref,_xlpm.range_ref,21,0,2)=21,21,0)),IF(LEN(D1578)&gt;0,22,0)),0)</f>
        <v>0</v>
      </c>
      <c r="R1578" cm="1">
        <f t="array" ca="1" aca="1" ref="R1578">IF(ISNUMBER(C1578)*(Q1578=0),IFERROR(_xlfn.LET(_xlpm.range_ref,INDIRECT(Map_Sorted_RangeName_Prefix&amp;_TEXTTORANGENAME(E1578)&amp;"#"),IF(_xlfn.XLOOKUP(F1578,_xlpm.range_ref,_xlpm.range_ref,11,0,2)=11,11,0)),IF(LEN(F1578)&gt;0,12,0)),0)</f>
        <v>0</v>
      </c>
      <c r="S1578">
        <v>0</v>
      </c>
    </row>
    <row r="1579" spans="1:20" ht="14">
      <c r="A1579" s="164"/>
      <c r="B1579" s="164"/>
      <c r="C1579" s="162"/>
      <c r="D1579" s="161"/>
      <c r="E1579" s="161"/>
      <c r="F1579" s="161"/>
      <c r="G1579" s="163"/>
      <c r="H1579" s="163"/>
      <c r="I1579" s="163"/>
      <c r="J1579" s="163"/>
      <c r="K1579" s="100" t="str">
        <v/>
      </c>
      <c r="L1579" s="1" t="str">
        <v/>
      </c>
      <c r="P1579">
        <v>0</v>
      </c>
      <c r="Q1579" cm="1">
        <f t="array" ca="1" aca="1" ref="Q1579">IF(ISNUMBER(C1579)*(P1579=0),IFERROR(_xlfn.LET(_xlpm.range_ref,INDIRECT(Map_Sorted_RangeName_Prefix&amp;_TEXTTORANGENAME(D1579)&amp;"#"),IF(_xlfn.XLOOKUP(E1579,_xlpm.range_ref,_xlpm.range_ref,21,0,2)=21,21,0)),IF(LEN(D1579)&gt;0,22,0)),0)</f>
        <v>0</v>
      </c>
      <c r="R1579" cm="1">
        <f t="array" ca="1" aca="1" ref="R1579">IF(ISNUMBER(C1579)*(Q1579=0),IFERROR(_xlfn.LET(_xlpm.range_ref,INDIRECT(Map_Sorted_RangeName_Prefix&amp;_TEXTTORANGENAME(E1579)&amp;"#"),IF(_xlfn.XLOOKUP(F1579,_xlpm.range_ref,_xlpm.range_ref,11,0,2)=11,11,0)),IF(LEN(F1579)&gt;0,12,0)),0)</f>
        <v>0</v>
      </c>
      <c r="S1579">
        <v>0</v>
      </c>
    </row>
    <row r="1580" spans="1:20" ht="14">
      <c r="A1580" s="164"/>
      <c r="B1580" s="164"/>
      <c r="C1580" s="162"/>
      <c r="D1580" s="161"/>
      <c r="E1580" s="161"/>
      <c r="F1580" s="161"/>
      <c r="G1580" s="163"/>
      <c r="H1580" s="163"/>
      <c r="I1580" s="163"/>
      <c r="J1580" s="163"/>
      <c r="K1580" s="100" t="str">
        <v/>
      </c>
      <c r="L1580" s="1" t="str">
        <v/>
      </c>
      <c r="P1580">
        <v>0</v>
      </c>
      <c r="Q1580" cm="1">
        <f t="array" ca="1" aca="1" ref="Q1580">IF(ISNUMBER(C1580)*(P1580=0),IFERROR(_xlfn.LET(_xlpm.range_ref,INDIRECT(Map_Sorted_RangeName_Prefix&amp;_TEXTTORANGENAME(D1580)&amp;"#"),IF(_xlfn.XLOOKUP(E1580,_xlpm.range_ref,_xlpm.range_ref,21,0,2)=21,21,0)),IF(LEN(D1580)&gt;0,22,0)),0)</f>
        <v>0</v>
      </c>
      <c r="R1580" cm="1">
        <f t="array" ca="1" aca="1" ref="R1580">IF(ISNUMBER(C1580)*(Q1580=0),IFERROR(_xlfn.LET(_xlpm.range_ref,INDIRECT(Map_Sorted_RangeName_Prefix&amp;_TEXTTORANGENAME(E1580)&amp;"#"),IF(_xlfn.XLOOKUP(F1580,_xlpm.range_ref,_xlpm.range_ref,11,0,2)=11,11,0)),IF(LEN(F1580)&gt;0,12,0)),0)</f>
        <v>0</v>
      </c>
      <c r="S1580">
        <v>0</v>
      </c>
    </row>
    <row r="1581" spans="1:20" ht="14">
      <c r="A1581" s="164"/>
      <c r="B1581" s="164"/>
      <c r="C1581" s="162"/>
      <c r="D1581" s="161"/>
      <c r="E1581" s="161"/>
      <c r="F1581" s="161"/>
      <c r="G1581" s="163"/>
      <c r="H1581" s="163"/>
      <c r="I1581" s="163"/>
      <c r="J1581" s="163"/>
      <c r="K1581" s="100" t="str">
        <v/>
      </c>
      <c r="L1581" s="1" t="str">
        <v/>
      </c>
      <c r="P1581">
        <v>0</v>
      </c>
      <c r="Q1581" cm="1">
        <f t="array" ca="1" aca="1" ref="Q1581">IF(ISNUMBER(C1581)*(P1581=0),IFERROR(_xlfn.LET(_xlpm.range_ref,INDIRECT(Map_Sorted_RangeName_Prefix&amp;_TEXTTORANGENAME(D1581)&amp;"#"),IF(_xlfn.XLOOKUP(E1581,_xlpm.range_ref,_xlpm.range_ref,21,0,2)=21,21,0)),IF(LEN(D1581)&gt;0,22,0)),0)</f>
        <v>0</v>
      </c>
      <c r="R1581" cm="1">
        <f t="array" ca="1" aca="1" ref="R1581">IF(ISNUMBER(C1581)*(Q1581=0),IFERROR(_xlfn.LET(_xlpm.range_ref,INDIRECT(Map_Sorted_RangeName_Prefix&amp;_TEXTTORANGENAME(E1581)&amp;"#"),IF(_xlfn.XLOOKUP(F1581,_xlpm.range_ref,_xlpm.range_ref,11,0,2)=11,11,0)),IF(LEN(F1581)&gt;0,12,0)),0)</f>
        <v>0</v>
      </c>
      <c r="S1581">
        <v>0</v>
      </c>
    </row>
    <row r="1582" spans="1:20" ht="14">
      <c r="A1582" s="164"/>
      <c r="B1582" s="164"/>
      <c r="C1582" s="162"/>
      <c r="D1582" s="161"/>
      <c r="E1582" s="161"/>
      <c r="F1582" s="161"/>
      <c r="G1582" s="163"/>
      <c r="H1582" s="163"/>
      <c r="I1582" s="163"/>
      <c r="J1582" s="163"/>
      <c r="K1582" s="100" t="str">
        <v/>
      </c>
      <c r="L1582" s="1" t="str">
        <v/>
      </c>
      <c r="P1582">
        <v>0</v>
      </c>
      <c r="Q1582" cm="1">
        <f t="array" ca="1" aca="1" ref="Q1582">IF(ISNUMBER(C1582)*(P1582=0),IFERROR(_xlfn.LET(_xlpm.range_ref,INDIRECT(Map_Sorted_RangeName_Prefix&amp;_TEXTTORANGENAME(D1582)&amp;"#"),IF(_xlfn.XLOOKUP(E1582,_xlpm.range_ref,_xlpm.range_ref,21,0,2)=21,21,0)),IF(LEN(D1582)&gt;0,22,0)),0)</f>
        <v>0</v>
      </c>
      <c r="R1582" cm="1">
        <f t="array" ca="1" aca="1" ref="R1582">IF(ISNUMBER(C1582)*(Q1582=0),IFERROR(_xlfn.LET(_xlpm.range_ref,INDIRECT(Map_Sorted_RangeName_Prefix&amp;_TEXTTORANGENAME(E1582)&amp;"#"),IF(_xlfn.XLOOKUP(F1582,_xlpm.range_ref,_xlpm.range_ref,11,0,2)=11,11,0)),IF(LEN(F1582)&gt;0,12,0)),0)</f>
        <v>0</v>
      </c>
      <c r="S1582">
        <v>0</v>
      </c>
    </row>
    <row r="1583" spans="1:20" ht="14">
      <c r="A1583" s="164"/>
      <c r="B1583" s="164"/>
      <c r="C1583" s="162"/>
      <c r="D1583" s="161"/>
      <c r="E1583" s="161"/>
      <c r="F1583" s="161"/>
      <c r="G1583" s="163"/>
      <c r="H1583" s="163"/>
      <c r="I1583" s="163"/>
      <c r="J1583" s="163"/>
      <c r="K1583" s="100" t="str">
        <v/>
      </c>
      <c r="L1583" s="1" t="str">
        <v/>
      </c>
      <c r="P1583">
        <v>0</v>
      </c>
      <c r="Q1583" cm="1">
        <f t="array" ca="1" aca="1" ref="Q1583">IF(ISNUMBER(C1583)*(P1583=0),IFERROR(_xlfn.LET(_xlpm.range_ref,INDIRECT(Map_Sorted_RangeName_Prefix&amp;_TEXTTORANGENAME(D1583)&amp;"#"),IF(_xlfn.XLOOKUP(E1583,_xlpm.range_ref,_xlpm.range_ref,21,0,2)=21,21,0)),IF(LEN(D1583)&gt;0,22,0)),0)</f>
        <v>0</v>
      </c>
      <c r="R1583" cm="1">
        <f t="array" ca="1" aca="1" ref="R1583">IF(ISNUMBER(C1583)*(Q1583=0),IFERROR(_xlfn.LET(_xlpm.range_ref,INDIRECT(Map_Sorted_RangeName_Prefix&amp;_TEXTTORANGENAME(E1583)&amp;"#"),IF(_xlfn.XLOOKUP(F1583,_xlpm.range_ref,_xlpm.range_ref,11,0,2)=11,11,0)),IF(LEN(F1583)&gt;0,12,0)),0)</f>
        <v>0</v>
      </c>
      <c r="S1583">
        <v>0</v>
      </c>
    </row>
    <row r="1584" spans="1:20" ht="14">
      <c r="A1584" s="164"/>
      <c r="B1584" s="164"/>
      <c r="C1584" s="162"/>
      <c r="D1584" s="161"/>
      <c r="E1584" s="161"/>
      <c r="F1584" s="161"/>
      <c r="G1584" s="163"/>
      <c r="H1584" s="163"/>
      <c r="I1584" s="163"/>
      <c r="J1584" s="163"/>
      <c r="K1584" s="100" t="str">
        <v/>
      </c>
      <c r="L1584" s="1" t="str">
        <v/>
      </c>
      <c r="P1584">
        <v>0</v>
      </c>
      <c r="Q1584" cm="1">
        <f t="array" ca="1" aca="1" ref="Q1584">IF(ISNUMBER(C1584)*(P1584=0),IFERROR(_xlfn.LET(_xlpm.range_ref,INDIRECT(Map_Sorted_RangeName_Prefix&amp;_TEXTTORANGENAME(D1584)&amp;"#"),IF(_xlfn.XLOOKUP(E1584,_xlpm.range_ref,_xlpm.range_ref,21,0,2)=21,21,0)),IF(LEN(D1584)&gt;0,22,0)),0)</f>
        <v>0</v>
      </c>
      <c r="R1584" cm="1">
        <f t="array" ca="1" aca="1" ref="R1584">IF(ISNUMBER(C1584)*(Q1584=0),IFERROR(_xlfn.LET(_xlpm.range_ref,INDIRECT(Map_Sorted_RangeName_Prefix&amp;_TEXTTORANGENAME(E1584)&amp;"#"),IF(_xlfn.XLOOKUP(F1584,_xlpm.range_ref,_xlpm.range_ref,11,0,2)=11,11,0)),IF(LEN(F1584)&gt;0,12,0)),0)</f>
        <v>0</v>
      </c>
      <c r="S1584">
        <v>0</v>
      </c>
    </row>
    <row r="1585" spans="1:20" ht="14">
      <c r="A1585" s="164"/>
      <c r="B1585" s="164"/>
      <c r="C1585" s="162"/>
      <c r="D1585" s="161"/>
      <c r="E1585" s="161"/>
      <c r="F1585" s="161"/>
      <c r="G1585" s="163"/>
      <c r="H1585" s="163"/>
      <c r="I1585" s="163"/>
      <c r="J1585" s="163"/>
      <c r="K1585" s="100" t="str">
        <v/>
      </c>
      <c r="L1585" s="1" t="str">
        <v/>
      </c>
      <c r="P1585">
        <v>0</v>
      </c>
      <c r="Q1585" cm="1">
        <f t="array" ca="1" aca="1" ref="Q1585">IF(ISNUMBER(C1585)*(P1585=0),IFERROR(_xlfn.LET(_xlpm.range_ref,INDIRECT(Map_Sorted_RangeName_Prefix&amp;_TEXTTORANGENAME(D1585)&amp;"#"),IF(_xlfn.XLOOKUP(E1585,_xlpm.range_ref,_xlpm.range_ref,21,0,2)=21,21,0)),IF(LEN(D1585)&gt;0,22,0)),0)</f>
        <v>0</v>
      </c>
      <c r="R1585" cm="1">
        <f t="array" ca="1" aca="1" ref="R1585">IF(ISNUMBER(C1585)*(Q1585=0),IFERROR(_xlfn.LET(_xlpm.range_ref,INDIRECT(Map_Sorted_RangeName_Prefix&amp;_TEXTTORANGENAME(E1585)&amp;"#"),IF(_xlfn.XLOOKUP(F1585,_xlpm.range_ref,_xlpm.range_ref,11,0,2)=11,11,0)),IF(LEN(F1585)&gt;0,12,0)),0)</f>
        <v>0</v>
      </c>
      <c r="S1585">
        <v>0</v>
      </c>
    </row>
    <row r="1586" spans="1:20" ht="14">
      <c r="A1586" s="164"/>
      <c r="B1586" s="164"/>
      <c r="C1586" s="162"/>
      <c r="D1586" s="161"/>
      <c r="E1586" s="161"/>
      <c r="F1586" s="161"/>
      <c r="G1586" s="163"/>
      <c r="H1586" s="163"/>
      <c r="I1586" s="163"/>
      <c r="J1586" s="163"/>
      <c r="K1586" s="100" t="str">
        <v/>
      </c>
      <c r="L1586" s="1" t="str">
        <v/>
      </c>
      <c r="P1586">
        <v>0</v>
      </c>
      <c r="Q1586" cm="1">
        <f t="array" ca="1" aca="1" ref="Q1586">IF(ISNUMBER(C1586)*(P1586=0),IFERROR(_xlfn.LET(_xlpm.range_ref,INDIRECT(Map_Sorted_RangeName_Prefix&amp;_TEXTTORANGENAME(D1586)&amp;"#"),IF(_xlfn.XLOOKUP(E1586,_xlpm.range_ref,_xlpm.range_ref,21,0,2)=21,21,0)),IF(LEN(D1586)&gt;0,22,0)),0)</f>
        <v>0</v>
      </c>
      <c r="R1586" cm="1">
        <f t="array" ca="1" aca="1" ref="R1586">IF(ISNUMBER(C1586)*(Q1586=0),IFERROR(_xlfn.LET(_xlpm.range_ref,INDIRECT(Map_Sorted_RangeName_Prefix&amp;_TEXTTORANGENAME(E1586)&amp;"#"),IF(_xlfn.XLOOKUP(F1586,_xlpm.range_ref,_xlpm.range_ref,11,0,2)=11,11,0)),IF(LEN(F1586)&gt;0,12,0)),0)</f>
        <v>0</v>
      </c>
      <c r="S1586">
        <v>0</v>
      </c>
    </row>
    <row r="1587" spans="1:20" ht="14">
      <c r="A1587" s="164"/>
      <c r="B1587" s="164"/>
      <c r="C1587" s="162"/>
      <c r="D1587" s="161"/>
      <c r="E1587" s="161"/>
      <c r="F1587" s="161"/>
      <c r="G1587" s="163"/>
      <c r="H1587" s="163"/>
      <c r="I1587" s="163"/>
      <c r="J1587" s="163"/>
      <c r="K1587" s="100" t="str">
        <v/>
      </c>
      <c r="L1587" s="1" t="str">
        <v/>
      </c>
      <c r="P1587">
        <v>0</v>
      </c>
      <c r="Q1587" cm="1">
        <f t="array" ca="1" aca="1" ref="Q1587">IF(ISNUMBER(C1587)*(P1587=0),IFERROR(_xlfn.LET(_xlpm.range_ref,INDIRECT(Map_Sorted_RangeName_Prefix&amp;_TEXTTORANGENAME(D1587)&amp;"#"),IF(_xlfn.XLOOKUP(E1587,_xlpm.range_ref,_xlpm.range_ref,21,0,2)=21,21,0)),IF(LEN(D1587)&gt;0,22,0)),0)</f>
        <v>0</v>
      </c>
      <c r="R1587" cm="1">
        <f t="array" ca="1" aca="1" ref="R1587">IF(ISNUMBER(C1587)*(Q1587=0),IFERROR(_xlfn.LET(_xlpm.range_ref,INDIRECT(Map_Sorted_RangeName_Prefix&amp;_TEXTTORANGENAME(E1587)&amp;"#"),IF(_xlfn.XLOOKUP(F1587,_xlpm.range_ref,_xlpm.range_ref,11,0,2)=11,11,0)),IF(LEN(F1587)&gt;0,12,0)),0)</f>
        <v>0</v>
      </c>
      <c r="S1587">
        <v>0</v>
      </c>
    </row>
    <row r="1588" spans="1:20" ht="14">
      <c r="A1588" s="164"/>
      <c r="B1588" s="164"/>
      <c r="C1588" s="162"/>
      <c r="D1588" s="161"/>
      <c r="E1588" s="161"/>
      <c r="F1588" s="161"/>
      <c r="G1588" s="163"/>
      <c r="H1588" s="163"/>
      <c r="I1588" s="163"/>
      <c r="J1588" s="163"/>
      <c r="K1588" s="100" t="str">
        <v/>
      </c>
      <c r="L1588" s="1" t="str">
        <v/>
      </c>
      <c r="P1588">
        <v>0</v>
      </c>
      <c r="Q1588" cm="1">
        <f t="array" ca="1" aca="1" ref="Q1588">IF(ISNUMBER(C1588)*(P1588=0),IFERROR(_xlfn.LET(_xlpm.range_ref,INDIRECT(Map_Sorted_RangeName_Prefix&amp;_TEXTTORANGENAME(D1588)&amp;"#"),IF(_xlfn.XLOOKUP(E1588,_xlpm.range_ref,_xlpm.range_ref,21,0,2)=21,21,0)),IF(LEN(D1588)&gt;0,22,0)),0)</f>
        <v>0</v>
      </c>
      <c r="R1588" cm="1">
        <f t="array" ca="1" aca="1" ref="R1588">IF(ISNUMBER(C1588)*(Q1588=0),IFERROR(_xlfn.LET(_xlpm.range_ref,INDIRECT(Map_Sorted_RangeName_Prefix&amp;_TEXTTORANGENAME(E1588)&amp;"#"),IF(_xlfn.XLOOKUP(F1588,_xlpm.range_ref,_xlpm.range_ref,11,0,2)=11,11,0)),IF(LEN(F1588)&gt;0,12,0)),0)</f>
        <v>0</v>
      </c>
      <c r="S1588">
        <v>0</v>
      </c>
    </row>
    <row r="1589" spans="1:20" ht="14">
      <c r="A1589" s="164"/>
      <c r="B1589" s="164"/>
      <c r="C1589" s="162"/>
      <c r="D1589" s="161"/>
      <c r="E1589" s="161"/>
      <c r="F1589" s="161"/>
      <c r="G1589" s="163"/>
      <c r="H1589" s="163"/>
      <c r="I1589" s="163"/>
      <c r="J1589" s="163"/>
      <c r="K1589" s="100" t="str">
        <v/>
      </c>
      <c r="L1589" s="1" t="str">
        <v/>
      </c>
      <c r="P1589">
        <v>0</v>
      </c>
      <c r="Q1589" cm="1">
        <f t="array" ca="1" aca="1" ref="Q1589">IF(ISNUMBER(C1589)*(P1589=0),IFERROR(_xlfn.LET(_xlpm.range_ref,INDIRECT(Map_Sorted_RangeName_Prefix&amp;_TEXTTORANGENAME(D1589)&amp;"#"),IF(_xlfn.XLOOKUP(E1589,_xlpm.range_ref,_xlpm.range_ref,21,0,2)=21,21,0)),IF(LEN(D1589)&gt;0,22,0)),0)</f>
        <v>0</v>
      </c>
      <c r="R1589" cm="1">
        <f t="array" ca="1" aca="1" ref="R1589">IF(ISNUMBER(C1589)*(Q1589=0),IFERROR(_xlfn.LET(_xlpm.range_ref,INDIRECT(Map_Sorted_RangeName_Prefix&amp;_TEXTTORANGENAME(E1589)&amp;"#"),IF(_xlfn.XLOOKUP(F1589,_xlpm.range_ref,_xlpm.range_ref,11,0,2)=11,11,0)),IF(LEN(F1589)&gt;0,12,0)),0)</f>
        <v>0</v>
      </c>
      <c r="S1589">
        <v>0</v>
      </c>
    </row>
    <row r="1590" spans="1:20" ht="14">
      <c r="A1590" s="164"/>
      <c r="B1590" s="164"/>
      <c r="C1590" s="162"/>
      <c r="D1590" s="161"/>
      <c r="E1590" s="161"/>
      <c r="F1590" s="161"/>
      <c r="G1590" s="163"/>
      <c r="H1590" s="163"/>
      <c r="I1590" s="163"/>
      <c r="J1590" s="163"/>
      <c r="K1590" s="100" t="str">
        <v/>
      </c>
      <c r="L1590" s="1" t="str">
        <v/>
      </c>
      <c r="P1590">
        <v>0</v>
      </c>
      <c r="Q1590" cm="1">
        <f t="array" ca="1" aca="1" ref="Q1590">IF(ISNUMBER(C1590)*(P1590=0),IFERROR(_xlfn.LET(_xlpm.range_ref,INDIRECT(Map_Sorted_RangeName_Prefix&amp;_TEXTTORANGENAME(D1590)&amp;"#"),IF(_xlfn.XLOOKUP(E1590,_xlpm.range_ref,_xlpm.range_ref,21,0,2)=21,21,0)),IF(LEN(D1590)&gt;0,22,0)),0)</f>
        <v>0</v>
      </c>
      <c r="R1590" cm="1">
        <f t="array" ca="1" aca="1" ref="R1590">IF(ISNUMBER(C1590)*(Q1590=0),IFERROR(_xlfn.LET(_xlpm.range_ref,INDIRECT(Map_Sorted_RangeName_Prefix&amp;_TEXTTORANGENAME(E1590)&amp;"#"),IF(_xlfn.XLOOKUP(F1590,_xlpm.range_ref,_xlpm.range_ref,11,0,2)=11,11,0)),IF(LEN(F1590)&gt;0,12,0)),0)</f>
        <v>0</v>
      </c>
      <c r="S1590">
        <v>0</v>
      </c>
    </row>
    <row r="1591" spans="1:20" ht="14">
      <c r="A1591" s="164"/>
      <c r="B1591" s="164"/>
      <c r="C1591" s="162"/>
      <c r="D1591" s="161"/>
      <c r="E1591" s="161"/>
      <c r="F1591" s="161"/>
      <c r="G1591" s="163"/>
      <c r="H1591" s="163"/>
      <c r="I1591" s="163"/>
      <c r="J1591" s="163"/>
      <c r="K1591" s="100" t="str">
        <v/>
      </c>
      <c r="L1591" s="1" t="str">
        <v/>
      </c>
      <c r="P1591">
        <v>0</v>
      </c>
      <c r="Q1591" cm="1">
        <f t="array" ca="1" aca="1" ref="Q1591">IF(ISNUMBER(C1591)*(P1591=0),IFERROR(_xlfn.LET(_xlpm.range_ref,INDIRECT(Map_Sorted_RangeName_Prefix&amp;_TEXTTORANGENAME(D1591)&amp;"#"),IF(_xlfn.XLOOKUP(E1591,_xlpm.range_ref,_xlpm.range_ref,21,0,2)=21,21,0)),IF(LEN(D1591)&gt;0,22,0)),0)</f>
        <v>0</v>
      </c>
      <c r="R1591" cm="1">
        <f t="array" ca="1" aca="1" ref="R1591">IF(ISNUMBER(C1591)*(Q1591=0),IFERROR(_xlfn.LET(_xlpm.range_ref,INDIRECT(Map_Sorted_RangeName_Prefix&amp;_TEXTTORANGENAME(E1591)&amp;"#"),IF(_xlfn.XLOOKUP(F1591,_xlpm.range_ref,_xlpm.range_ref,11,0,2)=11,11,0)),IF(LEN(F1591)&gt;0,12,0)),0)</f>
        <v>0</v>
      </c>
      <c r="S1591">
        <v>0</v>
      </c>
    </row>
    <row r="1592" spans="1:20" ht="14">
      <c r="A1592" s="164"/>
      <c r="B1592" s="164"/>
      <c r="C1592" s="162"/>
      <c r="D1592" s="161"/>
      <c r="E1592" s="161"/>
      <c r="F1592" s="161"/>
      <c r="G1592" s="163"/>
      <c r="H1592" s="163"/>
      <c r="I1592" s="163"/>
      <c r="J1592" s="163"/>
      <c r="K1592" s="100" t="str">
        <v/>
      </c>
      <c r="L1592" s="1" t="str">
        <v/>
      </c>
      <c r="P1592">
        <v>0</v>
      </c>
      <c r="Q1592" cm="1">
        <f t="array" ca="1" aca="1" ref="Q1592">IF(ISNUMBER(C1592)*(P1592=0),IFERROR(_xlfn.LET(_xlpm.range_ref,INDIRECT(Map_Sorted_RangeName_Prefix&amp;_TEXTTORANGENAME(D1592)&amp;"#"),IF(_xlfn.XLOOKUP(E1592,_xlpm.range_ref,_xlpm.range_ref,21,0,2)=21,21,0)),IF(LEN(D1592)&gt;0,22,0)),0)</f>
        <v>0</v>
      </c>
      <c r="R1592" cm="1">
        <f t="array" ca="1" aca="1" ref="R1592">IF(ISNUMBER(C1592)*(Q1592=0),IFERROR(_xlfn.LET(_xlpm.range_ref,INDIRECT(Map_Sorted_RangeName_Prefix&amp;_TEXTTORANGENAME(E1592)&amp;"#"),IF(_xlfn.XLOOKUP(F1592,_xlpm.range_ref,_xlpm.range_ref,11,0,2)=11,11,0)),IF(LEN(F1592)&gt;0,12,0)),0)</f>
        <v>0</v>
      </c>
      <c r="S1592">
        <v>0</v>
      </c>
    </row>
    <row r="1593" spans="1:20" ht="14">
      <c r="A1593" s="164"/>
      <c r="B1593" s="164"/>
      <c r="C1593" s="162"/>
      <c r="D1593" s="161"/>
      <c r="E1593" s="161"/>
      <c r="F1593" s="161"/>
      <c r="G1593" s="163"/>
      <c r="H1593" s="163"/>
      <c r="I1593" s="163"/>
      <c r="J1593" s="163"/>
      <c r="K1593" s="100" t="str">
        <v/>
      </c>
      <c r="L1593" s="1" t="str">
        <v/>
      </c>
      <c r="P1593">
        <v>0</v>
      </c>
      <c r="Q1593" cm="1">
        <f t="array" ca="1" aca="1" ref="Q1593">IF(ISNUMBER(C1593)*(P1593=0),IFERROR(_xlfn.LET(_xlpm.range_ref,INDIRECT(Map_Sorted_RangeName_Prefix&amp;_TEXTTORANGENAME(D1593)&amp;"#"),IF(_xlfn.XLOOKUP(E1593,_xlpm.range_ref,_xlpm.range_ref,21,0,2)=21,21,0)),IF(LEN(D1593)&gt;0,22,0)),0)</f>
        <v>0</v>
      </c>
      <c r="R1593" cm="1">
        <f t="array" ca="1" aca="1" ref="R1593">IF(ISNUMBER(C1593)*(Q1593=0),IFERROR(_xlfn.LET(_xlpm.range_ref,INDIRECT(Map_Sorted_RangeName_Prefix&amp;_TEXTTORANGENAME(E1593)&amp;"#"),IF(_xlfn.XLOOKUP(F1593,_xlpm.range_ref,_xlpm.range_ref,11,0,2)=11,11,0)),IF(LEN(F1593)&gt;0,12,0)),0)</f>
        <v>0</v>
      </c>
      <c r="S1593">
        <v>0</v>
      </c>
    </row>
    <row r="1594" spans="1:20" ht="14">
      <c r="A1594" s="164"/>
      <c r="B1594" s="164"/>
      <c r="C1594" s="162"/>
      <c r="D1594" s="161"/>
      <c r="E1594" s="161"/>
      <c r="F1594" s="161"/>
      <c r="G1594" s="163"/>
      <c r="H1594" s="163"/>
      <c r="I1594" s="163"/>
      <c r="J1594" s="163"/>
      <c r="K1594" s="100" t="str">
        <v/>
      </c>
      <c r="L1594" s="1" t="str">
        <v/>
      </c>
      <c r="P1594">
        <v>0</v>
      </c>
      <c r="Q1594" cm="1">
        <f t="array" ca="1" aca="1" ref="Q1594">IF(ISNUMBER(C1594)*(P1594=0),IFERROR(_xlfn.LET(_xlpm.range_ref,INDIRECT(Map_Sorted_RangeName_Prefix&amp;_TEXTTORANGENAME(D1594)&amp;"#"),IF(_xlfn.XLOOKUP(E1594,_xlpm.range_ref,_xlpm.range_ref,21,0,2)=21,21,0)),IF(LEN(D1594)&gt;0,22,0)),0)</f>
        <v>0</v>
      </c>
      <c r="R1594" cm="1">
        <f t="array" ca="1" aca="1" ref="R1594">IF(ISNUMBER(C1594)*(Q1594=0),IFERROR(_xlfn.LET(_xlpm.range_ref,INDIRECT(Map_Sorted_RangeName_Prefix&amp;_TEXTTORANGENAME(E1594)&amp;"#"),IF(_xlfn.XLOOKUP(F1594,_xlpm.range_ref,_xlpm.range_ref,11,0,2)=11,11,0)),IF(LEN(F1594)&gt;0,12,0)),0)</f>
        <v>0</v>
      </c>
      <c r="S1594">
        <v>0</v>
      </c>
    </row>
    <row r="1595" spans="1:20" ht="14">
      <c r="A1595" s="164"/>
      <c r="B1595" s="164"/>
      <c r="C1595" s="162"/>
      <c r="D1595" s="161"/>
      <c r="E1595" s="161"/>
      <c r="F1595" s="161"/>
      <c r="G1595" s="163"/>
      <c r="H1595" s="163"/>
      <c r="I1595" s="163"/>
      <c r="J1595" s="163"/>
      <c r="K1595" s="100" t="str">
        <v/>
      </c>
      <c r="L1595" s="1" t="str">
        <v/>
      </c>
      <c r="P1595">
        <v>0</v>
      </c>
      <c r="Q1595" cm="1">
        <f t="array" ca="1" aca="1" ref="Q1595">IF(ISNUMBER(C1595)*(P1595=0),IFERROR(_xlfn.LET(_xlpm.range_ref,INDIRECT(Map_Sorted_RangeName_Prefix&amp;_TEXTTORANGENAME(D1595)&amp;"#"),IF(_xlfn.XLOOKUP(E1595,_xlpm.range_ref,_xlpm.range_ref,21,0,2)=21,21,0)),IF(LEN(D1595)&gt;0,22,0)),0)</f>
        <v>0</v>
      </c>
      <c r="R1595" cm="1">
        <f t="array" ca="1" aca="1" ref="R1595">IF(ISNUMBER(C1595)*(Q1595=0),IFERROR(_xlfn.LET(_xlpm.range_ref,INDIRECT(Map_Sorted_RangeName_Prefix&amp;_TEXTTORANGENAME(E1595)&amp;"#"),IF(_xlfn.XLOOKUP(F1595,_xlpm.range_ref,_xlpm.range_ref,11,0,2)=11,11,0)),IF(LEN(F1595)&gt;0,12,0)),0)</f>
        <v>0</v>
      </c>
      <c r="S1595">
        <v>0</v>
      </c>
    </row>
    <row r="1596" spans="1:20" ht="14">
      <c r="A1596" s="164"/>
      <c r="B1596" s="164"/>
      <c r="C1596" s="162"/>
      <c r="D1596" s="161"/>
      <c r="E1596" s="161"/>
      <c r="F1596" s="161"/>
      <c r="G1596" s="163"/>
      <c r="H1596" s="163"/>
      <c r="I1596" s="163"/>
      <c r="J1596" s="163"/>
      <c r="K1596" s="100" t="str">
        <v/>
      </c>
      <c r="L1596" s="1" t="str">
        <v/>
      </c>
      <c r="P1596">
        <v>0</v>
      </c>
      <c r="Q1596" cm="1">
        <f t="array" ca="1" aca="1" ref="Q1596">IF(ISNUMBER(C1596)*(P1596=0),IFERROR(_xlfn.LET(_xlpm.range_ref,INDIRECT(Map_Sorted_RangeName_Prefix&amp;_TEXTTORANGENAME(D1596)&amp;"#"),IF(_xlfn.XLOOKUP(E1596,_xlpm.range_ref,_xlpm.range_ref,21,0,2)=21,21,0)),IF(LEN(D1596)&gt;0,22,0)),0)</f>
        <v>0</v>
      </c>
      <c r="R1596" cm="1">
        <f t="array" ca="1" aca="1" ref="R1596">IF(ISNUMBER(C1596)*(Q1596=0),IFERROR(_xlfn.LET(_xlpm.range_ref,INDIRECT(Map_Sorted_RangeName_Prefix&amp;_TEXTTORANGENAME(E1596)&amp;"#"),IF(_xlfn.XLOOKUP(F1596,_xlpm.range_ref,_xlpm.range_ref,11,0,2)=11,11,0)),IF(LEN(F1596)&gt;0,12,0)),0)</f>
        <v>0</v>
      </c>
      <c r="S1596">
        <v>0</v>
      </c>
    </row>
    <row r="1597" spans="1:20" ht="14">
      <c r="A1597" s="164"/>
      <c r="B1597" s="164"/>
      <c r="C1597" s="162"/>
      <c r="D1597" s="161"/>
      <c r="E1597" s="161"/>
      <c r="F1597" s="161"/>
      <c r="G1597" s="163"/>
      <c r="H1597" s="163"/>
      <c r="I1597" s="163"/>
      <c r="J1597" s="163"/>
      <c r="K1597" s="100" t="str">
        <v/>
      </c>
      <c r="L1597" s="1" t="str">
        <v/>
      </c>
      <c r="P1597">
        <v>0</v>
      </c>
      <c r="Q1597" cm="1">
        <f t="array" ca="1" aca="1" ref="Q1597">IF(ISNUMBER(C1597)*(P1597=0),IFERROR(_xlfn.LET(_xlpm.range_ref,INDIRECT(Map_Sorted_RangeName_Prefix&amp;_TEXTTORANGENAME(D1597)&amp;"#"),IF(_xlfn.XLOOKUP(E1597,_xlpm.range_ref,_xlpm.range_ref,21,0,2)=21,21,0)),IF(LEN(D1597)&gt;0,22,0)),0)</f>
        <v>0</v>
      </c>
      <c r="R1597" cm="1">
        <f t="array" ca="1" aca="1" ref="R1597">IF(ISNUMBER(C1597)*(Q1597=0),IFERROR(_xlfn.LET(_xlpm.range_ref,INDIRECT(Map_Sorted_RangeName_Prefix&amp;_TEXTTORANGENAME(E1597)&amp;"#"),IF(_xlfn.XLOOKUP(F1597,_xlpm.range_ref,_xlpm.range_ref,11,0,2)=11,11,0)),IF(LEN(F1597)&gt;0,12,0)),0)</f>
        <v>0</v>
      </c>
      <c r="S1597">
        <v>0</v>
      </c>
    </row>
    <row r="1598" spans="1:20" ht="14">
      <c r="A1598" s="164"/>
      <c r="B1598" s="164"/>
      <c r="C1598" s="162"/>
      <c r="D1598" s="161"/>
      <c r="E1598" s="161"/>
      <c r="F1598" s="161"/>
      <c r="G1598" s="163"/>
      <c r="H1598" s="163"/>
      <c r="I1598" s="163"/>
      <c r="J1598" s="163"/>
      <c r="K1598" s="100" t="str">
        <v/>
      </c>
      <c r="L1598" s="1" t="str">
        <v/>
      </c>
      <c r="P1598">
        <v>0</v>
      </c>
      <c r="Q1598" cm="1">
        <f t="array" ca="1" aca="1" ref="Q1598">IF(ISNUMBER(C1598)*(P1598=0),IFERROR(_xlfn.LET(_xlpm.range_ref,INDIRECT(Map_Sorted_RangeName_Prefix&amp;_TEXTTORANGENAME(D1598)&amp;"#"),IF(_xlfn.XLOOKUP(E1598,_xlpm.range_ref,_xlpm.range_ref,21,0,2)=21,21,0)),IF(LEN(D1598)&gt;0,22,0)),0)</f>
        <v>0</v>
      </c>
      <c r="R1598" cm="1">
        <f t="array" ca="1" aca="1" ref="R1598">IF(ISNUMBER(C1598)*(Q1598=0),IFERROR(_xlfn.LET(_xlpm.range_ref,INDIRECT(Map_Sorted_RangeName_Prefix&amp;_TEXTTORANGENAME(E1598)&amp;"#"),IF(_xlfn.XLOOKUP(F1598,_xlpm.range_ref,_xlpm.range_ref,11,0,2)=11,11,0)),IF(LEN(F1598)&gt;0,12,0)),0)</f>
        <v>0</v>
      </c>
      <c r="S1598">
        <v>0</v>
      </c>
    </row>
    <row r="1599" spans="1:20" ht="14">
      <c r="A1599" s="164"/>
      <c r="B1599" s="164"/>
      <c r="C1599" s="162"/>
      <c r="D1599" s="161"/>
      <c r="E1599" s="161"/>
      <c r="F1599" s="161"/>
      <c r="G1599" s="163"/>
      <c r="H1599" s="163"/>
      <c r="I1599" s="163"/>
      <c r="J1599" s="163"/>
      <c r="K1599" s="100" t="str">
        <v/>
      </c>
      <c r="L1599" s="1" t="str">
        <v/>
      </c>
      <c r="P1599">
        <v>0</v>
      </c>
      <c r="Q1599" cm="1">
        <f t="array" ca="1" aca="1" ref="Q1599">IF(ISNUMBER(C1599)*(P1599=0),IFERROR(_xlfn.LET(_xlpm.range_ref,INDIRECT(Map_Sorted_RangeName_Prefix&amp;_TEXTTORANGENAME(D1599)&amp;"#"),IF(_xlfn.XLOOKUP(E1599,_xlpm.range_ref,_xlpm.range_ref,21,0,2)=21,21,0)),IF(LEN(D1599)&gt;0,22,0)),0)</f>
        <v>0</v>
      </c>
      <c r="R1599" cm="1">
        <f t="array" ca="1" aca="1" ref="R1599">IF(ISNUMBER(C1599)*(Q1599=0),IFERROR(_xlfn.LET(_xlpm.range_ref,INDIRECT(Map_Sorted_RangeName_Prefix&amp;_TEXTTORANGENAME(E1599)&amp;"#"),IF(_xlfn.XLOOKUP(F1599,_xlpm.range_ref,_xlpm.range_ref,11,0,2)=11,11,0)),IF(LEN(F1599)&gt;0,12,0)),0)</f>
        <v>0</v>
      </c>
      <c r="S1599">
        <v>0</v>
      </c>
    </row>
    <row r="1600" spans="1:20" ht="14">
      <c r="A1600" s="164"/>
      <c r="B1600" s="164"/>
      <c r="C1600" s="162"/>
      <c r="D1600" s="161"/>
      <c r="E1600" s="161"/>
      <c r="F1600" s="161"/>
      <c r="G1600" s="163"/>
      <c r="H1600" s="163"/>
      <c r="I1600" s="163"/>
      <c r="J1600" s="163"/>
      <c r="K1600" s="100" t="str">
        <v/>
      </c>
      <c r="L1600" s="1" t="str">
        <v/>
      </c>
      <c r="P1600">
        <v>0</v>
      </c>
      <c r="Q1600" cm="1">
        <f t="array" ca="1" aca="1" ref="Q1600">IF(ISNUMBER(C1600)*(P1600=0),IFERROR(_xlfn.LET(_xlpm.range_ref,INDIRECT(Map_Sorted_RangeName_Prefix&amp;_TEXTTORANGENAME(D1600)&amp;"#"),IF(_xlfn.XLOOKUP(E1600,_xlpm.range_ref,_xlpm.range_ref,21,0,2)=21,21,0)),IF(LEN(D1600)&gt;0,22,0)),0)</f>
        <v>0</v>
      </c>
      <c r="R1600" cm="1">
        <f t="array" ca="1" aca="1" ref="R1600">IF(ISNUMBER(C1600)*(Q1600=0),IFERROR(_xlfn.LET(_xlpm.range_ref,INDIRECT(Map_Sorted_RangeName_Prefix&amp;_TEXTTORANGENAME(E1600)&amp;"#"),IF(_xlfn.XLOOKUP(F1600,_xlpm.range_ref,_xlpm.range_ref,11,0,2)=11,11,0)),IF(LEN(F1600)&gt;0,12,0)),0)</f>
        <v>0</v>
      </c>
      <c r="S1600">
        <v>0</v>
      </c>
    </row>
    <row r="1601" spans="1:20" ht="14">
      <c r="A1601" s="164"/>
      <c r="B1601" s="164"/>
      <c r="C1601" s="162"/>
      <c r="D1601" s="161"/>
      <c r="E1601" s="161"/>
      <c r="F1601" s="161"/>
      <c r="G1601" s="163"/>
      <c r="H1601" s="163"/>
      <c r="I1601" s="163"/>
      <c r="J1601" s="163"/>
      <c r="K1601" s="100" t="str">
        <v/>
      </c>
      <c r="L1601" s="1" t="str">
        <v/>
      </c>
      <c r="P1601">
        <v>0</v>
      </c>
      <c r="Q1601" cm="1">
        <f t="array" ca="1" aca="1" ref="Q1601">IF(ISNUMBER(C1601)*(P1601=0),IFERROR(_xlfn.LET(_xlpm.range_ref,INDIRECT(Map_Sorted_RangeName_Prefix&amp;_TEXTTORANGENAME(D1601)&amp;"#"),IF(_xlfn.XLOOKUP(E1601,_xlpm.range_ref,_xlpm.range_ref,21,0,2)=21,21,0)),IF(LEN(D1601)&gt;0,22,0)),0)</f>
        <v>0</v>
      </c>
      <c r="R1601" cm="1">
        <f t="array" ca="1" aca="1" ref="R1601">IF(ISNUMBER(C1601)*(Q1601=0),IFERROR(_xlfn.LET(_xlpm.range_ref,INDIRECT(Map_Sorted_RangeName_Prefix&amp;_TEXTTORANGENAME(E1601)&amp;"#"),IF(_xlfn.XLOOKUP(F1601,_xlpm.range_ref,_xlpm.range_ref,11,0,2)=11,11,0)),IF(LEN(F1601)&gt;0,12,0)),0)</f>
        <v>0</v>
      </c>
      <c r="S1601">
        <v>0</v>
      </c>
    </row>
    <row r="1602" spans="1:20" ht="14">
      <c r="A1602" s="164"/>
      <c r="B1602" s="164"/>
      <c r="C1602" s="162"/>
      <c r="D1602" s="161"/>
      <c r="E1602" s="161"/>
      <c r="F1602" s="161"/>
      <c r="G1602" s="163"/>
      <c r="H1602" s="163"/>
      <c r="I1602" s="163"/>
      <c r="J1602" s="163"/>
      <c r="K1602" s="100" t="str">
        <v/>
      </c>
      <c r="L1602" s="1" t="str">
        <v/>
      </c>
      <c r="P1602">
        <v>0</v>
      </c>
      <c r="Q1602" cm="1">
        <f t="array" ca="1" aca="1" ref="Q1602">IF(ISNUMBER(C1602)*(P1602=0),IFERROR(_xlfn.LET(_xlpm.range_ref,INDIRECT(Map_Sorted_RangeName_Prefix&amp;_TEXTTORANGENAME(D1602)&amp;"#"),IF(_xlfn.XLOOKUP(E1602,_xlpm.range_ref,_xlpm.range_ref,21,0,2)=21,21,0)),IF(LEN(D1602)&gt;0,22,0)),0)</f>
        <v>0</v>
      </c>
      <c r="R1602" cm="1">
        <f t="array" ca="1" aca="1" ref="R1602">IF(ISNUMBER(C1602)*(Q1602=0),IFERROR(_xlfn.LET(_xlpm.range_ref,INDIRECT(Map_Sorted_RangeName_Prefix&amp;_TEXTTORANGENAME(E1602)&amp;"#"),IF(_xlfn.XLOOKUP(F1602,_xlpm.range_ref,_xlpm.range_ref,11,0,2)=11,11,0)),IF(LEN(F1602)&gt;0,12,0)),0)</f>
        <v>0</v>
      </c>
      <c r="S1602">
        <v>0</v>
      </c>
    </row>
    <row r="1603" spans="1:20" ht="14">
      <c r="A1603" s="164"/>
      <c r="B1603" s="164"/>
      <c r="C1603" s="162"/>
      <c r="D1603" s="161"/>
      <c r="E1603" s="161"/>
      <c r="F1603" s="161"/>
      <c r="G1603" s="163"/>
      <c r="H1603" s="163"/>
      <c r="I1603" s="163"/>
      <c r="J1603" s="163"/>
      <c r="K1603" s="100" t="str">
        <v/>
      </c>
      <c r="L1603" s="1" t="str">
        <v/>
      </c>
      <c r="P1603">
        <v>0</v>
      </c>
      <c r="Q1603" cm="1">
        <f t="array" ca="1" aca="1" ref="Q1603">IF(ISNUMBER(C1603)*(P1603=0),IFERROR(_xlfn.LET(_xlpm.range_ref,INDIRECT(Map_Sorted_RangeName_Prefix&amp;_TEXTTORANGENAME(D1603)&amp;"#"),IF(_xlfn.XLOOKUP(E1603,_xlpm.range_ref,_xlpm.range_ref,21,0,2)=21,21,0)),IF(LEN(D1603)&gt;0,22,0)),0)</f>
        <v>0</v>
      </c>
      <c r="R1603" cm="1">
        <f t="array" ca="1" aca="1" ref="R1603">IF(ISNUMBER(C1603)*(Q1603=0),IFERROR(_xlfn.LET(_xlpm.range_ref,INDIRECT(Map_Sorted_RangeName_Prefix&amp;_TEXTTORANGENAME(E1603)&amp;"#"),IF(_xlfn.XLOOKUP(F1603,_xlpm.range_ref,_xlpm.range_ref,11,0,2)=11,11,0)),IF(LEN(F1603)&gt;0,12,0)),0)</f>
        <v>0</v>
      </c>
      <c r="S1603">
        <v>0</v>
      </c>
    </row>
    <row r="1604" spans="1:20" ht="14">
      <c r="A1604" s="164"/>
      <c r="B1604" s="164"/>
      <c r="C1604" s="162"/>
      <c r="D1604" s="161"/>
      <c r="E1604" s="161"/>
      <c r="F1604" s="161"/>
      <c r="G1604" s="163"/>
      <c r="H1604" s="163"/>
      <c r="I1604" s="163"/>
      <c r="J1604" s="163"/>
      <c r="K1604" s="100" t="str">
        <v/>
      </c>
      <c r="L1604" s="1" t="str">
        <v/>
      </c>
      <c r="P1604">
        <v>0</v>
      </c>
      <c r="Q1604" cm="1">
        <f t="array" ca="1" aca="1" ref="Q1604">IF(ISNUMBER(C1604)*(P1604=0),IFERROR(_xlfn.LET(_xlpm.range_ref,INDIRECT(Map_Sorted_RangeName_Prefix&amp;_TEXTTORANGENAME(D1604)&amp;"#"),IF(_xlfn.XLOOKUP(E1604,_xlpm.range_ref,_xlpm.range_ref,21,0,2)=21,21,0)),IF(LEN(D1604)&gt;0,22,0)),0)</f>
        <v>0</v>
      </c>
      <c r="R1604" cm="1">
        <f t="array" ca="1" aca="1" ref="R1604">IF(ISNUMBER(C1604)*(Q1604=0),IFERROR(_xlfn.LET(_xlpm.range_ref,INDIRECT(Map_Sorted_RangeName_Prefix&amp;_TEXTTORANGENAME(E1604)&amp;"#"),IF(_xlfn.XLOOKUP(F1604,_xlpm.range_ref,_xlpm.range_ref,11,0,2)=11,11,0)),IF(LEN(F1604)&gt;0,12,0)),0)</f>
        <v>0</v>
      </c>
      <c r="S1604">
        <v>0</v>
      </c>
    </row>
    <row r="1605" spans="1:20" ht="14">
      <c r="A1605" s="164"/>
      <c r="B1605" s="164"/>
      <c r="C1605" s="162"/>
      <c r="D1605" s="161"/>
      <c r="E1605" s="161"/>
      <c r="F1605" s="161"/>
      <c r="G1605" s="163"/>
      <c r="H1605" s="163"/>
      <c r="I1605" s="163"/>
      <c r="J1605" s="163"/>
      <c r="K1605" s="100" t="str">
        <v/>
      </c>
      <c r="L1605" s="1" t="str">
        <v/>
      </c>
      <c r="P1605">
        <v>0</v>
      </c>
      <c r="Q1605" cm="1">
        <f t="array" ca="1" aca="1" ref="Q1605">IF(ISNUMBER(C1605)*(P1605=0),IFERROR(_xlfn.LET(_xlpm.range_ref,INDIRECT(Map_Sorted_RangeName_Prefix&amp;_TEXTTORANGENAME(D1605)&amp;"#"),IF(_xlfn.XLOOKUP(E1605,_xlpm.range_ref,_xlpm.range_ref,21,0,2)=21,21,0)),IF(LEN(D1605)&gt;0,22,0)),0)</f>
        <v>0</v>
      </c>
      <c r="R1605" cm="1">
        <f t="array" ca="1" aca="1" ref="R1605">IF(ISNUMBER(C1605)*(Q1605=0),IFERROR(_xlfn.LET(_xlpm.range_ref,INDIRECT(Map_Sorted_RangeName_Prefix&amp;_TEXTTORANGENAME(E1605)&amp;"#"),IF(_xlfn.XLOOKUP(F1605,_xlpm.range_ref,_xlpm.range_ref,11,0,2)=11,11,0)),IF(LEN(F1605)&gt;0,12,0)),0)</f>
        <v>0</v>
      </c>
      <c r="S1605">
        <v>0</v>
      </c>
    </row>
    <row r="1606" spans="1:20" ht="14">
      <c r="A1606" s="164"/>
      <c r="B1606" s="164"/>
      <c r="C1606" s="162"/>
      <c r="D1606" s="161"/>
      <c r="E1606" s="161"/>
      <c r="F1606" s="161"/>
      <c r="G1606" s="163"/>
      <c r="H1606" s="163"/>
      <c r="I1606" s="163"/>
      <c r="J1606" s="163"/>
      <c r="K1606" s="100" t="str">
        <v/>
      </c>
      <c r="L1606" s="1" t="str">
        <v/>
      </c>
      <c r="P1606">
        <v>0</v>
      </c>
      <c r="Q1606" cm="1">
        <f t="array" ca="1" aca="1" ref="Q1606">IF(ISNUMBER(C1606)*(P1606=0),IFERROR(_xlfn.LET(_xlpm.range_ref,INDIRECT(Map_Sorted_RangeName_Prefix&amp;_TEXTTORANGENAME(D1606)&amp;"#"),IF(_xlfn.XLOOKUP(E1606,_xlpm.range_ref,_xlpm.range_ref,21,0,2)=21,21,0)),IF(LEN(D1606)&gt;0,22,0)),0)</f>
        <v>0</v>
      </c>
      <c r="R1606" cm="1">
        <f t="array" ca="1" aca="1" ref="R1606">IF(ISNUMBER(C1606)*(Q1606=0),IFERROR(_xlfn.LET(_xlpm.range_ref,INDIRECT(Map_Sorted_RangeName_Prefix&amp;_TEXTTORANGENAME(E1606)&amp;"#"),IF(_xlfn.XLOOKUP(F1606,_xlpm.range_ref,_xlpm.range_ref,11,0,2)=11,11,0)),IF(LEN(F1606)&gt;0,12,0)),0)</f>
        <v>0</v>
      </c>
      <c r="S1606">
        <v>0</v>
      </c>
    </row>
    <row r="1607" spans="1:20" ht="14">
      <c r="A1607" s="164"/>
      <c r="B1607" s="164"/>
      <c r="C1607" s="162"/>
      <c r="D1607" s="161"/>
      <c r="E1607" s="161"/>
      <c r="F1607" s="161"/>
      <c r="G1607" s="163"/>
      <c r="H1607" s="163"/>
      <c r="I1607" s="163"/>
      <c r="J1607" s="163"/>
      <c r="K1607" s="100" t="str">
        <v/>
      </c>
      <c r="L1607" s="1" t="str">
        <v/>
      </c>
      <c r="P1607">
        <v>0</v>
      </c>
      <c r="Q1607" cm="1">
        <f t="array" ca="1" aca="1" ref="Q1607">IF(ISNUMBER(C1607)*(P1607=0),IFERROR(_xlfn.LET(_xlpm.range_ref,INDIRECT(Map_Sorted_RangeName_Prefix&amp;_TEXTTORANGENAME(D1607)&amp;"#"),IF(_xlfn.XLOOKUP(E1607,_xlpm.range_ref,_xlpm.range_ref,21,0,2)=21,21,0)),IF(LEN(D1607)&gt;0,22,0)),0)</f>
        <v>0</v>
      </c>
      <c r="R1607" cm="1">
        <f t="array" ca="1" aca="1" ref="R1607">IF(ISNUMBER(C1607)*(Q1607=0),IFERROR(_xlfn.LET(_xlpm.range_ref,INDIRECT(Map_Sorted_RangeName_Prefix&amp;_TEXTTORANGENAME(E1607)&amp;"#"),IF(_xlfn.XLOOKUP(F1607,_xlpm.range_ref,_xlpm.range_ref,11,0,2)=11,11,0)),IF(LEN(F1607)&gt;0,12,0)),0)</f>
        <v>0</v>
      </c>
      <c r="S1607">
        <v>0</v>
      </c>
    </row>
    <row r="1608" spans="1:20" ht="14">
      <c r="A1608" s="164"/>
      <c r="B1608" s="164"/>
      <c r="C1608" s="162"/>
      <c r="D1608" s="161"/>
      <c r="E1608" s="161"/>
      <c r="F1608" s="161"/>
      <c r="G1608" s="163"/>
      <c r="H1608" s="163"/>
      <c r="I1608" s="163"/>
      <c r="J1608" s="163"/>
      <c r="K1608" s="100" t="str">
        <v/>
      </c>
      <c r="L1608" s="1" t="str">
        <v/>
      </c>
      <c r="P1608">
        <v>0</v>
      </c>
      <c r="Q1608" cm="1">
        <f t="array" ca="1" aca="1" ref="Q1608">IF(ISNUMBER(C1608)*(P1608=0),IFERROR(_xlfn.LET(_xlpm.range_ref,INDIRECT(Map_Sorted_RangeName_Prefix&amp;_TEXTTORANGENAME(D1608)&amp;"#"),IF(_xlfn.XLOOKUP(E1608,_xlpm.range_ref,_xlpm.range_ref,21,0,2)=21,21,0)),IF(LEN(D1608)&gt;0,22,0)),0)</f>
        <v>0</v>
      </c>
      <c r="R1608" cm="1">
        <f t="array" ca="1" aca="1" ref="R1608">IF(ISNUMBER(C1608)*(Q1608=0),IFERROR(_xlfn.LET(_xlpm.range_ref,INDIRECT(Map_Sorted_RangeName_Prefix&amp;_TEXTTORANGENAME(E1608)&amp;"#"),IF(_xlfn.XLOOKUP(F1608,_xlpm.range_ref,_xlpm.range_ref,11,0,2)=11,11,0)),IF(LEN(F1608)&gt;0,12,0)),0)</f>
        <v>0</v>
      </c>
      <c r="S1608">
        <v>0</v>
      </c>
    </row>
    <row r="1609" spans="1:20" ht="14">
      <c r="A1609" s="164"/>
      <c r="B1609" s="164"/>
      <c r="C1609" s="162"/>
      <c r="D1609" s="161"/>
      <c r="E1609" s="161"/>
      <c r="F1609" s="161"/>
      <c r="G1609" s="163"/>
      <c r="H1609" s="163"/>
      <c r="I1609" s="163"/>
      <c r="J1609" s="163"/>
      <c r="K1609" s="100" t="str">
        <v/>
      </c>
      <c r="L1609" s="1" t="str">
        <v/>
      </c>
      <c r="P1609">
        <v>0</v>
      </c>
      <c r="Q1609" cm="1">
        <f t="array" ca="1" aca="1" ref="Q1609">IF(ISNUMBER(C1609)*(P1609=0),IFERROR(_xlfn.LET(_xlpm.range_ref,INDIRECT(Map_Sorted_RangeName_Prefix&amp;_TEXTTORANGENAME(D1609)&amp;"#"),IF(_xlfn.XLOOKUP(E1609,_xlpm.range_ref,_xlpm.range_ref,21,0,2)=21,21,0)),IF(LEN(D1609)&gt;0,22,0)),0)</f>
        <v>0</v>
      </c>
      <c r="R1609" cm="1">
        <f t="array" ca="1" aca="1" ref="R1609">IF(ISNUMBER(C1609)*(Q1609=0),IFERROR(_xlfn.LET(_xlpm.range_ref,INDIRECT(Map_Sorted_RangeName_Prefix&amp;_TEXTTORANGENAME(E1609)&amp;"#"),IF(_xlfn.XLOOKUP(F1609,_xlpm.range_ref,_xlpm.range_ref,11,0,2)=11,11,0)),IF(LEN(F1609)&gt;0,12,0)),0)</f>
        <v>0</v>
      </c>
      <c r="S1609">
        <v>0</v>
      </c>
    </row>
    <row r="1610" spans="1:20" ht="14">
      <c r="A1610" s="164"/>
      <c r="B1610" s="164"/>
      <c r="C1610" s="162"/>
      <c r="D1610" s="161"/>
      <c r="E1610" s="161"/>
      <c r="F1610" s="161"/>
      <c r="G1610" s="163"/>
      <c r="H1610" s="163"/>
      <c r="I1610" s="163"/>
      <c r="J1610" s="163"/>
      <c r="K1610" s="100" t="str">
        <v/>
      </c>
      <c r="L1610" s="1" t="str">
        <v/>
      </c>
      <c r="P1610">
        <v>0</v>
      </c>
      <c r="Q1610" cm="1">
        <f t="array" ca="1" aca="1" ref="Q1610">IF(ISNUMBER(C1610)*(P1610=0),IFERROR(_xlfn.LET(_xlpm.range_ref,INDIRECT(Map_Sorted_RangeName_Prefix&amp;_TEXTTORANGENAME(D1610)&amp;"#"),IF(_xlfn.XLOOKUP(E1610,_xlpm.range_ref,_xlpm.range_ref,21,0,2)=21,21,0)),IF(LEN(D1610)&gt;0,22,0)),0)</f>
        <v>0</v>
      </c>
      <c r="R1610" cm="1">
        <f t="array" ca="1" aca="1" ref="R1610">IF(ISNUMBER(C1610)*(Q1610=0),IFERROR(_xlfn.LET(_xlpm.range_ref,INDIRECT(Map_Sorted_RangeName_Prefix&amp;_TEXTTORANGENAME(E1610)&amp;"#"),IF(_xlfn.XLOOKUP(F1610,_xlpm.range_ref,_xlpm.range_ref,11,0,2)=11,11,0)),IF(LEN(F1610)&gt;0,12,0)),0)</f>
        <v>0</v>
      </c>
      <c r="S1610">
        <v>0</v>
      </c>
    </row>
    <row r="1611" spans="1:20" ht="14">
      <c r="A1611" s="164"/>
      <c r="B1611" s="164"/>
      <c r="C1611" s="162"/>
      <c r="D1611" s="161"/>
      <c r="E1611" s="161"/>
      <c r="F1611" s="161"/>
      <c r="G1611" s="163"/>
      <c r="H1611" s="163"/>
      <c r="I1611" s="163"/>
      <c r="J1611" s="163"/>
      <c r="K1611" s="100" t="str">
        <v/>
      </c>
      <c r="L1611" s="1" t="str">
        <v/>
      </c>
      <c r="P1611">
        <v>0</v>
      </c>
      <c r="Q1611" cm="1">
        <f t="array" ca="1" aca="1" ref="Q1611">IF(ISNUMBER(C1611)*(P1611=0),IFERROR(_xlfn.LET(_xlpm.range_ref,INDIRECT(Map_Sorted_RangeName_Prefix&amp;_TEXTTORANGENAME(D1611)&amp;"#"),IF(_xlfn.XLOOKUP(E1611,_xlpm.range_ref,_xlpm.range_ref,21,0,2)=21,21,0)),IF(LEN(D1611)&gt;0,22,0)),0)</f>
        <v>0</v>
      </c>
      <c r="R1611" cm="1">
        <f t="array" ca="1" aca="1" ref="R1611">IF(ISNUMBER(C1611)*(Q1611=0),IFERROR(_xlfn.LET(_xlpm.range_ref,INDIRECT(Map_Sorted_RangeName_Prefix&amp;_TEXTTORANGENAME(E1611)&amp;"#"),IF(_xlfn.XLOOKUP(F1611,_xlpm.range_ref,_xlpm.range_ref,11,0,2)=11,11,0)),IF(LEN(F1611)&gt;0,12,0)),0)</f>
        <v>0</v>
      </c>
      <c r="S1611">
        <v>0</v>
      </c>
    </row>
    <row r="1612" spans="1:20" ht="14">
      <c r="A1612" s="164"/>
      <c r="B1612" s="164"/>
      <c r="C1612" s="162"/>
      <c r="D1612" s="161"/>
      <c r="E1612" s="161"/>
      <c r="F1612" s="161"/>
      <c r="G1612" s="163"/>
      <c r="H1612" s="163"/>
      <c r="I1612" s="163"/>
      <c r="J1612" s="163"/>
      <c r="K1612" s="100" t="str">
        <v/>
      </c>
      <c r="L1612" s="1" t="str">
        <v/>
      </c>
      <c r="P1612">
        <v>0</v>
      </c>
      <c r="Q1612" cm="1">
        <f t="array" ca="1" aca="1" ref="Q1612">IF(ISNUMBER(C1612)*(P1612=0),IFERROR(_xlfn.LET(_xlpm.range_ref,INDIRECT(Map_Sorted_RangeName_Prefix&amp;_TEXTTORANGENAME(D1612)&amp;"#"),IF(_xlfn.XLOOKUP(E1612,_xlpm.range_ref,_xlpm.range_ref,21,0,2)=21,21,0)),IF(LEN(D1612)&gt;0,22,0)),0)</f>
        <v>0</v>
      </c>
      <c r="R1612" cm="1">
        <f t="array" ca="1" aca="1" ref="R1612">IF(ISNUMBER(C1612)*(Q1612=0),IFERROR(_xlfn.LET(_xlpm.range_ref,INDIRECT(Map_Sorted_RangeName_Prefix&amp;_TEXTTORANGENAME(E1612)&amp;"#"),IF(_xlfn.XLOOKUP(F1612,_xlpm.range_ref,_xlpm.range_ref,11,0,2)=11,11,0)),IF(LEN(F1612)&gt;0,12,0)),0)</f>
        <v>0</v>
      </c>
      <c r="S1612">
        <v>0</v>
      </c>
    </row>
    <row r="1613" spans="1:20" ht="14">
      <c r="A1613" s="164"/>
      <c r="B1613" s="164"/>
      <c r="C1613" s="162"/>
      <c r="D1613" s="161"/>
      <c r="E1613" s="161"/>
      <c r="F1613" s="161"/>
      <c r="G1613" s="163"/>
      <c r="H1613" s="163"/>
      <c r="I1613" s="163"/>
      <c r="J1613" s="163"/>
      <c r="K1613" s="100" t="str">
        <v/>
      </c>
      <c r="L1613" s="1" t="str">
        <v/>
      </c>
      <c r="P1613">
        <v>0</v>
      </c>
      <c r="Q1613" cm="1">
        <f t="array" ca="1" aca="1" ref="Q1613">IF(ISNUMBER(C1613)*(P1613=0),IFERROR(_xlfn.LET(_xlpm.range_ref,INDIRECT(Map_Sorted_RangeName_Prefix&amp;_TEXTTORANGENAME(D1613)&amp;"#"),IF(_xlfn.XLOOKUP(E1613,_xlpm.range_ref,_xlpm.range_ref,21,0,2)=21,21,0)),IF(LEN(D1613)&gt;0,22,0)),0)</f>
        <v>0</v>
      </c>
      <c r="R1613" cm="1">
        <f t="array" ca="1" aca="1" ref="R1613">IF(ISNUMBER(C1613)*(Q1613=0),IFERROR(_xlfn.LET(_xlpm.range_ref,INDIRECT(Map_Sorted_RangeName_Prefix&amp;_TEXTTORANGENAME(E1613)&amp;"#"),IF(_xlfn.XLOOKUP(F1613,_xlpm.range_ref,_xlpm.range_ref,11,0,2)=11,11,0)),IF(LEN(F1613)&gt;0,12,0)),0)</f>
        <v>0</v>
      </c>
      <c r="S1613">
        <v>0</v>
      </c>
    </row>
    <row r="1614" spans="1:20" ht="14">
      <c r="A1614" s="164"/>
      <c r="B1614" s="164"/>
      <c r="C1614" s="162"/>
      <c r="D1614" s="161"/>
      <c r="E1614" s="161"/>
      <c r="F1614" s="161"/>
      <c r="G1614" s="163"/>
      <c r="H1614" s="163"/>
      <c r="I1614" s="163"/>
      <c r="J1614" s="163"/>
      <c r="K1614" s="100" t="str">
        <v/>
      </c>
      <c r="L1614" s="1" t="str">
        <v/>
      </c>
      <c r="P1614">
        <v>0</v>
      </c>
      <c r="Q1614" cm="1">
        <f t="array" ca="1" aca="1" ref="Q1614">IF(ISNUMBER(C1614)*(P1614=0),IFERROR(_xlfn.LET(_xlpm.range_ref,INDIRECT(Map_Sorted_RangeName_Prefix&amp;_TEXTTORANGENAME(D1614)&amp;"#"),IF(_xlfn.XLOOKUP(E1614,_xlpm.range_ref,_xlpm.range_ref,21,0,2)=21,21,0)),IF(LEN(D1614)&gt;0,22,0)),0)</f>
        <v>0</v>
      </c>
      <c r="R1614" cm="1">
        <f t="array" ca="1" aca="1" ref="R1614">IF(ISNUMBER(C1614)*(Q1614=0),IFERROR(_xlfn.LET(_xlpm.range_ref,INDIRECT(Map_Sorted_RangeName_Prefix&amp;_TEXTTORANGENAME(E1614)&amp;"#"),IF(_xlfn.XLOOKUP(F1614,_xlpm.range_ref,_xlpm.range_ref,11,0,2)=11,11,0)),IF(LEN(F1614)&gt;0,12,0)),0)</f>
        <v>0</v>
      </c>
      <c r="S1614">
        <v>0</v>
      </c>
    </row>
    <row r="1615" spans="1:20" ht="14">
      <c r="A1615" s="164"/>
      <c r="B1615" s="164"/>
      <c r="C1615" s="162"/>
      <c r="D1615" s="161"/>
      <c r="E1615" s="161"/>
      <c r="F1615" s="161"/>
      <c r="G1615" s="163"/>
      <c r="H1615" s="163"/>
      <c r="I1615" s="163"/>
      <c r="J1615" s="163"/>
      <c r="K1615" s="100" t="str">
        <v/>
      </c>
      <c r="L1615" s="1" t="str">
        <v/>
      </c>
      <c r="P1615">
        <v>0</v>
      </c>
      <c r="Q1615" cm="1">
        <f t="array" ca="1" aca="1" ref="Q1615">IF(ISNUMBER(C1615)*(P1615=0),IFERROR(_xlfn.LET(_xlpm.range_ref,INDIRECT(Map_Sorted_RangeName_Prefix&amp;_TEXTTORANGENAME(D1615)&amp;"#"),IF(_xlfn.XLOOKUP(E1615,_xlpm.range_ref,_xlpm.range_ref,21,0,2)=21,21,0)),IF(LEN(D1615)&gt;0,22,0)),0)</f>
        <v>0</v>
      </c>
      <c r="R1615" cm="1">
        <f t="array" ca="1" aca="1" ref="R1615">IF(ISNUMBER(C1615)*(Q1615=0),IFERROR(_xlfn.LET(_xlpm.range_ref,INDIRECT(Map_Sorted_RangeName_Prefix&amp;_TEXTTORANGENAME(E1615)&amp;"#"),IF(_xlfn.XLOOKUP(F1615,_xlpm.range_ref,_xlpm.range_ref,11,0,2)=11,11,0)),IF(LEN(F1615)&gt;0,12,0)),0)</f>
        <v>0</v>
      </c>
      <c r="S1615">
        <v>0</v>
      </c>
    </row>
    <row r="1616" spans="1:20" ht="14">
      <c r="A1616" s="164"/>
      <c r="B1616" s="164"/>
      <c r="C1616" s="162"/>
      <c r="D1616" s="161"/>
      <c r="E1616" s="161"/>
      <c r="F1616" s="161"/>
      <c r="G1616" s="163"/>
      <c r="H1616" s="163"/>
      <c r="I1616" s="163"/>
      <c r="J1616" s="163"/>
      <c r="K1616" s="100" t="str">
        <v/>
      </c>
      <c r="L1616" s="1" t="str">
        <v/>
      </c>
      <c r="P1616">
        <v>0</v>
      </c>
      <c r="Q1616" cm="1">
        <f t="array" ca="1" aca="1" ref="Q1616">IF(ISNUMBER(C1616)*(P1616=0),IFERROR(_xlfn.LET(_xlpm.range_ref,INDIRECT(Map_Sorted_RangeName_Prefix&amp;_TEXTTORANGENAME(D1616)&amp;"#"),IF(_xlfn.XLOOKUP(E1616,_xlpm.range_ref,_xlpm.range_ref,21,0,2)=21,21,0)),IF(LEN(D1616)&gt;0,22,0)),0)</f>
        <v>0</v>
      </c>
      <c r="R1616" cm="1">
        <f t="array" ca="1" aca="1" ref="R1616">IF(ISNUMBER(C1616)*(Q1616=0),IFERROR(_xlfn.LET(_xlpm.range_ref,INDIRECT(Map_Sorted_RangeName_Prefix&amp;_TEXTTORANGENAME(E1616)&amp;"#"),IF(_xlfn.XLOOKUP(F1616,_xlpm.range_ref,_xlpm.range_ref,11,0,2)=11,11,0)),IF(LEN(F1616)&gt;0,12,0)),0)</f>
        <v>0</v>
      </c>
      <c r="S1616">
        <v>0</v>
      </c>
    </row>
    <row r="1617" spans="1:20" ht="14">
      <c r="A1617" s="164"/>
      <c r="B1617" s="164"/>
      <c r="C1617" s="162"/>
      <c r="D1617" s="161"/>
      <c r="E1617" s="161"/>
      <c r="F1617" s="161"/>
      <c r="G1617" s="163"/>
      <c r="H1617" s="163"/>
      <c r="I1617" s="163"/>
      <c r="J1617" s="163"/>
      <c r="K1617" s="100" t="str">
        <v/>
      </c>
      <c r="L1617" s="1" t="str">
        <v/>
      </c>
      <c r="P1617">
        <v>0</v>
      </c>
      <c r="Q1617" cm="1">
        <f t="array" ca="1" aca="1" ref="Q1617">IF(ISNUMBER(C1617)*(P1617=0),IFERROR(_xlfn.LET(_xlpm.range_ref,INDIRECT(Map_Sorted_RangeName_Prefix&amp;_TEXTTORANGENAME(D1617)&amp;"#"),IF(_xlfn.XLOOKUP(E1617,_xlpm.range_ref,_xlpm.range_ref,21,0,2)=21,21,0)),IF(LEN(D1617)&gt;0,22,0)),0)</f>
        <v>0</v>
      </c>
      <c r="R1617" cm="1">
        <f t="array" ca="1" aca="1" ref="R1617">IF(ISNUMBER(C1617)*(Q1617=0),IFERROR(_xlfn.LET(_xlpm.range_ref,INDIRECT(Map_Sorted_RangeName_Prefix&amp;_TEXTTORANGENAME(E1617)&amp;"#"),IF(_xlfn.XLOOKUP(F1617,_xlpm.range_ref,_xlpm.range_ref,11,0,2)=11,11,0)),IF(LEN(F1617)&gt;0,12,0)),0)</f>
        <v>0</v>
      </c>
      <c r="S1617">
        <v>0</v>
      </c>
    </row>
    <row r="1618" spans="1:20" ht="14">
      <c r="A1618" s="164"/>
      <c r="B1618" s="164"/>
      <c r="C1618" s="162"/>
      <c r="D1618" s="161"/>
      <c r="E1618" s="161"/>
      <c r="F1618" s="161"/>
      <c r="G1618" s="163"/>
      <c r="H1618" s="163"/>
      <c r="I1618" s="163"/>
      <c r="J1618" s="163"/>
      <c r="K1618" s="100" t="str">
        <v/>
      </c>
      <c r="L1618" s="1" t="str">
        <v/>
      </c>
      <c r="P1618">
        <v>0</v>
      </c>
      <c r="Q1618" cm="1">
        <f t="array" ca="1" aca="1" ref="Q1618">IF(ISNUMBER(C1618)*(P1618=0),IFERROR(_xlfn.LET(_xlpm.range_ref,INDIRECT(Map_Sorted_RangeName_Prefix&amp;_TEXTTORANGENAME(D1618)&amp;"#"),IF(_xlfn.XLOOKUP(E1618,_xlpm.range_ref,_xlpm.range_ref,21,0,2)=21,21,0)),IF(LEN(D1618)&gt;0,22,0)),0)</f>
        <v>0</v>
      </c>
      <c r="R1618" cm="1">
        <f t="array" ca="1" aca="1" ref="R1618">IF(ISNUMBER(C1618)*(Q1618=0),IFERROR(_xlfn.LET(_xlpm.range_ref,INDIRECT(Map_Sorted_RangeName_Prefix&amp;_TEXTTORANGENAME(E1618)&amp;"#"),IF(_xlfn.XLOOKUP(F1618,_xlpm.range_ref,_xlpm.range_ref,11,0,2)=11,11,0)),IF(LEN(F1618)&gt;0,12,0)),0)</f>
        <v>0</v>
      </c>
      <c r="S1618">
        <v>0</v>
      </c>
    </row>
    <row r="1619" spans="1:20" ht="14">
      <c r="A1619" s="164"/>
      <c r="B1619" s="164"/>
      <c r="C1619" s="162"/>
      <c r="D1619" s="161"/>
      <c r="E1619" s="161"/>
      <c r="F1619" s="161"/>
      <c r="G1619" s="163"/>
      <c r="H1619" s="163"/>
      <c r="I1619" s="163"/>
      <c r="J1619" s="163"/>
      <c r="K1619" s="100" t="str">
        <v/>
      </c>
      <c r="L1619" s="1" t="str">
        <v/>
      </c>
      <c r="P1619">
        <v>0</v>
      </c>
      <c r="Q1619" cm="1">
        <f t="array" ca="1" aca="1" ref="Q1619">IF(ISNUMBER(C1619)*(P1619=0),IFERROR(_xlfn.LET(_xlpm.range_ref,INDIRECT(Map_Sorted_RangeName_Prefix&amp;_TEXTTORANGENAME(D1619)&amp;"#"),IF(_xlfn.XLOOKUP(E1619,_xlpm.range_ref,_xlpm.range_ref,21,0,2)=21,21,0)),IF(LEN(D1619)&gt;0,22,0)),0)</f>
        <v>0</v>
      </c>
      <c r="R1619" cm="1">
        <f t="array" ca="1" aca="1" ref="R1619">IF(ISNUMBER(C1619)*(Q1619=0),IFERROR(_xlfn.LET(_xlpm.range_ref,INDIRECT(Map_Sorted_RangeName_Prefix&amp;_TEXTTORANGENAME(E1619)&amp;"#"),IF(_xlfn.XLOOKUP(F1619,_xlpm.range_ref,_xlpm.range_ref,11,0,2)=11,11,0)),IF(LEN(F1619)&gt;0,12,0)),0)</f>
        <v>0</v>
      </c>
      <c r="S1619">
        <v>0</v>
      </c>
    </row>
    <row r="1620" spans="1:20" ht="14">
      <c r="A1620" s="164"/>
      <c r="B1620" s="164"/>
      <c r="C1620" s="162"/>
      <c r="D1620" s="161"/>
      <c r="E1620" s="161"/>
      <c r="F1620" s="161"/>
      <c r="G1620" s="163"/>
      <c r="H1620" s="163"/>
      <c r="I1620" s="163"/>
      <c r="J1620" s="163"/>
      <c r="K1620" s="100" t="str">
        <v/>
      </c>
      <c r="L1620" s="1" t="str">
        <v/>
      </c>
      <c r="P1620">
        <v>0</v>
      </c>
      <c r="Q1620" cm="1">
        <f t="array" ca="1" aca="1" ref="Q1620">IF(ISNUMBER(C1620)*(P1620=0),IFERROR(_xlfn.LET(_xlpm.range_ref,INDIRECT(Map_Sorted_RangeName_Prefix&amp;_TEXTTORANGENAME(D1620)&amp;"#"),IF(_xlfn.XLOOKUP(E1620,_xlpm.range_ref,_xlpm.range_ref,21,0,2)=21,21,0)),IF(LEN(D1620)&gt;0,22,0)),0)</f>
        <v>0</v>
      </c>
      <c r="R1620" cm="1">
        <f t="array" ca="1" aca="1" ref="R1620">IF(ISNUMBER(C1620)*(Q1620=0),IFERROR(_xlfn.LET(_xlpm.range_ref,INDIRECT(Map_Sorted_RangeName_Prefix&amp;_TEXTTORANGENAME(E1620)&amp;"#"),IF(_xlfn.XLOOKUP(F1620,_xlpm.range_ref,_xlpm.range_ref,11,0,2)=11,11,0)),IF(LEN(F1620)&gt;0,12,0)),0)</f>
        <v>0</v>
      </c>
      <c r="S1620">
        <v>0</v>
      </c>
    </row>
    <row r="1621" spans="1:20" ht="14">
      <c r="A1621" s="164"/>
      <c r="B1621" s="164"/>
      <c r="C1621" s="162"/>
      <c r="D1621" s="161"/>
      <c r="E1621" s="161"/>
      <c r="F1621" s="161"/>
      <c r="G1621" s="163"/>
      <c r="H1621" s="163"/>
      <c r="I1621" s="163"/>
      <c r="J1621" s="163"/>
      <c r="K1621" s="100" t="str">
        <v/>
      </c>
      <c r="L1621" s="1" t="str">
        <v/>
      </c>
      <c r="P1621">
        <v>0</v>
      </c>
      <c r="Q1621" cm="1">
        <f t="array" ca="1" aca="1" ref="Q1621">IF(ISNUMBER(C1621)*(P1621=0),IFERROR(_xlfn.LET(_xlpm.range_ref,INDIRECT(Map_Sorted_RangeName_Prefix&amp;_TEXTTORANGENAME(D1621)&amp;"#"),IF(_xlfn.XLOOKUP(E1621,_xlpm.range_ref,_xlpm.range_ref,21,0,2)=21,21,0)),IF(LEN(D1621)&gt;0,22,0)),0)</f>
        <v>0</v>
      </c>
      <c r="R1621" cm="1">
        <f t="array" ca="1" aca="1" ref="R1621">IF(ISNUMBER(C1621)*(Q1621=0),IFERROR(_xlfn.LET(_xlpm.range_ref,INDIRECT(Map_Sorted_RangeName_Prefix&amp;_TEXTTORANGENAME(E1621)&amp;"#"),IF(_xlfn.XLOOKUP(F1621,_xlpm.range_ref,_xlpm.range_ref,11,0,2)=11,11,0)),IF(LEN(F1621)&gt;0,12,0)),0)</f>
        <v>0</v>
      </c>
      <c r="S1621">
        <v>0</v>
      </c>
    </row>
    <row r="1622" spans="1:20" ht="14">
      <c r="A1622" s="164"/>
      <c r="B1622" s="164"/>
      <c r="C1622" s="162"/>
      <c r="D1622" s="161"/>
      <c r="E1622" s="161"/>
      <c r="F1622" s="161"/>
      <c r="G1622" s="163"/>
      <c r="H1622" s="163"/>
      <c r="I1622" s="163"/>
      <c r="J1622" s="163"/>
      <c r="K1622" s="100" t="str">
        <v/>
      </c>
      <c r="L1622" s="1" t="str">
        <v/>
      </c>
      <c r="P1622">
        <v>0</v>
      </c>
      <c r="Q1622" cm="1">
        <f t="array" ca="1" aca="1" ref="Q1622">IF(ISNUMBER(C1622)*(P1622=0),IFERROR(_xlfn.LET(_xlpm.range_ref,INDIRECT(Map_Sorted_RangeName_Prefix&amp;_TEXTTORANGENAME(D1622)&amp;"#"),IF(_xlfn.XLOOKUP(E1622,_xlpm.range_ref,_xlpm.range_ref,21,0,2)=21,21,0)),IF(LEN(D1622)&gt;0,22,0)),0)</f>
        <v>0</v>
      </c>
      <c r="R1622" cm="1">
        <f t="array" ca="1" aca="1" ref="R1622">IF(ISNUMBER(C1622)*(Q1622=0),IFERROR(_xlfn.LET(_xlpm.range_ref,INDIRECT(Map_Sorted_RangeName_Prefix&amp;_TEXTTORANGENAME(E1622)&amp;"#"),IF(_xlfn.XLOOKUP(F1622,_xlpm.range_ref,_xlpm.range_ref,11,0,2)=11,11,0)),IF(LEN(F1622)&gt;0,12,0)),0)</f>
        <v>0</v>
      </c>
      <c r="S1622">
        <v>0</v>
      </c>
    </row>
    <row r="1623" spans="1:20" ht="14">
      <c r="A1623" s="164"/>
      <c r="B1623" s="164"/>
      <c r="C1623" s="162"/>
      <c r="D1623" s="161"/>
      <c r="E1623" s="161"/>
      <c r="F1623" s="161"/>
      <c r="G1623" s="163"/>
      <c r="H1623" s="163"/>
      <c r="I1623" s="163"/>
      <c r="J1623" s="163"/>
      <c r="K1623" s="100" t="str">
        <v/>
      </c>
      <c r="L1623" s="1" t="str">
        <v/>
      </c>
      <c r="P1623">
        <v>0</v>
      </c>
      <c r="Q1623" cm="1">
        <f t="array" ca="1" aca="1" ref="Q1623">IF(ISNUMBER(C1623)*(P1623=0),IFERROR(_xlfn.LET(_xlpm.range_ref,INDIRECT(Map_Sorted_RangeName_Prefix&amp;_TEXTTORANGENAME(D1623)&amp;"#"),IF(_xlfn.XLOOKUP(E1623,_xlpm.range_ref,_xlpm.range_ref,21,0,2)=21,21,0)),IF(LEN(D1623)&gt;0,22,0)),0)</f>
        <v>0</v>
      </c>
      <c r="R1623" cm="1">
        <f t="array" ca="1" aca="1" ref="R1623">IF(ISNUMBER(C1623)*(Q1623=0),IFERROR(_xlfn.LET(_xlpm.range_ref,INDIRECT(Map_Sorted_RangeName_Prefix&amp;_TEXTTORANGENAME(E1623)&amp;"#"),IF(_xlfn.XLOOKUP(F1623,_xlpm.range_ref,_xlpm.range_ref,11,0,2)=11,11,0)),IF(LEN(F1623)&gt;0,12,0)),0)</f>
        <v>0</v>
      </c>
      <c r="S1623">
        <v>0</v>
      </c>
    </row>
    <row r="1624" spans="1:20" ht="14">
      <c r="A1624" s="164"/>
      <c r="B1624" s="164"/>
      <c r="C1624" s="162"/>
      <c r="D1624" s="161"/>
      <c r="E1624" s="161"/>
      <c r="F1624" s="161"/>
      <c r="G1624" s="163"/>
      <c r="H1624" s="163"/>
      <c r="I1624" s="163"/>
      <c r="J1624" s="163"/>
      <c r="K1624" s="100" t="str">
        <v/>
      </c>
      <c r="L1624" s="1" t="str">
        <v/>
      </c>
      <c r="P1624">
        <v>0</v>
      </c>
      <c r="Q1624" cm="1">
        <f t="array" ca="1" aca="1" ref="Q1624">IF(ISNUMBER(C1624)*(P1624=0),IFERROR(_xlfn.LET(_xlpm.range_ref,INDIRECT(Map_Sorted_RangeName_Prefix&amp;_TEXTTORANGENAME(D1624)&amp;"#"),IF(_xlfn.XLOOKUP(E1624,_xlpm.range_ref,_xlpm.range_ref,21,0,2)=21,21,0)),IF(LEN(D1624)&gt;0,22,0)),0)</f>
        <v>0</v>
      </c>
      <c r="R1624" cm="1">
        <f t="array" ca="1" aca="1" ref="R1624">IF(ISNUMBER(C1624)*(Q1624=0),IFERROR(_xlfn.LET(_xlpm.range_ref,INDIRECT(Map_Sorted_RangeName_Prefix&amp;_TEXTTORANGENAME(E1624)&amp;"#"),IF(_xlfn.XLOOKUP(F1624,_xlpm.range_ref,_xlpm.range_ref,11,0,2)=11,11,0)),IF(LEN(F1624)&gt;0,12,0)),0)</f>
        <v>0</v>
      </c>
      <c r="S1624">
        <v>0</v>
      </c>
    </row>
    <row r="1625" spans="1:20" ht="14">
      <c r="A1625" s="164"/>
      <c r="B1625" s="164"/>
      <c r="C1625" s="162"/>
      <c r="D1625" s="161"/>
      <c r="E1625" s="161"/>
      <c r="F1625" s="161"/>
      <c r="G1625" s="163"/>
      <c r="H1625" s="163"/>
      <c r="I1625" s="163"/>
      <c r="J1625" s="163"/>
      <c r="K1625" s="100" t="str">
        <v/>
      </c>
      <c r="L1625" s="1" t="str">
        <v/>
      </c>
      <c r="P1625">
        <v>0</v>
      </c>
      <c r="Q1625" cm="1">
        <f t="array" ca="1" aca="1" ref="Q1625">IF(ISNUMBER(C1625)*(P1625=0),IFERROR(_xlfn.LET(_xlpm.range_ref,INDIRECT(Map_Sorted_RangeName_Prefix&amp;_TEXTTORANGENAME(D1625)&amp;"#"),IF(_xlfn.XLOOKUP(E1625,_xlpm.range_ref,_xlpm.range_ref,21,0,2)=21,21,0)),IF(LEN(D1625)&gt;0,22,0)),0)</f>
        <v>0</v>
      </c>
      <c r="R1625" cm="1">
        <f t="array" ca="1" aca="1" ref="R1625">IF(ISNUMBER(C1625)*(Q1625=0),IFERROR(_xlfn.LET(_xlpm.range_ref,INDIRECT(Map_Sorted_RangeName_Prefix&amp;_TEXTTORANGENAME(E1625)&amp;"#"),IF(_xlfn.XLOOKUP(F1625,_xlpm.range_ref,_xlpm.range_ref,11,0,2)=11,11,0)),IF(LEN(F1625)&gt;0,12,0)),0)</f>
        <v>0</v>
      </c>
      <c r="S1625">
        <v>0</v>
      </c>
    </row>
    <row r="1626" spans="1:20" ht="14">
      <c r="A1626" s="164"/>
      <c r="B1626" s="164"/>
      <c r="C1626" s="162"/>
      <c r="D1626" s="161"/>
      <c r="E1626" s="161"/>
      <c r="F1626" s="161"/>
      <c r="G1626" s="163"/>
      <c r="H1626" s="163"/>
      <c r="I1626" s="163"/>
      <c r="J1626" s="163"/>
      <c r="K1626" s="100" t="str">
        <v/>
      </c>
      <c r="L1626" s="1" t="str">
        <v/>
      </c>
      <c r="P1626">
        <v>0</v>
      </c>
      <c r="Q1626" cm="1">
        <f t="array" ca="1" aca="1" ref="Q1626">IF(ISNUMBER(C1626)*(P1626=0),IFERROR(_xlfn.LET(_xlpm.range_ref,INDIRECT(Map_Sorted_RangeName_Prefix&amp;_TEXTTORANGENAME(D1626)&amp;"#"),IF(_xlfn.XLOOKUP(E1626,_xlpm.range_ref,_xlpm.range_ref,21,0,2)=21,21,0)),IF(LEN(D1626)&gt;0,22,0)),0)</f>
        <v>0</v>
      </c>
      <c r="R1626" cm="1">
        <f t="array" ca="1" aca="1" ref="R1626">IF(ISNUMBER(C1626)*(Q1626=0),IFERROR(_xlfn.LET(_xlpm.range_ref,INDIRECT(Map_Sorted_RangeName_Prefix&amp;_TEXTTORANGENAME(E1626)&amp;"#"),IF(_xlfn.XLOOKUP(F1626,_xlpm.range_ref,_xlpm.range_ref,11,0,2)=11,11,0)),IF(LEN(F1626)&gt;0,12,0)),0)</f>
        <v>0</v>
      </c>
      <c r="S1626">
        <v>0</v>
      </c>
    </row>
    <row r="1627" spans="1:20" ht="14">
      <c r="A1627" s="164"/>
      <c r="B1627" s="164"/>
      <c r="C1627" s="162"/>
      <c r="D1627" s="161"/>
      <c r="E1627" s="161"/>
      <c r="F1627" s="161"/>
      <c r="G1627" s="163"/>
      <c r="H1627" s="163"/>
      <c r="I1627" s="163"/>
      <c r="J1627" s="163"/>
      <c r="K1627" s="100" t="str">
        <v/>
      </c>
      <c r="L1627" s="1" t="str">
        <v/>
      </c>
      <c r="P1627">
        <v>0</v>
      </c>
      <c r="Q1627" cm="1">
        <f t="array" ca="1" aca="1" ref="Q1627">IF(ISNUMBER(C1627)*(P1627=0),IFERROR(_xlfn.LET(_xlpm.range_ref,INDIRECT(Map_Sorted_RangeName_Prefix&amp;_TEXTTORANGENAME(D1627)&amp;"#"),IF(_xlfn.XLOOKUP(E1627,_xlpm.range_ref,_xlpm.range_ref,21,0,2)=21,21,0)),IF(LEN(D1627)&gt;0,22,0)),0)</f>
        <v>0</v>
      </c>
      <c r="R1627" cm="1">
        <f t="array" ca="1" aca="1" ref="R1627">IF(ISNUMBER(C1627)*(Q1627=0),IFERROR(_xlfn.LET(_xlpm.range_ref,INDIRECT(Map_Sorted_RangeName_Prefix&amp;_TEXTTORANGENAME(E1627)&amp;"#"),IF(_xlfn.XLOOKUP(F1627,_xlpm.range_ref,_xlpm.range_ref,11,0,2)=11,11,0)),IF(LEN(F1627)&gt;0,12,0)),0)</f>
        <v>0</v>
      </c>
      <c r="S1627">
        <v>0</v>
      </c>
    </row>
    <row r="1628" spans="1:20" ht="14">
      <c r="A1628" s="164"/>
      <c r="B1628" s="164"/>
      <c r="C1628" s="162"/>
      <c r="D1628" s="161"/>
      <c r="E1628" s="161"/>
      <c r="F1628" s="161"/>
      <c r="G1628" s="163"/>
      <c r="H1628" s="163"/>
      <c r="I1628" s="163"/>
      <c r="J1628" s="163"/>
      <c r="K1628" s="100" t="str">
        <v/>
      </c>
      <c r="L1628" s="1" t="str">
        <v/>
      </c>
      <c r="P1628">
        <v>0</v>
      </c>
      <c r="Q1628" cm="1">
        <f t="array" ca="1" aca="1" ref="Q1628">IF(ISNUMBER(C1628)*(P1628=0),IFERROR(_xlfn.LET(_xlpm.range_ref,INDIRECT(Map_Sorted_RangeName_Prefix&amp;_TEXTTORANGENAME(D1628)&amp;"#"),IF(_xlfn.XLOOKUP(E1628,_xlpm.range_ref,_xlpm.range_ref,21,0,2)=21,21,0)),IF(LEN(D1628)&gt;0,22,0)),0)</f>
        <v>0</v>
      </c>
      <c r="R1628" cm="1">
        <f t="array" ca="1" aca="1" ref="R1628">IF(ISNUMBER(C1628)*(Q1628=0),IFERROR(_xlfn.LET(_xlpm.range_ref,INDIRECT(Map_Sorted_RangeName_Prefix&amp;_TEXTTORANGENAME(E1628)&amp;"#"),IF(_xlfn.XLOOKUP(F1628,_xlpm.range_ref,_xlpm.range_ref,11,0,2)=11,11,0)),IF(LEN(F1628)&gt;0,12,0)),0)</f>
        <v>0</v>
      </c>
      <c r="S1628">
        <v>0</v>
      </c>
    </row>
    <row r="1629" spans="1:20" ht="14">
      <c r="A1629" s="164"/>
      <c r="B1629" s="164"/>
      <c r="C1629" s="162"/>
      <c r="D1629" s="161"/>
      <c r="E1629" s="161"/>
      <c r="F1629" s="161"/>
      <c r="G1629" s="163"/>
      <c r="H1629" s="163"/>
      <c r="I1629" s="163"/>
      <c r="J1629" s="163"/>
      <c r="K1629" s="100" t="str">
        <v/>
      </c>
      <c r="L1629" s="1" t="str">
        <v/>
      </c>
      <c r="P1629">
        <v>0</v>
      </c>
      <c r="Q1629" cm="1">
        <f t="array" ca="1" aca="1" ref="Q1629">IF(ISNUMBER(C1629)*(P1629=0),IFERROR(_xlfn.LET(_xlpm.range_ref,INDIRECT(Map_Sorted_RangeName_Prefix&amp;_TEXTTORANGENAME(D1629)&amp;"#"),IF(_xlfn.XLOOKUP(E1629,_xlpm.range_ref,_xlpm.range_ref,21,0,2)=21,21,0)),IF(LEN(D1629)&gt;0,22,0)),0)</f>
        <v>0</v>
      </c>
      <c r="R1629" cm="1">
        <f t="array" ca="1" aca="1" ref="R1629">IF(ISNUMBER(C1629)*(Q1629=0),IFERROR(_xlfn.LET(_xlpm.range_ref,INDIRECT(Map_Sorted_RangeName_Prefix&amp;_TEXTTORANGENAME(E1629)&amp;"#"),IF(_xlfn.XLOOKUP(F1629,_xlpm.range_ref,_xlpm.range_ref,11,0,2)=11,11,0)),IF(LEN(F1629)&gt;0,12,0)),0)</f>
        <v>0</v>
      </c>
      <c r="S1629">
        <v>0</v>
      </c>
    </row>
    <row r="1630" spans="1:20" ht="14">
      <c r="A1630" s="164"/>
      <c r="B1630" s="164"/>
      <c r="C1630" s="162"/>
      <c r="D1630" s="161"/>
      <c r="E1630" s="161"/>
      <c r="F1630" s="161"/>
      <c r="G1630" s="163"/>
      <c r="H1630" s="163"/>
      <c r="I1630" s="163"/>
      <c r="J1630" s="163"/>
      <c r="K1630" s="100" t="str">
        <v/>
      </c>
      <c r="L1630" s="1" t="str">
        <v/>
      </c>
      <c r="P1630">
        <v>0</v>
      </c>
      <c r="Q1630" cm="1">
        <f t="array" ca="1" aca="1" ref="Q1630">IF(ISNUMBER(C1630)*(P1630=0),IFERROR(_xlfn.LET(_xlpm.range_ref,INDIRECT(Map_Sorted_RangeName_Prefix&amp;_TEXTTORANGENAME(D1630)&amp;"#"),IF(_xlfn.XLOOKUP(E1630,_xlpm.range_ref,_xlpm.range_ref,21,0,2)=21,21,0)),IF(LEN(D1630)&gt;0,22,0)),0)</f>
        <v>0</v>
      </c>
      <c r="R1630" cm="1">
        <f t="array" ca="1" aca="1" ref="R1630">IF(ISNUMBER(C1630)*(Q1630=0),IFERROR(_xlfn.LET(_xlpm.range_ref,INDIRECT(Map_Sorted_RangeName_Prefix&amp;_TEXTTORANGENAME(E1630)&amp;"#"),IF(_xlfn.XLOOKUP(F1630,_xlpm.range_ref,_xlpm.range_ref,11,0,2)=11,11,0)),IF(LEN(F1630)&gt;0,12,0)),0)</f>
        <v>0</v>
      </c>
      <c r="S1630">
        <v>0</v>
      </c>
    </row>
    <row r="1631" spans="1:20" ht="14">
      <c r="A1631" s="164"/>
      <c r="B1631" s="164"/>
      <c r="C1631" s="162"/>
      <c r="D1631" s="161"/>
      <c r="E1631" s="161"/>
      <c r="F1631" s="161"/>
      <c r="G1631" s="163"/>
      <c r="H1631" s="163"/>
      <c r="I1631" s="163"/>
      <c r="J1631" s="163"/>
      <c r="K1631" s="100" t="str">
        <v/>
      </c>
      <c r="L1631" s="1" t="str">
        <v/>
      </c>
      <c r="P1631">
        <v>0</v>
      </c>
      <c r="Q1631" cm="1">
        <f t="array" ca="1" aca="1" ref="Q1631">IF(ISNUMBER(C1631)*(P1631=0),IFERROR(_xlfn.LET(_xlpm.range_ref,INDIRECT(Map_Sorted_RangeName_Prefix&amp;_TEXTTORANGENAME(D1631)&amp;"#"),IF(_xlfn.XLOOKUP(E1631,_xlpm.range_ref,_xlpm.range_ref,21,0,2)=21,21,0)),IF(LEN(D1631)&gt;0,22,0)),0)</f>
        <v>0</v>
      </c>
      <c r="R1631" cm="1">
        <f t="array" ca="1" aca="1" ref="R1631">IF(ISNUMBER(C1631)*(Q1631=0),IFERROR(_xlfn.LET(_xlpm.range_ref,INDIRECT(Map_Sorted_RangeName_Prefix&amp;_TEXTTORANGENAME(E1631)&amp;"#"),IF(_xlfn.XLOOKUP(F1631,_xlpm.range_ref,_xlpm.range_ref,11,0,2)=11,11,0)),IF(LEN(F1631)&gt;0,12,0)),0)</f>
        <v>0</v>
      </c>
      <c r="S1631">
        <v>0</v>
      </c>
    </row>
    <row r="1632" spans="1:20" ht="14">
      <c r="A1632" s="164"/>
      <c r="B1632" s="164"/>
      <c r="C1632" s="162"/>
      <c r="D1632" s="161"/>
      <c r="E1632" s="161"/>
      <c r="F1632" s="161"/>
      <c r="G1632" s="163"/>
      <c r="H1632" s="163"/>
      <c r="I1632" s="163"/>
      <c r="J1632" s="163"/>
      <c r="K1632" s="100" t="str">
        <v/>
      </c>
      <c r="L1632" s="1" t="str">
        <v/>
      </c>
      <c r="P1632">
        <v>0</v>
      </c>
      <c r="Q1632" cm="1">
        <f t="array" ca="1" aca="1" ref="Q1632">IF(ISNUMBER(C1632)*(P1632=0),IFERROR(_xlfn.LET(_xlpm.range_ref,INDIRECT(Map_Sorted_RangeName_Prefix&amp;_TEXTTORANGENAME(D1632)&amp;"#"),IF(_xlfn.XLOOKUP(E1632,_xlpm.range_ref,_xlpm.range_ref,21,0,2)=21,21,0)),IF(LEN(D1632)&gt;0,22,0)),0)</f>
        <v>0</v>
      </c>
      <c r="R1632" cm="1">
        <f t="array" ca="1" aca="1" ref="R1632">IF(ISNUMBER(C1632)*(Q1632=0),IFERROR(_xlfn.LET(_xlpm.range_ref,INDIRECT(Map_Sorted_RangeName_Prefix&amp;_TEXTTORANGENAME(E1632)&amp;"#"),IF(_xlfn.XLOOKUP(F1632,_xlpm.range_ref,_xlpm.range_ref,11,0,2)=11,11,0)),IF(LEN(F1632)&gt;0,12,0)),0)</f>
        <v>0</v>
      </c>
      <c r="S1632">
        <v>0</v>
      </c>
    </row>
    <row r="1633" spans="1:20" ht="14">
      <c r="A1633" s="164"/>
      <c r="B1633" s="164"/>
      <c r="C1633" s="162"/>
      <c r="D1633" s="161"/>
      <c r="E1633" s="161"/>
      <c r="F1633" s="161"/>
      <c r="G1633" s="163"/>
      <c r="H1633" s="163"/>
      <c r="I1633" s="163"/>
      <c r="J1633" s="163"/>
      <c r="K1633" s="100" t="str">
        <v/>
      </c>
      <c r="L1633" s="1" t="str">
        <v/>
      </c>
      <c r="P1633">
        <v>0</v>
      </c>
      <c r="Q1633" cm="1">
        <f t="array" ca="1" aca="1" ref="Q1633">IF(ISNUMBER(C1633)*(P1633=0),IFERROR(_xlfn.LET(_xlpm.range_ref,INDIRECT(Map_Sorted_RangeName_Prefix&amp;_TEXTTORANGENAME(D1633)&amp;"#"),IF(_xlfn.XLOOKUP(E1633,_xlpm.range_ref,_xlpm.range_ref,21,0,2)=21,21,0)),IF(LEN(D1633)&gt;0,22,0)),0)</f>
        <v>0</v>
      </c>
      <c r="R1633" cm="1">
        <f t="array" ca="1" aca="1" ref="R1633">IF(ISNUMBER(C1633)*(Q1633=0),IFERROR(_xlfn.LET(_xlpm.range_ref,INDIRECT(Map_Sorted_RangeName_Prefix&amp;_TEXTTORANGENAME(E1633)&amp;"#"),IF(_xlfn.XLOOKUP(F1633,_xlpm.range_ref,_xlpm.range_ref,11,0,2)=11,11,0)),IF(LEN(F1633)&gt;0,12,0)),0)</f>
        <v>0</v>
      </c>
      <c r="S1633">
        <v>0</v>
      </c>
    </row>
    <row r="1634" spans="1:20" ht="14">
      <c r="A1634" s="164"/>
      <c r="B1634" s="164"/>
      <c r="C1634" s="162"/>
      <c r="D1634" s="161"/>
      <c r="E1634" s="161"/>
      <c r="F1634" s="161"/>
      <c r="G1634" s="163"/>
      <c r="H1634" s="163"/>
      <c r="I1634" s="163"/>
      <c r="J1634" s="163"/>
      <c r="K1634" s="100" t="str">
        <v/>
      </c>
      <c r="L1634" s="1" t="str">
        <v/>
      </c>
      <c r="P1634">
        <v>0</v>
      </c>
      <c r="Q1634" cm="1">
        <f t="array" ca="1" aca="1" ref="Q1634">IF(ISNUMBER(C1634)*(P1634=0),IFERROR(_xlfn.LET(_xlpm.range_ref,INDIRECT(Map_Sorted_RangeName_Prefix&amp;_TEXTTORANGENAME(D1634)&amp;"#"),IF(_xlfn.XLOOKUP(E1634,_xlpm.range_ref,_xlpm.range_ref,21,0,2)=21,21,0)),IF(LEN(D1634)&gt;0,22,0)),0)</f>
        <v>0</v>
      </c>
      <c r="R1634" cm="1">
        <f t="array" ca="1" aca="1" ref="R1634">IF(ISNUMBER(C1634)*(Q1634=0),IFERROR(_xlfn.LET(_xlpm.range_ref,INDIRECT(Map_Sorted_RangeName_Prefix&amp;_TEXTTORANGENAME(E1634)&amp;"#"),IF(_xlfn.XLOOKUP(F1634,_xlpm.range_ref,_xlpm.range_ref,11,0,2)=11,11,0)),IF(LEN(F1634)&gt;0,12,0)),0)</f>
        <v>0</v>
      </c>
      <c r="S1634">
        <v>0</v>
      </c>
    </row>
    <row r="1635" spans="1:20" ht="14">
      <c r="A1635" s="164"/>
      <c r="B1635" s="164"/>
      <c r="C1635" s="162"/>
      <c r="D1635" s="161"/>
      <c r="E1635" s="161"/>
      <c r="F1635" s="161"/>
      <c r="G1635" s="163"/>
      <c r="H1635" s="163"/>
      <c r="I1635" s="163"/>
      <c r="J1635" s="163"/>
      <c r="K1635" s="100" t="str">
        <v/>
      </c>
      <c r="L1635" s="1" t="str">
        <v/>
      </c>
      <c r="P1635">
        <v>0</v>
      </c>
      <c r="Q1635" cm="1">
        <f t="array" ca="1" aca="1" ref="Q1635">IF(ISNUMBER(C1635)*(P1635=0),IFERROR(_xlfn.LET(_xlpm.range_ref,INDIRECT(Map_Sorted_RangeName_Prefix&amp;_TEXTTORANGENAME(D1635)&amp;"#"),IF(_xlfn.XLOOKUP(E1635,_xlpm.range_ref,_xlpm.range_ref,21,0,2)=21,21,0)),IF(LEN(D1635)&gt;0,22,0)),0)</f>
        <v>0</v>
      </c>
      <c r="R1635" cm="1">
        <f t="array" ca="1" aca="1" ref="R1635">IF(ISNUMBER(C1635)*(Q1635=0),IFERROR(_xlfn.LET(_xlpm.range_ref,INDIRECT(Map_Sorted_RangeName_Prefix&amp;_TEXTTORANGENAME(E1635)&amp;"#"),IF(_xlfn.XLOOKUP(F1635,_xlpm.range_ref,_xlpm.range_ref,11,0,2)=11,11,0)),IF(LEN(F1635)&gt;0,12,0)),0)</f>
        <v>0</v>
      </c>
      <c r="S1635">
        <v>0</v>
      </c>
    </row>
    <row r="1636" spans="1:20" ht="14">
      <c r="A1636" s="164"/>
      <c r="B1636" s="164"/>
      <c r="C1636" s="162"/>
      <c r="D1636" s="161"/>
      <c r="E1636" s="161"/>
      <c r="F1636" s="161"/>
      <c r="G1636" s="163"/>
      <c r="H1636" s="163"/>
      <c r="I1636" s="163"/>
      <c r="J1636" s="163"/>
      <c r="K1636" s="100" t="str">
        <v/>
      </c>
      <c r="L1636" s="1" t="str">
        <v/>
      </c>
      <c r="P1636">
        <v>0</v>
      </c>
      <c r="Q1636" cm="1">
        <f t="array" ca="1" aca="1" ref="Q1636">IF(ISNUMBER(C1636)*(P1636=0),IFERROR(_xlfn.LET(_xlpm.range_ref,INDIRECT(Map_Sorted_RangeName_Prefix&amp;_TEXTTORANGENAME(D1636)&amp;"#"),IF(_xlfn.XLOOKUP(E1636,_xlpm.range_ref,_xlpm.range_ref,21,0,2)=21,21,0)),IF(LEN(D1636)&gt;0,22,0)),0)</f>
        <v>0</v>
      </c>
      <c r="R1636" cm="1">
        <f t="array" ca="1" aca="1" ref="R1636">IF(ISNUMBER(C1636)*(Q1636=0),IFERROR(_xlfn.LET(_xlpm.range_ref,INDIRECT(Map_Sorted_RangeName_Prefix&amp;_TEXTTORANGENAME(E1636)&amp;"#"),IF(_xlfn.XLOOKUP(F1636,_xlpm.range_ref,_xlpm.range_ref,11,0,2)=11,11,0)),IF(LEN(F1636)&gt;0,12,0)),0)</f>
        <v>0</v>
      </c>
      <c r="S1636">
        <v>0</v>
      </c>
    </row>
    <row r="1637" spans="1:20" ht="14">
      <c r="A1637" s="164"/>
      <c r="B1637" s="164"/>
      <c r="C1637" s="162"/>
      <c r="D1637" s="161"/>
      <c r="E1637" s="161"/>
      <c r="F1637" s="161"/>
      <c r="G1637" s="163"/>
      <c r="H1637" s="163"/>
      <c r="I1637" s="163"/>
      <c r="J1637" s="163"/>
      <c r="K1637" s="100" t="str">
        <v/>
      </c>
      <c r="L1637" s="1" t="str">
        <v/>
      </c>
      <c r="P1637">
        <v>0</v>
      </c>
      <c r="Q1637" cm="1">
        <f t="array" ca="1" aca="1" ref="Q1637">IF(ISNUMBER(C1637)*(P1637=0),IFERROR(_xlfn.LET(_xlpm.range_ref,INDIRECT(Map_Sorted_RangeName_Prefix&amp;_TEXTTORANGENAME(D1637)&amp;"#"),IF(_xlfn.XLOOKUP(E1637,_xlpm.range_ref,_xlpm.range_ref,21,0,2)=21,21,0)),IF(LEN(D1637)&gt;0,22,0)),0)</f>
        <v>0</v>
      </c>
      <c r="R1637" cm="1">
        <f t="array" ca="1" aca="1" ref="R1637">IF(ISNUMBER(C1637)*(Q1637=0),IFERROR(_xlfn.LET(_xlpm.range_ref,INDIRECT(Map_Sorted_RangeName_Prefix&amp;_TEXTTORANGENAME(E1637)&amp;"#"),IF(_xlfn.XLOOKUP(F1637,_xlpm.range_ref,_xlpm.range_ref,11,0,2)=11,11,0)),IF(LEN(F1637)&gt;0,12,0)),0)</f>
        <v>0</v>
      </c>
      <c r="S1637">
        <v>0</v>
      </c>
    </row>
    <row r="1638" spans="1:20" ht="14">
      <c r="A1638" s="164"/>
      <c r="B1638" s="164"/>
      <c r="C1638" s="162"/>
      <c r="D1638" s="161"/>
      <c r="E1638" s="161"/>
      <c r="F1638" s="161"/>
      <c r="G1638" s="163"/>
      <c r="H1638" s="163"/>
      <c r="I1638" s="163"/>
      <c r="J1638" s="163"/>
      <c r="K1638" s="100" t="str">
        <v/>
      </c>
      <c r="L1638" s="1" t="str">
        <v/>
      </c>
      <c r="P1638">
        <v>0</v>
      </c>
      <c r="Q1638" cm="1">
        <f t="array" ca="1" aca="1" ref="Q1638">IF(ISNUMBER(C1638)*(P1638=0),IFERROR(_xlfn.LET(_xlpm.range_ref,INDIRECT(Map_Sorted_RangeName_Prefix&amp;_TEXTTORANGENAME(D1638)&amp;"#"),IF(_xlfn.XLOOKUP(E1638,_xlpm.range_ref,_xlpm.range_ref,21,0,2)=21,21,0)),IF(LEN(D1638)&gt;0,22,0)),0)</f>
        <v>0</v>
      </c>
      <c r="R1638" cm="1">
        <f t="array" ca="1" aca="1" ref="R1638">IF(ISNUMBER(C1638)*(Q1638=0),IFERROR(_xlfn.LET(_xlpm.range_ref,INDIRECT(Map_Sorted_RangeName_Prefix&amp;_TEXTTORANGENAME(E1638)&amp;"#"),IF(_xlfn.XLOOKUP(F1638,_xlpm.range_ref,_xlpm.range_ref,11,0,2)=11,11,0)),IF(LEN(F1638)&gt;0,12,0)),0)</f>
        <v>0</v>
      </c>
      <c r="S1638">
        <v>0</v>
      </c>
    </row>
    <row r="1639" spans="1:20" ht="14">
      <c r="A1639" s="164"/>
      <c r="B1639" s="164"/>
      <c r="C1639" s="162"/>
      <c r="D1639" s="161"/>
      <c r="E1639" s="161"/>
      <c r="F1639" s="161"/>
      <c r="G1639" s="163"/>
      <c r="H1639" s="163"/>
      <c r="I1639" s="163"/>
      <c r="J1639" s="163"/>
      <c r="K1639" s="100" t="str">
        <v/>
      </c>
      <c r="L1639" s="1" t="str">
        <v/>
      </c>
      <c r="P1639">
        <v>0</v>
      </c>
      <c r="Q1639" cm="1">
        <f t="array" ca="1" aca="1" ref="Q1639">IF(ISNUMBER(C1639)*(P1639=0),IFERROR(_xlfn.LET(_xlpm.range_ref,INDIRECT(Map_Sorted_RangeName_Prefix&amp;_TEXTTORANGENAME(D1639)&amp;"#"),IF(_xlfn.XLOOKUP(E1639,_xlpm.range_ref,_xlpm.range_ref,21,0,2)=21,21,0)),IF(LEN(D1639)&gt;0,22,0)),0)</f>
        <v>0</v>
      </c>
      <c r="R1639" cm="1">
        <f t="array" ca="1" aca="1" ref="R1639">IF(ISNUMBER(C1639)*(Q1639=0),IFERROR(_xlfn.LET(_xlpm.range_ref,INDIRECT(Map_Sorted_RangeName_Prefix&amp;_TEXTTORANGENAME(E1639)&amp;"#"),IF(_xlfn.XLOOKUP(F1639,_xlpm.range_ref,_xlpm.range_ref,11,0,2)=11,11,0)),IF(LEN(F1639)&gt;0,12,0)),0)</f>
        <v>0</v>
      </c>
      <c r="S1639">
        <v>0</v>
      </c>
    </row>
    <row r="1640" spans="1:20" ht="14">
      <c r="A1640" s="164"/>
      <c r="B1640" s="164"/>
      <c r="C1640" s="162"/>
      <c r="D1640" s="161"/>
      <c r="E1640" s="161"/>
      <c r="F1640" s="161"/>
      <c r="G1640" s="163"/>
      <c r="H1640" s="163"/>
      <c r="I1640" s="163"/>
      <c r="J1640" s="163"/>
      <c r="K1640" s="100" t="str">
        <v/>
      </c>
      <c r="L1640" s="1" t="str">
        <v/>
      </c>
      <c r="P1640">
        <v>0</v>
      </c>
      <c r="Q1640" cm="1">
        <f t="array" ca="1" aca="1" ref="Q1640">IF(ISNUMBER(C1640)*(P1640=0),IFERROR(_xlfn.LET(_xlpm.range_ref,INDIRECT(Map_Sorted_RangeName_Prefix&amp;_TEXTTORANGENAME(D1640)&amp;"#"),IF(_xlfn.XLOOKUP(E1640,_xlpm.range_ref,_xlpm.range_ref,21,0,2)=21,21,0)),IF(LEN(D1640)&gt;0,22,0)),0)</f>
        <v>0</v>
      </c>
      <c r="R1640" cm="1">
        <f t="array" ca="1" aca="1" ref="R1640">IF(ISNUMBER(C1640)*(Q1640=0),IFERROR(_xlfn.LET(_xlpm.range_ref,INDIRECT(Map_Sorted_RangeName_Prefix&amp;_TEXTTORANGENAME(E1640)&amp;"#"),IF(_xlfn.XLOOKUP(F1640,_xlpm.range_ref,_xlpm.range_ref,11,0,2)=11,11,0)),IF(LEN(F1640)&gt;0,12,0)),0)</f>
        <v>0</v>
      </c>
      <c r="S1640">
        <v>0</v>
      </c>
    </row>
    <row r="1641" spans="1:20" ht="14">
      <c r="A1641" s="164"/>
      <c r="B1641" s="164"/>
      <c r="C1641" s="162"/>
      <c r="D1641" s="161"/>
      <c r="E1641" s="161"/>
      <c r="F1641" s="161"/>
      <c r="G1641" s="163"/>
      <c r="H1641" s="163"/>
      <c r="I1641" s="163"/>
      <c r="J1641" s="163"/>
      <c r="K1641" s="100" t="str">
        <v/>
      </c>
      <c r="L1641" s="1" t="str">
        <v/>
      </c>
      <c r="P1641">
        <v>0</v>
      </c>
      <c r="Q1641" cm="1">
        <f t="array" ca="1" aca="1" ref="Q1641">IF(ISNUMBER(C1641)*(P1641=0),IFERROR(_xlfn.LET(_xlpm.range_ref,INDIRECT(Map_Sorted_RangeName_Prefix&amp;_TEXTTORANGENAME(D1641)&amp;"#"),IF(_xlfn.XLOOKUP(E1641,_xlpm.range_ref,_xlpm.range_ref,21,0,2)=21,21,0)),IF(LEN(D1641)&gt;0,22,0)),0)</f>
        <v>0</v>
      </c>
      <c r="R1641" cm="1">
        <f t="array" ca="1" aca="1" ref="R1641">IF(ISNUMBER(C1641)*(Q1641=0),IFERROR(_xlfn.LET(_xlpm.range_ref,INDIRECT(Map_Sorted_RangeName_Prefix&amp;_TEXTTORANGENAME(E1641)&amp;"#"),IF(_xlfn.XLOOKUP(F1641,_xlpm.range_ref,_xlpm.range_ref,11,0,2)=11,11,0)),IF(LEN(F1641)&gt;0,12,0)),0)</f>
        <v>0</v>
      </c>
      <c r="S1641">
        <v>0</v>
      </c>
    </row>
    <row r="1642" spans="1:20" ht="14">
      <c r="A1642" s="164"/>
      <c r="B1642" s="164"/>
      <c r="C1642" s="162"/>
      <c r="D1642" s="161"/>
      <c r="E1642" s="161"/>
      <c r="F1642" s="161"/>
      <c r="G1642" s="163"/>
      <c r="H1642" s="163"/>
      <c r="I1642" s="163"/>
      <c r="J1642" s="163"/>
      <c r="K1642" s="100" t="str">
        <v/>
      </c>
      <c r="L1642" s="1" t="str">
        <v/>
      </c>
      <c r="P1642">
        <v>0</v>
      </c>
      <c r="Q1642" cm="1">
        <f t="array" ca="1" aca="1" ref="Q1642">IF(ISNUMBER(C1642)*(P1642=0),IFERROR(_xlfn.LET(_xlpm.range_ref,INDIRECT(Map_Sorted_RangeName_Prefix&amp;_TEXTTORANGENAME(D1642)&amp;"#"),IF(_xlfn.XLOOKUP(E1642,_xlpm.range_ref,_xlpm.range_ref,21,0,2)=21,21,0)),IF(LEN(D1642)&gt;0,22,0)),0)</f>
        <v>0</v>
      </c>
      <c r="R1642" cm="1">
        <f t="array" ca="1" aca="1" ref="R1642">IF(ISNUMBER(C1642)*(Q1642=0),IFERROR(_xlfn.LET(_xlpm.range_ref,INDIRECT(Map_Sorted_RangeName_Prefix&amp;_TEXTTORANGENAME(E1642)&amp;"#"),IF(_xlfn.XLOOKUP(F1642,_xlpm.range_ref,_xlpm.range_ref,11,0,2)=11,11,0)),IF(LEN(F1642)&gt;0,12,0)),0)</f>
        <v>0</v>
      </c>
      <c r="S1642">
        <v>0</v>
      </c>
    </row>
    <row r="1643" spans="1:20" ht="14">
      <c r="A1643" s="164"/>
      <c r="B1643" s="164"/>
      <c r="C1643" s="162"/>
      <c r="D1643" s="161"/>
      <c r="E1643" s="161"/>
      <c r="F1643" s="161"/>
      <c r="G1643" s="163"/>
      <c r="H1643" s="163"/>
      <c r="I1643" s="163"/>
      <c r="J1643" s="163"/>
      <c r="K1643" s="100" t="str">
        <v/>
      </c>
      <c r="L1643" s="1" t="str">
        <v/>
      </c>
      <c r="P1643">
        <v>0</v>
      </c>
      <c r="Q1643" cm="1">
        <f t="array" ca="1" aca="1" ref="Q1643">IF(ISNUMBER(C1643)*(P1643=0),IFERROR(_xlfn.LET(_xlpm.range_ref,INDIRECT(Map_Sorted_RangeName_Prefix&amp;_TEXTTORANGENAME(D1643)&amp;"#"),IF(_xlfn.XLOOKUP(E1643,_xlpm.range_ref,_xlpm.range_ref,21,0,2)=21,21,0)),IF(LEN(D1643)&gt;0,22,0)),0)</f>
        <v>0</v>
      </c>
      <c r="R1643" cm="1">
        <f t="array" ca="1" aca="1" ref="R1643">IF(ISNUMBER(C1643)*(Q1643=0),IFERROR(_xlfn.LET(_xlpm.range_ref,INDIRECT(Map_Sorted_RangeName_Prefix&amp;_TEXTTORANGENAME(E1643)&amp;"#"),IF(_xlfn.XLOOKUP(F1643,_xlpm.range_ref,_xlpm.range_ref,11,0,2)=11,11,0)),IF(LEN(F1643)&gt;0,12,0)),0)</f>
        <v>0</v>
      </c>
      <c r="S1643">
        <v>0</v>
      </c>
    </row>
    <row r="1644" spans="1:20" ht="14">
      <c r="A1644" s="164"/>
      <c r="B1644" s="164"/>
      <c r="C1644" s="162"/>
      <c r="D1644" s="161"/>
      <c r="E1644" s="161"/>
      <c r="F1644" s="161"/>
      <c r="G1644" s="163"/>
      <c r="H1644" s="163"/>
      <c r="I1644" s="163"/>
      <c r="J1644" s="163"/>
      <c r="K1644" s="100" t="str">
        <v/>
      </c>
      <c r="L1644" s="1" t="str">
        <v/>
      </c>
      <c r="P1644">
        <v>0</v>
      </c>
      <c r="Q1644" cm="1">
        <f t="array" ca="1" aca="1" ref="Q1644">IF(ISNUMBER(C1644)*(P1644=0),IFERROR(_xlfn.LET(_xlpm.range_ref,INDIRECT(Map_Sorted_RangeName_Prefix&amp;_TEXTTORANGENAME(D1644)&amp;"#"),IF(_xlfn.XLOOKUP(E1644,_xlpm.range_ref,_xlpm.range_ref,21,0,2)=21,21,0)),IF(LEN(D1644)&gt;0,22,0)),0)</f>
        <v>0</v>
      </c>
      <c r="R1644" cm="1">
        <f t="array" ca="1" aca="1" ref="R1644">IF(ISNUMBER(C1644)*(Q1644=0),IFERROR(_xlfn.LET(_xlpm.range_ref,INDIRECT(Map_Sorted_RangeName_Prefix&amp;_TEXTTORANGENAME(E1644)&amp;"#"),IF(_xlfn.XLOOKUP(F1644,_xlpm.range_ref,_xlpm.range_ref,11,0,2)=11,11,0)),IF(LEN(F1644)&gt;0,12,0)),0)</f>
        <v>0</v>
      </c>
      <c r="S1644">
        <v>0</v>
      </c>
    </row>
    <row r="1645" spans="1:20" ht="14">
      <c r="A1645" s="164"/>
      <c r="B1645" s="164"/>
      <c r="C1645" s="162"/>
      <c r="D1645" s="161"/>
      <c r="E1645" s="161"/>
      <c r="F1645" s="161"/>
      <c r="G1645" s="163"/>
      <c r="H1645" s="163"/>
      <c r="I1645" s="163"/>
      <c r="J1645" s="163"/>
      <c r="K1645" s="100" t="str">
        <v/>
      </c>
      <c r="L1645" s="1" t="str">
        <v/>
      </c>
      <c r="P1645">
        <v>0</v>
      </c>
      <c r="Q1645" cm="1">
        <f t="array" ca="1" aca="1" ref="Q1645">IF(ISNUMBER(C1645)*(P1645=0),IFERROR(_xlfn.LET(_xlpm.range_ref,INDIRECT(Map_Sorted_RangeName_Prefix&amp;_TEXTTORANGENAME(D1645)&amp;"#"),IF(_xlfn.XLOOKUP(E1645,_xlpm.range_ref,_xlpm.range_ref,21,0,2)=21,21,0)),IF(LEN(D1645)&gt;0,22,0)),0)</f>
        <v>0</v>
      </c>
      <c r="R1645" cm="1">
        <f t="array" ca="1" aca="1" ref="R1645">IF(ISNUMBER(C1645)*(Q1645=0),IFERROR(_xlfn.LET(_xlpm.range_ref,INDIRECT(Map_Sorted_RangeName_Prefix&amp;_TEXTTORANGENAME(E1645)&amp;"#"),IF(_xlfn.XLOOKUP(F1645,_xlpm.range_ref,_xlpm.range_ref,11,0,2)=11,11,0)),IF(LEN(F1645)&gt;0,12,0)),0)</f>
        <v>0</v>
      </c>
      <c r="S1645">
        <v>0</v>
      </c>
    </row>
    <row r="1646" spans="1:20" ht="14">
      <c r="A1646" s="164"/>
      <c r="B1646" s="164"/>
      <c r="C1646" s="162"/>
      <c r="D1646" s="161"/>
      <c r="E1646" s="161"/>
      <c r="F1646" s="161"/>
      <c r="G1646" s="163"/>
      <c r="H1646" s="163"/>
      <c r="I1646" s="163"/>
      <c r="J1646" s="163"/>
      <c r="K1646" s="100" t="str">
        <v/>
      </c>
      <c r="L1646" s="1" t="str">
        <v/>
      </c>
      <c r="P1646">
        <v>0</v>
      </c>
      <c r="Q1646" cm="1">
        <f t="array" ca="1" aca="1" ref="Q1646">IF(ISNUMBER(C1646)*(P1646=0),IFERROR(_xlfn.LET(_xlpm.range_ref,INDIRECT(Map_Sorted_RangeName_Prefix&amp;_TEXTTORANGENAME(D1646)&amp;"#"),IF(_xlfn.XLOOKUP(E1646,_xlpm.range_ref,_xlpm.range_ref,21,0,2)=21,21,0)),IF(LEN(D1646)&gt;0,22,0)),0)</f>
        <v>0</v>
      </c>
      <c r="R1646" cm="1">
        <f t="array" ca="1" aca="1" ref="R1646">IF(ISNUMBER(C1646)*(Q1646=0),IFERROR(_xlfn.LET(_xlpm.range_ref,INDIRECT(Map_Sorted_RangeName_Prefix&amp;_TEXTTORANGENAME(E1646)&amp;"#"),IF(_xlfn.XLOOKUP(F1646,_xlpm.range_ref,_xlpm.range_ref,11,0,2)=11,11,0)),IF(LEN(F1646)&gt;0,12,0)),0)</f>
        <v>0</v>
      </c>
      <c r="S1646">
        <v>0</v>
      </c>
    </row>
    <row r="1647" spans="1:20" ht="14">
      <c r="A1647" s="164"/>
      <c r="B1647" s="164"/>
      <c r="C1647" s="162"/>
      <c r="D1647" s="161"/>
      <c r="E1647" s="161"/>
      <c r="F1647" s="161"/>
      <c r="G1647" s="163"/>
      <c r="H1647" s="163"/>
      <c r="I1647" s="163"/>
      <c r="J1647" s="163"/>
      <c r="K1647" s="100" t="str">
        <v/>
      </c>
      <c r="L1647" s="1" t="str">
        <v/>
      </c>
      <c r="P1647">
        <v>0</v>
      </c>
      <c r="Q1647" cm="1">
        <f t="array" ca="1" aca="1" ref="Q1647">IF(ISNUMBER(C1647)*(P1647=0),IFERROR(_xlfn.LET(_xlpm.range_ref,INDIRECT(Map_Sorted_RangeName_Prefix&amp;_TEXTTORANGENAME(D1647)&amp;"#"),IF(_xlfn.XLOOKUP(E1647,_xlpm.range_ref,_xlpm.range_ref,21,0,2)=21,21,0)),IF(LEN(D1647)&gt;0,22,0)),0)</f>
        <v>0</v>
      </c>
      <c r="R1647" cm="1">
        <f t="array" ca="1" aca="1" ref="R1647">IF(ISNUMBER(C1647)*(Q1647=0),IFERROR(_xlfn.LET(_xlpm.range_ref,INDIRECT(Map_Sorted_RangeName_Prefix&amp;_TEXTTORANGENAME(E1647)&amp;"#"),IF(_xlfn.XLOOKUP(F1647,_xlpm.range_ref,_xlpm.range_ref,11,0,2)=11,11,0)),IF(LEN(F1647)&gt;0,12,0)),0)</f>
        <v>0</v>
      </c>
      <c r="S1647">
        <v>0</v>
      </c>
    </row>
    <row r="1648" spans="1:20" ht="14">
      <c r="A1648" s="164"/>
      <c r="B1648" s="164"/>
      <c r="C1648" s="162"/>
      <c r="D1648" s="161"/>
      <c r="E1648" s="161"/>
      <c r="F1648" s="161"/>
      <c r="G1648" s="163"/>
      <c r="H1648" s="163"/>
      <c r="I1648" s="163"/>
      <c r="J1648" s="163"/>
      <c r="K1648" s="100" t="str">
        <v/>
      </c>
      <c r="L1648" s="1" t="str">
        <v/>
      </c>
      <c r="P1648">
        <v>0</v>
      </c>
      <c r="Q1648" cm="1">
        <f t="array" ca="1" aca="1" ref="Q1648">IF(ISNUMBER(C1648)*(P1648=0),IFERROR(_xlfn.LET(_xlpm.range_ref,INDIRECT(Map_Sorted_RangeName_Prefix&amp;_TEXTTORANGENAME(D1648)&amp;"#"),IF(_xlfn.XLOOKUP(E1648,_xlpm.range_ref,_xlpm.range_ref,21,0,2)=21,21,0)),IF(LEN(D1648)&gt;0,22,0)),0)</f>
        <v>0</v>
      </c>
      <c r="R1648" cm="1">
        <f t="array" ca="1" aca="1" ref="R1648">IF(ISNUMBER(C1648)*(Q1648=0),IFERROR(_xlfn.LET(_xlpm.range_ref,INDIRECT(Map_Sorted_RangeName_Prefix&amp;_TEXTTORANGENAME(E1648)&amp;"#"),IF(_xlfn.XLOOKUP(F1648,_xlpm.range_ref,_xlpm.range_ref,11,0,2)=11,11,0)),IF(LEN(F1648)&gt;0,12,0)),0)</f>
        <v>0</v>
      </c>
      <c r="S1648">
        <v>0</v>
      </c>
    </row>
    <row r="1649" spans="1:20" ht="14">
      <c r="A1649" s="164"/>
      <c r="B1649" s="164"/>
      <c r="C1649" s="162"/>
      <c r="D1649" s="161"/>
      <c r="E1649" s="161"/>
      <c r="F1649" s="161"/>
      <c r="G1649" s="163"/>
      <c r="H1649" s="163"/>
      <c r="I1649" s="163"/>
      <c r="J1649" s="163"/>
      <c r="K1649" s="100" t="str">
        <v/>
      </c>
      <c r="L1649" s="1" t="str">
        <v/>
      </c>
      <c r="P1649">
        <v>0</v>
      </c>
      <c r="Q1649" cm="1">
        <f t="array" ca="1" aca="1" ref="Q1649">IF(ISNUMBER(C1649)*(P1649=0),IFERROR(_xlfn.LET(_xlpm.range_ref,INDIRECT(Map_Sorted_RangeName_Prefix&amp;_TEXTTORANGENAME(D1649)&amp;"#"),IF(_xlfn.XLOOKUP(E1649,_xlpm.range_ref,_xlpm.range_ref,21,0,2)=21,21,0)),IF(LEN(D1649)&gt;0,22,0)),0)</f>
        <v>0</v>
      </c>
      <c r="R1649" cm="1">
        <f t="array" ca="1" aca="1" ref="R1649">IF(ISNUMBER(C1649)*(Q1649=0),IFERROR(_xlfn.LET(_xlpm.range_ref,INDIRECT(Map_Sorted_RangeName_Prefix&amp;_TEXTTORANGENAME(E1649)&amp;"#"),IF(_xlfn.XLOOKUP(F1649,_xlpm.range_ref,_xlpm.range_ref,11,0,2)=11,11,0)),IF(LEN(F1649)&gt;0,12,0)),0)</f>
        <v>0</v>
      </c>
      <c r="S1649">
        <v>0</v>
      </c>
    </row>
    <row r="1650" spans="1:20" ht="14">
      <c r="A1650" s="164"/>
      <c r="B1650" s="164"/>
      <c r="C1650" s="162"/>
      <c r="D1650" s="161"/>
      <c r="E1650" s="161"/>
      <c r="F1650" s="161"/>
      <c r="G1650" s="163"/>
      <c r="H1650" s="163"/>
      <c r="I1650" s="163"/>
      <c r="J1650" s="163"/>
      <c r="K1650" s="100" t="str">
        <v/>
      </c>
      <c r="L1650" s="1" t="str">
        <v/>
      </c>
      <c r="P1650">
        <v>0</v>
      </c>
      <c r="Q1650" cm="1">
        <f t="array" ca="1" aca="1" ref="Q1650">IF(ISNUMBER(C1650)*(P1650=0),IFERROR(_xlfn.LET(_xlpm.range_ref,INDIRECT(Map_Sorted_RangeName_Prefix&amp;_TEXTTORANGENAME(D1650)&amp;"#"),IF(_xlfn.XLOOKUP(E1650,_xlpm.range_ref,_xlpm.range_ref,21,0,2)=21,21,0)),IF(LEN(D1650)&gt;0,22,0)),0)</f>
        <v>0</v>
      </c>
      <c r="R1650" cm="1">
        <f t="array" ca="1" aca="1" ref="R1650">IF(ISNUMBER(C1650)*(Q1650=0),IFERROR(_xlfn.LET(_xlpm.range_ref,INDIRECT(Map_Sorted_RangeName_Prefix&amp;_TEXTTORANGENAME(E1650)&amp;"#"),IF(_xlfn.XLOOKUP(F1650,_xlpm.range_ref,_xlpm.range_ref,11,0,2)=11,11,0)),IF(LEN(F1650)&gt;0,12,0)),0)</f>
        <v>0</v>
      </c>
      <c r="S1650">
        <v>0</v>
      </c>
    </row>
    <row r="1651" spans="1:20" ht="14">
      <c r="A1651" s="164"/>
      <c r="B1651" s="164"/>
      <c r="C1651" s="162"/>
      <c r="D1651" s="161"/>
      <c r="E1651" s="161"/>
      <c r="F1651" s="161"/>
      <c r="G1651" s="163"/>
      <c r="H1651" s="163"/>
      <c r="I1651" s="163"/>
      <c r="J1651" s="163"/>
      <c r="K1651" s="100" t="str">
        <v/>
      </c>
      <c r="L1651" s="1" t="str">
        <v/>
      </c>
      <c r="P1651">
        <v>0</v>
      </c>
      <c r="Q1651" cm="1">
        <f t="array" ca="1" aca="1" ref="Q1651">IF(ISNUMBER(C1651)*(P1651=0),IFERROR(_xlfn.LET(_xlpm.range_ref,INDIRECT(Map_Sorted_RangeName_Prefix&amp;_TEXTTORANGENAME(D1651)&amp;"#"),IF(_xlfn.XLOOKUP(E1651,_xlpm.range_ref,_xlpm.range_ref,21,0,2)=21,21,0)),IF(LEN(D1651)&gt;0,22,0)),0)</f>
        <v>0</v>
      </c>
      <c r="R1651" cm="1">
        <f t="array" ca="1" aca="1" ref="R1651">IF(ISNUMBER(C1651)*(Q1651=0),IFERROR(_xlfn.LET(_xlpm.range_ref,INDIRECT(Map_Sorted_RangeName_Prefix&amp;_TEXTTORANGENAME(E1651)&amp;"#"),IF(_xlfn.XLOOKUP(F1651,_xlpm.range_ref,_xlpm.range_ref,11,0,2)=11,11,0)),IF(LEN(F1651)&gt;0,12,0)),0)</f>
        <v>0</v>
      </c>
      <c r="S1651">
        <v>0</v>
      </c>
    </row>
    <row r="1652" spans="1:20" ht="14">
      <c r="A1652" s="164"/>
      <c r="B1652" s="164"/>
      <c r="C1652" s="162"/>
      <c r="D1652" s="161"/>
      <c r="E1652" s="161"/>
      <c r="F1652" s="161"/>
      <c r="G1652" s="163"/>
      <c r="H1652" s="163"/>
      <c r="I1652" s="163"/>
      <c r="J1652" s="163"/>
      <c r="K1652" s="100" t="str">
        <v/>
      </c>
      <c r="L1652" s="1" t="str">
        <v/>
      </c>
      <c r="P1652">
        <v>0</v>
      </c>
      <c r="Q1652" cm="1">
        <f t="array" ca="1" aca="1" ref="Q1652">IF(ISNUMBER(C1652)*(P1652=0),IFERROR(_xlfn.LET(_xlpm.range_ref,INDIRECT(Map_Sorted_RangeName_Prefix&amp;_TEXTTORANGENAME(D1652)&amp;"#"),IF(_xlfn.XLOOKUP(E1652,_xlpm.range_ref,_xlpm.range_ref,21,0,2)=21,21,0)),IF(LEN(D1652)&gt;0,22,0)),0)</f>
        <v>0</v>
      </c>
      <c r="R1652" cm="1">
        <f t="array" ca="1" aca="1" ref="R1652">IF(ISNUMBER(C1652)*(Q1652=0),IFERROR(_xlfn.LET(_xlpm.range_ref,INDIRECT(Map_Sorted_RangeName_Prefix&amp;_TEXTTORANGENAME(E1652)&amp;"#"),IF(_xlfn.XLOOKUP(F1652,_xlpm.range_ref,_xlpm.range_ref,11,0,2)=11,11,0)),IF(LEN(F1652)&gt;0,12,0)),0)</f>
        <v>0</v>
      </c>
      <c r="S1652">
        <v>0</v>
      </c>
    </row>
    <row r="1653" spans="1:20" ht="14">
      <c r="A1653" s="164"/>
      <c r="B1653" s="164"/>
      <c r="C1653" s="162"/>
      <c r="D1653" s="161"/>
      <c r="E1653" s="161"/>
      <c r="F1653" s="161"/>
      <c r="G1653" s="163"/>
      <c r="H1653" s="163"/>
      <c r="I1653" s="163"/>
      <c r="J1653" s="163"/>
      <c r="K1653" s="100" t="str">
        <v/>
      </c>
      <c r="L1653" s="1" t="str">
        <v/>
      </c>
      <c r="P1653">
        <v>0</v>
      </c>
      <c r="Q1653" cm="1">
        <f t="array" ca="1" aca="1" ref="Q1653">IF(ISNUMBER(C1653)*(P1653=0),IFERROR(_xlfn.LET(_xlpm.range_ref,INDIRECT(Map_Sorted_RangeName_Prefix&amp;_TEXTTORANGENAME(D1653)&amp;"#"),IF(_xlfn.XLOOKUP(E1653,_xlpm.range_ref,_xlpm.range_ref,21,0,2)=21,21,0)),IF(LEN(D1653)&gt;0,22,0)),0)</f>
        <v>0</v>
      </c>
      <c r="R1653" cm="1">
        <f t="array" ca="1" aca="1" ref="R1653">IF(ISNUMBER(C1653)*(Q1653=0),IFERROR(_xlfn.LET(_xlpm.range_ref,INDIRECT(Map_Sorted_RangeName_Prefix&amp;_TEXTTORANGENAME(E1653)&amp;"#"),IF(_xlfn.XLOOKUP(F1653,_xlpm.range_ref,_xlpm.range_ref,11,0,2)=11,11,0)),IF(LEN(F1653)&gt;0,12,0)),0)</f>
        <v>0</v>
      </c>
      <c r="S1653">
        <v>0</v>
      </c>
    </row>
    <row r="1654" spans="1:20" ht="14">
      <c r="A1654" s="164"/>
      <c r="B1654" s="164"/>
      <c r="C1654" s="162"/>
      <c r="D1654" s="161"/>
      <c r="E1654" s="161"/>
      <c r="F1654" s="161"/>
      <c r="G1654" s="163"/>
      <c r="H1654" s="163"/>
      <c r="I1654" s="163"/>
      <c r="J1654" s="163"/>
      <c r="K1654" s="100" t="str">
        <v/>
      </c>
      <c r="L1654" s="1" t="str">
        <v/>
      </c>
      <c r="P1654">
        <v>0</v>
      </c>
      <c r="Q1654" cm="1">
        <f t="array" ca="1" aca="1" ref="Q1654">IF(ISNUMBER(C1654)*(P1654=0),IFERROR(_xlfn.LET(_xlpm.range_ref,INDIRECT(Map_Sorted_RangeName_Prefix&amp;_TEXTTORANGENAME(D1654)&amp;"#"),IF(_xlfn.XLOOKUP(E1654,_xlpm.range_ref,_xlpm.range_ref,21,0,2)=21,21,0)),IF(LEN(D1654)&gt;0,22,0)),0)</f>
        <v>0</v>
      </c>
      <c r="R1654" cm="1">
        <f t="array" ca="1" aca="1" ref="R1654">IF(ISNUMBER(C1654)*(Q1654=0),IFERROR(_xlfn.LET(_xlpm.range_ref,INDIRECT(Map_Sorted_RangeName_Prefix&amp;_TEXTTORANGENAME(E1654)&amp;"#"),IF(_xlfn.XLOOKUP(F1654,_xlpm.range_ref,_xlpm.range_ref,11,0,2)=11,11,0)),IF(LEN(F1654)&gt;0,12,0)),0)</f>
        <v>0</v>
      </c>
      <c r="S1654">
        <v>0</v>
      </c>
    </row>
    <row r="1655" spans="1:20" ht="14">
      <c r="A1655" s="164"/>
      <c r="B1655" s="164"/>
      <c r="C1655" s="162"/>
      <c r="D1655" s="161"/>
      <c r="E1655" s="161"/>
      <c r="F1655" s="161"/>
      <c r="G1655" s="163"/>
      <c r="H1655" s="163"/>
      <c r="I1655" s="163"/>
      <c r="J1655" s="163"/>
      <c r="K1655" s="100" t="str">
        <v/>
      </c>
      <c r="L1655" s="1" t="str">
        <v/>
      </c>
      <c r="P1655">
        <v>0</v>
      </c>
      <c r="Q1655" cm="1">
        <f t="array" ca="1" aca="1" ref="Q1655">IF(ISNUMBER(C1655)*(P1655=0),IFERROR(_xlfn.LET(_xlpm.range_ref,INDIRECT(Map_Sorted_RangeName_Prefix&amp;_TEXTTORANGENAME(D1655)&amp;"#"),IF(_xlfn.XLOOKUP(E1655,_xlpm.range_ref,_xlpm.range_ref,21,0,2)=21,21,0)),IF(LEN(D1655)&gt;0,22,0)),0)</f>
        <v>0</v>
      </c>
      <c r="R1655" cm="1">
        <f t="array" ca="1" aca="1" ref="R1655">IF(ISNUMBER(C1655)*(Q1655=0),IFERROR(_xlfn.LET(_xlpm.range_ref,INDIRECT(Map_Sorted_RangeName_Prefix&amp;_TEXTTORANGENAME(E1655)&amp;"#"),IF(_xlfn.XLOOKUP(F1655,_xlpm.range_ref,_xlpm.range_ref,11,0,2)=11,11,0)),IF(LEN(F1655)&gt;0,12,0)),0)</f>
        <v>0</v>
      </c>
      <c r="S1655">
        <v>0</v>
      </c>
    </row>
    <row r="1656" spans="1:20" ht="14">
      <c r="A1656" s="164"/>
      <c r="B1656" s="164"/>
      <c r="C1656" s="162"/>
      <c r="D1656" s="161"/>
      <c r="E1656" s="161"/>
      <c r="F1656" s="161"/>
      <c r="G1656" s="163"/>
      <c r="H1656" s="163"/>
      <c r="I1656" s="163"/>
      <c r="J1656" s="163"/>
      <c r="K1656" s="100" t="str">
        <v/>
      </c>
      <c r="L1656" s="1" t="str">
        <v/>
      </c>
      <c r="P1656">
        <v>0</v>
      </c>
      <c r="Q1656" cm="1">
        <f t="array" ca="1" aca="1" ref="Q1656">IF(ISNUMBER(C1656)*(P1656=0),IFERROR(_xlfn.LET(_xlpm.range_ref,INDIRECT(Map_Sorted_RangeName_Prefix&amp;_TEXTTORANGENAME(D1656)&amp;"#"),IF(_xlfn.XLOOKUP(E1656,_xlpm.range_ref,_xlpm.range_ref,21,0,2)=21,21,0)),IF(LEN(D1656)&gt;0,22,0)),0)</f>
        <v>0</v>
      </c>
      <c r="R1656" cm="1">
        <f t="array" ca="1" aca="1" ref="R1656">IF(ISNUMBER(C1656)*(Q1656=0),IFERROR(_xlfn.LET(_xlpm.range_ref,INDIRECT(Map_Sorted_RangeName_Prefix&amp;_TEXTTORANGENAME(E1656)&amp;"#"),IF(_xlfn.XLOOKUP(F1656,_xlpm.range_ref,_xlpm.range_ref,11,0,2)=11,11,0)),IF(LEN(F1656)&gt;0,12,0)),0)</f>
        <v>0</v>
      </c>
      <c r="S1656">
        <v>0</v>
      </c>
    </row>
    <row r="1657" spans="1:20" ht="14">
      <c r="A1657" s="164"/>
      <c r="B1657" s="164"/>
      <c r="C1657" s="162"/>
      <c r="D1657" s="161"/>
      <c r="E1657" s="161"/>
      <c r="F1657" s="161"/>
      <c r="G1657" s="163"/>
      <c r="H1657" s="163"/>
      <c r="I1657" s="163"/>
      <c r="J1657" s="163"/>
      <c r="K1657" s="100" t="str">
        <v/>
      </c>
      <c r="L1657" s="1" t="str">
        <v/>
      </c>
      <c r="P1657">
        <v>0</v>
      </c>
      <c r="Q1657" cm="1">
        <f t="array" ca="1" aca="1" ref="Q1657">IF(ISNUMBER(C1657)*(P1657=0),IFERROR(_xlfn.LET(_xlpm.range_ref,INDIRECT(Map_Sorted_RangeName_Prefix&amp;_TEXTTORANGENAME(D1657)&amp;"#"),IF(_xlfn.XLOOKUP(E1657,_xlpm.range_ref,_xlpm.range_ref,21,0,2)=21,21,0)),IF(LEN(D1657)&gt;0,22,0)),0)</f>
        <v>0</v>
      </c>
      <c r="R1657" cm="1">
        <f t="array" ca="1" aca="1" ref="R1657">IF(ISNUMBER(C1657)*(Q1657=0),IFERROR(_xlfn.LET(_xlpm.range_ref,INDIRECT(Map_Sorted_RangeName_Prefix&amp;_TEXTTORANGENAME(E1657)&amp;"#"),IF(_xlfn.XLOOKUP(F1657,_xlpm.range_ref,_xlpm.range_ref,11,0,2)=11,11,0)),IF(LEN(F1657)&gt;0,12,0)),0)</f>
        <v>0</v>
      </c>
      <c r="S1657">
        <v>0</v>
      </c>
    </row>
    <row r="1658" spans="1:20" ht="14">
      <c r="A1658" s="164"/>
      <c r="B1658" s="164"/>
      <c r="C1658" s="162"/>
      <c r="D1658" s="161"/>
      <c r="E1658" s="161"/>
      <c r="F1658" s="161"/>
      <c r="G1658" s="163"/>
      <c r="H1658" s="163"/>
      <c r="I1658" s="163"/>
      <c r="J1658" s="163"/>
      <c r="K1658" s="100" t="str">
        <v/>
      </c>
      <c r="L1658" s="1" t="str">
        <v/>
      </c>
      <c r="P1658">
        <v>0</v>
      </c>
      <c r="Q1658" cm="1">
        <f t="array" ca="1" aca="1" ref="Q1658">IF(ISNUMBER(C1658)*(P1658=0),IFERROR(_xlfn.LET(_xlpm.range_ref,INDIRECT(Map_Sorted_RangeName_Prefix&amp;_TEXTTORANGENAME(D1658)&amp;"#"),IF(_xlfn.XLOOKUP(E1658,_xlpm.range_ref,_xlpm.range_ref,21,0,2)=21,21,0)),IF(LEN(D1658)&gt;0,22,0)),0)</f>
        <v>0</v>
      </c>
      <c r="R1658" cm="1">
        <f t="array" ca="1" aca="1" ref="R1658">IF(ISNUMBER(C1658)*(Q1658=0),IFERROR(_xlfn.LET(_xlpm.range_ref,INDIRECT(Map_Sorted_RangeName_Prefix&amp;_TEXTTORANGENAME(E1658)&amp;"#"),IF(_xlfn.XLOOKUP(F1658,_xlpm.range_ref,_xlpm.range_ref,11,0,2)=11,11,0)),IF(LEN(F1658)&gt;0,12,0)),0)</f>
        <v>0</v>
      </c>
      <c r="S1658">
        <v>0</v>
      </c>
    </row>
    <row r="1659" spans="1:20" ht="14">
      <c r="A1659" s="164"/>
      <c r="B1659" s="164"/>
      <c r="C1659" s="162"/>
      <c r="D1659" s="161"/>
      <c r="E1659" s="161"/>
      <c r="F1659" s="161"/>
      <c r="G1659" s="163"/>
      <c r="H1659" s="163"/>
      <c r="I1659" s="163"/>
      <c r="J1659" s="163"/>
      <c r="K1659" s="100" t="str">
        <v/>
      </c>
      <c r="L1659" s="1" t="str">
        <v/>
      </c>
      <c r="P1659">
        <v>0</v>
      </c>
      <c r="Q1659" cm="1">
        <f t="array" ca="1" aca="1" ref="Q1659">IF(ISNUMBER(C1659)*(P1659=0),IFERROR(_xlfn.LET(_xlpm.range_ref,INDIRECT(Map_Sorted_RangeName_Prefix&amp;_TEXTTORANGENAME(D1659)&amp;"#"),IF(_xlfn.XLOOKUP(E1659,_xlpm.range_ref,_xlpm.range_ref,21,0,2)=21,21,0)),IF(LEN(D1659)&gt;0,22,0)),0)</f>
        <v>0</v>
      </c>
      <c r="R1659" cm="1">
        <f t="array" ca="1" aca="1" ref="R1659">IF(ISNUMBER(C1659)*(Q1659=0),IFERROR(_xlfn.LET(_xlpm.range_ref,INDIRECT(Map_Sorted_RangeName_Prefix&amp;_TEXTTORANGENAME(E1659)&amp;"#"),IF(_xlfn.XLOOKUP(F1659,_xlpm.range_ref,_xlpm.range_ref,11,0,2)=11,11,0)),IF(LEN(F1659)&gt;0,12,0)),0)</f>
        <v>0</v>
      </c>
      <c r="S1659">
        <v>0</v>
      </c>
    </row>
    <row r="1660" spans="1:20" ht="14">
      <c r="A1660" s="164"/>
      <c r="B1660" s="164"/>
      <c r="C1660" s="162"/>
      <c r="D1660" s="161"/>
      <c r="E1660" s="161"/>
      <c r="F1660" s="161"/>
      <c r="G1660" s="163"/>
      <c r="H1660" s="163"/>
      <c r="I1660" s="163"/>
      <c r="J1660" s="163"/>
      <c r="K1660" s="100" t="str">
        <v/>
      </c>
      <c r="L1660" s="1" t="str">
        <v/>
      </c>
      <c r="P1660">
        <v>0</v>
      </c>
      <c r="Q1660" cm="1">
        <f t="array" ca="1" aca="1" ref="Q1660">IF(ISNUMBER(C1660)*(P1660=0),IFERROR(_xlfn.LET(_xlpm.range_ref,INDIRECT(Map_Sorted_RangeName_Prefix&amp;_TEXTTORANGENAME(D1660)&amp;"#"),IF(_xlfn.XLOOKUP(E1660,_xlpm.range_ref,_xlpm.range_ref,21,0,2)=21,21,0)),IF(LEN(D1660)&gt;0,22,0)),0)</f>
        <v>0</v>
      </c>
      <c r="R1660" cm="1">
        <f t="array" ca="1" aca="1" ref="R1660">IF(ISNUMBER(C1660)*(Q1660=0),IFERROR(_xlfn.LET(_xlpm.range_ref,INDIRECT(Map_Sorted_RangeName_Prefix&amp;_TEXTTORANGENAME(E1660)&amp;"#"),IF(_xlfn.XLOOKUP(F1660,_xlpm.range_ref,_xlpm.range_ref,11,0,2)=11,11,0)),IF(LEN(F1660)&gt;0,12,0)),0)</f>
        <v>0</v>
      </c>
      <c r="S1660">
        <v>0</v>
      </c>
    </row>
    <row r="1661" spans="1:20" ht="14">
      <c r="A1661" s="164"/>
      <c r="B1661" s="164"/>
      <c r="C1661" s="162"/>
      <c r="D1661" s="161"/>
      <c r="E1661" s="161"/>
      <c r="F1661" s="161"/>
      <c r="G1661" s="163"/>
      <c r="H1661" s="163"/>
      <c r="I1661" s="163"/>
      <c r="J1661" s="163"/>
      <c r="K1661" s="100" t="str">
        <v/>
      </c>
      <c r="L1661" s="1" t="str">
        <v/>
      </c>
      <c r="P1661">
        <v>0</v>
      </c>
      <c r="Q1661" cm="1">
        <f t="array" ca="1" aca="1" ref="Q1661">IF(ISNUMBER(C1661)*(P1661=0),IFERROR(_xlfn.LET(_xlpm.range_ref,INDIRECT(Map_Sorted_RangeName_Prefix&amp;_TEXTTORANGENAME(D1661)&amp;"#"),IF(_xlfn.XLOOKUP(E1661,_xlpm.range_ref,_xlpm.range_ref,21,0,2)=21,21,0)),IF(LEN(D1661)&gt;0,22,0)),0)</f>
        <v>0</v>
      </c>
      <c r="R1661" cm="1">
        <f t="array" ca="1" aca="1" ref="R1661">IF(ISNUMBER(C1661)*(Q1661=0),IFERROR(_xlfn.LET(_xlpm.range_ref,INDIRECT(Map_Sorted_RangeName_Prefix&amp;_TEXTTORANGENAME(E1661)&amp;"#"),IF(_xlfn.XLOOKUP(F1661,_xlpm.range_ref,_xlpm.range_ref,11,0,2)=11,11,0)),IF(LEN(F1661)&gt;0,12,0)),0)</f>
        <v>0</v>
      </c>
      <c r="S1661">
        <v>0</v>
      </c>
    </row>
    <row r="1662" spans="1:20" ht="14">
      <c r="A1662" s="164"/>
      <c r="B1662" s="164"/>
      <c r="C1662" s="162"/>
      <c r="D1662" s="161"/>
      <c r="E1662" s="161"/>
      <c r="F1662" s="161"/>
      <c r="G1662" s="163"/>
      <c r="H1662" s="163"/>
      <c r="I1662" s="163"/>
      <c r="J1662" s="163"/>
      <c r="K1662" s="100" t="str">
        <v/>
      </c>
      <c r="L1662" s="1" t="str">
        <v/>
      </c>
      <c r="P1662">
        <v>0</v>
      </c>
      <c r="Q1662" cm="1">
        <f t="array" ca="1" aca="1" ref="Q1662">IF(ISNUMBER(C1662)*(P1662=0),IFERROR(_xlfn.LET(_xlpm.range_ref,INDIRECT(Map_Sorted_RangeName_Prefix&amp;_TEXTTORANGENAME(D1662)&amp;"#"),IF(_xlfn.XLOOKUP(E1662,_xlpm.range_ref,_xlpm.range_ref,21,0,2)=21,21,0)),IF(LEN(D1662)&gt;0,22,0)),0)</f>
        <v>0</v>
      </c>
      <c r="R1662" cm="1">
        <f t="array" ca="1" aca="1" ref="R1662">IF(ISNUMBER(C1662)*(Q1662=0),IFERROR(_xlfn.LET(_xlpm.range_ref,INDIRECT(Map_Sorted_RangeName_Prefix&amp;_TEXTTORANGENAME(E1662)&amp;"#"),IF(_xlfn.XLOOKUP(F1662,_xlpm.range_ref,_xlpm.range_ref,11,0,2)=11,11,0)),IF(LEN(F1662)&gt;0,12,0)),0)</f>
        <v>0</v>
      </c>
      <c r="S1662">
        <v>0</v>
      </c>
    </row>
    <row r="1663" spans="1:20" ht="14">
      <c r="A1663" s="164"/>
      <c r="B1663" s="164"/>
      <c r="C1663" s="162"/>
      <c r="D1663" s="161"/>
      <c r="E1663" s="161"/>
      <c r="F1663" s="161"/>
      <c r="G1663" s="163"/>
      <c r="H1663" s="163"/>
      <c r="I1663" s="163"/>
      <c r="J1663" s="163"/>
      <c r="K1663" s="100" t="str">
        <v/>
      </c>
      <c r="L1663" s="1" t="str">
        <v/>
      </c>
      <c r="P1663">
        <v>0</v>
      </c>
      <c r="Q1663" cm="1">
        <f t="array" ca="1" aca="1" ref="Q1663">IF(ISNUMBER(C1663)*(P1663=0),IFERROR(_xlfn.LET(_xlpm.range_ref,INDIRECT(Map_Sorted_RangeName_Prefix&amp;_TEXTTORANGENAME(D1663)&amp;"#"),IF(_xlfn.XLOOKUP(E1663,_xlpm.range_ref,_xlpm.range_ref,21,0,2)=21,21,0)),IF(LEN(D1663)&gt;0,22,0)),0)</f>
        <v>0</v>
      </c>
      <c r="R1663" cm="1">
        <f t="array" ca="1" aca="1" ref="R1663">IF(ISNUMBER(C1663)*(Q1663=0),IFERROR(_xlfn.LET(_xlpm.range_ref,INDIRECT(Map_Sorted_RangeName_Prefix&amp;_TEXTTORANGENAME(E1663)&amp;"#"),IF(_xlfn.XLOOKUP(F1663,_xlpm.range_ref,_xlpm.range_ref,11,0,2)=11,11,0)),IF(LEN(F1663)&gt;0,12,0)),0)</f>
        <v>0</v>
      </c>
      <c r="S1663">
        <v>0</v>
      </c>
    </row>
    <row r="1664" spans="1:20" ht="14">
      <c r="A1664" s="164"/>
      <c r="B1664" s="164"/>
      <c r="C1664" s="162"/>
      <c r="D1664" s="161"/>
      <c r="E1664" s="161"/>
      <c r="F1664" s="161"/>
      <c r="G1664" s="163"/>
      <c r="H1664" s="163"/>
      <c r="I1664" s="163"/>
      <c r="J1664" s="163"/>
      <c r="K1664" s="100" t="str">
        <v/>
      </c>
      <c r="L1664" s="1" t="str">
        <v/>
      </c>
      <c r="P1664">
        <v>0</v>
      </c>
      <c r="Q1664" cm="1">
        <f t="array" ca="1" aca="1" ref="Q1664">IF(ISNUMBER(C1664)*(P1664=0),IFERROR(_xlfn.LET(_xlpm.range_ref,INDIRECT(Map_Sorted_RangeName_Prefix&amp;_TEXTTORANGENAME(D1664)&amp;"#"),IF(_xlfn.XLOOKUP(E1664,_xlpm.range_ref,_xlpm.range_ref,21,0,2)=21,21,0)),IF(LEN(D1664)&gt;0,22,0)),0)</f>
        <v>0</v>
      </c>
      <c r="R1664" cm="1">
        <f t="array" ca="1" aca="1" ref="R1664">IF(ISNUMBER(C1664)*(Q1664=0),IFERROR(_xlfn.LET(_xlpm.range_ref,INDIRECT(Map_Sorted_RangeName_Prefix&amp;_TEXTTORANGENAME(E1664)&amp;"#"),IF(_xlfn.XLOOKUP(F1664,_xlpm.range_ref,_xlpm.range_ref,11,0,2)=11,11,0)),IF(LEN(F1664)&gt;0,12,0)),0)</f>
        <v>0</v>
      </c>
      <c r="S1664">
        <v>0</v>
      </c>
    </row>
    <row r="1665" spans="1:20" ht="14">
      <c r="A1665" s="164"/>
      <c r="B1665" s="164"/>
      <c r="C1665" s="162"/>
      <c r="D1665" s="161"/>
      <c r="E1665" s="161"/>
      <c r="F1665" s="161"/>
      <c r="G1665" s="163"/>
      <c r="H1665" s="163"/>
      <c r="I1665" s="163"/>
      <c r="J1665" s="163"/>
      <c r="K1665" s="100" t="str">
        <v/>
      </c>
      <c r="L1665" s="1" t="str">
        <v/>
      </c>
      <c r="P1665">
        <v>0</v>
      </c>
      <c r="Q1665" cm="1">
        <f t="array" ca="1" aca="1" ref="Q1665">IF(ISNUMBER(C1665)*(P1665=0),IFERROR(_xlfn.LET(_xlpm.range_ref,INDIRECT(Map_Sorted_RangeName_Prefix&amp;_TEXTTORANGENAME(D1665)&amp;"#"),IF(_xlfn.XLOOKUP(E1665,_xlpm.range_ref,_xlpm.range_ref,21,0,2)=21,21,0)),IF(LEN(D1665)&gt;0,22,0)),0)</f>
        <v>0</v>
      </c>
      <c r="R1665" cm="1">
        <f t="array" ca="1" aca="1" ref="R1665">IF(ISNUMBER(C1665)*(Q1665=0),IFERROR(_xlfn.LET(_xlpm.range_ref,INDIRECT(Map_Sorted_RangeName_Prefix&amp;_TEXTTORANGENAME(E1665)&amp;"#"),IF(_xlfn.XLOOKUP(F1665,_xlpm.range_ref,_xlpm.range_ref,11,0,2)=11,11,0)),IF(LEN(F1665)&gt;0,12,0)),0)</f>
        <v>0</v>
      </c>
      <c r="S1665">
        <v>0</v>
      </c>
    </row>
    <row r="1666" spans="1:20" ht="14">
      <c r="A1666" s="164"/>
      <c r="B1666" s="164"/>
      <c r="C1666" s="162"/>
      <c r="D1666" s="161"/>
      <c r="E1666" s="161"/>
      <c r="F1666" s="161"/>
      <c r="G1666" s="163"/>
      <c r="H1666" s="163"/>
      <c r="I1666" s="163"/>
      <c r="J1666" s="163"/>
      <c r="K1666" s="100" t="str">
        <v/>
      </c>
      <c r="L1666" s="1" t="str">
        <v/>
      </c>
      <c r="P1666">
        <v>0</v>
      </c>
      <c r="Q1666" cm="1">
        <f t="array" ca="1" aca="1" ref="Q1666">IF(ISNUMBER(C1666)*(P1666=0),IFERROR(_xlfn.LET(_xlpm.range_ref,INDIRECT(Map_Sorted_RangeName_Prefix&amp;_TEXTTORANGENAME(D1666)&amp;"#"),IF(_xlfn.XLOOKUP(E1666,_xlpm.range_ref,_xlpm.range_ref,21,0,2)=21,21,0)),IF(LEN(D1666)&gt;0,22,0)),0)</f>
        <v>0</v>
      </c>
      <c r="R1666" cm="1">
        <f t="array" ca="1" aca="1" ref="R1666">IF(ISNUMBER(C1666)*(Q1666=0),IFERROR(_xlfn.LET(_xlpm.range_ref,INDIRECT(Map_Sorted_RangeName_Prefix&amp;_TEXTTORANGENAME(E1666)&amp;"#"),IF(_xlfn.XLOOKUP(F1666,_xlpm.range_ref,_xlpm.range_ref,11,0,2)=11,11,0)),IF(LEN(F1666)&gt;0,12,0)),0)</f>
        <v>0</v>
      </c>
      <c r="S1666">
        <v>0</v>
      </c>
    </row>
    <row r="1667" spans="1:20" ht="14">
      <c r="A1667" s="164"/>
      <c r="B1667" s="164"/>
      <c r="C1667" s="162"/>
      <c r="D1667" s="161"/>
      <c r="E1667" s="161"/>
      <c r="F1667" s="161"/>
      <c r="G1667" s="163"/>
      <c r="H1667" s="163"/>
      <c r="I1667" s="163"/>
      <c r="J1667" s="163"/>
      <c r="K1667" s="100" t="str">
        <v/>
      </c>
      <c r="L1667" s="1" t="str">
        <v/>
      </c>
      <c r="P1667">
        <v>0</v>
      </c>
      <c r="Q1667" cm="1">
        <f t="array" ca="1" aca="1" ref="Q1667">IF(ISNUMBER(C1667)*(P1667=0),IFERROR(_xlfn.LET(_xlpm.range_ref,INDIRECT(Map_Sorted_RangeName_Prefix&amp;_TEXTTORANGENAME(D1667)&amp;"#"),IF(_xlfn.XLOOKUP(E1667,_xlpm.range_ref,_xlpm.range_ref,21,0,2)=21,21,0)),IF(LEN(D1667)&gt;0,22,0)),0)</f>
        <v>0</v>
      </c>
      <c r="R1667" cm="1">
        <f t="array" ca="1" aca="1" ref="R1667">IF(ISNUMBER(C1667)*(Q1667=0),IFERROR(_xlfn.LET(_xlpm.range_ref,INDIRECT(Map_Sorted_RangeName_Prefix&amp;_TEXTTORANGENAME(E1667)&amp;"#"),IF(_xlfn.XLOOKUP(F1667,_xlpm.range_ref,_xlpm.range_ref,11,0,2)=11,11,0)),IF(LEN(F1667)&gt;0,12,0)),0)</f>
        <v>0</v>
      </c>
      <c r="S1667">
        <v>0</v>
      </c>
    </row>
    <row r="1668" spans="1:20" ht="14">
      <c r="A1668" s="164"/>
      <c r="B1668" s="164"/>
      <c r="C1668" s="162"/>
      <c r="D1668" s="161"/>
      <c r="E1668" s="161"/>
      <c r="F1668" s="161"/>
      <c r="G1668" s="163"/>
      <c r="H1668" s="163"/>
      <c r="I1668" s="163"/>
      <c r="J1668" s="163"/>
      <c r="K1668" s="100" t="str">
        <v/>
      </c>
      <c r="L1668" s="1" t="str">
        <v/>
      </c>
      <c r="P1668">
        <v>0</v>
      </c>
      <c r="Q1668" cm="1">
        <f t="array" ca="1" aca="1" ref="Q1668">IF(ISNUMBER(C1668)*(P1668=0),IFERROR(_xlfn.LET(_xlpm.range_ref,INDIRECT(Map_Sorted_RangeName_Prefix&amp;_TEXTTORANGENAME(D1668)&amp;"#"),IF(_xlfn.XLOOKUP(E1668,_xlpm.range_ref,_xlpm.range_ref,21,0,2)=21,21,0)),IF(LEN(D1668)&gt;0,22,0)),0)</f>
        <v>0</v>
      </c>
      <c r="R1668" cm="1">
        <f t="array" ca="1" aca="1" ref="R1668">IF(ISNUMBER(C1668)*(Q1668=0),IFERROR(_xlfn.LET(_xlpm.range_ref,INDIRECT(Map_Sorted_RangeName_Prefix&amp;_TEXTTORANGENAME(E1668)&amp;"#"),IF(_xlfn.XLOOKUP(F1668,_xlpm.range_ref,_xlpm.range_ref,11,0,2)=11,11,0)),IF(LEN(F1668)&gt;0,12,0)),0)</f>
        <v>0</v>
      </c>
      <c r="S1668">
        <v>0</v>
      </c>
    </row>
    <row r="1669" spans="1:20" ht="14">
      <c r="A1669" s="164"/>
      <c r="B1669" s="164"/>
      <c r="C1669" s="162"/>
      <c r="D1669" s="161"/>
      <c r="E1669" s="161"/>
      <c r="F1669" s="161"/>
      <c r="G1669" s="163"/>
      <c r="H1669" s="163"/>
      <c r="I1669" s="163"/>
      <c r="J1669" s="163"/>
      <c r="K1669" s="100" t="str">
        <v/>
      </c>
      <c r="L1669" s="1" t="str">
        <v/>
      </c>
      <c r="P1669">
        <v>0</v>
      </c>
      <c r="Q1669" cm="1">
        <f t="array" ca="1" aca="1" ref="Q1669">IF(ISNUMBER(C1669)*(P1669=0),IFERROR(_xlfn.LET(_xlpm.range_ref,INDIRECT(Map_Sorted_RangeName_Prefix&amp;_TEXTTORANGENAME(D1669)&amp;"#"),IF(_xlfn.XLOOKUP(E1669,_xlpm.range_ref,_xlpm.range_ref,21,0,2)=21,21,0)),IF(LEN(D1669)&gt;0,22,0)),0)</f>
        <v>0</v>
      </c>
      <c r="R1669" cm="1">
        <f t="array" ca="1" aca="1" ref="R1669">IF(ISNUMBER(C1669)*(Q1669=0),IFERROR(_xlfn.LET(_xlpm.range_ref,INDIRECT(Map_Sorted_RangeName_Prefix&amp;_TEXTTORANGENAME(E1669)&amp;"#"),IF(_xlfn.XLOOKUP(F1669,_xlpm.range_ref,_xlpm.range_ref,11,0,2)=11,11,0)),IF(LEN(F1669)&gt;0,12,0)),0)</f>
        <v>0</v>
      </c>
      <c r="S1669">
        <v>0</v>
      </c>
    </row>
    <row r="1670" spans="1:20" ht="14">
      <c r="A1670" s="164"/>
      <c r="B1670" s="164"/>
      <c r="C1670" s="162"/>
      <c r="D1670" s="161"/>
      <c r="E1670" s="161"/>
      <c r="F1670" s="161"/>
      <c r="G1670" s="163"/>
      <c r="H1670" s="163"/>
      <c r="I1670" s="163"/>
      <c r="J1670" s="163"/>
      <c r="K1670" s="100" t="str">
        <v/>
      </c>
      <c r="L1670" s="1" t="str">
        <v/>
      </c>
      <c r="P1670">
        <v>0</v>
      </c>
      <c r="Q1670" cm="1">
        <f t="array" ca="1" aca="1" ref="Q1670">IF(ISNUMBER(C1670)*(P1670=0),IFERROR(_xlfn.LET(_xlpm.range_ref,INDIRECT(Map_Sorted_RangeName_Prefix&amp;_TEXTTORANGENAME(D1670)&amp;"#"),IF(_xlfn.XLOOKUP(E1670,_xlpm.range_ref,_xlpm.range_ref,21,0,2)=21,21,0)),IF(LEN(D1670)&gt;0,22,0)),0)</f>
        <v>0</v>
      </c>
      <c r="R1670" cm="1">
        <f t="array" ca="1" aca="1" ref="R1670">IF(ISNUMBER(C1670)*(Q1670=0),IFERROR(_xlfn.LET(_xlpm.range_ref,INDIRECT(Map_Sorted_RangeName_Prefix&amp;_TEXTTORANGENAME(E1670)&amp;"#"),IF(_xlfn.XLOOKUP(F1670,_xlpm.range_ref,_xlpm.range_ref,11,0,2)=11,11,0)),IF(LEN(F1670)&gt;0,12,0)),0)</f>
        <v>0</v>
      </c>
      <c r="S1670">
        <v>0</v>
      </c>
    </row>
    <row r="1671" spans="1:20" ht="14">
      <c r="A1671" s="164"/>
      <c r="B1671" s="164"/>
      <c r="C1671" s="162"/>
      <c r="D1671" s="161"/>
      <c r="E1671" s="161"/>
      <c r="F1671" s="161"/>
      <c r="G1671" s="163"/>
      <c r="H1671" s="163"/>
      <c r="I1671" s="163"/>
      <c r="J1671" s="163"/>
      <c r="K1671" s="100" t="str">
        <v/>
      </c>
      <c r="L1671" s="1" t="str">
        <v/>
      </c>
      <c r="P1671">
        <v>0</v>
      </c>
      <c r="Q1671" cm="1">
        <f t="array" ca="1" aca="1" ref="Q1671">IF(ISNUMBER(C1671)*(P1671=0),IFERROR(_xlfn.LET(_xlpm.range_ref,INDIRECT(Map_Sorted_RangeName_Prefix&amp;_TEXTTORANGENAME(D1671)&amp;"#"),IF(_xlfn.XLOOKUP(E1671,_xlpm.range_ref,_xlpm.range_ref,21,0,2)=21,21,0)),IF(LEN(D1671)&gt;0,22,0)),0)</f>
        <v>0</v>
      </c>
      <c r="R1671" cm="1">
        <f t="array" ca="1" aca="1" ref="R1671">IF(ISNUMBER(C1671)*(Q1671=0),IFERROR(_xlfn.LET(_xlpm.range_ref,INDIRECT(Map_Sorted_RangeName_Prefix&amp;_TEXTTORANGENAME(E1671)&amp;"#"),IF(_xlfn.XLOOKUP(F1671,_xlpm.range_ref,_xlpm.range_ref,11,0,2)=11,11,0)),IF(LEN(F1671)&gt;0,12,0)),0)</f>
        <v>0</v>
      </c>
      <c r="S1671">
        <v>0</v>
      </c>
    </row>
    <row r="1672" spans="1:20" ht="14">
      <c r="A1672" s="164"/>
      <c r="B1672" s="164"/>
      <c r="C1672" s="162"/>
      <c r="D1672" s="161"/>
      <c r="E1672" s="161"/>
      <c r="F1672" s="161"/>
      <c r="G1672" s="163"/>
      <c r="H1672" s="163"/>
      <c r="I1672" s="163"/>
      <c r="J1672" s="163"/>
      <c r="K1672" s="100" t="str">
        <v/>
      </c>
      <c r="L1672" s="1" t="str">
        <v/>
      </c>
      <c r="P1672">
        <v>0</v>
      </c>
      <c r="Q1672" cm="1">
        <f t="array" ca="1" aca="1" ref="Q1672">IF(ISNUMBER(C1672)*(P1672=0),IFERROR(_xlfn.LET(_xlpm.range_ref,INDIRECT(Map_Sorted_RangeName_Prefix&amp;_TEXTTORANGENAME(D1672)&amp;"#"),IF(_xlfn.XLOOKUP(E1672,_xlpm.range_ref,_xlpm.range_ref,21,0,2)=21,21,0)),IF(LEN(D1672)&gt;0,22,0)),0)</f>
        <v>0</v>
      </c>
      <c r="R1672" cm="1">
        <f t="array" ca="1" aca="1" ref="R1672">IF(ISNUMBER(C1672)*(Q1672=0),IFERROR(_xlfn.LET(_xlpm.range_ref,INDIRECT(Map_Sorted_RangeName_Prefix&amp;_TEXTTORANGENAME(E1672)&amp;"#"),IF(_xlfn.XLOOKUP(F1672,_xlpm.range_ref,_xlpm.range_ref,11,0,2)=11,11,0)),IF(LEN(F1672)&gt;0,12,0)),0)</f>
        <v>0</v>
      </c>
      <c r="S1672">
        <v>0</v>
      </c>
    </row>
    <row r="1673" spans="1:20" ht="14">
      <c r="A1673" s="164"/>
      <c r="B1673" s="164"/>
      <c r="C1673" s="162"/>
      <c r="D1673" s="161"/>
      <c r="E1673" s="161"/>
      <c r="F1673" s="161"/>
      <c r="G1673" s="163"/>
      <c r="H1673" s="163"/>
      <c r="I1673" s="163"/>
      <c r="J1673" s="163"/>
      <c r="K1673" s="100" t="str">
        <v/>
      </c>
      <c r="L1673" s="1" t="str">
        <v/>
      </c>
      <c r="P1673">
        <v>0</v>
      </c>
      <c r="Q1673" cm="1">
        <f t="array" ca="1" aca="1" ref="Q1673">IF(ISNUMBER(C1673)*(P1673=0),IFERROR(_xlfn.LET(_xlpm.range_ref,INDIRECT(Map_Sorted_RangeName_Prefix&amp;_TEXTTORANGENAME(D1673)&amp;"#"),IF(_xlfn.XLOOKUP(E1673,_xlpm.range_ref,_xlpm.range_ref,21,0,2)=21,21,0)),IF(LEN(D1673)&gt;0,22,0)),0)</f>
        <v>0</v>
      </c>
      <c r="R1673" cm="1">
        <f t="array" ca="1" aca="1" ref="R1673">IF(ISNUMBER(C1673)*(Q1673=0),IFERROR(_xlfn.LET(_xlpm.range_ref,INDIRECT(Map_Sorted_RangeName_Prefix&amp;_TEXTTORANGENAME(E1673)&amp;"#"),IF(_xlfn.XLOOKUP(F1673,_xlpm.range_ref,_xlpm.range_ref,11,0,2)=11,11,0)),IF(LEN(F1673)&gt;0,12,0)),0)</f>
        <v>0</v>
      </c>
      <c r="S1673">
        <v>0</v>
      </c>
    </row>
    <row r="1674" spans="1:20" ht="14">
      <c r="A1674" s="164"/>
      <c r="B1674" s="164"/>
      <c r="C1674" s="162"/>
      <c r="D1674" s="161"/>
      <c r="E1674" s="161"/>
      <c r="F1674" s="161"/>
      <c r="G1674" s="163"/>
      <c r="H1674" s="163"/>
      <c r="I1674" s="163"/>
      <c r="J1674" s="163"/>
      <c r="K1674" s="100" t="str">
        <v/>
      </c>
      <c r="L1674" s="1" t="str">
        <v/>
      </c>
      <c r="P1674">
        <v>0</v>
      </c>
      <c r="Q1674" cm="1">
        <f t="array" ca="1" aca="1" ref="Q1674">IF(ISNUMBER(C1674)*(P1674=0),IFERROR(_xlfn.LET(_xlpm.range_ref,INDIRECT(Map_Sorted_RangeName_Prefix&amp;_TEXTTORANGENAME(D1674)&amp;"#"),IF(_xlfn.XLOOKUP(E1674,_xlpm.range_ref,_xlpm.range_ref,21,0,2)=21,21,0)),IF(LEN(D1674)&gt;0,22,0)),0)</f>
        <v>0</v>
      </c>
      <c r="R1674" cm="1">
        <f t="array" ca="1" aca="1" ref="R1674">IF(ISNUMBER(C1674)*(Q1674=0),IFERROR(_xlfn.LET(_xlpm.range_ref,INDIRECT(Map_Sorted_RangeName_Prefix&amp;_TEXTTORANGENAME(E1674)&amp;"#"),IF(_xlfn.XLOOKUP(F1674,_xlpm.range_ref,_xlpm.range_ref,11,0,2)=11,11,0)),IF(LEN(F1674)&gt;0,12,0)),0)</f>
        <v>0</v>
      </c>
      <c r="S1674">
        <v>0</v>
      </c>
    </row>
    <row r="1675" spans="1:20" ht="14">
      <c r="A1675" s="164"/>
      <c r="B1675" s="164"/>
      <c r="C1675" s="162"/>
      <c r="D1675" s="161"/>
      <c r="E1675" s="161"/>
      <c r="F1675" s="161"/>
      <c r="G1675" s="163"/>
      <c r="H1675" s="163"/>
      <c r="I1675" s="163"/>
      <c r="J1675" s="163"/>
      <c r="K1675" s="100" t="str">
        <v/>
      </c>
      <c r="L1675" s="1" t="str">
        <v/>
      </c>
      <c r="P1675">
        <v>0</v>
      </c>
      <c r="Q1675" cm="1">
        <f t="array" ca="1" aca="1" ref="Q1675">IF(ISNUMBER(C1675)*(P1675=0),IFERROR(_xlfn.LET(_xlpm.range_ref,INDIRECT(Map_Sorted_RangeName_Prefix&amp;_TEXTTORANGENAME(D1675)&amp;"#"),IF(_xlfn.XLOOKUP(E1675,_xlpm.range_ref,_xlpm.range_ref,21,0,2)=21,21,0)),IF(LEN(D1675)&gt;0,22,0)),0)</f>
        <v>0</v>
      </c>
      <c r="R1675" cm="1">
        <f t="array" ca="1" aca="1" ref="R1675">IF(ISNUMBER(C1675)*(Q1675=0),IFERROR(_xlfn.LET(_xlpm.range_ref,INDIRECT(Map_Sorted_RangeName_Prefix&amp;_TEXTTORANGENAME(E1675)&amp;"#"),IF(_xlfn.XLOOKUP(F1675,_xlpm.range_ref,_xlpm.range_ref,11,0,2)=11,11,0)),IF(LEN(F1675)&gt;0,12,0)),0)</f>
        <v>0</v>
      </c>
      <c r="S1675">
        <v>0</v>
      </c>
    </row>
    <row r="1676" spans="1:20" ht="14">
      <c r="A1676" s="164"/>
      <c r="B1676" s="164"/>
      <c r="C1676" s="162"/>
      <c r="D1676" s="161"/>
      <c r="E1676" s="161"/>
      <c r="F1676" s="161"/>
      <c r="G1676" s="163"/>
      <c r="H1676" s="163"/>
      <c r="I1676" s="163"/>
      <c r="J1676" s="163"/>
      <c r="K1676" s="100" t="str">
        <v/>
      </c>
      <c r="L1676" s="1" t="str">
        <v/>
      </c>
      <c r="P1676">
        <v>0</v>
      </c>
      <c r="Q1676" cm="1">
        <f t="array" ca="1" aca="1" ref="Q1676">IF(ISNUMBER(C1676)*(P1676=0),IFERROR(_xlfn.LET(_xlpm.range_ref,INDIRECT(Map_Sorted_RangeName_Prefix&amp;_TEXTTORANGENAME(D1676)&amp;"#"),IF(_xlfn.XLOOKUP(E1676,_xlpm.range_ref,_xlpm.range_ref,21,0,2)=21,21,0)),IF(LEN(D1676)&gt;0,22,0)),0)</f>
        <v>0</v>
      </c>
      <c r="R1676" cm="1">
        <f t="array" ca="1" aca="1" ref="R1676">IF(ISNUMBER(C1676)*(Q1676=0),IFERROR(_xlfn.LET(_xlpm.range_ref,INDIRECT(Map_Sorted_RangeName_Prefix&amp;_TEXTTORANGENAME(E1676)&amp;"#"),IF(_xlfn.XLOOKUP(F1676,_xlpm.range_ref,_xlpm.range_ref,11,0,2)=11,11,0)),IF(LEN(F1676)&gt;0,12,0)),0)</f>
        <v>0</v>
      </c>
      <c r="S1676">
        <v>0</v>
      </c>
    </row>
    <row r="1677" spans="1:20" ht="14">
      <c r="A1677" s="164"/>
      <c r="B1677" s="164"/>
      <c r="C1677" s="162"/>
      <c r="D1677" s="161"/>
      <c r="E1677" s="161"/>
      <c r="F1677" s="161"/>
      <c r="G1677" s="163"/>
      <c r="H1677" s="163"/>
      <c r="I1677" s="163"/>
      <c r="J1677" s="163"/>
      <c r="K1677" s="100" t="str">
        <v/>
      </c>
      <c r="L1677" s="1" t="str">
        <v/>
      </c>
      <c r="P1677">
        <v>0</v>
      </c>
      <c r="Q1677" cm="1">
        <f t="array" ca="1" aca="1" ref="Q1677">IF(ISNUMBER(C1677)*(P1677=0),IFERROR(_xlfn.LET(_xlpm.range_ref,INDIRECT(Map_Sorted_RangeName_Prefix&amp;_TEXTTORANGENAME(D1677)&amp;"#"),IF(_xlfn.XLOOKUP(E1677,_xlpm.range_ref,_xlpm.range_ref,21,0,2)=21,21,0)),IF(LEN(D1677)&gt;0,22,0)),0)</f>
        <v>0</v>
      </c>
      <c r="R1677" cm="1">
        <f t="array" ca="1" aca="1" ref="R1677">IF(ISNUMBER(C1677)*(Q1677=0),IFERROR(_xlfn.LET(_xlpm.range_ref,INDIRECT(Map_Sorted_RangeName_Prefix&amp;_TEXTTORANGENAME(E1677)&amp;"#"),IF(_xlfn.XLOOKUP(F1677,_xlpm.range_ref,_xlpm.range_ref,11,0,2)=11,11,0)),IF(LEN(F1677)&gt;0,12,0)),0)</f>
        <v>0</v>
      </c>
      <c r="S1677">
        <v>0</v>
      </c>
    </row>
    <row r="1678" spans="1:20" ht="14">
      <c r="A1678" s="164"/>
      <c r="B1678" s="164"/>
      <c r="C1678" s="162"/>
      <c r="D1678" s="161"/>
      <c r="E1678" s="161"/>
      <c r="F1678" s="161"/>
      <c r="G1678" s="163"/>
      <c r="H1678" s="163"/>
      <c r="I1678" s="163"/>
      <c r="J1678" s="163"/>
      <c r="K1678" s="100" t="str">
        <v/>
      </c>
      <c r="L1678" s="1" t="str">
        <v/>
      </c>
      <c r="P1678">
        <v>0</v>
      </c>
      <c r="Q1678" cm="1">
        <f t="array" ca="1" aca="1" ref="Q1678">IF(ISNUMBER(C1678)*(P1678=0),IFERROR(_xlfn.LET(_xlpm.range_ref,INDIRECT(Map_Sorted_RangeName_Prefix&amp;_TEXTTORANGENAME(D1678)&amp;"#"),IF(_xlfn.XLOOKUP(E1678,_xlpm.range_ref,_xlpm.range_ref,21,0,2)=21,21,0)),IF(LEN(D1678)&gt;0,22,0)),0)</f>
        <v>0</v>
      </c>
      <c r="R1678" cm="1">
        <f t="array" ca="1" aca="1" ref="R1678">IF(ISNUMBER(C1678)*(Q1678=0),IFERROR(_xlfn.LET(_xlpm.range_ref,INDIRECT(Map_Sorted_RangeName_Prefix&amp;_TEXTTORANGENAME(E1678)&amp;"#"),IF(_xlfn.XLOOKUP(F1678,_xlpm.range_ref,_xlpm.range_ref,11,0,2)=11,11,0)),IF(LEN(F1678)&gt;0,12,0)),0)</f>
        <v>0</v>
      </c>
      <c r="S1678">
        <v>0</v>
      </c>
    </row>
    <row r="1679" spans="1:20" ht="14">
      <c r="A1679" s="164"/>
      <c r="B1679" s="164"/>
      <c r="C1679" s="162"/>
      <c r="D1679" s="161"/>
      <c r="E1679" s="161"/>
      <c r="F1679" s="161"/>
      <c r="G1679" s="163"/>
      <c r="H1679" s="163"/>
      <c r="I1679" s="163"/>
      <c r="J1679" s="163"/>
      <c r="K1679" s="100" t="str">
        <v/>
      </c>
      <c r="L1679" s="1" t="str">
        <v/>
      </c>
      <c r="P1679">
        <v>0</v>
      </c>
      <c r="Q1679" cm="1">
        <f t="array" ca="1" aca="1" ref="Q1679">IF(ISNUMBER(C1679)*(P1679=0),IFERROR(_xlfn.LET(_xlpm.range_ref,INDIRECT(Map_Sorted_RangeName_Prefix&amp;_TEXTTORANGENAME(D1679)&amp;"#"),IF(_xlfn.XLOOKUP(E1679,_xlpm.range_ref,_xlpm.range_ref,21,0,2)=21,21,0)),IF(LEN(D1679)&gt;0,22,0)),0)</f>
        <v>0</v>
      </c>
      <c r="R1679" cm="1">
        <f t="array" ca="1" aca="1" ref="R1679">IF(ISNUMBER(C1679)*(Q1679=0),IFERROR(_xlfn.LET(_xlpm.range_ref,INDIRECT(Map_Sorted_RangeName_Prefix&amp;_TEXTTORANGENAME(E1679)&amp;"#"),IF(_xlfn.XLOOKUP(F1679,_xlpm.range_ref,_xlpm.range_ref,11,0,2)=11,11,0)),IF(LEN(F1679)&gt;0,12,0)),0)</f>
        <v>0</v>
      </c>
      <c r="S1679">
        <v>0</v>
      </c>
    </row>
    <row r="1680" spans="1:20" ht="14">
      <c r="A1680" s="164"/>
      <c r="B1680" s="164"/>
      <c r="C1680" s="162"/>
      <c r="D1680" s="161"/>
      <c r="E1680" s="161"/>
      <c r="F1680" s="161"/>
      <c r="G1680" s="163"/>
      <c r="H1680" s="163"/>
      <c r="I1680" s="163"/>
      <c r="J1680" s="163"/>
      <c r="K1680" s="100" t="str">
        <v/>
      </c>
      <c r="L1680" s="1" t="str">
        <v/>
      </c>
      <c r="P1680">
        <v>0</v>
      </c>
      <c r="Q1680" cm="1">
        <f t="array" ca="1" aca="1" ref="Q1680">IF(ISNUMBER(C1680)*(P1680=0),IFERROR(_xlfn.LET(_xlpm.range_ref,INDIRECT(Map_Sorted_RangeName_Prefix&amp;_TEXTTORANGENAME(D1680)&amp;"#"),IF(_xlfn.XLOOKUP(E1680,_xlpm.range_ref,_xlpm.range_ref,21,0,2)=21,21,0)),IF(LEN(D1680)&gt;0,22,0)),0)</f>
        <v>0</v>
      </c>
      <c r="R1680" cm="1">
        <f t="array" ca="1" aca="1" ref="R1680">IF(ISNUMBER(C1680)*(Q1680=0),IFERROR(_xlfn.LET(_xlpm.range_ref,INDIRECT(Map_Sorted_RangeName_Prefix&amp;_TEXTTORANGENAME(E1680)&amp;"#"),IF(_xlfn.XLOOKUP(F1680,_xlpm.range_ref,_xlpm.range_ref,11,0,2)=11,11,0)),IF(LEN(F1680)&gt;0,12,0)),0)</f>
        <v>0</v>
      </c>
      <c r="S1680">
        <v>0</v>
      </c>
    </row>
    <row r="1681" spans="1:20" ht="14">
      <c r="A1681" s="164"/>
      <c r="B1681" s="164"/>
      <c r="C1681" s="162"/>
      <c r="D1681" s="161"/>
      <c r="E1681" s="161"/>
      <c r="F1681" s="161"/>
      <c r="G1681" s="163"/>
      <c r="H1681" s="163"/>
      <c r="I1681" s="163"/>
      <c r="J1681" s="163"/>
      <c r="K1681" s="100" t="str">
        <v/>
      </c>
      <c r="L1681" s="1" t="str">
        <v/>
      </c>
      <c r="P1681">
        <v>0</v>
      </c>
      <c r="Q1681" cm="1">
        <f t="array" ca="1" aca="1" ref="Q1681">IF(ISNUMBER(C1681)*(P1681=0),IFERROR(_xlfn.LET(_xlpm.range_ref,INDIRECT(Map_Sorted_RangeName_Prefix&amp;_TEXTTORANGENAME(D1681)&amp;"#"),IF(_xlfn.XLOOKUP(E1681,_xlpm.range_ref,_xlpm.range_ref,21,0,2)=21,21,0)),IF(LEN(D1681)&gt;0,22,0)),0)</f>
        <v>0</v>
      </c>
      <c r="R1681" cm="1">
        <f t="array" ca="1" aca="1" ref="R1681">IF(ISNUMBER(C1681)*(Q1681=0),IFERROR(_xlfn.LET(_xlpm.range_ref,INDIRECT(Map_Sorted_RangeName_Prefix&amp;_TEXTTORANGENAME(E1681)&amp;"#"),IF(_xlfn.XLOOKUP(F1681,_xlpm.range_ref,_xlpm.range_ref,11,0,2)=11,11,0)),IF(LEN(F1681)&gt;0,12,0)),0)</f>
        <v>0</v>
      </c>
      <c r="S1681">
        <v>0</v>
      </c>
    </row>
    <row r="1682" spans="1:20" ht="14">
      <c r="A1682" s="164"/>
      <c r="B1682" s="164"/>
      <c r="C1682" s="162"/>
      <c r="D1682" s="161"/>
      <c r="E1682" s="161"/>
      <c r="F1682" s="161"/>
      <c r="G1682" s="163"/>
      <c r="H1682" s="163"/>
      <c r="I1682" s="163"/>
      <c r="J1682" s="163"/>
      <c r="K1682" s="100" t="str">
        <v/>
      </c>
      <c r="L1682" s="1" t="str">
        <v/>
      </c>
      <c r="P1682">
        <v>0</v>
      </c>
      <c r="Q1682" cm="1">
        <f t="array" ca="1" aca="1" ref="Q1682">IF(ISNUMBER(C1682)*(P1682=0),IFERROR(_xlfn.LET(_xlpm.range_ref,INDIRECT(Map_Sorted_RangeName_Prefix&amp;_TEXTTORANGENAME(D1682)&amp;"#"),IF(_xlfn.XLOOKUP(E1682,_xlpm.range_ref,_xlpm.range_ref,21,0,2)=21,21,0)),IF(LEN(D1682)&gt;0,22,0)),0)</f>
        <v>0</v>
      </c>
      <c r="R1682" cm="1">
        <f t="array" ca="1" aca="1" ref="R1682">IF(ISNUMBER(C1682)*(Q1682=0),IFERROR(_xlfn.LET(_xlpm.range_ref,INDIRECT(Map_Sorted_RangeName_Prefix&amp;_TEXTTORANGENAME(E1682)&amp;"#"),IF(_xlfn.XLOOKUP(F1682,_xlpm.range_ref,_xlpm.range_ref,11,0,2)=11,11,0)),IF(LEN(F1682)&gt;0,12,0)),0)</f>
        <v>0</v>
      </c>
      <c r="S1682">
        <v>0</v>
      </c>
    </row>
    <row r="1683" spans="1:20" ht="14">
      <c r="A1683" s="164"/>
      <c r="B1683" s="164"/>
      <c r="C1683" s="162"/>
      <c r="D1683" s="161"/>
      <c r="E1683" s="161"/>
      <c r="F1683" s="161"/>
      <c r="G1683" s="163"/>
      <c r="H1683" s="163"/>
      <c r="I1683" s="163"/>
      <c r="J1683" s="163"/>
      <c r="K1683" s="100" t="str">
        <v/>
      </c>
      <c r="L1683" s="1" t="str">
        <v/>
      </c>
      <c r="P1683">
        <v>0</v>
      </c>
      <c r="Q1683" cm="1">
        <f t="array" ca="1" aca="1" ref="Q1683">IF(ISNUMBER(C1683)*(P1683=0),IFERROR(_xlfn.LET(_xlpm.range_ref,INDIRECT(Map_Sorted_RangeName_Prefix&amp;_TEXTTORANGENAME(D1683)&amp;"#"),IF(_xlfn.XLOOKUP(E1683,_xlpm.range_ref,_xlpm.range_ref,21,0,2)=21,21,0)),IF(LEN(D1683)&gt;0,22,0)),0)</f>
        <v>0</v>
      </c>
      <c r="R1683" cm="1">
        <f t="array" ca="1" aca="1" ref="R1683">IF(ISNUMBER(C1683)*(Q1683=0),IFERROR(_xlfn.LET(_xlpm.range_ref,INDIRECT(Map_Sorted_RangeName_Prefix&amp;_TEXTTORANGENAME(E1683)&amp;"#"),IF(_xlfn.XLOOKUP(F1683,_xlpm.range_ref,_xlpm.range_ref,11,0,2)=11,11,0)),IF(LEN(F1683)&gt;0,12,0)),0)</f>
        <v>0</v>
      </c>
      <c r="S1683">
        <v>0</v>
      </c>
    </row>
    <row r="1684" spans="1:20" ht="14">
      <c r="A1684" s="164"/>
      <c r="B1684" s="164"/>
      <c r="C1684" s="162"/>
      <c r="D1684" s="161"/>
      <c r="E1684" s="161"/>
      <c r="F1684" s="161"/>
      <c r="G1684" s="163"/>
      <c r="H1684" s="163"/>
      <c r="I1684" s="163"/>
      <c r="J1684" s="163"/>
      <c r="K1684" s="100" t="str">
        <v/>
      </c>
      <c r="L1684" s="1" t="str">
        <v/>
      </c>
      <c r="P1684">
        <v>0</v>
      </c>
      <c r="Q1684" cm="1">
        <f t="array" ca="1" aca="1" ref="Q1684">IF(ISNUMBER(C1684)*(P1684=0),IFERROR(_xlfn.LET(_xlpm.range_ref,INDIRECT(Map_Sorted_RangeName_Prefix&amp;_TEXTTORANGENAME(D1684)&amp;"#"),IF(_xlfn.XLOOKUP(E1684,_xlpm.range_ref,_xlpm.range_ref,21,0,2)=21,21,0)),IF(LEN(D1684)&gt;0,22,0)),0)</f>
        <v>0</v>
      </c>
      <c r="R1684" cm="1">
        <f t="array" ca="1" aca="1" ref="R1684">IF(ISNUMBER(C1684)*(Q1684=0),IFERROR(_xlfn.LET(_xlpm.range_ref,INDIRECT(Map_Sorted_RangeName_Prefix&amp;_TEXTTORANGENAME(E1684)&amp;"#"),IF(_xlfn.XLOOKUP(F1684,_xlpm.range_ref,_xlpm.range_ref,11,0,2)=11,11,0)),IF(LEN(F1684)&gt;0,12,0)),0)</f>
        <v>0</v>
      </c>
      <c r="S1684">
        <v>0</v>
      </c>
    </row>
    <row r="1685" spans="1:20" ht="14">
      <c r="A1685" s="164"/>
      <c r="B1685" s="164"/>
      <c r="C1685" s="162"/>
      <c r="D1685" s="161"/>
      <c r="E1685" s="161"/>
      <c r="F1685" s="161"/>
      <c r="G1685" s="163"/>
      <c r="H1685" s="163"/>
      <c r="I1685" s="163"/>
      <c r="J1685" s="163"/>
      <c r="K1685" s="100" t="str">
        <v/>
      </c>
      <c r="L1685" s="1" t="str">
        <v/>
      </c>
      <c r="P1685">
        <v>0</v>
      </c>
      <c r="Q1685" cm="1">
        <f t="array" ca="1" aca="1" ref="Q1685">IF(ISNUMBER(C1685)*(P1685=0),IFERROR(_xlfn.LET(_xlpm.range_ref,INDIRECT(Map_Sorted_RangeName_Prefix&amp;_TEXTTORANGENAME(D1685)&amp;"#"),IF(_xlfn.XLOOKUP(E1685,_xlpm.range_ref,_xlpm.range_ref,21,0,2)=21,21,0)),IF(LEN(D1685)&gt;0,22,0)),0)</f>
        <v>0</v>
      </c>
      <c r="R1685" cm="1">
        <f t="array" ca="1" aca="1" ref="R1685">IF(ISNUMBER(C1685)*(Q1685=0),IFERROR(_xlfn.LET(_xlpm.range_ref,INDIRECT(Map_Sorted_RangeName_Prefix&amp;_TEXTTORANGENAME(E1685)&amp;"#"),IF(_xlfn.XLOOKUP(F1685,_xlpm.range_ref,_xlpm.range_ref,11,0,2)=11,11,0)),IF(LEN(F1685)&gt;0,12,0)),0)</f>
        <v>0</v>
      </c>
      <c r="S1685">
        <v>0</v>
      </c>
    </row>
    <row r="1686" spans="1:20" ht="14">
      <c r="A1686" s="164"/>
      <c r="B1686" s="164"/>
      <c r="C1686" s="162"/>
      <c r="D1686" s="161"/>
      <c r="E1686" s="161"/>
      <c r="F1686" s="161"/>
      <c r="G1686" s="163"/>
      <c r="H1686" s="163"/>
      <c r="I1686" s="163"/>
      <c r="J1686" s="163"/>
      <c r="K1686" s="100" t="str">
        <v/>
      </c>
      <c r="L1686" s="1" t="str">
        <v/>
      </c>
      <c r="P1686">
        <v>0</v>
      </c>
      <c r="Q1686" cm="1">
        <f t="array" ca="1" aca="1" ref="Q1686">IF(ISNUMBER(C1686)*(P1686=0),IFERROR(_xlfn.LET(_xlpm.range_ref,INDIRECT(Map_Sorted_RangeName_Prefix&amp;_TEXTTORANGENAME(D1686)&amp;"#"),IF(_xlfn.XLOOKUP(E1686,_xlpm.range_ref,_xlpm.range_ref,21,0,2)=21,21,0)),IF(LEN(D1686)&gt;0,22,0)),0)</f>
        <v>0</v>
      </c>
      <c r="R1686" cm="1">
        <f t="array" ca="1" aca="1" ref="R1686">IF(ISNUMBER(C1686)*(Q1686=0),IFERROR(_xlfn.LET(_xlpm.range_ref,INDIRECT(Map_Sorted_RangeName_Prefix&amp;_TEXTTORANGENAME(E1686)&amp;"#"),IF(_xlfn.XLOOKUP(F1686,_xlpm.range_ref,_xlpm.range_ref,11,0,2)=11,11,0)),IF(LEN(F1686)&gt;0,12,0)),0)</f>
        <v>0</v>
      </c>
      <c r="S1686">
        <v>0</v>
      </c>
    </row>
    <row r="1687" spans="1:20" ht="14">
      <c r="A1687" s="164"/>
      <c r="B1687" s="164"/>
      <c r="C1687" s="162"/>
      <c r="D1687" s="161"/>
      <c r="E1687" s="161"/>
      <c r="F1687" s="161"/>
      <c r="G1687" s="163"/>
      <c r="H1687" s="163"/>
      <c r="I1687" s="163"/>
      <c r="J1687" s="163"/>
      <c r="K1687" s="100" t="str">
        <v/>
      </c>
      <c r="L1687" s="1" t="str">
        <v/>
      </c>
      <c r="P1687">
        <v>0</v>
      </c>
      <c r="Q1687" cm="1">
        <f t="array" ca="1" aca="1" ref="Q1687">IF(ISNUMBER(C1687)*(P1687=0),IFERROR(_xlfn.LET(_xlpm.range_ref,INDIRECT(Map_Sorted_RangeName_Prefix&amp;_TEXTTORANGENAME(D1687)&amp;"#"),IF(_xlfn.XLOOKUP(E1687,_xlpm.range_ref,_xlpm.range_ref,21,0,2)=21,21,0)),IF(LEN(D1687)&gt;0,22,0)),0)</f>
        <v>0</v>
      </c>
      <c r="R1687" cm="1">
        <f t="array" ca="1" aca="1" ref="R1687">IF(ISNUMBER(C1687)*(Q1687=0),IFERROR(_xlfn.LET(_xlpm.range_ref,INDIRECT(Map_Sorted_RangeName_Prefix&amp;_TEXTTORANGENAME(E1687)&amp;"#"),IF(_xlfn.XLOOKUP(F1687,_xlpm.range_ref,_xlpm.range_ref,11,0,2)=11,11,0)),IF(LEN(F1687)&gt;0,12,0)),0)</f>
        <v>0</v>
      </c>
      <c r="S1687">
        <v>0</v>
      </c>
    </row>
    <row r="1688" spans="1:20" ht="14">
      <c r="A1688" s="164"/>
      <c r="B1688" s="164"/>
      <c r="C1688" s="162"/>
      <c r="D1688" s="161"/>
      <c r="E1688" s="161"/>
      <c r="F1688" s="161"/>
      <c r="G1688" s="163"/>
      <c r="H1688" s="163"/>
      <c r="I1688" s="163"/>
      <c r="J1688" s="163"/>
      <c r="K1688" s="100" t="str">
        <v/>
      </c>
      <c r="L1688" s="1" t="str">
        <v/>
      </c>
      <c r="P1688">
        <v>0</v>
      </c>
      <c r="Q1688" cm="1">
        <f t="array" ca="1" aca="1" ref="Q1688">IF(ISNUMBER(C1688)*(P1688=0),IFERROR(_xlfn.LET(_xlpm.range_ref,INDIRECT(Map_Sorted_RangeName_Prefix&amp;_TEXTTORANGENAME(D1688)&amp;"#"),IF(_xlfn.XLOOKUP(E1688,_xlpm.range_ref,_xlpm.range_ref,21,0,2)=21,21,0)),IF(LEN(D1688)&gt;0,22,0)),0)</f>
        <v>0</v>
      </c>
      <c r="R1688" cm="1">
        <f t="array" ca="1" aca="1" ref="R1688">IF(ISNUMBER(C1688)*(Q1688=0),IFERROR(_xlfn.LET(_xlpm.range_ref,INDIRECT(Map_Sorted_RangeName_Prefix&amp;_TEXTTORANGENAME(E1688)&amp;"#"),IF(_xlfn.XLOOKUP(F1688,_xlpm.range_ref,_xlpm.range_ref,11,0,2)=11,11,0)),IF(LEN(F1688)&gt;0,12,0)),0)</f>
        <v>0</v>
      </c>
      <c r="S1688">
        <v>0</v>
      </c>
    </row>
    <row r="1689" spans="1:20" ht="14">
      <c r="A1689" s="164"/>
      <c r="B1689" s="164"/>
      <c r="C1689" s="162"/>
      <c r="D1689" s="161"/>
      <c r="E1689" s="161"/>
      <c r="F1689" s="161"/>
      <c r="G1689" s="163"/>
      <c r="H1689" s="163"/>
      <c r="I1689" s="163"/>
      <c r="J1689" s="163"/>
      <c r="K1689" s="100" t="str">
        <v/>
      </c>
      <c r="L1689" s="1" t="str">
        <v/>
      </c>
      <c r="P1689">
        <v>0</v>
      </c>
      <c r="Q1689" cm="1">
        <f t="array" ca="1" aca="1" ref="Q1689">IF(ISNUMBER(C1689)*(P1689=0),IFERROR(_xlfn.LET(_xlpm.range_ref,INDIRECT(Map_Sorted_RangeName_Prefix&amp;_TEXTTORANGENAME(D1689)&amp;"#"),IF(_xlfn.XLOOKUP(E1689,_xlpm.range_ref,_xlpm.range_ref,21,0,2)=21,21,0)),IF(LEN(D1689)&gt;0,22,0)),0)</f>
        <v>0</v>
      </c>
      <c r="R1689" cm="1">
        <f t="array" ca="1" aca="1" ref="R1689">IF(ISNUMBER(C1689)*(Q1689=0),IFERROR(_xlfn.LET(_xlpm.range_ref,INDIRECT(Map_Sorted_RangeName_Prefix&amp;_TEXTTORANGENAME(E1689)&amp;"#"),IF(_xlfn.XLOOKUP(F1689,_xlpm.range_ref,_xlpm.range_ref,11,0,2)=11,11,0)),IF(LEN(F1689)&gt;0,12,0)),0)</f>
        <v>0</v>
      </c>
      <c r="S1689">
        <v>0</v>
      </c>
    </row>
    <row r="1690" spans="1:20" ht="14">
      <c r="A1690" s="164"/>
      <c r="B1690" s="164"/>
      <c r="C1690" s="162"/>
      <c r="D1690" s="161"/>
      <c r="E1690" s="161"/>
      <c r="F1690" s="161"/>
      <c r="G1690" s="163"/>
      <c r="H1690" s="163"/>
      <c r="I1690" s="163"/>
      <c r="J1690" s="163"/>
      <c r="K1690" s="100" t="str">
        <v/>
      </c>
      <c r="L1690" s="1" t="str">
        <v/>
      </c>
      <c r="P1690">
        <v>0</v>
      </c>
      <c r="Q1690" cm="1">
        <f t="array" ca="1" aca="1" ref="Q1690">IF(ISNUMBER(C1690)*(P1690=0),IFERROR(_xlfn.LET(_xlpm.range_ref,INDIRECT(Map_Sorted_RangeName_Prefix&amp;_TEXTTORANGENAME(D1690)&amp;"#"),IF(_xlfn.XLOOKUP(E1690,_xlpm.range_ref,_xlpm.range_ref,21,0,2)=21,21,0)),IF(LEN(D1690)&gt;0,22,0)),0)</f>
        <v>0</v>
      </c>
      <c r="R1690" cm="1">
        <f t="array" ca="1" aca="1" ref="R1690">IF(ISNUMBER(C1690)*(Q1690=0),IFERROR(_xlfn.LET(_xlpm.range_ref,INDIRECT(Map_Sorted_RangeName_Prefix&amp;_TEXTTORANGENAME(E1690)&amp;"#"),IF(_xlfn.XLOOKUP(F1690,_xlpm.range_ref,_xlpm.range_ref,11,0,2)=11,11,0)),IF(LEN(F1690)&gt;0,12,0)),0)</f>
        <v>0</v>
      </c>
      <c r="S1690">
        <v>0</v>
      </c>
    </row>
    <row r="1691" spans="1:20" ht="14">
      <c r="A1691" s="164"/>
      <c r="B1691" s="164"/>
      <c r="C1691" s="162"/>
      <c r="D1691" s="161"/>
      <c r="E1691" s="161"/>
      <c r="F1691" s="161"/>
      <c r="G1691" s="163"/>
      <c r="H1691" s="163"/>
      <c r="I1691" s="163"/>
      <c r="J1691" s="163"/>
      <c r="K1691" s="100" t="str">
        <v/>
      </c>
      <c r="L1691" s="1" t="str">
        <v/>
      </c>
      <c r="P1691">
        <v>0</v>
      </c>
      <c r="Q1691" cm="1">
        <f t="array" ca="1" aca="1" ref="Q1691">IF(ISNUMBER(C1691)*(P1691=0),IFERROR(_xlfn.LET(_xlpm.range_ref,INDIRECT(Map_Sorted_RangeName_Prefix&amp;_TEXTTORANGENAME(D1691)&amp;"#"),IF(_xlfn.XLOOKUP(E1691,_xlpm.range_ref,_xlpm.range_ref,21,0,2)=21,21,0)),IF(LEN(D1691)&gt;0,22,0)),0)</f>
        <v>0</v>
      </c>
      <c r="R1691" cm="1">
        <f t="array" ca="1" aca="1" ref="R1691">IF(ISNUMBER(C1691)*(Q1691=0),IFERROR(_xlfn.LET(_xlpm.range_ref,INDIRECT(Map_Sorted_RangeName_Prefix&amp;_TEXTTORANGENAME(E1691)&amp;"#"),IF(_xlfn.XLOOKUP(F1691,_xlpm.range_ref,_xlpm.range_ref,11,0,2)=11,11,0)),IF(LEN(F1691)&gt;0,12,0)),0)</f>
        <v>0</v>
      </c>
      <c r="S1691">
        <v>0</v>
      </c>
    </row>
    <row r="1692" spans="1:20" ht="14">
      <c r="A1692" s="164"/>
      <c r="B1692" s="164"/>
      <c r="C1692" s="162"/>
      <c r="D1692" s="161"/>
      <c r="E1692" s="161"/>
      <c r="F1692" s="161"/>
      <c r="G1692" s="163"/>
      <c r="H1692" s="163"/>
      <c r="I1692" s="163"/>
      <c r="J1692" s="163"/>
      <c r="K1692" s="100" t="str">
        <v/>
      </c>
      <c r="L1692" s="1" t="str">
        <v/>
      </c>
      <c r="P1692">
        <v>0</v>
      </c>
      <c r="Q1692" cm="1">
        <f t="array" ca="1" aca="1" ref="Q1692">IF(ISNUMBER(C1692)*(P1692=0),IFERROR(_xlfn.LET(_xlpm.range_ref,INDIRECT(Map_Sorted_RangeName_Prefix&amp;_TEXTTORANGENAME(D1692)&amp;"#"),IF(_xlfn.XLOOKUP(E1692,_xlpm.range_ref,_xlpm.range_ref,21,0,2)=21,21,0)),IF(LEN(D1692)&gt;0,22,0)),0)</f>
        <v>0</v>
      </c>
      <c r="R1692" cm="1">
        <f t="array" ca="1" aca="1" ref="R1692">IF(ISNUMBER(C1692)*(Q1692=0),IFERROR(_xlfn.LET(_xlpm.range_ref,INDIRECT(Map_Sorted_RangeName_Prefix&amp;_TEXTTORANGENAME(E1692)&amp;"#"),IF(_xlfn.XLOOKUP(F1692,_xlpm.range_ref,_xlpm.range_ref,11,0,2)=11,11,0)),IF(LEN(F1692)&gt;0,12,0)),0)</f>
        <v>0</v>
      </c>
      <c r="S1692">
        <v>0</v>
      </c>
    </row>
    <row r="1693" spans="1:20" ht="14">
      <c r="A1693" s="164"/>
      <c r="B1693" s="164"/>
      <c r="C1693" s="162"/>
      <c r="D1693" s="161"/>
      <c r="E1693" s="161"/>
      <c r="F1693" s="161"/>
      <c r="G1693" s="163"/>
      <c r="H1693" s="163"/>
      <c r="I1693" s="163"/>
      <c r="J1693" s="163"/>
      <c r="K1693" s="100" t="str">
        <v/>
      </c>
      <c r="L1693" s="1" t="str">
        <v/>
      </c>
      <c r="P1693">
        <v>0</v>
      </c>
      <c r="Q1693" cm="1">
        <f t="array" ca="1" aca="1" ref="Q1693">IF(ISNUMBER(C1693)*(P1693=0),IFERROR(_xlfn.LET(_xlpm.range_ref,INDIRECT(Map_Sorted_RangeName_Prefix&amp;_TEXTTORANGENAME(D1693)&amp;"#"),IF(_xlfn.XLOOKUP(E1693,_xlpm.range_ref,_xlpm.range_ref,21,0,2)=21,21,0)),IF(LEN(D1693)&gt;0,22,0)),0)</f>
        <v>0</v>
      </c>
      <c r="R1693" cm="1">
        <f t="array" ca="1" aca="1" ref="R1693">IF(ISNUMBER(C1693)*(Q1693=0),IFERROR(_xlfn.LET(_xlpm.range_ref,INDIRECT(Map_Sorted_RangeName_Prefix&amp;_TEXTTORANGENAME(E1693)&amp;"#"),IF(_xlfn.XLOOKUP(F1693,_xlpm.range_ref,_xlpm.range_ref,11,0,2)=11,11,0)),IF(LEN(F1693)&gt;0,12,0)),0)</f>
        <v>0</v>
      </c>
      <c r="S1693">
        <v>0</v>
      </c>
    </row>
    <row r="1694" spans="1:20" ht="14">
      <c r="A1694" s="164"/>
      <c r="B1694" s="164"/>
      <c r="C1694" s="162"/>
      <c r="D1694" s="161"/>
      <c r="E1694" s="161"/>
      <c r="F1694" s="161"/>
      <c r="G1694" s="163"/>
      <c r="H1694" s="163"/>
      <c r="I1694" s="163"/>
      <c r="J1694" s="163"/>
      <c r="K1694" s="100" t="str">
        <v/>
      </c>
      <c r="L1694" s="1" t="str">
        <v/>
      </c>
      <c r="P1694">
        <v>0</v>
      </c>
      <c r="Q1694" cm="1">
        <f t="array" ca="1" aca="1" ref="Q1694">IF(ISNUMBER(C1694)*(P1694=0),IFERROR(_xlfn.LET(_xlpm.range_ref,INDIRECT(Map_Sorted_RangeName_Prefix&amp;_TEXTTORANGENAME(D1694)&amp;"#"),IF(_xlfn.XLOOKUP(E1694,_xlpm.range_ref,_xlpm.range_ref,21,0,2)=21,21,0)),IF(LEN(D1694)&gt;0,22,0)),0)</f>
        <v>0</v>
      </c>
      <c r="R1694" cm="1">
        <f t="array" ca="1" aca="1" ref="R1694">IF(ISNUMBER(C1694)*(Q1694=0),IFERROR(_xlfn.LET(_xlpm.range_ref,INDIRECT(Map_Sorted_RangeName_Prefix&amp;_TEXTTORANGENAME(E1694)&amp;"#"),IF(_xlfn.XLOOKUP(F1694,_xlpm.range_ref,_xlpm.range_ref,11,0,2)=11,11,0)),IF(LEN(F1694)&gt;0,12,0)),0)</f>
        <v>0</v>
      </c>
      <c r="S1694">
        <v>0</v>
      </c>
    </row>
    <row r="1695" spans="1:20" ht="14">
      <c r="A1695" s="164"/>
      <c r="B1695" s="164"/>
      <c r="C1695" s="162"/>
      <c r="D1695" s="161"/>
      <c r="E1695" s="161"/>
      <c r="F1695" s="161"/>
      <c r="G1695" s="163"/>
      <c r="H1695" s="163"/>
      <c r="I1695" s="163"/>
      <c r="J1695" s="163"/>
      <c r="K1695" s="100" t="str">
        <v/>
      </c>
      <c r="L1695" s="1" t="str">
        <v/>
      </c>
      <c r="P1695">
        <v>0</v>
      </c>
      <c r="Q1695" cm="1">
        <f t="array" ca="1" aca="1" ref="Q1695">IF(ISNUMBER(C1695)*(P1695=0),IFERROR(_xlfn.LET(_xlpm.range_ref,INDIRECT(Map_Sorted_RangeName_Prefix&amp;_TEXTTORANGENAME(D1695)&amp;"#"),IF(_xlfn.XLOOKUP(E1695,_xlpm.range_ref,_xlpm.range_ref,21,0,2)=21,21,0)),IF(LEN(D1695)&gt;0,22,0)),0)</f>
        <v>0</v>
      </c>
      <c r="R1695" cm="1">
        <f t="array" ca="1" aca="1" ref="R1695">IF(ISNUMBER(C1695)*(Q1695=0),IFERROR(_xlfn.LET(_xlpm.range_ref,INDIRECT(Map_Sorted_RangeName_Prefix&amp;_TEXTTORANGENAME(E1695)&amp;"#"),IF(_xlfn.XLOOKUP(F1695,_xlpm.range_ref,_xlpm.range_ref,11,0,2)=11,11,0)),IF(LEN(F1695)&gt;0,12,0)),0)</f>
        <v>0</v>
      </c>
      <c r="S1695">
        <v>0</v>
      </c>
    </row>
    <row r="1696" spans="1:20" ht="14">
      <c r="A1696" s="164"/>
      <c r="B1696" s="164"/>
      <c r="C1696" s="162"/>
      <c r="D1696" s="161"/>
      <c r="E1696" s="161"/>
      <c r="F1696" s="161"/>
      <c r="G1696" s="163"/>
      <c r="H1696" s="163"/>
      <c r="I1696" s="163"/>
      <c r="J1696" s="163"/>
      <c r="K1696" s="100" t="str">
        <v/>
      </c>
      <c r="L1696" s="1" t="str">
        <v/>
      </c>
      <c r="P1696">
        <v>0</v>
      </c>
      <c r="Q1696" cm="1">
        <f t="array" ca="1" aca="1" ref="Q1696">IF(ISNUMBER(C1696)*(P1696=0),IFERROR(_xlfn.LET(_xlpm.range_ref,INDIRECT(Map_Sorted_RangeName_Prefix&amp;_TEXTTORANGENAME(D1696)&amp;"#"),IF(_xlfn.XLOOKUP(E1696,_xlpm.range_ref,_xlpm.range_ref,21,0,2)=21,21,0)),IF(LEN(D1696)&gt;0,22,0)),0)</f>
        <v>0</v>
      </c>
      <c r="R1696" cm="1">
        <f t="array" ca="1" aca="1" ref="R1696">IF(ISNUMBER(C1696)*(Q1696=0),IFERROR(_xlfn.LET(_xlpm.range_ref,INDIRECT(Map_Sorted_RangeName_Prefix&amp;_TEXTTORANGENAME(E1696)&amp;"#"),IF(_xlfn.XLOOKUP(F1696,_xlpm.range_ref,_xlpm.range_ref,11,0,2)=11,11,0)),IF(LEN(F1696)&gt;0,12,0)),0)</f>
        <v>0</v>
      </c>
      <c r="S1696">
        <v>0</v>
      </c>
    </row>
    <row r="1697" spans="1:20" ht="14">
      <c r="A1697" s="164"/>
      <c r="B1697" s="164"/>
      <c r="C1697" s="162"/>
      <c r="D1697" s="161"/>
      <c r="E1697" s="161"/>
      <c r="F1697" s="161"/>
      <c r="G1697" s="163"/>
      <c r="H1697" s="163"/>
      <c r="I1697" s="163"/>
      <c r="J1697" s="163"/>
      <c r="K1697" s="100" t="str">
        <v/>
      </c>
      <c r="L1697" s="1" t="str">
        <v/>
      </c>
      <c r="P1697">
        <v>0</v>
      </c>
      <c r="Q1697" cm="1">
        <f t="array" ca="1" aca="1" ref="Q1697">IF(ISNUMBER(C1697)*(P1697=0),IFERROR(_xlfn.LET(_xlpm.range_ref,INDIRECT(Map_Sorted_RangeName_Prefix&amp;_TEXTTORANGENAME(D1697)&amp;"#"),IF(_xlfn.XLOOKUP(E1697,_xlpm.range_ref,_xlpm.range_ref,21,0,2)=21,21,0)),IF(LEN(D1697)&gt;0,22,0)),0)</f>
        <v>0</v>
      </c>
      <c r="R1697" cm="1">
        <f t="array" ca="1" aca="1" ref="R1697">IF(ISNUMBER(C1697)*(Q1697=0),IFERROR(_xlfn.LET(_xlpm.range_ref,INDIRECT(Map_Sorted_RangeName_Prefix&amp;_TEXTTORANGENAME(E1697)&amp;"#"),IF(_xlfn.XLOOKUP(F1697,_xlpm.range_ref,_xlpm.range_ref,11,0,2)=11,11,0)),IF(LEN(F1697)&gt;0,12,0)),0)</f>
        <v>0</v>
      </c>
      <c r="S1697">
        <v>0</v>
      </c>
    </row>
    <row r="1698" spans="1:20" ht="14">
      <c r="A1698" s="164"/>
      <c r="B1698" s="164"/>
      <c r="C1698" s="162"/>
      <c r="D1698" s="161"/>
      <c r="E1698" s="161"/>
      <c r="F1698" s="161"/>
      <c r="G1698" s="163"/>
      <c r="H1698" s="163"/>
      <c r="I1698" s="163"/>
      <c r="J1698" s="163"/>
      <c r="K1698" s="100" t="str">
        <v/>
      </c>
      <c r="L1698" s="1" t="str">
        <v/>
      </c>
      <c r="P1698">
        <v>0</v>
      </c>
      <c r="Q1698" cm="1">
        <f t="array" ca="1" aca="1" ref="Q1698">IF(ISNUMBER(C1698)*(P1698=0),IFERROR(_xlfn.LET(_xlpm.range_ref,INDIRECT(Map_Sorted_RangeName_Prefix&amp;_TEXTTORANGENAME(D1698)&amp;"#"),IF(_xlfn.XLOOKUP(E1698,_xlpm.range_ref,_xlpm.range_ref,21,0,2)=21,21,0)),IF(LEN(D1698)&gt;0,22,0)),0)</f>
        <v>0</v>
      </c>
      <c r="R1698" cm="1">
        <f t="array" ca="1" aca="1" ref="R1698">IF(ISNUMBER(C1698)*(Q1698=0),IFERROR(_xlfn.LET(_xlpm.range_ref,INDIRECT(Map_Sorted_RangeName_Prefix&amp;_TEXTTORANGENAME(E1698)&amp;"#"),IF(_xlfn.XLOOKUP(F1698,_xlpm.range_ref,_xlpm.range_ref,11,0,2)=11,11,0)),IF(LEN(F1698)&gt;0,12,0)),0)</f>
        <v>0</v>
      </c>
      <c r="S1698">
        <v>0</v>
      </c>
    </row>
    <row r="1699" spans="1:20" ht="14">
      <c r="A1699" s="164"/>
      <c r="B1699" s="164"/>
      <c r="C1699" s="162"/>
      <c r="D1699" s="161"/>
      <c r="E1699" s="161"/>
      <c r="F1699" s="161"/>
      <c r="G1699" s="163"/>
      <c r="H1699" s="163"/>
      <c r="I1699" s="163"/>
      <c r="J1699" s="163"/>
      <c r="K1699" s="100" t="str">
        <v/>
      </c>
      <c r="L1699" s="1" t="str">
        <v/>
      </c>
      <c r="P1699">
        <v>0</v>
      </c>
      <c r="Q1699" cm="1">
        <f t="array" ca="1" aca="1" ref="Q1699">IF(ISNUMBER(C1699)*(P1699=0),IFERROR(_xlfn.LET(_xlpm.range_ref,INDIRECT(Map_Sorted_RangeName_Prefix&amp;_TEXTTORANGENAME(D1699)&amp;"#"),IF(_xlfn.XLOOKUP(E1699,_xlpm.range_ref,_xlpm.range_ref,21,0,2)=21,21,0)),IF(LEN(D1699)&gt;0,22,0)),0)</f>
        <v>0</v>
      </c>
      <c r="R1699" cm="1">
        <f t="array" ca="1" aca="1" ref="R1699">IF(ISNUMBER(C1699)*(Q1699=0),IFERROR(_xlfn.LET(_xlpm.range_ref,INDIRECT(Map_Sorted_RangeName_Prefix&amp;_TEXTTORANGENAME(E1699)&amp;"#"),IF(_xlfn.XLOOKUP(F1699,_xlpm.range_ref,_xlpm.range_ref,11,0,2)=11,11,0)),IF(LEN(F1699)&gt;0,12,0)),0)</f>
        <v>0</v>
      </c>
      <c r="S1699">
        <v>0</v>
      </c>
    </row>
    <row r="1700" spans="1:20" ht="14">
      <c r="A1700" s="164"/>
      <c r="B1700" s="164"/>
      <c r="C1700" s="162"/>
      <c r="D1700" s="161"/>
      <c r="E1700" s="161"/>
      <c r="F1700" s="161"/>
      <c r="G1700" s="163"/>
      <c r="H1700" s="163"/>
      <c r="I1700" s="163"/>
      <c r="J1700" s="163"/>
      <c r="K1700" s="100" t="str">
        <v/>
      </c>
      <c r="L1700" s="1" t="str">
        <v/>
      </c>
      <c r="P1700">
        <v>0</v>
      </c>
      <c r="Q1700" cm="1">
        <f t="array" ca="1" aca="1" ref="Q1700">IF(ISNUMBER(C1700)*(P1700=0),IFERROR(_xlfn.LET(_xlpm.range_ref,INDIRECT(Map_Sorted_RangeName_Prefix&amp;_TEXTTORANGENAME(D1700)&amp;"#"),IF(_xlfn.XLOOKUP(E1700,_xlpm.range_ref,_xlpm.range_ref,21,0,2)=21,21,0)),IF(LEN(D1700)&gt;0,22,0)),0)</f>
        <v>0</v>
      </c>
      <c r="R1700" cm="1">
        <f t="array" ca="1" aca="1" ref="R1700">IF(ISNUMBER(C1700)*(Q1700=0),IFERROR(_xlfn.LET(_xlpm.range_ref,INDIRECT(Map_Sorted_RangeName_Prefix&amp;_TEXTTORANGENAME(E1700)&amp;"#"),IF(_xlfn.XLOOKUP(F1700,_xlpm.range_ref,_xlpm.range_ref,11,0,2)=11,11,0)),IF(LEN(F1700)&gt;0,12,0)),0)</f>
        <v>0</v>
      </c>
      <c r="S1700">
        <v>0</v>
      </c>
    </row>
    <row r="1701" spans="1:20" ht="14">
      <c r="A1701" s="164"/>
      <c r="B1701" s="164"/>
      <c r="C1701" s="162"/>
      <c r="D1701" s="161"/>
      <c r="E1701" s="161"/>
      <c r="F1701" s="161"/>
      <c r="G1701" s="163"/>
      <c r="H1701" s="163"/>
      <c r="I1701" s="163"/>
      <c r="J1701" s="163"/>
      <c r="K1701" s="100" t="str">
        <v/>
      </c>
      <c r="L1701" s="1" t="str">
        <v/>
      </c>
      <c r="P1701">
        <v>0</v>
      </c>
      <c r="Q1701" cm="1">
        <f t="array" ca="1" aca="1" ref="Q1701">IF(ISNUMBER(C1701)*(P1701=0),IFERROR(_xlfn.LET(_xlpm.range_ref,INDIRECT(Map_Sorted_RangeName_Prefix&amp;_TEXTTORANGENAME(D1701)&amp;"#"),IF(_xlfn.XLOOKUP(E1701,_xlpm.range_ref,_xlpm.range_ref,21,0,2)=21,21,0)),IF(LEN(D1701)&gt;0,22,0)),0)</f>
        <v>0</v>
      </c>
      <c r="R1701" cm="1">
        <f t="array" ca="1" aca="1" ref="R1701">IF(ISNUMBER(C1701)*(Q1701=0),IFERROR(_xlfn.LET(_xlpm.range_ref,INDIRECT(Map_Sorted_RangeName_Prefix&amp;_TEXTTORANGENAME(E1701)&amp;"#"),IF(_xlfn.XLOOKUP(F1701,_xlpm.range_ref,_xlpm.range_ref,11,0,2)=11,11,0)),IF(LEN(F1701)&gt;0,12,0)),0)</f>
        <v>0</v>
      </c>
      <c r="S1701">
        <v>0</v>
      </c>
    </row>
    <row r="1702" spans="1:20" ht="14">
      <c r="A1702" s="164"/>
      <c r="B1702" s="164"/>
      <c r="C1702" s="162"/>
      <c r="D1702" s="161"/>
      <c r="E1702" s="161"/>
      <c r="F1702" s="161"/>
      <c r="G1702" s="163"/>
      <c r="H1702" s="163"/>
      <c r="I1702" s="163"/>
      <c r="J1702" s="163"/>
      <c r="K1702" s="100" t="str">
        <v/>
      </c>
      <c r="L1702" s="1" t="str">
        <v/>
      </c>
      <c r="P1702">
        <v>0</v>
      </c>
      <c r="Q1702" cm="1">
        <f t="array" ca="1" aca="1" ref="Q1702">IF(ISNUMBER(C1702)*(P1702=0),IFERROR(_xlfn.LET(_xlpm.range_ref,INDIRECT(Map_Sorted_RangeName_Prefix&amp;_TEXTTORANGENAME(D1702)&amp;"#"),IF(_xlfn.XLOOKUP(E1702,_xlpm.range_ref,_xlpm.range_ref,21,0,2)=21,21,0)),IF(LEN(D1702)&gt;0,22,0)),0)</f>
        <v>0</v>
      </c>
      <c r="R1702" cm="1">
        <f t="array" ca="1" aca="1" ref="R1702">IF(ISNUMBER(C1702)*(Q1702=0),IFERROR(_xlfn.LET(_xlpm.range_ref,INDIRECT(Map_Sorted_RangeName_Prefix&amp;_TEXTTORANGENAME(E1702)&amp;"#"),IF(_xlfn.XLOOKUP(F1702,_xlpm.range_ref,_xlpm.range_ref,11,0,2)=11,11,0)),IF(LEN(F1702)&gt;0,12,0)),0)</f>
        <v>0</v>
      </c>
      <c r="S1702">
        <v>0</v>
      </c>
    </row>
    <row r="1703" spans="1:20" ht="14">
      <c r="A1703" s="164"/>
      <c r="B1703" s="164"/>
      <c r="C1703" s="162"/>
      <c r="D1703" s="161"/>
      <c r="E1703" s="161"/>
      <c r="F1703" s="161"/>
      <c r="G1703" s="163"/>
      <c r="H1703" s="163"/>
      <c r="I1703" s="163"/>
      <c r="J1703" s="163"/>
      <c r="K1703" s="100" t="str">
        <v/>
      </c>
      <c r="L1703" s="1" t="str">
        <v/>
      </c>
      <c r="P1703">
        <v>0</v>
      </c>
      <c r="Q1703" cm="1">
        <f t="array" ca="1" aca="1" ref="Q1703">IF(ISNUMBER(C1703)*(P1703=0),IFERROR(_xlfn.LET(_xlpm.range_ref,INDIRECT(Map_Sorted_RangeName_Prefix&amp;_TEXTTORANGENAME(D1703)&amp;"#"),IF(_xlfn.XLOOKUP(E1703,_xlpm.range_ref,_xlpm.range_ref,21,0,2)=21,21,0)),IF(LEN(D1703)&gt;0,22,0)),0)</f>
        <v>0</v>
      </c>
      <c r="R1703" cm="1">
        <f t="array" ca="1" aca="1" ref="R1703">IF(ISNUMBER(C1703)*(Q1703=0),IFERROR(_xlfn.LET(_xlpm.range_ref,INDIRECT(Map_Sorted_RangeName_Prefix&amp;_TEXTTORANGENAME(E1703)&amp;"#"),IF(_xlfn.XLOOKUP(F1703,_xlpm.range_ref,_xlpm.range_ref,11,0,2)=11,11,0)),IF(LEN(F1703)&gt;0,12,0)),0)</f>
        <v>0</v>
      </c>
      <c r="S1703">
        <v>0</v>
      </c>
    </row>
    <row r="1704" spans="1:20" ht="14">
      <c r="A1704" s="164"/>
      <c r="B1704" s="164"/>
      <c r="C1704" s="162"/>
      <c r="D1704" s="161"/>
      <c r="E1704" s="161"/>
      <c r="F1704" s="161"/>
      <c r="G1704" s="163"/>
      <c r="H1704" s="163"/>
      <c r="I1704" s="163"/>
      <c r="J1704" s="163"/>
      <c r="K1704" s="100" t="str">
        <v/>
      </c>
      <c r="L1704" s="1" t="str">
        <v/>
      </c>
      <c r="P1704">
        <v>0</v>
      </c>
      <c r="Q1704" cm="1">
        <f t="array" ca="1" aca="1" ref="Q1704">IF(ISNUMBER(C1704)*(P1704=0),IFERROR(_xlfn.LET(_xlpm.range_ref,INDIRECT(Map_Sorted_RangeName_Prefix&amp;_TEXTTORANGENAME(D1704)&amp;"#"),IF(_xlfn.XLOOKUP(E1704,_xlpm.range_ref,_xlpm.range_ref,21,0,2)=21,21,0)),IF(LEN(D1704)&gt;0,22,0)),0)</f>
        <v>0</v>
      </c>
      <c r="R1704" cm="1">
        <f t="array" ca="1" aca="1" ref="R1704">IF(ISNUMBER(C1704)*(Q1704=0),IFERROR(_xlfn.LET(_xlpm.range_ref,INDIRECT(Map_Sorted_RangeName_Prefix&amp;_TEXTTORANGENAME(E1704)&amp;"#"),IF(_xlfn.XLOOKUP(F1704,_xlpm.range_ref,_xlpm.range_ref,11,0,2)=11,11,0)),IF(LEN(F1704)&gt;0,12,0)),0)</f>
        <v>0</v>
      </c>
      <c r="S1704">
        <v>0</v>
      </c>
    </row>
    <row r="1705" spans="1:20" ht="14">
      <c r="A1705" s="164"/>
      <c r="B1705" s="164"/>
      <c r="C1705" s="162"/>
      <c r="D1705" s="161"/>
      <c r="E1705" s="161"/>
      <c r="F1705" s="161"/>
      <c r="G1705" s="163"/>
      <c r="H1705" s="163"/>
      <c r="I1705" s="163"/>
      <c r="J1705" s="163"/>
      <c r="K1705" s="100" t="str">
        <v/>
      </c>
      <c r="L1705" s="1" t="str">
        <v/>
      </c>
      <c r="P1705">
        <v>0</v>
      </c>
      <c r="Q1705" cm="1">
        <f t="array" ca="1" aca="1" ref="Q1705">IF(ISNUMBER(C1705)*(P1705=0),IFERROR(_xlfn.LET(_xlpm.range_ref,INDIRECT(Map_Sorted_RangeName_Prefix&amp;_TEXTTORANGENAME(D1705)&amp;"#"),IF(_xlfn.XLOOKUP(E1705,_xlpm.range_ref,_xlpm.range_ref,21,0,2)=21,21,0)),IF(LEN(D1705)&gt;0,22,0)),0)</f>
        <v>0</v>
      </c>
      <c r="R1705" cm="1">
        <f t="array" ca="1" aca="1" ref="R1705">IF(ISNUMBER(C1705)*(Q1705=0),IFERROR(_xlfn.LET(_xlpm.range_ref,INDIRECT(Map_Sorted_RangeName_Prefix&amp;_TEXTTORANGENAME(E1705)&amp;"#"),IF(_xlfn.XLOOKUP(F1705,_xlpm.range_ref,_xlpm.range_ref,11,0,2)=11,11,0)),IF(LEN(F1705)&gt;0,12,0)),0)</f>
        <v>0</v>
      </c>
      <c r="S1705">
        <v>0</v>
      </c>
    </row>
    <row r="1706" spans="1:20" ht="14">
      <c r="A1706" s="164"/>
      <c r="B1706" s="164"/>
      <c r="C1706" s="162"/>
      <c r="D1706" s="161"/>
      <c r="E1706" s="161"/>
      <c r="F1706" s="161"/>
      <c r="G1706" s="163"/>
      <c r="H1706" s="163"/>
      <c r="I1706" s="163"/>
      <c r="J1706" s="163"/>
      <c r="K1706" s="100" t="str">
        <v/>
      </c>
      <c r="L1706" s="1" t="str">
        <v/>
      </c>
      <c r="P1706">
        <v>0</v>
      </c>
      <c r="Q1706" cm="1">
        <f t="array" ca="1" aca="1" ref="Q1706">IF(ISNUMBER(C1706)*(P1706=0),IFERROR(_xlfn.LET(_xlpm.range_ref,INDIRECT(Map_Sorted_RangeName_Prefix&amp;_TEXTTORANGENAME(D1706)&amp;"#"),IF(_xlfn.XLOOKUP(E1706,_xlpm.range_ref,_xlpm.range_ref,21,0,2)=21,21,0)),IF(LEN(D1706)&gt;0,22,0)),0)</f>
        <v>0</v>
      </c>
      <c r="R1706" cm="1">
        <f t="array" ca="1" aca="1" ref="R1706">IF(ISNUMBER(C1706)*(Q1706=0),IFERROR(_xlfn.LET(_xlpm.range_ref,INDIRECT(Map_Sorted_RangeName_Prefix&amp;_TEXTTORANGENAME(E1706)&amp;"#"),IF(_xlfn.XLOOKUP(F1706,_xlpm.range_ref,_xlpm.range_ref,11,0,2)=11,11,0)),IF(LEN(F1706)&gt;0,12,0)),0)</f>
        <v>0</v>
      </c>
      <c r="S1706">
        <v>0</v>
      </c>
    </row>
    <row r="1707" spans="1:20" ht="14">
      <c r="A1707" s="164"/>
      <c r="B1707" s="164"/>
      <c r="C1707" s="162"/>
      <c r="D1707" s="161"/>
      <c r="E1707" s="161"/>
      <c r="F1707" s="161"/>
      <c r="G1707" s="163"/>
      <c r="H1707" s="163"/>
      <c r="I1707" s="163"/>
      <c r="J1707" s="163"/>
      <c r="K1707" s="100" t="str">
        <v/>
      </c>
      <c r="L1707" s="1" t="str">
        <v/>
      </c>
      <c r="P1707">
        <v>0</v>
      </c>
      <c r="Q1707" cm="1">
        <f t="array" ca="1" aca="1" ref="Q1707">IF(ISNUMBER(C1707)*(P1707=0),IFERROR(_xlfn.LET(_xlpm.range_ref,INDIRECT(Map_Sorted_RangeName_Prefix&amp;_TEXTTORANGENAME(D1707)&amp;"#"),IF(_xlfn.XLOOKUP(E1707,_xlpm.range_ref,_xlpm.range_ref,21,0,2)=21,21,0)),IF(LEN(D1707)&gt;0,22,0)),0)</f>
        <v>0</v>
      </c>
      <c r="R1707" cm="1">
        <f t="array" ca="1" aca="1" ref="R1707">IF(ISNUMBER(C1707)*(Q1707=0),IFERROR(_xlfn.LET(_xlpm.range_ref,INDIRECT(Map_Sorted_RangeName_Prefix&amp;_TEXTTORANGENAME(E1707)&amp;"#"),IF(_xlfn.XLOOKUP(F1707,_xlpm.range_ref,_xlpm.range_ref,11,0,2)=11,11,0)),IF(LEN(F1707)&gt;0,12,0)),0)</f>
        <v>0</v>
      </c>
      <c r="S1707">
        <v>0</v>
      </c>
    </row>
    <row r="1708" spans="1:20" ht="14">
      <c r="A1708" s="164"/>
      <c r="B1708" s="164"/>
      <c r="C1708" s="162"/>
      <c r="D1708" s="161"/>
      <c r="E1708" s="161"/>
      <c r="F1708" s="161"/>
      <c r="G1708" s="163"/>
      <c r="H1708" s="163"/>
      <c r="I1708" s="163"/>
      <c r="J1708" s="163"/>
      <c r="K1708" s="100" t="str">
        <v/>
      </c>
      <c r="L1708" s="1" t="str">
        <v/>
      </c>
      <c r="P1708">
        <v>0</v>
      </c>
      <c r="Q1708" cm="1">
        <f t="array" ca="1" aca="1" ref="Q1708">IF(ISNUMBER(C1708)*(P1708=0),IFERROR(_xlfn.LET(_xlpm.range_ref,INDIRECT(Map_Sorted_RangeName_Prefix&amp;_TEXTTORANGENAME(D1708)&amp;"#"),IF(_xlfn.XLOOKUP(E1708,_xlpm.range_ref,_xlpm.range_ref,21,0,2)=21,21,0)),IF(LEN(D1708)&gt;0,22,0)),0)</f>
        <v>0</v>
      </c>
      <c r="R1708" cm="1">
        <f t="array" ca="1" aca="1" ref="R1708">IF(ISNUMBER(C1708)*(Q1708=0),IFERROR(_xlfn.LET(_xlpm.range_ref,INDIRECT(Map_Sorted_RangeName_Prefix&amp;_TEXTTORANGENAME(E1708)&amp;"#"),IF(_xlfn.XLOOKUP(F1708,_xlpm.range_ref,_xlpm.range_ref,11,0,2)=11,11,0)),IF(LEN(F1708)&gt;0,12,0)),0)</f>
        <v>0</v>
      </c>
      <c r="S1708">
        <v>0</v>
      </c>
    </row>
    <row r="1709" spans="1:20" ht="14">
      <c r="A1709" s="164"/>
      <c r="B1709" s="164"/>
      <c r="C1709" s="162"/>
      <c r="D1709" s="161"/>
      <c r="E1709" s="161"/>
      <c r="F1709" s="161"/>
      <c r="G1709" s="163"/>
      <c r="H1709" s="163"/>
      <c r="I1709" s="163"/>
      <c r="J1709" s="163"/>
      <c r="K1709" s="100" t="str">
        <v/>
      </c>
      <c r="L1709" s="1" t="str">
        <v/>
      </c>
      <c r="P1709">
        <v>0</v>
      </c>
      <c r="Q1709" cm="1">
        <f t="array" ca="1" aca="1" ref="Q1709">IF(ISNUMBER(C1709)*(P1709=0),IFERROR(_xlfn.LET(_xlpm.range_ref,INDIRECT(Map_Sorted_RangeName_Prefix&amp;_TEXTTORANGENAME(D1709)&amp;"#"),IF(_xlfn.XLOOKUP(E1709,_xlpm.range_ref,_xlpm.range_ref,21,0,2)=21,21,0)),IF(LEN(D1709)&gt;0,22,0)),0)</f>
        <v>0</v>
      </c>
      <c r="R1709" cm="1">
        <f t="array" ca="1" aca="1" ref="R1709">IF(ISNUMBER(C1709)*(Q1709=0),IFERROR(_xlfn.LET(_xlpm.range_ref,INDIRECT(Map_Sorted_RangeName_Prefix&amp;_TEXTTORANGENAME(E1709)&amp;"#"),IF(_xlfn.XLOOKUP(F1709,_xlpm.range_ref,_xlpm.range_ref,11,0,2)=11,11,0)),IF(LEN(F1709)&gt;0,12,0)),0)</f>
        <v>0</v>
      </c>
      <c r="S1709">
        <v>0</v>
      </c>
    </row>
    <row r="1710" spans="1:20" ht="14">
      <c r="A1710" s="164"/>
      <c r="B1710" s="164"/>
      <c r="C1710" s="162"/>
      <c r="D1710" s="161"/>
      <c r="E1710" s="161"/>
      <c r="F1710" s="161"/>
      <c r="G1710" s="163"/>
      <c r="H1710" s="163"/>
      <c r="I1710" s="163"/>
      <c r="J1710" s="163"/>
      <c r="K1710" s="100" t="str">
        <v/>
      </c>
      <c r="L1710" s="1" t="str">
        <v/>
      </c>
      <c r="P1710">
        <v>0</v>
      </c>
      <c r="Q1710" cm="1">
        <f t="array" ca="1" aca="1" ref="Q1710">IF(ISNUMBER(C1710)*(P1710=0),IFERROR(_xlfn.LET(_xlpm.range_ref,INDIRECT(Map_Sorted_RangeName_Prefix&amp;_TEXTTORANGENAME(D1710)&amp;"#"),IF(_xlfn.XLOOKUP(E1710,_xlpm.range_ref,_xlpm.range_ref,21,0,2)=21,21,0)),IF(LEN(D1710)&gt;0,22,0)),0)</f>
        <v>0</v>
      </c>
      <c r="R1710" cm="1">
        <f t="array" ca="1" aca="1" ref="R1710">IF(ISNUMBER(C1710)*(Q1710=0),IFERROR(_xlfn.LET(_xlpm.range_ref,INDIRECT(Map_Sorted_RangeName_Prefix&amp;_TEXTTORANGENAME(E1710)&amp;"#"),IF(_xlfn.XLOOKUP(F1710,_xlpm.range_ref,_xlpm.range_ref,11,0,2)=11,11,0)),IF(LEN(F1710)&gt;0,12,0)),0)</f>
        <v>0</v>
      </c>
      <c r="S1710">
        <v>0</v>
      </c>
    </row>
    <row r="1711" spans="1:20" ht="14">
      <c r="A1711" s="164"/>
      <c r="B1711" s="164"/>
      <c r="C1711" s="162"/>
      <c r="D1711" s="161"/>
      <c r="E1711" s="161"/>
      <c r="F1711" s="161"/>
      <c r="G1711" s="163"/>
      <c r="H1711" s="163"/>
      <c r="I1711" s="163"/>
      <c r="J1711" s="163"/>
      <c r="K1711" s="100" t="str">
        <v/>
      </c>
      <c r="L1711" s="1" t="str">
        <v/>
      </c>
      <c r="P1711">
        <v>0</v>
      </c>
      <c r="Q1711" cm="1">
        <f t="array" ca="1" aca="1" ref="Q1711">IF(ISNUMBER(C1711)*(P1711=0),IFERROR(_xlfn.LET(_xlpm.range_ref,INDIRECT(Map_Sorted_RangeName_Prefix&amp;_TEXTTORANGENAME(D1711)&amp;"#"),IF(_xlfn.XLOOKUP(E1711,_xlpm.range_ref,_xlpm.range_ref,21,0,2)=21,21,0)),IF(LEN(D1711)&gt;0,22,0)),0)</f>
        <v>0</v>
      </c>
      <c r="R1711" cm="1">
        <f t="array" ca="1" aca="1" ref="R1711">IF(ISNUMBER(C1711)*(Q1711=0),IFERROR(_xlfn.LET(_xlpm.range_ref,INDIRECT(Map_Sorted_RangeName_Prefix&amp;_TEXTTORANGENAME(E1711)&amp;"#"),IF(_xlfn.XLOOKUP(F1711,_xlpm.range_ref,_xlpm.range_ref,11,0,2)=11,11,0)),IF(LEN(F1711)&gt;0,12,0)),0)</f>
        <v>0</v>
      </c>
      <c r="S1711">
        <v>0</v>
      </c>
    </row>
    <row r="1712" spans="1:20" ht="14">
      <c r="A1712" s="164"/>
      <c r="B1712" s="164"/>
      <c r="C1712" s="162"/>
      <c r="D1712" s="161"/>
      <c r="E1712" s="161"/>
      <c r="F1712" s="161"/>
      <c r="G1712" s="163"/>
      <c r="H1712" s="163"/>
      <c r="I1712" s="163"/>
      <c r="J1712" s="163"/>
      <c r="K1712" s="100" t="str">
        <v/>
      </c>
      <c r="L1712" s="1" t="str">
        <v/>
      </c>
      <c r="P1712">
        <v>0</v>
      </c>
      <c r="Q1712" cm="1">
        <f t="array" ca="1" aca="1" ref="Q1712">IF(ISNUMBER(C1712)*(P1712=0),IFERROR(_xlfn.LET(_xlpm.range_ref,INDIRECT(Map_Sorted_RangeName_Prefix&amp;_TEXTTORANGENAME(D1712)&amp;"#"),IF(_xlfn.XLOOKUP(E1712,_xlpm.range_ref,_xlpm.range_ref,21,0,2)=21,21,0)),IF(LEN(D1712)&gt;0,22,0)),0)</f>
        <v>0</v>
      </c>
      <c r="R1712" cm="1">
        <f t="array" ca="1" aca="1" ref="R1712">IF(ISNUMBER(C1712)*(Q1712=0),IFERROR(_xlfn.LET(_xlpm.range_ref,INDIRECT(Map_Sorted_RangeName_Prefix&amp;_TEXTTORANGENAME(E1712)&amp;"#"),IF(_xlfn.XLOOKUP(F1712,_xlpm.range_ref,_xlpm.range_ref,11,0,2)=11,11,0)),IF(LEN(F1712)&gt;0,12,0)),0)</f>
        <v>0</v>
      </c>
      <c r="S1712">
        <v>0</v>
      </c>
    </row>
    <row r="1713" spans="1:20" ht="14">
      <c r="A1713" s="164"/>
      <c r="B1713" s="164"/>
      <c r="C1713" s="162"/>
      <c r="D1713" s="161"/>
      <c r="E1713" s="161"/>
      <c r="F1713" s="161"/>
      <c r="G1713" s="163"/>
      <c r="H1713" s="163"/>
      <c r="I1713" s="163"/>
      <c r="J1713" s="163"/>
      <c r="K1713" s="100" t="str">
        <v/>
      </c>
      <c r="L1713" s="1" t="str">
        <v/>
      </c>
      <c r="P1713">
        <v>0</v>
      </c>
      <c r="Q1713" cm="1">
        <f t="array" ca="1" aca="1" ref="Q1713">IF(ISNUMBER(C1713)*(P1713=0),IFERROR(_xlfn.LET(_xlpm.range_ref,INDIRECT(Map_Sorted_RangeName_Prefix&amp;_TEXTTORANGENAME(D1713)&amp;"#"),IF(_xlfn.XLOOKUP(E1713,_xlpm.range_ref,_xlpm.range_ref,21,0,2)=21,21,0)),IF(LEN(D1713)&gt;0,22,0)),0)</f>
        <v>0</v>
      </c>
      <c r="R1713" cm="1">
        <f t="array" ca="1" aca="1" ref="R1713">IF(ISNUMBER(C1713)*(Q1713=0),IFERROR(_xlfn.LET(_xlpm.range_ref,INDIRECT(Map_Sorted_RangeName_Prefix&amp;_TEXTTORANGENAME(E1713)&amp;"#"),IF(_xlfn.XLOOKUP(F1713,_xlpm.range_ref,_xlpm.range_ref,11,0,2)=11,11,0)),IF(LEN(F1713)&gt;0,12,0)),0)</f>
        <v>0</v>
      </c>
      <c r="S1713">
        <v>0</v>
      </c>
    </row>
    <row r="1714" spans="1:20" ht="14">
      <c r="A1714" s="164"/>
      <c r="B1714" s="164"/>
      <c r="C1714" s="162"/>
      <c r="D1714" s="161"/>
      <c r="E1714" s="161"/>
      <c r="F1714" s="161"/>
      <c r="G1714" s="163"/>
      <c r="H1714" s="163"/>
      <c r="I1714" s="163"/>
      <c r="J1714" s="163"/>
      <c r="K1714" s="100" t="str">
        <v/>
      </c>
      <c r="L1714" s="1" t="str">
        <v/>
      </c>
      <c r="P1714">
        <v>0</v>
      </c>
      <c r="Q1714" cm="1">
        <f t="array" ca="1" aca="1" ref="Q1714">IF(ISNUMBER(C1714)*(P1714=0),IFERROR(_xlfn.LET(_xlpm.range_ref,INDIRECT(Map_Sorted_RangeName_Prefix&amp;_TEXTTORANGENAME(D1714)&amp;"#"),IF(_xlfn.XLOOKUP(E1714,_xlpm.range_ref,_xlpm.range_ref,21,0,2)=21,21,0)),IF(LEN(D1714)&gt;0,22,0)),0)</f>
        <v>0</v>
      </c>
      <c r="R1714" cm="1">
        <f t="array" ca="1" aca="1" ref="R1714">IF(ISNUMBER(C1714)*(Q1714=0),IFERROR(_xlfn.LET(_xlpm.range_ref,INDIRECT(Map_Sorted_RangeName_Prefix&amp;_TEXTTORANGENAME(E1714)&amp;"#"),IF(_xlfn.XLOOKUP(F1714,_xlpm.range_ref,_xlpm.range_ref,11,0,2)=11,11,0)),IF(LEN(F1714)&gt;0,12,0)),0)</f>
        <v>0</v>
      </c>
      <c r="S1714">
        <v>0</v>
      </c>
    </row>
    <row r="1715" spans="1:20" ht="14">
      <c r="A1715" s="164"/>
      <c r="B1715" s="164"/>
      <c r="C1715" s="162"/>
      <c r="D1715" s="161"/>
      <c r="E1715" s="161"/>
      <c r="F1715" s="161"/>
      <c r="G1715" s="163"/>
      <c r="H1715" s="163"/>
      <c r="I1715" s="163"/>
      <c r="J1715" s="163"/>
      <c r="K1715" s="100" t="str">
        <v/>
      </c>
      <c r="L1715" s="1" t="str">
        <v/>
      </c>
      <c r="P1715">
        <v>0</v>
      </c>
      <c r="Q1715" cm="1">
        <f t="array" ca="1" aca="1" ref="Q1715">IF(ISNUMBER(C1715)*(P1715=0),IFERROR(_xlfn.LET(_xlpm.range_ref,INDIRECT(Map_Sorted_RangeName_Prefix&amp;_TEXTTORANGENAME(D1715)&amp;"#"),IF(_xlfn.XLOOKUP(E1715,_xlpm.range_ref,_xlpm.range_ref,21,0,2)=21,21,0)),IF(LEN(D1715)&gt;0,22,0)),0)</f>
        <v>0</v>
      </c>
      <c r="R1715" cm="1">
        <f t="array" ca="1" aca="1" ref="R1715">IF(ISNUMBER(C1715)*(Q1715=0),IFERROR(_xlfn.LET(_xlpm.range_ref,INDIRECT(Map_Sorted_RangeName_Prefix&amp;_TEXTTORANGENAME(E1715)&amp;"#"),IF(_xlfn.XLOOKUP(F1715,_xlpm.range_ref,_xlpm.range_ref,11,0,2)=11,11,0)),IF(LEN(F1715)&gt;0,12,0)),0)</f>
        <v>0</v>
      </c>
      <c r="S1715">
        <v>0</v>
      </c>
    </row>
    <row r="1716" spans="1:20" ht="14">
      <c r="A1716" s="164"/>
      <c r="B1716" s="164"/>
      <c r="C1716" s="162"/>
      <c r="D1716" s="161"/>
      <c r="E1716" s="161"/>
      <c r="F1716" s="161"/>
      <c r="G1716" s="163"/>
      <c r="H1716" s="163"/>
      <c r="I1716" s="163"/>
      <c r="J1716" s="163"/>
      <c r="K1716" s="100" t="str">
        <v/>
      </c>
      <c r="L1716" s="1" t="str">
        <v/>
      </c>
      <c r="P1716">
        <v>0</v>
      </c>
      <c r="Q1716" cm="1">
        <f t="array" ca="1" aca="1" ref="Q1716">IF(ISNUMBER(C1716)*(P1716=0),IFERROR(_xlfn.LET(_xlpm.range_ref,INDIRECT(Map_Sorted_RangeName_Prefix&amp;_TEXTTORANGENAME(D1716)&amp;"#"),IF(_xlfn.XLOOKUP(E1716,_xlpm.range_ref,_xlpm.range_ref,21,0,2)=21,21,0)),IF(LEN(D1716)&gt;0,22,0)),0)</f>
        <v>0</v>
      </c>
      <c r="R1716" cm="1">
        <f t="array" ca="1" aca="1" ref="R1716">IF(ISNUMBER(C1716)*(Q1716=0),IFERROR(_xlfn.LET(_xlpm.range_ref,INDIRECT(Map_Sorted_RangeName_Prefix&amp;_TEXTTORANGENAME(E1716)&amp;"#"),IF(_xlfn.XLOOKUP(F1716,_xlpm.range_ref,_xlpm.range_ref,11,0,2)=11,11,0)),IF(LEN(F1716)&gt;0,12,0)),0)</f>
        <v>0</v>
      </c>
      <c r="S1716">
        <v>0</v>
      </c>
    </row>
    <row r="1717" spans="1:20" ht="14">
      <c r="A1717" s="164"/>
      <c r="B1717" s="164"/>
      <c r="C1717" s="162"/>
      <c r="D1717" s="161"/>
      <c r="E1717" s="161"/>
      <c r="F1717" s="161"/>
      <c r="G1717" s="163"/>
      <c r="H1717" s="163"/>
      <c r="I1717" s="163"/>
      <c r="J1717" s="163"/>
      <c r="K1717" s="100" t="str">
        <v/>
      </c>
      <c r="L1717" s="1" t="str">
        <v/>
      </c>
      <c r="P1717">
        <v>0</v>
      </c>
      <c r="Q1717" cm="1">
        <f t="array" ca="1" aca="1" ref="Q1717">IF(ISNUMBER(C1717)*(P1717=0),IFERROR(_xlfn.LET(_xlpm.range_ref,INDIRECT(Map_Sorted_RangeName_Prefix&amp;_TEXTTORANGENAME(D1717)&amp;"#"),IF(_xlfn.XLOOKUP(E1717,_xlpm.range_ref,_xlpm.range_ref,21,0,2)=21,21,0)),IF(LEN(D1717)&gt;0,22,0)),0)</f>
        <v>0</v>
      </c>
      <c r="R1717" cm="1">
        <f t="array" ca="1" aca="1" ref="R1717">IF(ISNUMBER(C1717)*(Q1717=0),IFERROR(_xlfn.LET(_xlpm.range_ref,INDIRECT(Map_Sorted_RangeName_Prefix&amp;_TEXTTORANGENAME(E1717)&amp;"#"),IF(_xlfn.XLOOKUP(F1717,_xlpm.range_ref,_xlpm.range_ref,11,0,2)=11,11,0)),IF(LEN(F1717)&gt;0,12,0)),0)</f>
        <v>0</v>
      </c>
      <c r="S1717">
        <v>0</v>
      </c>
    </row>
    <row r="1718" spans="1:20" ht="14">
      <c r="A1718" s="164"/>
      <c r="B1718" s="164"/>
      <c r="C1718" s="162"/>
      <c r="D1718" s="161"/>
      <c r="E1718" s="161"/>
      <c r="F1718" s="161"/>
      <c r="G1718" s="163"/>
      <c r="H1718" s="163"/>
      <c r="I1718" s="163"/>
      <c r="J1718" s="163"/>
      <c r="K1718" s="100" t="str">
        <v/>
      </c>
      <c r="L1718" s="1" t="str">
        <v/>
      </c>
      <c r="P1718">
        <v>0</v>
      </c>
      <c r="Q1718" cm="1">
        <f t="array" ca="1" aca="1" ref="Q1718">IF(ISNUMBER(C1718)*(P1718=0),IFERROR(_xlfn.LET(_xlpm.range_ref,INDIRECT(Map_Sorted_RangeName_Prefix&amp;_TEXTTORANGENAME(D1718)&amp;"#"),IF(_xlfn.XLOOKUP(E1718,_xlpm.range_ref,_xlpm.range_ref,21,0,2)=21,21,0)),IF(LEN(D1718)&gt;0,22,0)),0)</f>
        <v>0</v>
      </c>
      <c r="R1718" cm="1">
        <f t="array" ca="1" aca="1" ref="R1718">IF(ISNUMBER(C1718)*(Q1718=0),IFERROR(_xlfn.LET(_xlpm.range_ref,INDIRECT(Map_Sorted_RangeName_Prefix&amp;_TEXTTORANGENAME(E1718)&amp;"#"),IF(_xlfn.XLOOKUP(F1718,_xlpm.range_ref,_xlpm.range_ref,11,0,2)=11,11,0)),IF(LEN(F1718)&gt;0,12,0)),0)</f>
        <v>0</v>
      </c>
      <c r="S1718">
        <v>0</v>
      </c>
    </row>
    <row r="1719" spans="1:20" ht="14">
      <c r="A1719" s="164"/>
      <c r="B1719" s="164"/>
      <c r="C1719" s="162"/>
      <c r="D1719" s="161"/>
      <c r="E1719" s="161"/>
      <c r="F1719" s="161"/>
      <c r="G1719" s="163"/>
      <c r="H1719" s="163"/>
      <c r="I1719" s="163"/>
      <c r="J1719" s="163"/>
      <c r="K1719" s="100" t="str">
        <v/>
      </c>
      <c r="L1719" s="1" t="str">
        <v/>
      </c>
      <c r="P1719">
        <v>0</v>
      </c>
      <c r="Q1719" cm="1">
        <f t="array" ca="1" aca="1" ref="Q1719">IF(ISNUMBER(C1719)*(P1719=0),IFERROR(_xlfn.LET(_xlpm.range_ref,INDIRECT(Map_Sorted_RangeName_Prefix&amp;_TEXTTORANGENAME(D1719)&amp;"#"),IF(_xlfn.XLOOKUP(E1719,_xlpm.range_ref,_xlpm.range_ref,21,0,2)=21,21,0)),IF(LEN(D1719)&gt;0,22,0)),0)</f>
        <v>0</v>
      </c>
      <c r="R1719" cm="1">
        <f t="array" ca="1" aca="1" ref="R1719">IF(ISNUMBER(C1719)*(Q1719=0),IFERROR(_xlfn.LET(_xlpm.range_ref,INDIRECT(Map_Sorted_RangeName_Prefix&amp;_TEXTTORANGENAME(E1719)&amp;"#"),IF(_xlfn.XLOOKUP(F1719,_xlpm.range_ref,_xlpm.range_ref,11,0,2)=11,11,0)),IF(LEN(F1719)&gt;0,12,0)),0)</f>
        <v>0</v>
      </c>
      <c r="S1719">
        <v>0</v>
      </c>
    </row>
    <row r="1720" spans="1:20" ht="14">
      <c r="A1720" s="164"/>
      <c r="B1720" s="164"/>
      <c r="C1720" s="162"/>
      <c r="D1720" s="161"/>
      <c r="E1720" s="161"/>
      <c r="F1720" s="161"/>
      <c r="G1720" s="163"/>
      <c r="H1720" s="163"/>
      <c r="I1720" s="163"/>
      <c r="J1720" s="163"/>
      <c r="K1720" s="100" t="str">
        <v/>
      </c>
      <c r="L1720" s="1" t="str">
        <v/>
      </c>
      <c r="P1720">
        <v>0</v>
      </c>
      <c r="Q1720" cm="1">
        <f t="array" ca="1" aca="1" ref="Q1720">IF(ISNUMBER(C1720)*(P1720=0),IFERROR(_xlfn.LET(_xlpm.range_ref,INDIRECT(Map_Sorted_RangeName_Prefix&amp;_TEXTTORANGENAME(D1720)&amp;"#"),IF(_xlfn.XLOOKUP(E1720,_xlpm.range_ref,_xlpm.range_ref,21,0,2)=21,21,0)),IF(LEN(D1720)&gt;0,22,0)),0)</f>
        <v>0</v>
      </c>
      <c r="R1720" cm="1">
        <f t="array" ca="1" aca="1" ref="R1720">IF(ISNUMBER(C1720)*(Q1720=0),IFERROR(_xlfn.LET(_xlpm.range_ref,INDIRECT(Map_Sorted_RangeName_Prefix&amp;_TEXTTORANGENAME(E1720)&amp;"#"),IF(_xlfn.XLOOKUP(F1720,_xlpm.range_ref,_xlpm.range_ref,11,0,2)=11,11,0)),IF(LEN(F1720)&gt;0,12,0)),0)</f>
        <v>0</v>
      </c>
      <c r="S1720">
        <v>0</v>
      </c>
    </row>
    <row r="1721" spans="1:20" ht="14">
      <c r="A1721" s="164"/>
      <c r="B1721" s="164"/>
      <c r="C1721" s="162"/>
      <c r="D1721" s="161"/>
      <c r="E1721" s="161"/>
      <c r="F1721" s="161"/>
      <c r="G1721" s="163"/>
      <c r="H1721" s="163"/>
      <c r="I1721" s="163"/>
      <c r="J1721" s="163"/>
      <c r="K1721" s="100" t="str">
        <v/>
      </c>
      <c r="L1721" s="1" t="str">
        <v/>
      </c>
      <c r="P1721">
        <v>0</v>
      </c>
      <c r="Q1721" cm="1">
        <f t="array" ca="1" aca="1" ref="Q1721">IF(ISNUMBER(C1721)*(P1721=0),IFERROR(_xlfn.LET(_xlpm.range_ref,INDIRECT(Map_Sorted_RangeName_Prefix&amp;_TEXTTORANGENAME(D1721)&amp;"#"),IF(_xlfn.XLOOKUP(E1721,_xlpm.range_ref,_xlpm.range_ref,21,0,2)=21,21,0)),IF(LEN(D1721)&gt;0,22,0)),0)</f>
        <v>0</v>
      </c>
      <c r="R1721" cm="1">
        <f t="array" ca="1" aca="1" ref="R1721">IF(ISNUMBER(C1721)*(Q1721=0),IFERROR(_xlfn.LET(_xlpm.range_ref,INDIRECT(Map_Sorted_RangeName_Prefix&amp;_TEXTTORANGENAME(E1721)&amp;"#"),IF(_xlfn.XLOOKUP(F1721,_xlpm.range_ref,_xlpm.range_ref,11,0,2)=11,11,0)),IF(LEN(F1721)&gt;0,12,0)),0)</f>
        <v>0</v>
      </c>
      <c r="S1721">
        <v>0</v>
      </c>
    </row>
    <row r="1722" spans="1:20" ht="14">
      <c r="A1722" s="164"/>
      <c r="B1722" s="164"/>
      <c r="C1722" s="162"/>
      <c r="D1722" s="161"/>
      <c r="E1722" s="161"/>
      <c r="F1722" s="161"/>
      <c r="G1722" s="163"/>
      <c r="H1722" s="163"/>
      <c r="I1722" s="163"/>
      <c r="J1722" s="163"/>
      <c r="K1722" s="100" t="str">
        <v/>
      </c>
      <c r="L1722" s="1" t="str">
        <v/>
      </c>
      <c r="P1722">
        <v>0</v>
      </c>
      <c r="Q1722" cm="1">
        <f t="array" ca="1" aca="1" ref="Q1722">IF(ISNUMBER(C1722)*(P1722=0),IFERROR(_xlfn.LET(_xlpm.range_ref,INDIRECT(Map_Sorted_RangeName_Prefix&amp;_TEXTTORANGENAME(D1722)&amp;"#"),IF(_xlfn.XLOOKUP(E1722,_xlpm.range_ref,_xlpm.range_ref,21,0,2)=21,21,0)),IF(LEN(D1722)&gt;0,22,0)),0)</f>
        <v>0</v>
      </c>
      <c r="R1722" cm="1">
        <f t="array" ca="1" aca="1" ref="R1722">IF(ISNUMBER(C1722)*(Q1722=0),IFERROR(_xlfn.LET(_xlpm.range_ref,INDIRECT(Map_Sorted_RangeName_Prefix&amp;_TEXTTORANGENAME(E1722)&amp;"#"),IF(_xlfn.XLOOKUP(F1722,_xlpm.range_ref,_xlpm.range_ref,11,0,2)=11,11,0)),IF(LEN(F1722)&gt;0,12,0)),0)</f>
        <v>0</v>
      </c>
      <c r="S1722">
        <v>0</v>
      </c>
    </row>
    <row r="1723" spans="1:20" ht="14">
      <c r="A1723" s="164"/>
      <c r="B1723" s="164"/>
      <c r="C1723" s="162"/>
      <c r="D1723" s="161"/>
      <c r="E1723" s="161"/>
      <c r="F1723" s="161"/>
      <c r="G1723" s="163"/>
      <c r="H1723" s="163"/>
      <c r="I1723" s="163"/>
      <c r="J1723" s="163"/>
      <c r="K1723" s="100" t="str">
        <v/>
      </c>
      <c r="L1723" s="1" t="str">
        <v/>
      </c>
      <c r="P1723">
        <v>0</v>
      </c>
      <c r="Q1723" cm="1">
        <f t="array" ca="1" aca="1" ref="Q1723">IF(ISNUMBER(C1723)*(P1723=0),IFERROR(_xlfn.LET(_xlpm.range_ref,INDIRECT(Map_Sorted_RangeName_Prefix&amp;_TEXTTORANGENAME(D1723)&amp;"#"),IF(_xlfn.XLOOKUP(E1723,_xlpm.range_ref,_xlpm.range_ref,21,0,2)=21,21,0)),IF(LEN(D1723)&gt;0,22,0)),0)</f>
        <v>0</v>
      </c>
      <c r="R1723" cm="1">
        <f t="array" ca="1" aca="1" ref="R1723">IF(ISNUMBER(C1723)*(Q1723=0),IFERROR(_xlfn.LET(_xlpm.range_ref,INDIRECT(Map_Sorted_RangeName_Prefix&amp;_TEXTTORANGENAME(E1723)&amp;"#"),IF(_xlfn.XLOOKUP(F1723,_xlpm.range_ref,_xlpm.range_ref,11,0,2)=11,11,0)),IF(LEN(F1723)&gt;0,12,0)),0)</f>
        <v>0</v>
      </c>
      <c r="S1723">
        <v>0</v>
      </c>
    </row>
    <row r="1724" spans="1:20" ht="14">
      <c r="A1724" s="164"/>
      <c r="B1724" s="164"/>
      <c r="C1724" s="162"/>
      <c r="D1724" s="161"/>
      <c r="E1724" s="161"/>
      <c r="F1724" s="161"/>
      <c r="G1724" s="163"/>
      <c r="H1724" s="163"/>
      <c r="I1724" s="163"/>
      <c r="J1724" s="163"/>
      <c r="K1724" s="100" t="str">
        <v/>
      </c>
      <c r="L1724" s="1" t="str">
        <v/>
      </c>
      <c r="P1724">
        <v>0</v>
      </c>
      <c r="Q1724" cm="1">
        <f t="array" ca="1" aca="1" ref="Q1724">IF(ISNUMBER(C1724)*(P1724=0),IFERROR(_xlfn.LET(_xlpm.range_ref,INDIRECT(Map_Sorted_RangeName_Prefix&amp;_TEXTTORANGENAME(D1724)&amp;"#"),IF(_xlfn.XLOOKUP(E1724,_xlpm.range_ref,_xlpm.range_ref,21,0,2)=21,21,0)),IF(LEN(D1724)&gt;0,22,0)),0)</f>
        <v>0</v>
      </c>
      <c r="R1724" cm="1">
        <f t="array" ca="1" aca="1" ref="R1724">IF(ISNUMBER(C1724)*(Q1724=0),IFERROR(_xlfn.LET(_xlpm.range_ref,INDIRECT(Map_Sorted_RangeName_Prefix&amp;_TEXTTORANGENAME(E1724)&amp;"#"),IF(_xlfn.XLOOKUP(F1724,_xlpm.range_ref,_xlpm.range_ref,11,0,2)=11,11,0)),IF(LEN(F1724)&gt;0,12,0)),0)</f>
        <v>0</v>
      </c>
      <c r="S1724">
        <v>0</v>
      </c>
    </row>
    <row r="1725" spans="1:20" ht="14">
      <c r="A1725" s="164"/>
      <c r="B1725" s="164"/>
      <c r="C1725" s="162"/>
      <c r="D1725" s="161"/>
      <c r="E1725" s="161"/>
      <c r="F1725" s="161"/>
      <c r="G1725" s="163"/>
      <c r="H1725" s="163"/>
      <c r="I1725" s="163"/>
      <c r="J1725" s="163"/>
      <c r="K1725" s="100" t="str">
        <v/>
      </c>
      <c r="L1725" s="1" t="str">
        <v/>
      </c>
      <c r="P1725">
        <v>0</v>
      </c>
      <c r="Q1725" cm="1">
        <f t="array" ca="1" aca="1" ref="Q1725">IF(ISNUMBER(C1725)*(P1725=0),IFERROR(_xlfn.LET(_xlpm.range_ref,INDIRECT(Map_Sorted_RangeName_Prefix&amp;_TEXTTORANGENAME(D1725)&amp;"#"),IF(_xlfn.XLOOKUP(E1725,_xlpm.range_ref,_xlpm.range_ref,21,0,2)=21,21,0)),IF(LEN(D1725)&gt;0,22,0)),0)</f>
        <v>0</v>
      </c>
      <c r="R1725" cm="1">
        <f t="array" ca="1" aca="1" ref="R1725">IF(ISNUMBER(C1725)*(Q1725=0),IFERROR(_xlfn.LET(_xlpm.range_ref,INDIRECT(Map_Sorted_RangeName_Prefix&amp;_TEXTTORANGENAME(E1725)&amp;"#"),IF(_xlfn.XLOOKUP(F1725,_xlpm.range_ref,_xlpm.range_ref,11,0,2)=11,11,0)),IF(LEN(F1725)&gt;0,12,0)),0)</f>
        <v>0</v>
      </c>
      <c r="S1725">
        <v>0</v>
      </c>
    </row>
    <row r="1726" spans="1:20" ht="14">
      <c r="A1726" s="164"/>
      <c r="B1726" s="164"/>
      <c r="C1726" s="162"/>
      <c r="D1726" s="161"/>
      <c r="E1726" s="161"/>
      <c r="F1726" s="161"/>
      <c r="G1726" s="163"/>
      <c r="H1726" s="163"/>
      <c r="I1726" s="163"/>
      <c r="J1726" s="163"/>
      <c r="K1726" s="100" t="str">
        <v/>
      </c>
      <c r="L1726" s="1" t="str">
        <v/>
      </c>
      <c r="P1726">
        <v>0</v>
      </c>
      <c r="Q1726" cm="1">
        <f t="array" ca="1" aca="1" ref="Q1726">IF(ISNUMBER(C1726)*(P1726=0),IFERROR(_xlfn.LET(_xlpm.range_ref,INDIRECT(Map_Sorted_RangeName_Prefix&amp;_TEXTTORANGENAME(D1726)&amp;"#"),IF(_xlfn.XLOOKUP(E1726,_xlpm.range_ref,_xlpm.range_ref,21,0,2)=21,21,0)),IF(LEN(D1726)&gt;0,22,0)),0)</f>
        <v>0</v>
      </c>
      <c r="R1726" cm="1">
        <f t="array" ca="1" aca="1" ref="R1726">IF(ISNUMBER(C1726)*(Q1726=0),IFERROR(_xlfn.LET(_xlpm.range_ref,INDIRECT(Map_Sorted_RangeName_Prefix&amp;_TEXTTORANGENAME(E1726)&amp;"#"),IF(_xlfn.XLOOKUP(F1726,_xlpm.range_ref,_xlpm.range_ref,11,0,2)=11,11,0)),IF(LEN(F1726)&gt;0,12,0)),0)</f>
        <v>0</v>
      </c>
      <c r="S1726">
        <v>0</v>
      </c>
    </row>
    <row r="1727" spans="1:20" ht="14">
      <c r="A1727" s="164"/>
      <c r="B1727" s="164"/>
      <c r="C1727" s="162"/>
      <c r="D1727" s="161"/>
      <c r="E1727" s="161"/>
      <c r="F1727" s="161"/>
      <c r="G1727" s="163"/>
      <c r="H1727" s="163"/>
      <c r="I1727" s="163"/>
      <c r="J1727" s="163"/>
      <c r="K1727" s="100" t="str">
        <v/>
      </c>
      <c r="L1727" s="1" t="str">
        <v/>
      </c>
      <c r="P1727">
        <v>0</v>
      </c>
      <c r="Q1727" cm="1">
        <f t="array" ca="1" aca="1" ref="Q1727">IF(ISNUMBER(C1727)*(P1727=0),IFERROR(_xlfn.LET(_xlpm.range_ref,INDIRECT(Map_Sorted_RangeName_Prefix&amp;_TEXTTORANGENAME(D1727)&amp;"#"),IF(_xlfn.XLOOKUP(E1727,_xlpm.range_ref,_xlpm.range_ref,21,0,2)=21,21,0)),IF(LEN(D1727)&gt;0,22,0)),0)</f>
        <v>0</v>
      </c>
      <c r="R1727" cm="1">
        <f t="array" ca="1" aca="1" ref="R1727">IF(ISNUMBER(C1727)*(Q1727=0),IFERROR(_xlfn.LET(_xlpm.range_ref,INDIRECT(Map_Sorted_RangeName_Prefix&amp;_TEXTTORANGENAME(E1727)&amp;"#"),IF(_xlfn.XLOOKUP(F1727,_xlpm.range_ref,_xlpm.range_ref,11,0,2)=11,11,0)),IF(LEN(F1727)&gt;0,12,0)),0)</f>
        <v>0</v>
      </c>
      <c r="S1727">
        <v>0</v>
      </c>
    </row>
    <row r="1728" spans="1:20" ht="14">
      <c r="A1728" s="164"/>
      <c r="B1728" s="164"/>
      <c r="C1728" s="162"/>
      <c r="D1728" s="161"/>
      <c r="E1728" s="161"/>
      <c r="F1728" s="161"/>
      <c r="G1728" s="163"/>
      <c r="H1728" s="163"/>
      <c r="I1728" s="163"/>
      <c r="J1728" s="163"/>
      <c r="K1728" s="100" t="str">
        <v/>
      </c>
      <c r="L1728" s="1" t="str">
        <v/>
      </c>
      <c r="P1728">
        <v>0</v>
      </c>
      <c r="Q1728" cm="1">
        <f t="array" ca="1" aca="1" ref="Q1728">IF(ISNUMBER(C1728)*(P1728=0),IFERROR(_xlfn.LET(_xlpm.range_ref,INDIRECT(Map_Sorted_RangeName_Prefix&amp;_TEXTTORANGENAME(D1728)&amp;"#"),IF(_xlfn.XLOOKUP(E1728,_xlpm.range_ref,_xlpm.range_ref,21,0,2)=21,21,0)),IF(LEN(D1728)&gt;0,22,0)),0)</f>
        <v>0</v>
      </c>
      <c r="R1728" cm="1">
        <f t="array" ca="1" aca="1" ref="R1728">IF(ISNUMBER(C1728)*(Q1728=0),IFERROR(_xlfn.LET(_xlpm.range_ref,INDIRECT(Map_Sorted_RangeName_Prefix&amp;_TEXTTORANGENAME(E1728)&amp;"#"),IF(_xlfn.XLOOKUP(F1728,_xlpm.range_ref,_xlpm.range_ref,11,0,2)=11,11,0)),IF(LEN(F1728)&gt;0,12,0)),0)</f>
        <v>0</v>
      </c>
      <c r="S1728">
        <v>0</v>
      </c>
    </row>
    <row r="1729" spans="1:20" ht="14">
      <c r="A1729" s="164"/>
      <c r="B1729" s="164"/>
      <c r="C1729" s="162"/>
      <c r="D1729" s="161"/>
      <c r="E1729" s="161"/>
      <c r="F1729" s="161"/>
      <c r="G1729" s="163"/>
      <c r="H1729" s="163"/>
      <c r="I1729" s="163"/>
      <c r="J1729" s="163"/>
      <c r="K1729" s="100" t="str">
        <v/>
      </c>
      <c r="L1729" s="1" t="str">
        <v/>
      </c>
      <c r="P1729">
        <v>0</v>
      </c>
      <c r="Q1729" cm="1">
        <f t="array" ca="1" aca="1" ref="Q1729">IF(ISNUMBER(C1729)*(P1729=0),IFERROR(_xlfn.LET(_xlpm.range_ref,INDIRECT(Map_Sorted_RangeName_Prefix&amp;_TEXTTORANGENAME(D1729)&amp;"#"),IF(_xlfn.XLOOKUP(E1729,_xlpm.range_ref,_xlpm.range_ref,21,0,2)=21,21,0)),IF(LEN(D1729)&gt;0,22,0)),0)</f>
        <v>0</v>
      </c>
      <c r="R1729" cm="1">
        <f t="array" ca="1" aca="1" ref="R1729">IF(ISNUMBER(C1729)*(Q1729=0),IFERROR(_xlfn.LET(_xlpm.range_ref,INDIRECT(Map_Sorted_RangeName_Prefix&amp;_TEXTTORANGENAME(E1729)&amp;"#"),IF(_xlfn.XLOOKUP(F1729,_xlpm.range_ref,_xlpm.range_ref,11,0,2)=11,11,0)),IF(LEN(F1729)&gt;0,12,0)),0)</f>
        <v>0</v>
      </c>
      <c r="S1729">
        <v>0</v>
      </c>
    </row>
    <row r="1730" spans="1:20" ht="14">
      <c r="A1730" s="164"/>
      <c r="B1730" s="164"/>
      <c r="C1730" s="162"/>
      <c r="D1730" s="161"/>
      <c r="E1730" s="161"/>
      <c r="F1730" s="161"/>
      <c r="G1730" s="163"/>
      <c r="H1730" s="163"/>
      <c r="I1730" s="163"/>
      <c r="J1730" s="163"/>
      <c r="K1730" s="100" t="str">
        <v/>
      </c>
      <c r="L1730" s="1" t="str">
        <v/>
      </c>
      <c r="P1730">
        <v>0</v>
      </c>
      <c r="Q1730" cm="1">
        <f t="array" ca="1" aca="1" ref="Q1730">IF(ISNUMBER(C1730)*(P1730=0),IFERROR(_xlfn.LET(_xlpm.range_ref,INDIRECT(Map_Sorted_RangeName_Prefix&amp;_TEXTTORANGENAME(D1730)&amp;"#"),IF(_xlfn.XLOOKUP(E1730,_xlpm.range_ref,_xlpm.range_ref,21,0,2)=21,21,0)),IF(LEN(D1730)&gt;0,22,0)),0)</f>
        <v>0</v>
      </c>
      <c r="R1730" cm="1">
        <f t="array" ca="1" aca="1" ref="R1730">IF(ISNUMBER(C1730)*(Q1730=0),IFERROR(_xlfn.LET(_xlpm.range_ref,INDIRECT(Map_Sorted_RangeName_Prefix&amp;_TEXTTORANGENAME(E1730)&amp;"#"),IF(_xlfn.XLOOKUP(F1730,_xlpm.range_ref,_xlpm.range_ref,11,0,2)=11,11,0)),IF(LEN(F1730)&gt;0,12,0)),0)</f>
        <v>0</v>
      </c>
      <c r="S1730">
        <v>0</v>
      </c>
    </row>
    <row r="1731" spans="1:20" ht="14">
      <c r="A1731" s="164"/>
      <c r="B1731" s="164"/>
      <c r="C1731" s="162"/>
      <c r="D1731" s="161"/>
      <c r="E1731" s="161"/>
      <c r="F1731" s="161"/>
      <c r="G1731" s="163"/>
      <c r="H1731" s="163"/>
      <c r="I1731" s="163"/>
      <c r="J1731" s="163"/>
      <c r="K1731" s="100" t="str">
        <v/>
      </c>
      <c r="L1731" s="1" t="str">
        <v/>
      </c>
      <c r="P1731">
        <v>0</v>
      </c>
      <c r="Q1731" cm="1">
        <f t="array" ca="1" aca="1" ref="Q1731">IF(ISNUMBER(C1731)*(P1731=0),IFERROR(_xlfn.LET(_xlpm.range_ref,INDIRECT(Map_Sorted_RangeName_Prefix&amp;_TEXTTORANGENAME(D1731)&amp;"#"),IF(_xlfn.XLOOKUP(E1731,_xlpm.range_ref,_xlpm.range_ref,21,0,2)=21,21,0)),IF(LEN(D1731)&gt;0,22,0)),0)</f>
        <v>0</v>
      </c>
      <c r="R1731" cm="1">
        <f t="array" ca="1" aca="1" ref="R1731">IF(ISNUMBER(C1731)*(Q1731=0),IFERROR(_xlfn.LET(_xlpm.range_ref,INDIRECT(Map_Sorted_RangeName_Prefix&amp;_TEXTTORANGENAME(E1731)&amp;"#"),IF(_xlfn.XLOOKUP(F1731,_xlpm.range_ref,_xlpm.range_ref,11,0,2)=11,11,0)),IF(LEN(F1731)&gt;0,12,0)),0)</f>
        <v>0</v>
      </c>
      <c r="S1731">
        <v>0</v>
      </c>
    </row>
    <row r="1732" spans="1:20" ht="14">
      <c r="A1732" s="164"/>
      <c r="B1732" s="164"/>
      <c r="C1732" s="162"/>
      <c r="D1732" s="161"/>
      <c r="E1732" s="161"/>
      <c r="F1732" s="161"/>
      <c r="G1732" s="163"/>
      <c r="H1732" s="163"/>
      <c r="I1732" s="163"/>
      <c r="J1732" s="163"/>
      <c r="K1732" s="100" t="str">
        <v/>
      </c>
      <c r="L1732" s="1" t="str">
        <v/>
      </c>
      <c r="P1732">
        <v>0</v>
      </c>
      <c r="Q1732" cm="1">
        <f t="array" ca="1" aca="1" ref="Q1732">IF(ISNUMBER(C1732)*(P1732=0),IFERROR(_xlfn.LET(_xlpm.range_ref,INDIRECT(Map_Sorted_RangeName_Prefix&amp;_TEXTTORANGENAME(D1732)&amp;"#"),IF(_xlfn.XLOOKUP(E1732,_xlpm.range_ref,_xlpm.range_ref,21,0,2)=21,21,0)),IF(LEN(D1732)&gt;0,22,0)),0)</f>
        <v>0</v>
      </c>
      <c r="R1732" cm="1">
        <f t="array" ca="1" aca="1" ref="R1732">IF(ISNUMBER(C1732)*(Q1732=0),IFERROR(_xlfn.LET(_xlpm.range_ref,INDIRECT(Map_Sorted_RangeName_Prefix&amp;_TEXTTORANGENAME(E1732)&amp;"#"),IF(_xlfn.XLOOKUP(F1732,_xlpm.range_ref,_xlpm.range_ref,11,0,2)=11,11,0)),IF(LEN(F1732)&gt;0,12,0)),0)</f>
        <v>0</v>
      </c>
      <c r="S1732">
        <v>0</v>
      </c>
    </row>
    <row r="1733" spans="1:20" ht="14">
      <c r="A1733" s="164"/>
      <c r="B1733" s="164"/>
      <c r="C1733" s="162"/>
      <c r="D1733" s="161"/>
      <c r="E1733" s="161"/>
      <c r="F1733" s="161"/>
      <c r="G1733" s="163"/>
      <c r="H1733" s="163"/>
      <c r="I1733" s="163"/>
      <c r="J1733" s="163"/>
      <c r="K1733" s="100" t="str">
        <v/>
      </c>
      <c r="L1733" s="1" t="str">
        <v/>
      </c>
      <c r="P1733">
        <v>0</v>
      </c>
      <c r="Q1733" cm="1">
        <f t="array" ca="1" aca="1" ref="Q1733">IF(ISNUMBER(C1733)*(P1733=0),IFERROR(_xlfn.LET(_xlpm.range_ref,INDIRECT(Map_Sorted_RangeName_Prefix&amp;_TEXTTORANGENAME(D1733)&amp;"#"),IF(_xlfn.XLOOKUP(E1733,_xlpm.range_ref,_xlpm.range_ref,21,0,2)=21,21,0)),IF(LEN(D1733)&gt;0,22,0)),0)</f>
        <v>0</v>
      </c>
      <c r="R1733" cm="1">
        <f t="array" ca="1" aca="1" ref="R1733">IF(ISNUMBER(C1733)*(Q1733=0),IFERROR(_xlfn.LET(_xlpm.range_ref,INDIRECT(Map_Sorted_RangeName_Prefix&amp;_TEXTTORANGENAME(E1733)&amp;"#"),IF(_xlfn.XLOOKUP(F1733,_xlpm.range_ref,_xlpm.range_ref,11,0,2)=11,11,0)),IF(LEN(F1733)&gt;0,12,0)),0)</f>
        <v>0</v>
      </c>
      <c r="S1733">
        <v>0</v>
      </c>
    </row>
    <row r="1734" spans="1:20" ht="14">
      <c r="A1734" s="164"/>
      <c r="B1734" s="164"/>
      <c r="C1734" s="162"/>
      <c r="D1734" s="161"/>
      <c r="E1734" s="161"/>
      <c r="F1734" s="161"/>
      <c r="G1734" s="163"/>
      <c r="H1734" s="163"/>
      <c r="I1734" s="163"/>
      <c r="J1734" s="163"/>
      <c r="K1734" s="100" t="str">
        <v/>
      </c>
      <c r="L1734" s="1" t="str">
        <v/>
      </c>
      <c r="P1734">
        <v>0</v>
      </c>
      <c r="Q1734" cm="1">
        <f t="array" ca="1" aca="1" ref="Q1734">IF(ISNUMBER(C1734)*(P1734=0),IFERROR(_xlfn.LET(_xlpm.range_ref,INDIRECT(Map_Sorted_RangeName_Prefix&amp;_TEXTTORANGENAME(D1734)&amp;"#"),IF(_xlfn.XLOOKUP(E1734,_xlpm.range_ref,_xlpm.range_ref,21,0,2)=21,21,0)),IF(LEN(D1734)&gt;0,22,0)),0)</f>
        <v>0</v>
      </c>
      <c r="R1734" cm="1">
        <f t="array" ca="1" aca="1" ref="R1734">IF(ISNUMBER(C1734)*(Q1734=0),IFERROR(_xlfn.LET(_xlpm.range_ref,INDIRECT(Map_Sorted_RangeName_Prefix&amp;_TEXTTORANGENAME(E1734)&amp;"#"),IF(_xlfn.XLOOKUP(F1734,_xlpm.range_ref,_xlpm.range_ref,11,0,2)=11,11,0)),IF(LEN(F1734)&gt;0,12,0)),0)</f>
        <v>0</v>
      </c>
      <c r="S1734">
        <v>0</v>
      </c>
    </row>
    <row r="1735" spans="1:20" ht="14">
      <c r="A1735" s="164"/>
      <c r="B1735" s="164"/>
      <c r="C1735" s="162"/>
      <c r="D1735" s="161"/>
      <c r="E1735" s="161"/>
      <c r="F1735" s="161"/>
      <c r="G1735" s="163"/>
      <c r="H1735" s="163"/>
      <c r="I1735" s="163"/>
      <c r="J1735" s="163"/>
      <c r="K1735" s="100" t="str">
        <v/>
      </c>
      <c r="L1735" s="1" t="str">
        <v/>
      </c>
      <c r="P1735">
        <v>0</v>
      </c>
      <c r="Q1735" cm="1">
        <f t="array" ca="1" aca="1" ref="Q1735">IF(ISNUMBER(C1735)*(P1735=0),IFERROR(_xlfn.LET(_xlpm.range_ref,INDIRECT(Map_Sorted_RangeName_Prefix&amp;_TEXTTORANGENAME(D1735)&amp;"#"),IF(_xlfn.XLOOKUP(E1735,_xlpm.range_ref,_xlpm.range_ref,21,0,2)=21,21,0)),IF(LEN(D1735)&gt;0,22,0)),0)</f>
        <v>0</v>
      </c>
      <c r="R1735" cm="1">
        <f t="array" ca="1" aca="1" ref="R1735">IF(ISNUMBER(C1735)*(Q1735=0),IFERROR(_xlfn.LET(_xlpm.range_ref,INDIRECT(Map_Sorted_RangeName_Prefix&amp;_TEXTTORANGENAME(E1735)&amp;"#"),IF(_xlfn.XLOOKUP(F1735,_xlpm.range_ref,_xlpm.range_ref,11,0,2)=11,11,0)),IF(LEN(F1735)&gt;0,12,0)),0)</f>
        <v>0</v>
      </c>
      <c r="S1735">
        <v>0</v>
      </c>
    </row>
    <row r="1736" spans="1:20" ht="14">
      <c r="A1736" s="164"/>
      <c r="B1736" s="164"/>
      <c r="C1736" s="162"/>
      <c r="D1736" s="161"/>
      <c r="E1736" s="161"/>
      <c r="F1736" s="161"/>
      <c r="G1736" s="163"/>
      <c r="H1736" s="163"/>
      <c r="I1736" s="163"/>
      <c r="J1736" s="163"/>
      <c r="K1736" s="100" t="str">
        <v/>
      </c>
      <c r="L1736" s="1" t="str">
        <v/>
      </c>
      <c r="P1736">
        <v>0</v>
      </c>
      <c r="Q1736" cm="1">
        <f t="array" ca="1" aca="1" ref="Q1736">IF(ISNUMBER(C1736)*(P1736=0),IFERROR(_xlfn.LET(_xlpm.range_ref,INDIRECT(Map_Sorted_RangeName_Prefix&amp;_TEXTTORANGENAME(D1736)&amp;"#"),IF(_xlfn.XLOOKUP(E1736,_xlpm.range_ref,_xlpm.range_ref,21,0,2)=21,21,0)),IF(LEN(D1736)&gt;0,22,0)),0)</f>
        <v>0</v>
      </c>
      <c r="R1736" cm="1">
        <f t="array" ca="1" aca="1" ref="R1736">IF(ISNUMBER(C1736)*(Q1736=0),IFERROR(_xlfn.LET(_xlpm.range_ref,INDIRECT(Map_Sorted_RangeName_Prefix&amp;_TEXTTORANGENAME(E1736)&amp;"#"),IF(_xlfn.XLOOKUP(F1736,_xlpm.range_ref,_xlpm.range_ref,11,0,2)=11,11,0)),IF(LEN(F1736)&gt;0,12,0)),0)</f>
        <v>0</v>
      </c>
      <c r="S1736">
        <v>0</v>
      </c>
    </row>
    <row r="1737" spans="1:20" ht="14">
      <c r="A1737" s="164"/>
      <c r="B1737" s="164"/>
      <c r="C1737" s="162"/>
      <c r="D1737" s="161"/>
      <c r="E1737" s="161"/>
      <c r="F1737" s="161"/>
      <c r="G1737" s="163"/>
      <c r="H1737" s="163"/>
      <c r="I1737" s="163"/>
      <c r="J1737" s="163"/>
      <c r="K1737" s="100" t="str">
        <v/>
      </c>
      <c r="L1737" s="1" t="str">
        <v/>
      </c>
      <c r="P1737">
        <v>0</v>
      </c>
      <c r="Q1737" cm="1">
        <f t="array" ca="1" aca="1" ref="Q1737">IF(ISNUMBER(C1737)*(P1737=0),IFERROR(_xlfn.LET(_xlpm.range_ref,INDIRECT(Map_Sorted_RangeName_Prefix&amp;_TEXTTORANGENAME(D1737)&amp;"#"),IF(_xlfn.XLOOKUP(E1737,_xlpm.range_ref,_xlpm.range_ref,21,0,2)=21,21,0)),IF(LEN(D1737)&gt;0,22,0)),0)</f>
        <v>0</v>
      </c>
      <c r="R1737" cm="1">
        <f t="array" ca="1" aca="1" ref="R1737">IF(ISNUMBER(C1737)*(Q1737=0),IFERROR(_xlfn.LET(_xlpm.range_ref,INDIRECT(Map_Sorted_RangeName_Prefix&amp;_TEXTTORANGENAME(E1737)&amp;"#"),IF(_xlfn.XLOOKUP(F1737,_xlpm.range_ref,_xlpm.range_ref,11,0,2)=11,11,0)),IF(LEN(F1737)&gt;0,12,0)),0)</f>
        <v>0</v>
      </c>
      <c r="S1737">
        <v>0</v>
      </c>
    </row>
    <row r="1738" spans="1:20" ht="14">
      <c r="A1738" s="164"/>
      <c r="B1738" s="164"/>
      <c r="C1738" s="162"/>
      <c r="D1738" s="161"/>
      <c r="E1738" s="161"/>
      <c r="F1738" s="161"/>
      <c r="G1738" s="163"/>
      <c r="H1738" s="163"/>
      <c r="I1738" s="163"/>
      <c r="J1738" s="163"/>
      <c r="K1738" s="100" t="str">
        <v/>
      </c>
      <c r="L1738" s="1" t="str">
        <v/>
      </c>
      <c r="P1738">
        <v>0</v>
      </c>
      <c r="Q1738" cm="1">
        <f t="array" ca="1" aca="1" ref="Q1738">IF(ISNUMBER(C1738)*(P1738=0),IFERROR(_xlfn.LET(_xlpm.range_ref,INDIRECT(Map_Sorted_RangeName_Prefix&amp;_TEXTTORANGENAME(D1738)&amp;"#"),IF(_xlfn.XLOOKUP(E1738,_xlpm.range_ref,_xlpm.range_ref,21,0,2)=21,21,0)),IF(LEN(D1738)&gt;0,22,0)),0)</f>
        <v>0</v>
      </c>
      <c r="R1738" cm="1">
        <f t="array" ca="1" aca="1" ref="R1738">IF(ISNUMBER(C1738)*(Q1738=0),IFERROR(_xlfn.LET(_xlpm.range_ref,INDIRECT(Map_Sorted_RangeName_Prefix&amp;_TEXTTORANGENAME(E1738)&amp;"#"),IF(_xlfn.XLOOKUP(F1738,_xlpm.range_ref,_xlpm.range_ref,11,0,2)=11,11,0)),IF(LEN(F1738)&gt;0,12,0)),0)</f>
        <v>0</v>
      </c>
      <c r="S1738">
        <v>0</v>
      </c>
    </row>
    <row r="1739" spans="1:20" ht="14">
      <c r="A1739" s="164"/>
      <c r="B1739" s="164"/>
      <c r="C1739" s="162"/>
      <c r="D1739" s="161"/>
      <c r="E1739" s="161"/>
      <c r="F1739" s="161"/>
      <c r="G1739" s="163"/>
      <c r="H1739" s="163"/>
      <c r="I1739" s="163"/>
      <c r="J1739" s="163"/>
      <c r="K1739" s="100" t="str">
        <v/>
      </c>
      <c r="L1739" s="1" t="str">
        <v/>
      </c>
      <c r="P1739">
        <v>0</v>
      </c>
      <c r="Q1739" cm="1">
        <f t="array" ca="1" aca="1" ref="Q1739">IF(ISNUMBER(C1739)*(P1739=0),IFERROR(_xlfn.LET(_xlpm.range_ref,INDIRECT(Map_Sorted_RangeName_Prefix&amp;_TEXTTORANGENAME(D1739)&amp;"#"),IF(_xlfn.XLOOKUP(E1739,_xlpm.range_ref,_xlpm.range_ref,21,0,2)=21,21,0)),IF(LEN(D1739)&gt;0,22,0)),0)</f>
        <v>0</v>
      </c>
      <c r="R1739" cm="1">
        <f t="array" ca="1" aca="1" ref="R1739">IF(ISNUMBER(C1739)*(Q1739=0),IFERROR(_xlfn.LET(_xlpm.range_ref,INDIRECT(Map_Sorted_RangeName_Prefix&amp;_TEXTTORANGENAME(E1739)&amp;"#"),IF(_xlfn.XLOOKUP(F1739,_xlpm.range_ref,_xlpm.range_ref,11,0,2)=11,11,0)),IF(LEN(F1739)&gt;0,12,0)),0)</f>
        <v>0</v>
      </c>
      <c r="S1739">
        <v>0</v>
      </c>
    </row>
    <row r="1740" spans="1:20" ht="14">
      <c r="A1740" s="164"/>
      <c r="B1740" s="164"/>
      <c r="C1740" s="162"/>
      <c r="D1740" s="161"/>
      <c r="E1740" s="161"/>
      <c r="F1740" s="161"/>
      <c r="G1740" s="163"/>
      <c r="H1740" s="163"/>
      <c r="I1740" s="163"/>
      <c r="J1740" s="163"/>
      <c r="K1740" s="100" t="str">
        <v/>
      </c>
      <c r="L1740" s="1" t="str">
        <v/>
      </c>
      <c r="P1740">
        <v>0</v>
      </c>
      <c r="Q1740" cm="1">
        <f t="array" ca="1" aca="1" ref="Q1740">IF(ISNUMBER(C1740)*(P1740=0),IFERROR(_xlfn.LET(_xlpm.range_ref,INDIRECT(Map_Sorted_RangeName_Prefix&amp;_TEXTTORANGENAME(D1740)&amp;"#"),IF(_xlfn.XLOOKUP(E1740,_xlpm.range_ref,_xlpm.range_ref,21,0,2)=21,21,0)),IF(LEN(D1740)&gt;0,22,0)),0)</f>
        <v>0</v>
      </c>
      <c r="R1740" cm="1">
        <f t="array" ca="1" aca="1" ref="R1740">IF(ISNUMBER(C1740)*(Q1740=0),IFERROR(_xlfn.LET(_xlpm.range_ref,INDIRECT(Map_Sorted_RangeName_Prefix&amp;_TEXTTORANGENAME(E1740)&amp;"#"),IF(_xlfn.XLOOKUP(F1740,_xlpm.range_ref,_xlpm.range_ref,11,0,2)=11,11,0)),IF(LEN(F1740)&gt;0,12,0)),0)</f>
        <v>0</v>
      </c>
      <c r="S1740">
        <v>0</v>
      </c>
    </row>
    <row r="1741" spans="1:20" ht="14">
      <c r="A1741" s="164"/>
      <c r="B1741" s="164"/>
      <c r="C1741" s="162"/>
      <c r="D1741" s="161"/>
      <c r="E1741" s="161"/>
      <c r="F1741" s="161"/>
      <c r="G1741" s="163"/>
      <c r="H1741" s="163"/>
      <c r="I1741" s="163"/>
      <c r="J1741" s="163"/>
      <c r="K1741" s="100" t="str">
        <v/>
      </c>
      <c r="L1741" s="1" t="str">
        <v/>
      </c>
      <c r="P1741">
        <v>0</v>
      </c>
      <c r="Q1741" cm="1">
        <f t="array" ca="1" aca="1" ref="Q1741">IF(ISNUMBER(C1741)*(P1741=0),IFERROR(_xlfn.LET(_xlpm.range_ref,INDIRECT(Map_Sorted_RangeName_Prefix&amp;_TEXTTORANGENAME(D1741)&amp;"#"),IF(_xlfn.XLOOKUP(E1741,_xlpm.range_ref,_xlpm.range_ref,21,0,2)=21,21,0)),IF(LEN(D1741)&gt;0,22,0)),0)</f>
        <v>0</v>
      </c>
      <c r="R1741" cm="1">
        <f t="array" ca="1" aca="1" ref="R1741">IF(ISNUMBER(C1741)*(Q1741=0),IFERROR(_xlfn.LET(_xlpm.range_ref,INDIRECT(Map_Sorted_RangeName_Prefix&amp;_TEXTTORANGENAME(E1741)&amp;"#"),IF(_xlfn.XLOOKUP(F1741,_xlpm.range_ref,_xlpm.range_ref,11,0,2)=11,11,0)),IF(LEN(F1741)&gt;0,12,0)),0)</f>
        <v>0</v>
      </c>
      <c r="S1741">
        <v>0</v>
      </c>
    </row>
    <row r="1742" spans="1:20" ht="14">
      <c r="A1742" s="164"/>
      <c r="B1742" s="164"/>
      <c r="C1742" s="162"/>
      <c r="D1742" s="161"/>
      <c r="E1742" s="161"/>
      <c r="F1742" s="161"/>
      <c r="G1742" s="163"/>
      <c r="H1742" s="163"/>
      <c r="I1742" s="163"/>
      <c r="J1742" s="163"/>
      <c r="K1742" s="100" t="str">
        <v/>
      </c>
      <c r="L1742" s="1" t="str">
        <v/>
      </c>
      <c r="P1742">
        <v>0</v>
      </c>
      <c r="Q1742" cm="1">
        <f t="array" ca="1" aca="1" ref="Q1742">IF(ISNUMBER(C1742)*(P1742=0),IFERROR(_xlfn.LET(_xlpm.range_ref,INDIRECT(Map_Sorted_RangeName_Prefix&amp;_TEXTTORANGENAME(D1742)&amp;"#"),IF(_xlfn.XLOOKUP(E1742,_xlpm.range_ref,_xlpm.range_ref,21,0,2)=21,21,0)),IF(LEN(D1742)&gt;0,22,0)),0)</f>
        <v>0</v>
      </c>
      <c r="R1742" cm="1">
        <f t="array" ca="1" aca="1" ref="R1742">IF(ISNUMBER(C1742)*(Q1742=0),IFERROR(_xlfn.LET(_xlpm.range_ref,INDIRECT(Map_Sorted_RangeName_Prefix&amp;_TEXTTORANGENAME(E1742)&amp;"#"),IF(_xlfn.XLOOKUP(F1742,_xlpm.range_ref,_xlpm.range_ref,11,0,2)=11,11,0)),IF(LEN(F1742)&gt;0,12,0)),0)</f>
        <v>0</v>
      </c>
      <c r="S1742">
        <v>0</v>
      </c>
    </row>
    <row r="1743" spans="1:20" ht="14">
      <c r="A1743" s="164"/>
      <c r="B1743" s="164"/>
      <c r="C1743" s="162"/>
      <c r="D1743" s="161"/>
      <c r="E1743" s="161"/>
      <c r="F1743" s="161"/>
      <c r="G1743" s="163"/>
      <c r="H1743" s="163"/>
      <c r="I1743" s="163"/>
      <c r="J1743" s="163"/>
      <c r="K1743" s="100" t="str">
        <v/>
      </c>
      <c r="L1743" s="1" t="str">
        <v/>
      </c>
      <c r="P1743">
        <v>0</v>
      </c>
      <c r="Q1743" cm="1">
        <f t="array" ca="1" aca="1" ref="Q1743">IF(ISNUMBER(C1743)*(P1743=0),IFERROR(_xlfn.LET(_xlpm.range_ref,INDIRECT(Map_Sorted_RangeName_Prefix&amp;_TEXTTORANGENAME(D1743)&amp;"#"),IF(_xlfn.XLOOKUP(E1743,_xlpm.range_ref,_xlpm.range_ref,21,0,2)=21,21,0)),IF(LEN(D1743)&gt;0,22,0)),0)</f>
        <v>0</v>
      </c>
      <c r="R1743" cm="1">
        <f t="array" ca="1" aca="1" ref="R1743">IF(ISNUMBER(C1743)*(Q1743=0),IFERROR(_xlfn.LET(_xlpm.range_ref,INDIRECT(Map_Sorted_RangeName_Prefix&amp;_TEXTTORANGENAME(E1743)&amp;"#"),IF(_xlfn.XLOOKUP(F1743,_xlpm.range_ref,_xlpm.range_ref,11,0,2)=11,11,0)),IF(LEN(F1743)&gt;0,12,0)),0)</f>
        <v>0</v>
      </c>
      <c r="S1743">
        <v>0</v>
      </c>
    </row>
    <row r="1744" spans="1:20" ht="14">
      <c r="A1744" s="164"/>
      <c r="B1744" s="164"/>
      <c r="C1744" s="162"/>
      <c r="D1744" s="161"/>
      <c r="E1744" s="161"/>
      <c r="F1744" s="161"/>
      <c r="G1744" s="163"/>
      <c r="H1744" s="163"/>
      <c r="I1744" s="163"/>
      <c r="J1744" s="163"/>
      <c r="K1744" s="100" t="str">
        <v/>
      </c>
      <c r="L1744" s="1" t="str">
        <v/>
      </c>
      <c r="P1744">
        <v>0</v>
      </c>
      <c r="Q1744" cm="1">
        <f t="array" ca="1" aca="1" ref="Q1744">IF(ISNUMBER(C1744)*(P1744=0),IFERROR(_xlfn.LET(_xlpm.range_ref,INDIRECT(Map_Sorted_RangeName_Prefix&amp;_TEXTTORANGENAME(D1744)&amp;"#"),IF(_xlfn.XLOOKUP(E1744,_xlpm.range_ref,_xlpm.range_ref,21,0,2)=21,21,0)),IF(LEN(D1744)&gt;0,22,0)),0)</f>
        <v>0</v>
      </c>
      <c r="R1744" cm="1">
        <f t="array" ca="1" aca="1" ref="R1744">IF(ISNUMBER(C1744)*(Q1744=0),IFERROR(_xlfn.LET(_xlpm.range_ref,INDIRECT(Map_Sorted_RangeName_Prefix&amp;_TEXTTORANGENAME(E1744)&amp;"#"),IF(_xlfn.XLOOKUP(F1744,_xlpm.range_ref,_xlpm.range_ref,11,0,2)=11,11,0)),IF(LEN(F1744)&gt;0,12,0)),0)</f>
        <v>0</v>
      </c>
      <c r="S1744">
        <v>0</v>
      </c>
    </row>
    <row r="1745" spans="1:20" ht="14">
      <c r="A1745" s="164"/>
      <c r="B1745" s="164"/>
      <c r="C1745" s="162"/>
      <c r="D1745" s="161"/>
      <c r="E1745" s="161"/>
      <c r="F1745" s="161"/>
      <c r="G1745" s="163"/>
      <c r="H1745" s="163"/>
      <c r="I1745" s="163"/>
      <c r="J1745" s="163"/>
      <c r="K1745" s="100" t="str">
        <v/>
      </c>
      <c r="L1745" s="1" t="str">
        <v/>
      </c>
      <c r="P1745">
        <v>0</v>
      </c>
      <c r="Q1745" cm="1">
        <f t="array" ca="1" aca="1" ref="Q1745">IF(ISNUMBER(C1745)*(P1745=0),IFERROR(_xlfn.LET(_xlpm.range_ref,INDIRECT(Map_Sorted_RangeName_Prefix&amp;_TEXTTORANGENAME(D1745)&amp;"#"),IF(_xlfn.XLOOKUP(E1745,_xlpm.range_ref,_xlpm.range_ref,21,0,2)=21,21,0)),IF(LEN(D1745)&gt;0,22,0)),0)</f>
        <v>0</v>
      </c>
      <c r="R1745" cm="1">
        <f t="array" ca="1" aca="1" ref="R1745">IF(ISNUMBER(C1745)*(Q1745=0),IFERROR(_xlfn.LET(_xlpm.range_ref,INDIRECT(Map_Sorted_RangeName_Prefix&amp;_TEXTTORANGENAME(E1745)&amp;"#"),IF(_xlfn.XLOOKUP(F1745,_xlpm.range_ref,_xlpm.range_ref,11,0,2)=11,11,0)),IF(LEN(F1745)&gt;0,12,0)),0)</f>
        <v>0</v>
      </c>
      <c r="S1745">
        <v>0</v>
      </c>
    </row>
    <row r="1746" spans="1:20" ht="14">
      <c r="A1746" s="164"/>
      <c r="B1746" s="164"/>
      <c r="C1746" s="162"/>
      <c r="D1746" s="161"/>
      <c r="E1746" s="161"/>
      <c r="F1746" s="161"/>
      <c r="G1746" s="163"/>
      <c r="H1746" s="163"/>
      <c r="I1746" s="163"/>
      <c r="J1746" s="163"/>
      <c r="K1746" s="100" t="str">
        <v/>
      </c>
      <c r="L1746" s="1" t="str">
        <v/>
      </c>
      <c r="P1746">
        <v>0</v>
      </c>
      <c r="Q1746" cm="1">
        <f t="array" ca="1" aca="1" ref="Q1746">IF(ISNUMBER(C1746)*(P1746=0),IFERROR(_xlfn.LET(_xlpm.range_ref,INDIRECT(Map_Sorted_RangeName_Prefix&amp;_TEXTTORANGENAME(D1746)&amp;"#"),IF(_xlfn.XLOOKUP(E1746,_xlpm.range_ref,_xlpm.range_ref,21,0,2)=21,21,0)),IF(LEN(D1746)&gt;0,22,0)),0)</f>
        <v>0</v>
      </c>
      <c r="R1746" cm="1">
        <f t="array" ca="1" aca="1" ref="R1746">IF(ISNUMBER(C1746)*(Q1746=0),IFERROR(_xlfn.LET(_xlpm.range_ref,INDIRECT(Map_Sorted_RangeName_Prefix&amp;_TEXTTORANGENAME(E1746)&amp;"#"),IF(_xlfn.XLOOKUP(F1746,_xlpm.range_ref,_xlpm.range_ref,11,0,2)=11,11,0)),IF(LEN(F1746)&gt;0,12,0)),0)</f>
        <v>0</v>
      </c>
      <c r="S1746">
        <v>0</v>
      </c>
    </row>
    <row r="1747" spans="1:20" ht="14">
      <c r="A1747" s="164"/>
      <c r="B1747" s="164"/>
      <c r="C1747" s="162"/>
      <c r="D1747" s="161"/>
      <c r="E1747" s="161"/>
      <c r="F1747" s="161"/>
      <c r="G1747" s="163"/>
      <c r="H1747" s="163"/>
      <c r="I1747" s="163"/>
      <c r="J1747" s="163"/>
      <c r="K1747" s="100" t="str">
        <v/>
      </c>
      <c r="L1747" s="1" t="str">
        <v/>
      </c>
      <c r="P1747">
        <v>0</v>
      </c>
      <c r="Q1747" cm="1">
        <f t="array" ca="1" aca="1" ref="Q1747">IF(ISNUMBER(C1747)*(P1747=0),IFERROR(_xlfn.LET(_xlpm.range_ref,INDIRECT(Map_Sorted_RangeName_Prefix&amp;_TEXTTORANGENAME(D1747)&amp;"#"),IF(_xlfn.XLOOKUP(E1747,_xlpm.range_ref,_xlpm.range_ref,21,0,2)=21,21,0)),IF(LEN(D1747)&gt;0,22,0)),0)</f>
        <v>0</v>
      </c>
      <c r="R1747" cm="1">
        <f t="array" ca="1" aca="1" ref="R1747">IF(ISNUMBER(C1747)*(Q1747=0),IFERROR(_xlfn.LET(_xlpm.range_ref,INDIRECT(Map_Sorted_RangeName_Prefix&amp;_TEXTTORANGENAME(E1747)&amp;"#"),IF(_xlfn.XLOOKUP(F1747,_xlpm.range_ref,_xlpm.range_ref,11,0,2)=11,11,0)),IF(LEN(F1747)&gt;0,12,0)),0)</f>
        <v>0</v>
      </c>
      <c r="S1747">
        <v>0</v>
      </c>
    </row>
    <row r="1748" spans="1:20" ht="14">
      <c r="A1748" s="164"/>
      <c r="B1748" s="164"/>
      <c r="C1748" s="162"/>
      <c r="D1748" s="161"/>
      <c r="E1748" s="161"/>
      <c r="F1748" s="161"/>
      <c r="G1748" s="163"/>
      <c r="H1748" s="163"/>
      <c r="I1748" s="163"/>
      <c r="J1748" s="163"/>
      <c r="K1748" s="100" t="str">
        <v/>
      </c>
      <c r="L1748" s="1" t="str">
        <v/>
      </c>
      <c r="P1748">
        <v>0</v>
      </c>
      <c r="Q1748" cm="1">
        <f t="array" ca="1" aca="1" ref="Q1748">IF(ISNUMBER(C1748)*(P1748=0),IFERROR(_xlfn.LET(_xlpm.range_ref,INDIRECT(Map_Sorted_RangeName_Prefix&amp;_TEXTTORANGENAME(D1748)&amp;"#"),IF(_xlfn.XLOOKUP(E1748,_xlpm.range_ref,_xlpm.range_ref,21,0,2)=21,21,0)),IF(LEN(D1748)&gt;0,22,0)),0)</f>
        <v>0</v>
      </c>
      <c r="R1748" cm="1">
        <f t="array" ca="1" aca="1" ref="R1748">IF(ISNUMBER(C1748)*(Q1748=0),IFERROR(_xlfn.LET(_xlpm.range_ref,INDIRECT(Map_Sorted_RangeName_Prefix&amp;_TEXTTORANGENAME(E1748)&amp;"#"),IF(_xlfn.XLOOKUP(F1748,_xlpm.range_ref,_xlpm.range_ref,11,0,2)=11,11,0)),IF(LEN(F1748)&gt;0,12,0)),0)</f>
        <v>0</v>
      </c>
      <c r="S1748">
        <v>0</v>
      </c>
    </row>
    <row r="1749" spans="1:20" ht="14">
      <c r="A1749" s="164"/>
      <c r="B1749" s="164"/>
      <c r="C1749" s="162"/>
      <c r="D1749" s="161"/>
      <c r="E1749" s="161"/>
      <c r="F1749" s="161"/>
      <c r="G1749" s="163"/>
      <c r="H1749" s="163"/>
      <c r="I1749" s="163"/>
      <c r="J1749" s="163"/>
      <c r="K1749" s="100" t="str">
        <v/>
      </c>
      <c r="L1749" s="1" t="str">
        <v/>
      </c>
      <c r="P1749">
        <v>0</v>
      </c>
      <c r="Q1749" cm="1">
        <f t="array" ca="1" aca="1" ref="Q1749">IF(ISNUMBER(C1749)*(P1749=0),IFERROR(_xlfn.LET(_xlpm.range_ref,INDIRECT(Map_Sorted_RangeName_Prefix&amp;_TEXTTORANGENAME(D1749)&amp;"#"),IF(_xlfn.XLOOKUP(E1749,_xlpm.range_ref,_xlpm.range_ref,21,0,2)=21,21,0)),IF(LEN(D1749)&gt;0,22,0)),0)</f>
        <v>0</v>
      </c>
      <c r="R1749" cm="1">
        <f t="array" ca="1" aca="1" ref="R1749">IF(ISNUMBER(C1749)*(Q1749=0),IFERROR(_xlfn.LET(_xlpm.range_ref,INDIRECT(Map_Sorted_RangeName_Prefix&amp;_TEXTTORANGENAME(E1749)&amp;"#"),IF(_xlfn.XLOOKUP(F1749,_xlpm.range_ref,_xlpm.range_ref,11,0,2)=11,11,0)),IF(LEN(F1749)&gt;0,12,0)),0)</f>
        <v>0</v>
      </c>
      <c r="S1749">
        <v>0</v>
      </c>
    </row>
    <row r="1750" spans="1:20" ht="14">
      <c r="A1750" s="164"/>
      <c r="B1750" s="164"/>
      <c r="C1750" s="162"/>
      <c r="D1750" s="161"/>
      <c r="E1750" s="161"/>
      <c r="F1750" s="161"/>
      <c r="G1750" s="163"/>
      <c r="H1750" s="163"/>
      <c r="I1750" s="163"/>
      <c r="J1750" s="163"/>
      <c r="K1750" s="100" t="str">
        <v/>
      </c>
      <c r="L1750" s="1" t="str">
        <v/>
      </c>
      <c r="P1750">
        <v>0</v>
      </c>
      <c r="Q1750" cm="1">
        <f t="array" ca="1" aca="1" ref="Q1750">IF(ISNUMBER(C1750)*(P1750=0),IFERROR(_xlfn.LET(_xlpm.range_ref,INDIRECT(Map_Sorted_RangeName_Prefix&amp;_TEXTTORANGENAME(D1750)&amp;"#"),IF(_xlfn.XLOOKUP(E1750,_xlpm.range_ref,_xlpm.range_ref,21,0,2)=21,21,0)),IF(LEN(D1750)&gt;0,22,0)),0)</f>
        <v>0</v>
      </c>
      <c r="R1750" cm="1">
        <f t="array" ca="1" aca="1" ref="R1750">IF(ISNUMBER(C1750)*(Q1750=0),IFERROR(_xlfn.LET(_xlpm.range_ref,INDIRECT(Map_Sorted_RangeName_Prefix&amp;_TEXTTORANGENAME(E1750)&amp;"#"),IF(_xlfn.XLOOKUP(F1750,_xlpm.range_ref,_xlpm.range_ref,11,0,2)=11,11,0)),IF(LEN(F1750)&gt;0,12,0)),0)</f>
        <v>0</v>
      </c>
      <c r="S1750">
        <v>0</v>
      </c>
    </row>
    <row r="1751" spans="1:20" ht="14">
      <c r="A1751" s="164"/>
      <c r="B1751" s="164"/>
      <c r="C1751" s="162"/>
      <c r="D1751" s="161"/>
      <c r="E1751" s="161"/>
      <c r="F1751" s="161"/>
      <c r="G1751" s="163"/>
      <c r="H1751" s="163"/>
      <c r="I1751" s="163"/>
      <c r="J1751" s="163"/>
      <c r="K1751" s="100" t="str">
        <v/>
      </c>
      <c r="L1751" s="1" t="str">
        <v/>
      </c>
      <c r="P1751">
        <v>0</v>
      </c>
      <c r="Q1751" cm="1">
        <f t="array" ca="1" aca="1" ref="Q1751">IF(ISNUMBER(C1751)*(P1751=0),IFERROR(_xlfn.LET(_xlpm.range_ref,INDIRECT(Map_Sorted_RangeName_Prefix&amp;_TEXTTORANGENAME(D1751)&amp;"#"),IF(_xlfn.XLOOKUP(E1751,_xlpm.range_ref,_xlpm.range_ref,21,0,2)=21,21,0)),IF(LEN(D1751)&gt;0,22,0)),0)</f>
        <v>0</v>
      </c>
      <c r="R1751" cm="1">
        <f t="array" ca="1" aca="1" ref="R1751">IF(ISNUMBER(C1751)*(Q1751=0),IFERROR(_xlfn.LET(_xlpm.range_ref,INDIRECT(Map_Sorted_RangeName_Prefix&amp;_TEXTTORANGENAME(E1751)&amp;"#"),IF(_xlfn.XLOOKUP(F1751,_xlpm.range_ref,_xlpm.range_ref,11,0,2)=11,11,0)),IF(LEN(F1751)&gt;0,12,0)),0)</f>
        <v>0</v>
      </c>
      <c r="S1751">
        <v>0</v>
      </c>
    </row>
    <row r="1752" spans="1:20" ht="14">
      <c r="A1752" s="164"/>
      <c r="B1752" s="164"/>
      <c r="C1752" s="162"/>
      <c r="D1752" s="161"/>
      <c r="E1752" s="161"/>
      <c r="F1752" s="161"/>
      <c r="G1752" s="163"/>
      <c r="H1752" s="163"/>
      <c r="I1752" s="163"/>
      <c r="J1752" s="163"/>
      <c r="K1752" s="100" t="str">
        <v/>
      </c>
      <c r="L1752" s="1" t="str">
        <v/>
      </c>
      <c r="P1752">
        <v>0</v>
      </c>
      <c r="Q1752" cm="1">
        <f t="array" ca="1" aca="1" ref="Q1752">IF(ISNUMBER(C1752)*(P1752=0),IFERROR(_xlfn.LET(_xlpm.range_ref,INDIRECT(Map_Sorted_RangeName_Prefix&amp;_TEXTTORANGENAME(D1752)&amp;"#"),IF(_xlfn.XLOOKUP(E1752,_xlpm.range_ref,_xlpm.range_ref,21,0,2)=21,21,0)),IF(LEN(D1752)&gt;0,22,0)),0)</f>
        <v>0</v>
      </c>
      <c r="R1752" cm="1">
        <f t="array" ca="1" aca="1" ref="R1752">IF(ISNUMBER(C1752)*(Q1752=0),IFERROR(_xlfn.LET(_xlpm.range_ref,INDIRECT(Map_Sorted_RangeName_Prefix&amp;_TEXTTORANGENAME(E1752)&amp;"#"),IF(_xlfn.XLOOKUP(F1752,_xlpm.range_ref,_xlpm.range_ref,11,0,2)=11,11,0)),IF(LEN(F1752)&gt;0,12,0)),0)</f>
        <v>0</v>
      </c>
      <c r="S1752">
        <v>0</v>
      </c>
    </row>
    <row r="1753" spans="1:20" ht="14">
      <c r="A1753" s="164"/>
      <c r="B1753" s="164"/>
      <c r="C1753" s="162"/>
      <c r="D1753" s="161"/>
      <c r="E1753" s="161"/>
      <c r="F1753" s="161"/>
      <c r="G1753" s="163"/>
      <c r="H1753" s="163"/>
      <c r="I1753" s="163"/>
      <c r="J1753" s="163"/>
      <c r="K1753" s="100" t="str">
        <v/>
      </c>
      <c r="L1753" s="1" t="str">
        <v/>
      </c>
      <c r="P1753">
        <v>0</v>
      </c>
      <c r="Q1753" cm="1">
        <f t="array" ca="1" aca="1" ref="Q1753">IF(ISNUMBER(C1753)*(P1753=0),IFERROR(_xlfn.LET(_xlpm.range_ref,INDIRECT(Map_Sorted_RangeName_Prefix&amp;_TEXTTORANGENAME(D1753)&amp;"#"),IF(_xlfn.XLOOKUP(E1753,_xlpm.range_ref,_xlpm.range_ref,21,0,2)=21,21,0)),IF(LEN(D1753)&gt;0,22,0)),0)</f>
        <v>0</v>
      </c>
      <c r="R1753" cm="1">
        <f t="array" ca="1" aca="1" ref="R1753">IF(ISNUMBER(C1753)*(Q1753=0),IFERROR(_xlfn.LET(_xlpm.range_ref,INDIRECT(Map_Sorted_RangeName_Prefix&amp;_TEXTTORANGENAME(E1753)&amp;"#"),IF(_xlfn.XLOOKUP(F1753,_xlpm.range_ref,_xlpm.range_ref,11,0,2)=11,11,0)),IF(LEN(F1753)&gt;0,12,0)),0)</f>
        <v>0</v>
      </c>
      <c r="S1753">
        <v>0</v>
      </c>
    </row>
    <row r="1754" spans="1:20" ht="14">
      <c r="A1754" s="164"/>
      <c r="B1754" s="164"/>
      <c r="C1754" s="162"/>
      <c r="D1754" s="161"/>
      <c r="E1754" s="161"/>
      <c r="F1754" s="161"/>
      <c r="G1754" s="163"/>
      <c r="H1754" s="163"/>
      <c r="I1754" s="163"/>
      <c r="J1754" s="163"/>
      <c r="K1754" s="100" t="str">
        <v/>
      </c>
      <c r="L1754" s="1" t="str">
        <v/>
      </c>
      <c r="P1754">
        <v>0</v>
      </c>
      <c r="Q1754" cm="1">
        <f t="array" ca="1" aca="1" ref="Q1754">IF(ISNUMBER(C1754)*(P1754=0),IFERROR(_xlfn.LET(_xlpm.range_ref,INDIRECT(Map_Sorted_RangeName_Prefix&amp;_TEXTTORANGENAME(D1754)&amp;"#"),IF(_xlfn.XLOOKUP(E1754,_xlpm.range_ref,_xlpm.range_ref,21,0,2)=21,21,0)),IF(LEN(D1754)&gt;0,22,0)),0)</f>
        <v>0</v>
      </c>
      <c r="R1754" cm="1">
        <f t="array" ca="1" aca="1" ref="R1754">IF(ISNUMBER(C1754)*(Q1754=0),IFERROR(_xlfn.LET(_xlpm.range_ref,INDIRECT(Map_Sorted_RangeName_Prefix&amp;_TEXTTORANGENAME(E1754)&amp;"#"),IF(_xlfn.XLOOKUP(F1754,_xlpm.range_ref,_xlpm.range_ref,11,0,2)=11,11,0)),IF(LEN(F1754)&gt;0,12,0)),0)</f>
        <v>0</v>
      </c>
      <c r="S1754">
        <v>0</v>
      </c>
    </row>
    <row r="1755" spans="1:20" ht="14">
      <c r="A1755" s="164"/>
      <c r="B1755" s="164"/>
      <c r="C1755" s="162"/>
      <c r="D1755" s="161"/>
      <c r="E1755" s="161"/>
      <c r="F1755" s="161"/>
      <c r="G1755" s="163"/>
      <c r="H1755" s="163"/>
      <c r="I1755" s="163"/>
      <c r="J1755" s="163"/>
      <c r="K1755" s="100" t="str">
        <v/>
      </c>
      <c r="L1755" s="1" t="str">
        <v/>
      </c>
      <c r="P1755">
        <v>0</v>
      </c>
      <c r="Q1755" cm="1">
        <f t="array" ca="1" aca="1" ref="Q1755">IF(ISNUMBER(C1755)*(P1755=0),IFERROR(_xlfn.LET(_xlpm.range_ref,INDIRECT(Map_Sorted_RangeName_Prefix&amp;_TEXTTORANGENAME(D1755)&amp;"#"),IF(_xlfn.XLOOKUP(E1755,_xlpm.range_ref,_xlpm.range_ref,21,0,2)=21,21,0)),IF(LEN(D1755)&gt;0,22,0)),0)</f>
        <v>0</v>
      </c>
      <c r="R1755" cm="1">
        <f t="array" ca="1" aca="1" ref="R1755">IF(ISNUMBER(C1755)*(Q1755=0),IFERROR(_xlfn.LET(_xlpm.range_ref,INDIRECT(Map_Sorted_RangeName_Prefix&amp;_TEXTTORANGENAME(E1755)&amp;"#"),IF(_xlfn.XLOOKUP(F1755,_xlpm.range_ref,_xlpm.range_ref,11,0,2)=11,11,0)),IF(LEN(F1755)&gt;0,12,0)),0)</f>
        <v>0</v>
      </c>
      <c r="S1755">
        <v>0</v>
      </c>
    </row>
    <row r="1756" spans="1:20" ht="14">
      <c r="A1756" s="164"/>
      <c r="B1756" s="164"/>
      <c r="C1756" s="162"/>
      <c r="D1756" s="161"/>
      <c r="E1756" s="161"/>
      <c r="F1756" s="161"/>
      <c r="G1756" s="163"/>
      <c r="H1756" s="163"/>
      <c r="I1756" s="163"/>
      <c r="J1756" s="163"/>
      <c r="K1756" s="100" t="str">
        <v/>
      </c>
      <c r="L1756" s="1" t="str">
        <v/>
      </c>
      <c r="P1756">
        <v>0</v>
      </c>
      <c r="Q1756" cm="1">
        <f t="array" ca="1" aca="1" ref="Q1756">IF(ISNUMBER(C1756)*(P1756=0),IFERROR(_xlfn.LET(_xlpm.range_ref,INDIRECT(Map_Sorted_RangeName_Prefix&amp;_TEXTTORANGENAME(D1756)&amp;"#"),IF(_xlfn.XLOOKUP(E1756,_xlpm.range_ref,_xlpm.range_ref,21,0,2)=21,21,0)),IF(LEN(D1756)&gt;0,22,0)),0)</f>
        <v>0</v>
      </c>
      <c r="R1756" cm="1">
        <f t="array" ca="1" aca="1" ref="R1756">IF(ISNUMBER(C1756)*(Q1756=0),IFERROR(_xlfn.LET(_xlpm.range_ref,INDIRECT(Map_Sorted_RangeName_Prefix&amp;_TEXTTORANGENAME(E1756)&amp;"#"),IF(_xlfn.XLOOKUP(F1756,_xlpm.range_ref,_xlpm.range_ref,11,0,2)=11,11,0)),IF(LEN(F1756)&gt;0,12,0)),0)</f>
        <v>0</v>
      </c>
      <c r="S1756">
        <v>0</v>
      </c>
    </row>
    <row r="1757" spans="1:20" ht="14">
      <c r="A1757" s="164"/>
      <c r="B1757" s="164"/>
      <c r="C1757" s="162"/>
      <c r="D1757" s="161"/>
      <c r="E1757" s="161"/>
      <c r="F1757" s="161"/>
      <c r="G1757" s="163"/>
      <c r="H1757" s="163"/>
      <c r="I1757" s="163"/>
      <c r="J1757" s="163"/>
      <c r="K1757" s="100" t="str">
        <v/>
      </c>
      <c r="L1757" s="1" t="str">
        <v/>
      </c>
      <c r="P1757">
        <v>0</v>
      </c>
      <c r="Q1757" cm="1">
        <f t="array" ca="1" aca="1" ref="Q1757">IF(ISNUMBER(C1757)*(P1757=0),IFERROR(_xlfn.LET(_xlpm.range_ref,INDIRECT(Map_Sorted_RangeName_Prefix&amp;_TEXTTORANGENAME(D1757)&amp;"#"),IF(_xlfn.XLOOKUP(E1757,_xlpm.range_ref,_xlpm.range_ref,21,0,2)=21,21,0)),IF(LEN(D1757)&gt;0,22,0)),0)</f>
        <v>0</v>
      </c>
      <c r="R1757" cm="1">
        <f t="array" ca="1" aca="1" ref="R1757">IF(ISNUMBER(C1757)*(Q1757=0),IFERROR(_xlfn.LET(_xlpm.range_ref,INDIRECT(Map_Sorted_RangeName_Prefix&amp;_TEXTTORANGENAME(E1757)&amp;"#"),IF(_xlfn.XLOOKUP(F1757,_xlpm.range_ref,_xlpm.range_ref,11,0,2)=11,11,0)),IF(LEN(F1757)&gt;0,12,0)),0)</f>
        <v>0</v>
      </c>
      <c r="S1757">
        <v>0</v>
      </c>
    </row>
    <row r="1758" spans="1:20" ht="14">
      <c r="A1758" s="164"/>
      <c r="B1758" s="164"/>
      <c r="C1758" s="162"/>
      <c r="D1758" s="161"/>
      <c r="E1758" s="161"/>
      <c r="F1758" s="161"/>
      <c r="G1758" s="163"/>
      <c r="H1758" s="163"/>
      <c r="I1758" s="163"/>
      <c r="J1758" s="163"/>
      <c r="K1758" s="100" t="str">
        <v/>
      </c>
      <c r="L1758" s="1" t="str">
        <v/>
      </c>
      <c r="P1758">
        <v>0</v>
      </c>
      <c r="Q1758" cm="1">
        <f t="array" ca="1" aca="1" ref="Q1758">IF(ISNUMBER(C1758)*(P1758=0),IFERROR(_xlfn.LET(_xlpm.range_ref,INDIRECT(Map_Sorted_RangeName_Prefix&amp;_TEXTTORANGENAME(D1758)&amp;"#"),IF(_xlfn.XLOOKUP(E1758,_xlpm.range_ref,_xlpm.range_ref,21,0,2)=21,21,0)),IF(LEN(D1758)&gt;0,22,0)),0)</f>
        <v>0</v>
      </c>
      <c r="R1758" cm="1">
        <f t="array" ca="1" aca="1" ref="R1758">IF(ISNUMBER(C1758)*(Q1758=0),IFERROR(_xlfn.LET(_xlpm.range_ref,INDIRECT(Map_Sorted_RangeName_Prefix&amp;_TEXTTORANGENAME(E1758)&amp;"#"),IF(_xlfn.XLOOKUP(F1758,_xlpm.range_ref,_xlpm.range_ref,11,0,2)=11,11,0)),IF(LEN(F1758)&gt;0,12,0)),0)</f>
        <v>0</v>
      </c>
      <c r="S1758">
        <v>0</v>
      </c>
    </row>
    <row r="1759" spans="1:20" ht="14">
      <c r="A1759" s="164"/>
      <c r="B1759" s="164"/>
      <c r="C1759" s="162"/>
      <c r="D1759" s="161"/>
      <c r="E1759" s="161"/>
      <c r="F1759" s="161"/>
      <c r="G1759" s="163"/>
      <c r="H1759" s="163"/>
      <c r="I1759" s="163"/>
      <c r="J1759" s="163"/>
      <c r="K1759" s="100" t="str">
        <v/>
      </c>
      <c r="L1759" s="1" t="str">
        <v/>
      </c>
      <c r="P1759">
        <v>0</v>
      </c>
      <c r="Q1759" cm="1">
        <f t="array" ca="1" aca="1" ref="Q1759">IF(ISNUMBER(C1759)*(P1759=0),IFERROR(_xlfn.LET(_xlpm.range_ref,INDIRECT(Map_Sorted_RangeName_Prefix&amp;_TEXTTORANGENAME(D1759)&amp;"#"),IF(_xlfn.XLOOKUP(E1759,_xlpm.range_ref,_xlpm.range_ref,21,0,2)=21,21,0)),IF(LEN(D1759)&gt;0,22,0)),0)</f>
        <v>0</v>
      </c>
      <c r="R1759" cm="1">
        <f t="array" ca="1" aca="1" ref="R1759">IF(ISNUMBER(C1759)*(Q1759=0),IFERROR(_xlfn.LET(_xlpm.range_ref,INDIRECT(Map_Sorted_RangeName_Prefix&amp;_TEXTTORANGENAME(E1759)&amp;"#"),IF(_xlfn.XLOOKUP(F1759,_xlpm.range_ref,_xlpm.range_ref,11,0,2)=11,11,0)),IF(LEN(F1759)&gt;0,12,0)),0)</f>
        <v>0</v>
      </c>
      <c r="S1759">
        <v>0</v>
      </c>
    </row>
    <row r="1760" spans="1:20" ht="14">
      <c r="A1760" s="164"/>
      <c r="B1760" s="164"/>
      <c r="C1760" s="162"/>
      <c r="D1760" s="161"/>
      <c r="E1760" s="161"/>
      <c r="F1760" s="161"/>
      <c r="G1760" s="163"/>
      <c r="H1760" s="163"/>
      <c r="I1760" s="163"/>
      <c r="J1760" s="163"/>
      <c r="K1760" s="100" t="str">
        <v/>
      </c>
      <c r="L1760" s="1" t="str">
        <v/>
      </c>
      <c r="P1760">
        <v>0</v>
      </c>
      <c r="Q1760" cm="1">
        <f t="array" ca="1" aca="1" ref="Q1760">IF(ISNUMBER(C1760)*(P1760=0),IFERROR(_xlfn.LET(_xlpm.range_ref,INDIRECT(Map_Sorted_RangeName_Prefix&amp;_TEXTTORANGENAME(D1760)&amp;"#"),IF(_xlfn.XLOOKUP(E1760,_xlpm.range_ref,_xlpm.range_ref,21,0,2)=21,21,0)),IF(LEN(D1760)&gt;0,22,0)),0)</f>
        <v>0</v>
      </c>
      <c r="R1760" cm="1">
        <f t="array" ca="1" aca="1" ref="R1760">IF(ISNUMBER(C1760)*(Q1760=0),IFERROR(_xlfn.LET(_xlpm.range_ref,INDIRECT(Map_Sorted_RangeName_Prefix&amp;_TEXTTORANGENAME(E1760)&amp;"#"),IF(_xlfn.XLOOKUP(F1760,_xlpm.range_ref,_xlpm.range_ref,11,0,2)=11,11,0)),IF(LEN(F1760)&gt;0,12,0)),0)</f>
        <v>0</v>
      </c>
      <c r="S1760">
        <v>0</v>
      </c>
    </row>
    <row r="1761" spans="1:20" ht="14">
      <c r="A1761" s="164"/>
      <c r="B1761" s="164"/>
      <c r="C1761" s="162"/>
      <c r="D1761" s="161"/>
      <c r="E1761" s="161"/>
      <c r="F1761" s="161"/>
      <c r="G1761" s="163"/>
      <c r="H1761" s="163"/>
      <c r="I1761" s="163"/>
      <c r="J1761" s="163"/>
      <c r="K1761" s="100" t="str">
        <v/>
      </c>
      <c r="L1761" s="1" t="str">
        <v/>
      </c>
      <c r="P1761">
        <v>0</v>
      </c>
      <c r="Q1761" cm="1">
        <f t="array" ca="1" aca="1" ref="Q1761">IF(ISNUMBER(C1761)*(P1761=0),IFERROR(_xlfn.LET(_xlpm.range_ref,INDIRECT(Map_Sorted_RangeName_Prefix&amp;_TEXTTORANGENAME(D1761)&amp;"#"),IF(_xlfn.XLOOKUP(E1761,_xlpm.range_ref,_xlpm.range_ref,21,0,2)=21,21,0)),IF(LEN(D1761)&gt;0,22,0)),0)</f>
        <v>0</v>
      </c>
      <c r="R1761" cm="1">
        <f t="array" ca="1" aca="1" ref="R1761">IF(ISNUMBER(C1761)*(Q1761=0),IFERROR(_xlfn.LET(_xlpm.range_ref,INDIRECT(Map_Sorted_RangeName_Prefix&amp;_TEXTTORANGENAME(E1761)&amp;"#"),IF(_xlfn.XLOOKUP(F1761,_xlpm.range_ref,_xlpm.range_ref,11,0,2)=11,11,0)),IF(LEN(F1761)&gt;0,12,0)),0)</f>
        <v>0</v>
      </c>
      <c r="S1761">
        <v>0</v>
      </c>
    </row>
    <row r="1762" spans="1:20" ht="14">
      <c r="A1762" s="164"/>
      <c r="B1762" s="164"/>
      <c r="C1762" s="162"/>
      <c r="D1762" s="161"/>
      <c r="E1762" s="161"/>
      <c r="F1762" s="161"/>
      <c r="G1762" s="163"/>
      <c r="H1762" s="163"/>
      <c r="I1762" s="163"/>
      <c r="J1762" s="163"/>
      <c r="K1762" s="100" t="str">
        <v/>
      </c>
      <c r="L1762" s="1" t="str">
        <v/>
      </c>
      <c r="P1762">
        <v>0</v>
      </c>
      <c r="Q1762" cm="1">
        <f t="array" ca="1" aca="1" ref="Q1762">IF(ISNUMBER(C1762)*(P1762=0),IFERROR(_xlfn.LET(_xlpm.range_ref,INDIRECT(Map_Sorted_RangeName_Prefix&amp;_TEXTTORANGENAME(D1762)&amp;"#"),IF(_xlfn.XLOOKUP(E1762,_xlpm.range_ref,_xlpm.range_ref,21,0,2)=21,21,0)),IF(LEN(D1762)&gt;0,22,0)),0)</f>
        <v>0</v>
      </c>
      <c r="R1762" cm="1">
        <f t="array" ca="1" aca="1" ref="R1762">IF(ISNUMBER(C1762)*(Q1762=0),IFERROR(_xlfn.LET(_xlpm.range_ref,INDIRECT(Map_Sorted_RangeName_Prefix&amp;_TEXTTORANGENAME(E1762)&amp;"#"),IF(_xlfn.XLOOKUP(F1762,_xlpm.range_ref,_xlpm.range_ref,11,0,2)=11,11,0)),IF(LEN(F1762)&gt;0,12,0)),0)</f>
        <v>0</v>
      </c>
      <c r="S1762">
        <v>0</v>
      </c>
    </row>
    <row r="1763" spans="1:20" ht="14">
      <c r="A1763" s="164"/>
      <c r="B1763" s="164"/>
      <c r="C1763" s="162"/>
      <c r="D1763" s="161"/>
      <c r="E1763" s="161"/>
      <c r="F1763" s="161"/>
      <c r="G1763" s="163"/>
      <c r="H1763" s="163"/>
      <c r="I1763" s="163"/>
      <c r="J1763" s="163"/>
      <c r="K1763" s="100" t="str">
        <v/>
      </c>
      <c r="L1763" s="1" t="str">
        <v/>
      </c>
      <c r="P1763">
        <v>0</v>
      </c>
      <c r="Q1763" cm="1">
        <f t="array" ca="1" aca="1" ref="Q1763">IF(ISNUMBER(C1763)*(P1763=0),IFERROR(_xlfn.LET(_xlpm.range_ref,INDIRECT(Map_Sorted_RangeName_Prefix&amp;_TEXTTORANGENAME(D1763)&amp;"#"),IF(_xlfn.XLOOKUP(E1763,_xlpm.range_ref,_xlpm.range_ref,21,0,2)=21,21,0)),IF(LEN(D1763)&gt;0,22,0)),0)</f>
        <v>0</v>
      </c>
      <c r="R1763" cm="1">
        <f t="array" ca="1" aca="1" ref="R1763">IF(ISNUMBER(C1763)*(Q1763=0),IFERROR(_xlfn.LET(_xlpm.range_ref,INDIRECT(Map_Sorted_RangeName_Prefix&amp;_TEXTTORANGENAME(E1763)&amp;"#"),IF(_xlfn.XLOOKUP(F1763,_xlpm.range_ref,_xlpm.range_ref,11,0,2)=11,11,0)),IF(LEN(F1763)&gt;0,12,0)),0)</f>
        <v>0</v>
      </c>
      <c r="S1763">
        <v>0</v>
      </c>
    </row>
    <row r="1764" spans="1:20" ht="14">
      <c r="A1764" s="164"/>
      <c r="B1764" s="164"/>
      <c r="C1764" s="162"/>
      <c r="D1764" s="161"/>
      <c r="E1764" s="161"/>
      <c r="F1764" s="161"/>
      <c r="G1764" s="163"/>
      <c r="H1764" s="163"/>
      <c r="I1764" s="163"/>
      <c r="J1764" s="163"/>
      <c r="K1764" s="100" t="str">
        <v/>
      </c>
      <c r="L1764" s="1" t="str">
        <v/>
      </c>
      <c r="P1764">
        <v>0</v>
      </c>
      <c r="Q1764" cm="1">
        <f t="array" ca="1" aca="1" ref="Q1764">IF(ISNUMBER(C1764)*(P1764=0),IFERROR(_xlfn.LET(_xlpm.range_ref,INDIRECT(Map_Sorted_RangeName_Prefix&amp;_TEXTTORANGENAME(D1764)&amp;"#"),IF(_xlfn.XLOOKUP(E1764,_xlpm.range_ref,_xlpm.range_ref,21,0,2)=21,21,0)),IF(LEN(D1764)&gt;0,22,0)),0)</f>
        <v>0</v>
      </c>
      <c r="R1764" cm="1">
        <f t="array" ca="1" aca="1" ref="R1764">IF(ISNUMBER(C1764)*(Q1764=0),IFERROR(_xlfn.LET(_xlpm.range_ref,INDIRECT(Map_Sorted_RangeName_Prefix&amp;_TEXTTORANGENAME(E1764)&amp;"#"),IF(_xlfn.XLOOKUP(F1764,_xlpm.range_ref,_xlpm.range_ref,11,0,2)=11,11,0)),IF(LEN(F1764)&gt;0,12,0)),0)</f>
        <v>0</v>
      </c>
      <c r="S1764">
        <v>0</v>
      </c>
    </row>
    <row r="1765" spans="1:20" ht="14">
      <c r="A1765" s="164"/>
      <c r="B1765" s="164"/>
      <c r="C1765" s="162"/>
      <c r="D1765" s="161"/>
      <c r="E1765" s="161"/>
      <c r="F1765" s="161"/>
      <c r="G1765" s="163"/>
      <c r="H1765" s="163"/>
      <c r="I1765" s="163"/>
      <c r="J1765" s="163"/>
      <c r="K1765" s="100" t="str">
        <v/>
      </c>
      <c r="L1765" s="1" t="str">
        <v/>
      </c>
      <c r="P1765">
        <v>0</v>
      </c>
      <c r="Q1765" cm="1">
        <f t="array" ca="1" aca="1" ref="Q1765">IF(ISNUMBER(C1765)*(P1765=0),IFERROR(_xlfn.LET(_xlpm.range_ref,INDIRECT(Map_Sorted_RangeName_Prefix&amp;_TEXTTORANGENAME(D1765)&amp;"#"),IF(_xlfn.XLOOKUP(E1765,_xlpm.range_ref,_xlpm.range_ref,21,0,2)=21,21,0)),IF(LEN(D1765)&gt;0,22,0)),0)</f>
        <v>0</v>
      </c>
      <c r="R1765" cm="1">
        <f t="array" ca="1" aca="1" ref="R1765">IF(ISNUMBER(C1765)*(Q1765=0),IFERROR(_xlfn.LET(_xlpm.range_ref,INDIRECT(Map_Sorted_RangeName_Prefix&amp;_TEXTTORANGENAME(E1765)&amp;"#"),IF(_xlfn.XLOOKUP(F1765,_xlpm.range_ref,_xlpm.range_ref,11,0,2)=11,11,0)),IF(LEN(F1765)&gt;0,12,0)),0)</f>
        <v>0</v>
      </c>
      <c r="S1765">
        <v>0</v>
      </c>
    </row>
    <row r="1766" spans="1:20" ht="14">
      <c r="A1766" s="164"/>
      <c r="B1766" s="164"/>
      <c r="C1766" s="162"/>
      <c r="D1766" s="161"/>
      <c r="E1766" s="161"/>
      <c r="F1766" s="161"/>
      <c r="G1766" s="163"/>
      <c r="H1766" s="163"/>
      <c r="I1766" s="163"/>
      <c r="J1766" s="163"/>
      <c r="K1766" s="100" t="str">
        <v/>
      </c>
      <c r="L1766" s="1" t="str">
        <v/>
      </c>
      <c r="P1766">
        <v>0</v>
      </c>
      <c r="Q1766" cm="1">
        <f t="array" ca="1" aca="1" ref="Q1766">IF(ISNUMBER(C1766)*(P1766=0),IFERROR(_xlfn.LET(_xlpm.range_ref,INDIRECT(Map_Sorted_RangeName_Prefix&amp;_TEXTTORANGENAME(D1766)&amp;"#"),IF(_xlfn.XLOOKUP(E1766,_xlpm.range_ref,_xlpm.range_ref,21,0,2)=21,21,0)),IF(LEN(D1766)&gt;0,22,0)),0)</f>
        <v>0</v>
      </c>
      <c r="R1766" cm="1">
        <f t="array" ca="1" aca="1" ref="R1766">IF(ISNUMBER(C1766)*(Q1766=0),IFERROR(_xlfn.LET(_xlpm.range_ref,INDIRECT(Map_Sorted_RangeName_Prefix&amp;_TEXTTORANGENAME(E1766)&amp;"#"),IF(_xlfn.XLOOKUP(F1766,_xlpm.range_ref,_xlpm.range_ref,11,0,2)=11,11,0)),IF(LEN(F1766)&gt;0,12,0)),0)</f>
        <v>0</v>
      </c>
      <c r="S1766">
        <v>0</v>
      </c>
    </row>
    <row r="1767" spans="1:20" ht="14">
      <c r="A1767" s="164"/>
      <c r="B1767" s="164"/>
      <c r="C1767" s="162"/>
      <c r="D1767" s="161"/>
      <c r="E1767" s="161"/>
      <c r="F1767" s="161"/>
      <c r="G1767" s="163"/>
      <c r="H1767" s="163"/>
      <c r="I1767" s="163"/>
      <c r="J1767" s="163"/>
      <c r="K1767" s="100" t="str">
        <v/>
      </c>
      <c r="L1767" s="1" t="str">
        <v/>
      </c>
      <c r="P1767">
        <v>0</v>
      </c>
      <c r="Q1767" cm="1">
        <f t="array" ca="1" aca="1" ref="Q1767">IF(ISNUMBER(C1767)*(P1767=0),IFERROR(_xlfn.LET(_xlpm.range_ref,INDIRECT(Map_Sorted_RangeName_Prefix&amp;_TEXTTORANGENAME(D1767)&amp;"#"),IF(_xlfn.XLOOKUP(E1767,_xlpm.range_ref,_xlpm.range_ref,21,0,2)=21,21,0)),IF(LEN(D1767)&gt;0,22,0)),0)</f>
        <v>0</v>
      </c>
      <c r="R1767" cm="1">
        <f t="array" ca="1" aca="1" ref="R1767">IF(ISNUMBER(C1767)*(Q1767=0),IFERROR(_xlfn.LET(_xlpm.range_ref,INDIRECT(Map_Sorted_RangeName_Prefix&amp;_TEXTTORANGENAME(E1767)&amp;"#"),IF(_xlfn.XLOOKUP(F1767,_xlpm.range_ref,_xlpm.range_ref,11,0,2)=11,11,0)),IF(LEN(F1767)&gt;0,12,0)),0)</f>
        <v>0</v>
      </c>
      <c r="S1767">
        <v>0</v>
      </c>
    </row>
    <row r="1768" spans="1:20" ht="14">
      <c r="A1768" s="164"/>
      <c r="B1768" s="164"/>
      <c r="C1768" s="162"/>
      <c r="D1768" s="161"/>
      <c r="E1768" s="161"/>
      <c r="F1768" s="161"/>
      <c r="G1768" s="163"/>
      <c r="H1768" s="163"/>
      <c r="I1768" s="163"/>
      <c r="J1768" s="163"/>
      <c r="K1768" s="100" t="str">
        <v/>
      </c>
      <c r="L1768" s="1" t="str">
        <v/>
      </c>
      <c r="P1768">
        <v>0</v>
      </c>
      <c r="Q1768" cm="1">
        <f t="array" ca="1" aca="1" ref="Q1768">IF(ISNUMBER(C1768)*(P1768=0),IFERROR(_xlfn.LET(_xlpm.range_ref,INDIRECT(Map_Sorted_RangeName_Prefix&amp;_TEXTTORANGENAME(D1768)&amp;"#"),IF(_xlfn.XLOOKUP(E1768,_xlpm.range_ref,_xlpm.range_ref,21,0,2)=21,21,0)),IF(LEN(D1768)&gt;0,22,0)),0)</f>
        <v>0</v>
      </c>
      <c r="R1768" cm="1">
        <f t="array" ca="1" aca="1" ref="R1768">IF(ISNUMBER(C1768)*(Q1768=0),IFERROR(_xlfn.LET(_xlpm.range_ref,INDIRECT(Map_Sorted_RangeName_Prefix&amp;_TEXTTORANGENAME(E1768)&amp;"#"),IF(_xlfn.XLOOKUP(F1768,_xlpm.range_ref,_xlpm.range_ref,11,0,2)=11,11,0)),IF(LEN(F1768)&gt;0,12,0)),0)</f>
        <v>0</v>
      </c>
      <c r="S1768">
        <v>0</v>
      </c>
    </row>
    <row r="1769" spans="1:20" ht="14">
      <c r="A1769" s="164"/>
      <c r="B1769" s="164"/>
      <c r="C1769" s="162"/>
      <c r="D1769" s="161"/>
      <c r="E1769" s="161"/>
      <c r="F1769" s="161"/>
      <c r="G1769" s="163"/>
      <c r="H1769" s="163"/>
      <c r="I1769" s="163"/>
      <c r="J1769" s="163"/>
      <c r="K1769" s="100" t="str">
        <v/>
      </c>
      <c r="L1769" s="1" t="str">
        <v/>
      </c>
      <c r="P1769">
        <v>0</v>
      </c>
      <c r="Q1769" cm="1">
        <f t="array" ca="1" aca="1" ref="Q1769">IF(ISNUMBER(C1769)*(P1769=0),IFERROR(_xlfn.LET(_xlpm.range_ref,INDIRECT(Map_Sorted_RangeName_Prefix&amp;_TEXTTORANGENAME(D1769)&amp;"#"),IF(_xlfn.XLOOKUP(E1769,_xlpm.range_ref,_xlpm.range_ref,21,0,2)=21,21,0)),IF(LEN(D1769)&gt;0,22,0)),0)</f>
        <v>0</v>
      </c>
      <c r="R1769" cm="1">
        <f t="array" ca="1" aca="1" ref="R1769">IF(ISNUMBER(C1769)*(Q1769=0),IFERROR(_xlfn.LET(_xlpm.range_ref,INDIRECT(Map_Sorted_RangeName_Prefix&amp;_TEXTTORANGENAME(E1769)&amp;"#"),IF(_xlfn.XLOOKUP(F1769,_xlpm.range_ref,_xlpm.range_ref,11,0,2)=11,11,0)),IF(LEN(F1769)&gt;0,12,0)),0)</f>
        <v>0</v>
      </c>
      <c r="S1769">
        <v>0</v>
      </c>
    </row>
    <row r="1770" spans="1:20" ht="14">
      <c r="A1770" s="164"/>
      <c r="B1770" s="164"/>
      <c r="C1770" s="162"/>
      <c r="D1770" s="161"/>
      <c r="E1770" s="161"/>
      <c r="F1770" s="161"/>
      <c r="G1770" s="163"/>
      <c r="H1770" s="163"/>
      <c r="I1770" s="163"/>
      <c r="J1770" s="163"/>
      <c r="K1770" s="100" t="str">
        <v/>
      </c>
      <c r="L1770" s="1" t="str">
        <v/>
      </c>
      <c r="P1770">
        <v>0</v>
      </c>
      <c r="Q1770" cm="1">
        <f t="array" ca="1" aca="1" ref="Q1770">IF(ISNUMBER(C1770)*(P1770=0),IFERROR(_xlfn.LET(_xlpm.range_ref,INDIRECT(Map_Sorted_RangeName_Prefix&amp;_TEXTTORANGENAME(D1770)&amp;"#"),IF(_xlfn.XLOOKUP(E1770,_xlpm.range_ref,_xlpm.range_ref,21,0,2)=21,21,0)),IF(LEN(D1770)&gt;0,22,0)),0)</f>
        <v>0</v>
      </c>
      <c r="R1770" cm="1">
        <f t="array" ca="1" aca="1" ref="R1770">IF(ISNUMBER(C1770)*(Q1770=0),IFERROR(_xlfn.LET(_xlpm.range_ref,INDIRECT(Map_Sorted_RangeName_Prefix&amp;_TEXTTORANGENAME(E1770)&amp;"#"),IF(_xlfn.XLOOKUP(F1770,_xlpm.range_ref,_xlpm.range_ref,11,0,2)=11,11,0)),IF(LEN(F1770)&gt;0,12,0)),0)</f>
        <v>0</v>
      </c>
      <c r="S1770">
        <v>0</v>
      </c>
    </row>
    <row r="1771" spans="1:20" ht="14">
      <c r="A1771" s="164"/>
      <c r="B1771" s="164"/>
      <c r="C1771" s="162"/>
      <c r="D1771" s="161"/>
      <c r="E1771" s="161"/>
      <c r="F1771" s="161"/>
      <c r="G1771" s="163"/>
      <c r="H1771" s="163"/>
      <c r="I1771" s="163"/>
      <c r="J1771" s="163"/>
      <c r="K1771" s="100" t="str">
        <v/>
      </c>
      <c r="L1771" s="1" t="str">
        <v/>
      </c>
      <c r="P1771">
        <v>0</v>
      </c>
      <c r="Q1771" cm="1">
        <f t="array" ca="1" aca="1" ref="Q1771">IF(ISNUMBER(C1771)*(P1771=0),IFERROR(_xlfn.LET(_xlpm.range_ref,INDIRECT(Map_Sorted_RangeName_Prefix&amp;_TEXTTORANGENAME(D1771)&amp;"#"),IF(_xlfn.XLOOKUP(E1771,_xlpm.range_ref,_xlpm.range_ref,21,0,2)=21,21,0)),IF(LEN(D1771)&gt;0,22,0)),0)</f>
        <v>0</v>
      </c>
      <c r="R1771" cm="1">
        <f t="array" ca="1" aca="1" ref="R1771">IF(ISNUMBER(C1771)*(Q1771=0),IFERROR(_xlfn.LET(_xlpm.range_ref,INDIRECT(Map_Sorted_RangeName_Prefix&amp;_TEXTTORANGENAME(E1771)&amp;"#"),IF(_xlfn.XLOOKUP(F1771,_xlpm.range_ref,_xlpm.range_ref,11,0,2)=11,11,0)),IF(LEN(F1771)&gt;0,12,0)),0)</f>
        <v>0</v>
      </c>
      <c r="S1771">
        <v>0</v>
      </c>
    </row>
    <row r="1772" spans="1:20" ht="14">
      <c r="A1772" s="164"/>
      <c r="B1772" s="164"/>
      <c r="C1772" s="162"/>
      <c r="D1772" s="161"/>
      <c r="E1772" s="161"/>
      <c r="F1772" s="161"/>
      <c r="G1772" s="163"/>
      <c r="H1772" s="163"/>
      <c r="I1772" s="163"/>
      <c r="J1772" s="163"/>
      <c r="K1772" s="100" t="str">
        <v/>
      </c>
      <c r="L1772" s="1" t="str">
        <v/>
      </c>
      <c r="P1772">
        <v>0</v>
      </c>
      <c r="Q1772" cm="1">
        <f t="array" ca="1" aca="1" ref="Q1772">IF(ISNUMBER(C1772)*(P1772=0),IFERROR(_xlfn.LET(_xlpm.range_ref,INDIRECT(Map_Sorted_RangeName_Prefix&amp;_TEXTTORANGENAME(D1772)&amp;"#"),IF(_xlfn.XLOOKUP(E1772,_xlpm.range_ref,_xlpm.range_ref,21,0,2)=21,21,0)),IF(LEN(D1772)&gt;0,22,0)),0)</f>
        <v>0</v>
      </c>
      <c r="R1772" cm="1">
        <f t="array" ca="1" aca="1" ref="R1772">IF(ISNUMBER(C1772)*(Q1772=0),IFERROR(_xlfn.LET(_xlpm.range_ref,INDIRECT(Map_Sorted_RangeName_Prefix&amp;_TEXTTORANGENAME(E1772)&amp;"#"),IF(_xlfn.XLOOKUP(F1772,_xlpm.range_ref,_xlpm.range_ref,11,0,2)=11,11,0)),IF(LEN(F1772)&gt;0,12,0)),0)</f>
        <v>0</v>
      </c>
      <c r="S1772">
        <v>0</v>
      </c>
    </row>
    <row r="1773" spans="1:20" ht="14">
      <c r="A1773" s="164"/>
      <c r="B1773" s="164"/>
      <c r="C1773" s="162"/>
      <c r="D1773" s="161"/>
      <c r="E1773" s="161"/>
      <c r="F1773" s="161"/>
      <c r="G1773" s="163"/>
      <c r="H1773" s="163"/>
      <c r="I1773" s="163"/>
      <c r="J1773" s="163"/>
      <c r="K1773" s="100" t="str">
        <v/>
      </c>
      <c r="L1773" s="1" t="str">
        <v/>
      </c>
      <c r="P1773">
        <v>0</v>
      </c>
      <c r="Q1773" cm="1">
        <f t="array" ca="1" aca="1" ref="Q1773">IF(ISNUMBER(C1773)*(P1773=0),IFERROR(_xlfn.LET(_xlpm.range_ref,INDIRECT(Map_Sorted_RangeName_Prefix&amp;_TEXTTORANGENAME(D1773)&amp;"#"),IF(_xlfn.XLOOKUP(E1773,_xlpm.range_ref,_xlpm.range_ref,21,0,2)=21,21,0)),IF(LEN(D1773)&gt;0,22,0)),0)</f>
        <v>0</v>
      </c>
      <c r="R1773" cm="1">
        <f t="array" ca="1" aca="1" ref="R1773">IF(ISNUMBER(C1773)*(Q1773=0),IFERROR(_xlfn.LET(_xlpm.range_ref,INDIRECT(Map_Sorted_RangeName_Prefix&amp;_TEXTTORANGENAME(E1773)&amp;"#"),IF(_xlfn.XLOOKUP(F1773,_xlpm.range_ref,_xlpm.range_ref,11,0,2)=11,11,0)),IF(LEN(F1773)&gt;0,12,0)),0)</f>
        <v>0</v>
      </c>
      <c r="S1773">
        <v>0</v>
      </c>
    </row>
    <row r="1774" spans="1:20" ht="14">
      <c r="A1774" s="164"/>
      <c r="B1774" s="164"/>
      <c r="C1774" s="162"/>
      <c r="D1774" s="161"/>
      <c r="E1774" s="161"/>
      <c r="F1774" s="161"/>
      <c r="G1774" s="163"/>
      <c r="H1774" s="163"/>
      <c r="I1774" s="163"/>
      <c r="J1774" s="163"/>
      <c r="K1774" s="100" t="str">
        <v/>
      </c>
      <c r="L1774" s="1" t="str">
        <v/>
      </c>
      <c r="P1774">
        <v>0</v>
      </c>
      <c r="Q1774" cm="1">
        <f t="array" ca="1" aca="1" ref="Q1774">IF(ISNUMBER(C1774)*(P1774=0),IFERROR(_xlfn.LET(_xlpm.range_ref,INDIRECT(Map_Sorted_RangeName_Prefix&amp;_TEXTTORANGENAME(D1774)&amp;"#"),IF(_xlfn.XLOOKUP(E1774,_xlpm.range_ref,_xlpm.range_ref,21,0,2)=21,21,0)),IF(LEN(D1774)&gt;0,22,0)),0)</f>
        <v>0</v>
      </c>
      <c r="R1774" cm="1">
        <f t="array" ca="1" aca="1" ref="R1774">IF(ISNUMBER(C1774)*(Q1774=0),IFERROR(_xlfn.LET(_xlpm.range_ref,INDIRECT(Map_Sorted_RangeName_Prefix&amp;_TEXTTORANGENAME(E1774)&amp;"#"),IF(_xlfn.XLOOKUP(F1774,_xlpm.range_ref,_xlpm.range_ref,11,0,2)=11,11,0)),IF(LEN(F1774)&gt;0,12,0)),0)</f>
        <v>0</v>
      </c>
      <c r="S1774">
        <v>0</v>
      </c>
    </row>
    <row r="1775" spans="1:20" ht="14">
      <c r="A1775" s="164"/>
      <c r="B1775" s="164"/>
      <c r="C1775" s="162"/>
      <c r="D1775" s="161"/>
      <c r="E1775" s="161"/>
      <c r="F1775" s="161"/>
      <c r="G1775" s="163"/>
      <c r="H1775" s="163"/>
      <c r="I1775" s="163"/>
      <c r="J1775" s="163"/>
      <c r="K1775" s="100" t="str">
        <v/>
      </c>
      <c r="L1775" s="1" t="str">
        <v/>
      </c>
      <c r="P1775">
        <v>0</v>
      </c>
      <c r="Q1775" cm="1">
        <f t="array" ca="1" aca="1" ref="Q1775">IF(ISNUMBER(C1775)*(P1775=0),IFERROR(_xlfn.LET(_xlpm.range_ref,INDIRECT(Map_Sorted_RangeName_Prefix&amp;_TEXTTORANGENAME(D1775)&amp;"#"),IF(_xlfn.XLOOKUP(E1775,_xlpm.range_ref,_xlpm.range_ref,21,0,2)=21,21,0)),IF(LEN(D1775)&gt;0,22,0)),0)</f>
        <v>0</v>
      </c>
      <c r="R1775" cm="1">
        <f t="array" ca="1" aca="1" ref="R1775">IF(ISNUMBER(C1775)*(Q1775=0),IFERROR(_xlfn.LET(_xlpm.range_ref,INDIRECT(Map_Sorted_RangeName_Prefix&amp;_TEXTTORANGENAME(E1775)&amp;"#"),IF(_xlfn.XLOOKUP(F1775,_xlpm.range_ref,_xlpm.range_ref,11,0,2)=11,11,0)),IF(LEN(F1775)&gt;0,12,0)),0)</f>
        <v>0</v>
      </c>
      <c r="S1775">
        <v>0</v>
      </c>
    </row>
    <row r="1776" spans="1:20" ht="14">
      <c r="A1776" s="164"/>
      <c r="B1776" s="164"/>
      <c r="C1776" s="162"/>
      <c r="D1776" s="161"/>
      <c r="E1776" s="161"/>
      <c r="F1776" s="161"/>
      <c r="G1776" s="163"/>
      <c r="H1776" s="163"/>
      <c r="I1776" s="163"/>
      <c r="J1776" s="163"/>
      <c r="K1776" s="100" t="str">
        <v/>
      </c>
      <c r="L1776" s="1" t="str">
        <v/>
      </c>
      <c r="P1776">
        <v>0</v>
      </c>
      <c r="Q1776" cm="1">
        <f t="array" ca="1" aca="1" ref="Q1776">IF(ISNUMBER(C1776)*(P1776=0),IFERROR(_xlfn.LET(_xlpm.range_ref,INDIRECT(Map_Sorted_RangeName_Prefix&amp;_TEXTTORANGENAME(D1776)&amp;"#"),IF(_xlfn.XLOOKUP(E1776,_xlpm.range_ref,_xlpm.range_ref,21,0,2)=21,21,0)),IF(LEN(D1776)&gt;0,22,0)),0)</f>
        <v>0</v>
      </c>
      <c r="R1776" cm="1">
        <f t="array" ca="1" aca="1" ref="R1776">IF(ISNUMBER(C1776)*(Q1776=0),IFERROR(_xlfn.LET(_xlpm.range_ref,INDIRECT(Map_Sorted_RangeName_Prefix&amp;_TEXTTORANGENAME(E1776)&amp;"#"),IF(_xlfn.XLOOKUP(F1776,_xlpm.range_ref,_xlpm.range_ref,11,0,2)=11,11,0)),IF(LEN(F1776)&gt;0,12,0)),0)</f>
        <v>0</v>
      </c>
      <c r="S1776">
        <v>0</v>
      </c>
    </row>
    <row r="1777" spans="1:20" ht="14">
      <c r="A1777" s="164"/>
      <c r="B1777" s="164"/>
      <c r="C1777" s="162"/>
      <c r="D1777" s="161"/>
      <c r="E1777" s="161"/>
      <c r="F1777" s="161"/>
      <c r="G1777" s="163"/>
      <c r="H1777" s="163"/>
      <c r="I1777" s="163"/>
      <c r="J1777" s="163"/>
      <c r="K1777" s="100" t="str">
        <v/>
      </c>
      <c r="L1777" s="1" t="str">
        <v/>
      </c>
      <c r="P1777">
        <v>0</v>
      </c>
      <c r="Q1777" cm="1">
        <f t="array" ca="1" aca="1" ref="Q1777">IF(ISNUMBER(C1777)*(P1777=0),IFERROR(_xlfn.LET(_xlpm.range_ref,INDIRECT(Map_Sorted_RangeName_Prefix&amp;_TEXTTORANGENAME(D1777)&amp;"#"),IF(_xlfn.XLOOKUP(E1777,_xlpm.range_ref,_xlpm.range_ref,21,0,2)=21,21,0)),IF(LEN(D1777)&gt;0,22,0)),0)</f>
        <v>0</v>
      </c>
      <c r="R1777" cm="1">
        <f t="array" ca="1" aca="1" ref="R1777">IF(ISNUMBER(C1777)*(Q1777=0),IFERROR(_xlfn.LET(_xlpm.range_ref,INDIRECT(Map_Sorted_RangeName_Prefix&amp;_TEXTTORANGENAME(E1777)&amp;"#"),IF(_xlfn.XLOOKUP(F1777,_xlpm.range_ref,_xlpm.range_ref,11,0,2)=11,11,0)),IF(LEN(F1777)&gt;0,12,0)),0)</f>
        <v>0</v>
      </c>
      <c r="S1777">
        <v>0</v>
      </c>
    </row>
    <row r="1778" spans="1:20" ht="14">
      <c r="A1778" s="164"/>
      <c r="B1778" s="164"/>
      <c r="C1778" s="162"/>
      <c r="D1778" s="161"/>
      <c r="E1778" s="161"/>
      <c r="F1778" s="161"/>
      <c r="G1778" s="163"/>
      <c r="H1778" s="163"/>
      <c r="I1778" s="163"/>
      <c r="J1778" s="163"/>
      <c r="K1778" s="100" t="str">
        <v/>
      </c>
      <c r="L1778" s="1" t="str">
        <v/>
      </c>
      <c r="P1778">
        <v>0</v>
      </c>
      <c r="Q1778" cm="1">
        <f t="array" ca="1" aca="1" ref="Q1778">IF(ISNUMBER(C1778)*(P1778=0),IFERROR(_xlfn.LET(_xlpm.range_ref,INDIRECT(Map_Sorted_RangeName_Prefix&amp;_TEXTTORANGENAME(D1778)&amp;"#"),IF(_xlfn.XLOOKUP(E1778,_xlpm.range_ref,_xlpm.range_ref,21,0,2)=21,21,0)),IF(LEN(D1778)&gt;0,22,0)),0)</f>
        <v>0</v>
      </c>
      <c r="R1778" cm="1">
        <f t="array" ca="1" aca="1" ref="R1778">IF(ISNUMBER(C1778)*(Q1778=0),IFERROR(_xlfn.LET(_xlpm.range_ref,INDIRECT(Map_Sorted_RangeName_Prefix&amp;_TEXTTORANGENAME(E1778)&amp;"#"),IF(_xlfn.XLOOKUP(F1778,_xlpm.range_ref,_xlpm.range_ref,11,0,2)=11,11,0)),IF(LEN(F1778)&gt;0,12,0)),0)</f>
        <v>0</v>
      </c>
      <c r="S1778">
        <v>0</v>
      </c>
    </row>
    <row r="1779" spans="1:20" ht="14">
      <c r="A1779" s="164"/>
      <c r="B1779" s="164"/>
      <c r="C1779" s="162"/>
      <c r="D1779" s="161"/>
      <c r="E1779" s="161"/>
      <c r="F1779" s="161"/>
      <c r="G1779" s="163"/>
      <c r="H1779" s="163"/>
      <c r="I1779" s="163"/>
      <c r="J1779" s="163"/>
      <c r="K1779" s="100" t="str">
        <v/>
      </c>
      <c r="L1779" s="1" t="str">
        <v/>
      </c>
      <c r="P1779">
        <v>0</v>
      </c>
      <c r="Q1779" cm="1">
        <f t="array" ca="1" aca="1" ref="Q1779">IF(ISNUMBER(C1779)*(P1779=0),IFERROR(_xlfn.LET(_xlpm.range_ref,INDIRECT(Map_Sorted_RangeName_Prefix&amp;_TEXTTORANGENAME(D1779)&amp;"#"),IF(_xlfn.XLOOKUP(E1779,_xlpm.range_ref,_xlpm.range_ref,21,0,2)=21,21,0)),IF(LEN(D1779)&gt;0,22,0)),0)</f>
        <v>0</v>
      </c>
      <c r="R1779" cm="1">
        <f t="array" ca="1" aca="1" ref="R1779">IF(ISNUMBER(C1779)*(Q1779=0),IFERROR(_xlfn.LET(_xlpm.range_ref,INDIRECT(Map_Sorted_RangeName_Prefix&amp;_TEXTTORANGENAME(E1779)&amp;"#"),IF(_xlfn.XLOOKUP(F1779,_xlpm.range_ref,_xlpm.range_ref,11,0,2)=11,11,0)),IF(LEN(F1779)&gt;0,12,0)),0)</f>
        <v>0</v>
      </c>
      <c r="S1779">
        <v>0</v>
      </c>
    </row>
    <row r="1780" spans="1:20" ht="14">
      <c r="A1780" s="164"/>
      <c r="B1780" s="164"/>
      <c r="C1780" s="162"/>
      <c r="D1780" s="161"/>
      <c r="E1780" s="161"/>
      <c r="F1780" s="161"/>
      <c r="G1780" s="163"/>
      <c r="H1780" s="163"/>
      <c r="I1780" s="163"/>
      <c r="J1780" s="163"/>
      <c r="K1780" s="100" t="str">
        <v/>
      </c>
      <c r="L1780" s="1" t="str">
        <v/>
      </c>
      <c r="P1780">
        <v>0</v>
      </c>
      <c r="Q1780" cm="1">
        <f t="array" ca="1" aca="1" ref="Q1780">IF(ISNUMBER(C1780)*(P1780=0),IFERROR(_xlfn.LET(_xlpm.range_ref,INDIRECT(Map_Sorted_RangeName_Prefix&amp;_TEXTTORANGENAME(D1780)&amp;"#"),IF(_xlfn.XLOOKUP(E1780,_xlpm.range_ref,_xlpm.range_ref,21,0,2)=21,21,0)),IF(LEN(D1780)&gt;0,22,0)),0)</f>
        <v>0</v>
      </c>
      <c r="R1780" cm="1">
        <f t="array" ca="1" aca="1" ref="R1780">IF(ISNUMBER(C1780)*(Q1780=0),IFERROR(_xlfn.LET(_xlpm.range_ref,INDIRECT(Map_Sorted_RangeName_Prefix&amp;_TEXTTORANGENAME(E1780)&amp;"#"),IF(_xlfn.XLOOKUP(F1780,_xlpm.range_ref,_xlpm.range_ref,11,0,2)=11,11,0)),IF(LEN(F1780)&gt;0,12,0)),0)</f>
        <v>0</v>
      </c>
      <c r="S1780">
        <v>0</v>
      </c>
    </row>
    <row r="1781" spans="1:20" ht="14">
      <c r="A1781" s="164"/>
      <c r="B1781" s="164"/>
      <c r="C1781" s="162"/>
      <c r="D1781" s="161"/>
      <c r="E1781" s="161"/>
      <c r="F1781" s="161"/>
      <c r="G1781" s="163"/>
      <c r="H1781" s="163"/>
      <c r="I1781" s="163"/>
      <c r="J1781" s="163"/>
      <c r="K1781" s="100" t="str">
        <v/>
      </c>
      <c r="L1781" s="1" t="str">
        <v/>
      </c>
      <c r="P1781">
        <v>0</v>
      </c>
      <c r="Q1781" cm="1">
        <f t="array" ca="1" aca="1" ref="Q1781">IF(ISNUMBER(C1781)*(P1781=0),IFERROR(_xlfn.LET(_xlpm.range_ref,INDIRECT(Map_Sorted_RangeName_Prefix&amp;_TEXTTORANGENAME(D1781)&amp;"#"),IF(_xlfn.XLOOKUP(E1781,_xlpm.range_ref,_xlpm.range_ref,21,0,2)=21,21,0)),IF(LEN(D1781)&gt;0,22,0)),0)</f>
        <v>0</v>
      </c>
      <c r="R1781" cm="1">
        <f t="array" ca="1" aca="1" ref="R1781">IF(ISNUMBER(C1781)*(Q1781=0),IFERROR(_xlfn.LET(_xlpm.range_ref,INDIRECT(Map_Sorted_RangeName_Prefix&amp;_TEXTTORANGENAME(E1781)&amp;"#"),IF(_xlfn.XLOOKUP(F1781,_xlpm.range_ref,_xlpm.range_ref,11,0,2)=11,11,0)),IF(LEN(F1781)&gt;0,12,0)),0)</f>
        <v>0</v>
      </c>
      <c r="S1781">
        <v>0</v>
      </c>
    </row>
    <row r="1782" spans="1:20" ht="14">
      <c r="A1782" s="164"/>
      <c r="B1782" s="164"/>
      <c r="C1782" s="162"/>
      <c r="D1782" s="161"/>
      <c r="E1782" s="161"/>
      <c r="F1782" s="161"/>
      <c r="G1782" s="163"/>
      <c r="H1782" s="163"/>
      <c r="I1782" s="163"/>
      <c r="J1782" s="163"/>
      <c r="K1782" s="100" t="str">
        <v/>
      </c>
      <c r="L1782" s="1" t="str">
        <v/>
      </c>
      <c r="P1782">
        <v>0</v>
      </c>
      <c r="Q1782" cm="1">
        <f t="array" ca="1" aca="1" ref="Q1782">IF(ISNUMBER(C1782)*(P1782=0),IFERROR(_xlfn.LET(_xlpm.range_ref,INDIRECT(Map_Sorted_RangeName_Prefix&amp;_TEXTTORANGENAME(D1782)&amp;"#"),IF(_xlfn.XLOOKUP(E1782,_xlpm.range_ref,_xlpm.range_ref,21,0,2)=21,21,0)),IF(LEN(D1782)&gt;0,22,0)),0)</f>
        <v>0</v>
      </c>
      <c r="R1782" cm="1">
        <f t="array" ca="1" aca="1" ref="R1782">IF(ISNUMBER(C1782)*(Q1782=0),IFERROR(_xlfn.LET(_xlpm.range_ref,INDIRECT(Map_Sorted_RangeName_Prefix&amp;_TEXTTORANGENAME(E1782)&amp;"#"),IF(_xlfn.XLOOKUP(F1782,_xlpm.range_ref,_xlpm.range_ref,11,0,2)=11,11,0)),IF(LEN(F1782)&gt;0,12,0)),0)</f>
        <v>0</v>
      </c>
      <c r="S1782">
        <v>0</v>
      </c>
    </row>
    <row r="1783" spans="1:20" ht="14">
      <c r="A1783" s="164"/>
      <c r="B1783" s="164"/>
      <c r="C1783" s="162"/>
      <c r="D1783" s="161"/>
      <c r="E1783" s="161"/>
      <c r="F1783" s="161"/>
      <c r="G1783" s="163"/>
      <c r="H1783" s="163"/>
      <c r="I1783" s="163"/>
      <c r="J1783" s="163"/>
      <c r="K1783" s="100" t="str">
        <v/>
      </c>
      <c r="L1783" s="1" t="str">
        <v/>
      </c>
      <c r="P1783">
        <v>0</v>
      </c>
      <c r="Q1783" cm="1">
        <f t="array" ca="1" aca="1" ref="Q1783">IF(ISNUMBER(C1783)*(P1783=0),IFERROR(_xlfn.LET(_xlpm.range_ref,INDIRECT(Map_Sorted_RangeName_Prefix&amp;_TEXTTORANGENAME(D1783)&amp;"#"),IF(_xlfn.XLOOKUP(E1783,_xlpm.range_ref,_xlpm.range_ref,21,0,2)=21,21,0)),IF(LEN(D1783)&gt;0,22,0)),0)</f>
        <v>0</v>
      </c>
      <c r="R1783" cm="1">
        <f t="array" ca="1" aca="1" ref="R1783">IF(ISNUMBER(C1783)*(Q1783=0),IFERROR(_xlfn.LET(_xlpm.range_ref,INDIRECT(Map_Sorted_RangeName_Prefix&amp;_TEXTTORANGENAME(E1783)&amp;"#"),IF(_xlfn.XLOOKUP(F1783,_xlpm.range_ref,_xlpm.range_ref,11,0,2)=11,11,0)),IF(LEN(F1783)&gt;0,12,0)),0)</f>
        <v>0</v>
      </c>
      <c r="S1783">
        <v>0</v>
      </c>
    </row>
    <row r="1784" spans="1:20" ht="14">
      <c r="A1784" s="164"/>
      <c r="B1784" s="164"/>
      <c r="C1784" s="162"/>
      <c r="D1784" s="161"/>
      <c r="E1784" s="161"/>
      <c r="F1784" s="161"/>
      <c r="G1784" s="163"/>
      <c r="H1784" s="163"/>
      <c r="I1784" s="163"/>
      <c r="J1784" s="163"/>
      <c r="K1784" s="100" t="str">
        <v/>
      </c>
      <c r="L1784" s="1" t="str">
        <v/>
      </c>
      <c r="P1784">
        <v>0</v>
      </c>
      <c r="Q1784" cm="1">
        <f t="array" ca="1" aca="1" ref="Q1784">IF(ISNUMBER(C1784)*(P1784=0),IFERROR(_xlfn.LET(_xlpm.range_ref,INDIRECT(Map_Sorted_RangeName_Prefix&amp;_TEXTTORANGENAME(D1784)&amp;"#"),IF(_xlfn.XLOOKUP(E1784,_xlpm.range_ref,_xlpm.range_ref,21,0,2)=21,21,0)),IF(LEN(D1784)&gt;0,22,0)),0)</f>
        <v>0</v>
      </c>
      <c r="R1784" cm="1">
        <f t="array" ca="1" aca="1" ref="R1784">IF(ISNUMBER(C1784)*(Q1784=0),IFERROR(_xlfn.LET(_xlpm.range_ref,INDIRECT(Map_Sorted_RangeName_Prefix&amp;_TEXTTORANGENAME(E1784)&amp;"#"),IF(_xlfn.XLOOKUP(F1784,_xlpm.range_ref,_xlpm.range_ref,11,0,2)=11,11,0)),IF(LEN(F1784)&gt;0,12,0)),0)</f>
        <v>0</v>
      </c>
      <c r="S1784">
        <v>0</v>
      </c>
    </row>
    <row r="1785" spans="1:20" ht="14">
      <c r="A1785" s="164"/>
      <c r="B1785" s="164"/>
      <c r="C1785" s="162"/>
      <c r="D1785" s="161"/>
      <c r="E1785" s="161"/>
      <c r="F1785" s="161"/>
      <c r="G1785" s="163"/>
      <c r="H1785" s="163"/>
      <c r="I1785" s="163"/>
      <c r="J1785" s="163"/>
      <c r="K1785" s="100" t="str">
        <v/>
      </c>
      <c r="L1785" s="1" t="str">
        <v/>
      </c>
      <c r="P1785">
        <v>0</v>
      </c>
      <c r="Q1785" cm="1">
        <f t="array" ca="1" aca="1" ref="Q1785">IF(ISNUMBER(C1785)*(P1785=0),IFERROR(_xlfn.LET(_xlpm.range_ref,INDIRECT(Map_Sorted_RangeName_Prefix&amp;_TEXTTORANGENAME(D1785)&amp;"#"),IF(_xlfn.XLOOKUP(E1785,_xlpm.range_ref,_xlpm.range_ref,21,0,2)=21,21,0)),IF(LEN(D1785)&gt;0,22,0)),0)</f>
        <v>0</v>
      </c>
      <c r="R1785" cm="1">
        <f t="array" ca="1" aca="1" ref="R1785">IF(ISNUMBER(C1785)*(Q1785=0),IFERROR(_xlfn.LET(_xlpm.range_ref,INDIRECT(Map_Sorted_RangeName_Prefix&amp;_TEXTTORANGENAME(E1785)&amp;"#"),IF(_xlfn.XLOOKUP(F1785,_xlpm.range_ref,_xlpm.range_ref,11,0,2)=11,11,0)),IF(LEN(F1785)&gt;0,12,0)),0)</f>
        <v>0</v>
      </c>
      <c r="S1785">
        <v>0</v>
      </c>
    </row>
    <row r="1786" spans="1:20" ht="14">
      <c r="A1786" s="164"/>
      <c r="B1786" s="164"/>
      <c r="C1786" s="162"/>
      <c r="D1786" s="161"/>
      <c r="E1786" s="161"/>
      <c r="F1786" s="161"/>
      <c r="G1786" s="163"/>
      <c r="H1786" s="163"/>
      <c r="I1786" s="163"/>
      <c r="J1786" s="163"/>
      <c r="K1786" s="100" t="str">
        <v/>
      </c>
      <c r="L1786" s="1" t="str">
        <v/>
      </c>
      <c r="P1786">
        <v>0</v>
      </c>
      <c r="Q1786" cm="1">
        <f t="array" ca="1" aca="1" ref="Q1786">IF(ISNUMBER(C1786)*(P1786=0),IFERROR(_xlfn.LET(_xlpm.range_ref,INDIRECT(Map_Sorted_RangeName_Prefix&amp;_TEXTTORANGENAME(D1786)&amp;"#"),IF(_xlfn.XLOOKUP(E1786,_xlpm.range_ref,_xlpm.range_ref,21,0,2)=21,21,0)),IF(LEN(D1786)&gt;0,22,0)),0)</f>
        <v>0</v>
      </c>
      <c r="R1786" cm="1">
        <f t="array" ca="1" aca="1" ref="R1786">IF(ISNUMBER(C1786)*(Q1786=0),IFERROR(_xlfn.LET(_xlpm.range_ref,INDIRECT(Map_Sorted_RangeName_Prefix&amp;_TEXTTORANGENAME(E1786)&amp;"#"),IF(_xlfn.XLOOKUP(F1786,_xlpm.range_ref,_xlpm.range_ref,11,0,2)=11,11,0)),IF(LEN(F1786)&gt;0,12,0)),0)</f>
        <v>0</v>
      </c>
      <c r="S1786">
        <v>0</v>
      </c>
    </row>
    <row r="1787" spans="1:20" ht="14">
      <c r="A1787" s="164"/>
      <c r="B1787" s="164"/>
      <c r="C1787" s="162"/>
      <c r="D1787" s="161"/>
      <c r="E1787" s="161"/>
      <c r="F1787" s="161"/>
      <c r="G1787" s="163"/>
      <c r="H1787" s="163"/>
      <c r="I1787" s="163"/>
      <c r="J1787" s="163"/>
      <c r="K1787" s="100" t="str">
        <v/>
      </c>
      <c r="L1787" s="1" t="str">
        <v/>
      </c>
      <c r="P1787">
        <v>0</v>
      </c>
      <c r="Q1787" cm="1">
        <f t="array" ca="1" aca="1" ref="Q1787">IF(ISNUMBER(C1787)*(P1787=0),IFERROR(_xlfn.LET(_xlpm.range_ref,INDIRECT(Map_Sorted_RangeName_Prefix&amp;_TEXTTORANGENAME(D1787)&amp;"#"),IF(_xlfn.XLOOKUP(E1787,_xlpm.range_ref,_xlpm.range_ref,21,0,2)=21,21,0)),IF(LEN(D1787)&gt;0,22,0)),0)</f>
        <v>0</v>
      </c>
      <c r="R1787" cm="1">
        <f t="array" ca="1" aca="1" ref="R1787">IF(ISNUMBER(C1787)*(Q1787=0),IFERROR(_xlfn.LET(_xlpm.range_ref,INDIRECT(Map_Sorted_RangeName_Prefix&amp;_TEXTTORANGENAME(E1787)&amp;"#"),IF(_xlfn.XLOOKUP(F1787,_xlpm.range_ref,_xlpm.range_ref,11,0,2)=11,11,0)),IF(LEN(F1787)&gt;0,12,0)),0)</f>
        <v>0</v>
      </c>
      <c r="S1787">
        <v>0</v>
      </c>
    </row>
    <row r="1788" spans="1:20" ht="14">
      <c r="A1788" s="164"/>
      <c r="B1788" s="164"/>
      <c r="C1788" s="162"/>
      <c r="D1788" s="161"/>
      <c r="E1788" s="161"/>
      <c r="F1788" s="161"/>
      <c r="G1788" s="163"/>
      <c r="H1788" s="163"/>
      <c r="I1788" s="163"/>
      <c r="J1788" s="163"/>
      <c r="K1788" s="100" t="str">
        <v/>
      </c>
      <c r="L1788" s="1" t="str">
        <v/>
      </c>
      <c r="P1788">
        <v>0</v>
      </c>
      <c r="Q1788" cm="1">
        <f t="array" ca="1" aca="1" ref="Q1788">IF(ISNUMBER(C1788)*(P1788=0),IFERROR(_xlfn.LET(_xlpm.range_ref,INDIRECT(Map_Sorted_RangeName_Prefix&amp;_TEXTTORANGENAME(D1788)&amp;"#"),IF(_xlfn.XLOOKUP(E1788,_xlpm.range_ref,_xlpm.range_ref,21,0,2)=21,21,0)),IF(LEN(D1788)&gt;0,22,0)),0)</f>
        <v>0</v>
      </c>
      <c r="R1788" cm="1">
        <f t="array" ca="1" aca="1" ref="R1788">IF(ISNUMBER(C1788)*(Q1788=0),IFERROR(_xlfn.LET(_xlpm.range_ref,INDIRECT(Map_Sorted_RangeName_Prefix&amp;_TEXTTORANGENAME(E1788)&amp;"#"),IF(_xlfn.XLOOKUP(F1788,_xlpm.range_ref,_xlpm.range_ref,11,0,2)=11,11,0)),IF(LEN(F1788)&gt;0,12,0)),0)</f>
        <v>0</v>
      </c>
      <c r="S1788">
        <v>0</v>
      </c>
    </row>
    <row r="1789" spans="1:20" ht="14">
      <c r="A1789" s="164"/>
      <c r="B1789" s="164"/>
      <c r="C1789" s="162"/>
      <c r="D1789" s="161"/>
      <c r="E1789" s="161"/>
      <c r="F1789" s="161"/>
      <c r="G1789" s="163"/>
      <c r="H1789" s="163"/>
      <c r="I1789" s="163"/>
      <c r="J1789" s="163"/>
      <c r="K1789" s="100" t="str">
        <v/>
      </c>
      <c r="L1789" s="1" t="str">
        <v/>
      </c>
      <c r="P1789">
        <v>0</v>
      </c>
      <c r="Q1789" cm="1">
        <f t="array" ca="1" aca="1" ref="Q1789">IF(ISNUMBER(C1789)*(P1789=0),IFERROR(_xlfn.LET(_xlpm.range_ref,INDIRECT(Map_Sorted_RangeName_Prefix&amp;_TEXTTORANGENAME(D1789)&amp;"#"),IF(_xlfn.XLOOKUP(E1789,_xlpm.range_ref,_xlpm.range_ref,21,0,2)=21,21,0)),IF(LEN(D1789)&gt;0,22,0)),0)</f>
        <v>0</v>
      </c>
      <c r="R1789" cm="1">
        <f t="array" ca="1" aca="1" ref="R1789">IF(ISNUMBER(C1789)*(Q1789=0),IFERROR(_xlfn.LET(_xlpm.range_ref,INDIRECT(Map_Sorted_RangeName_Prefix&amp;_TEXTTORANGENAME(E1789)&amp;"#"),IF(_xlfn.XLOOKUP(F1789,_xlpm.range_ref,_xlpm.range_ref,11,0,2)=11,11,0)),IF(LEN(F1789)&gt;0,12,0)),0)</f>
        <v>0</v>
      </c>
      <c r="S1789">
        <v>0</v>
      </c>
    </row>
    <row r="1790" spans="1:20" ht="14">
      <c r="A1790" s="164"/>
      <c r="B1790" s="164"/>
      <c r="C1790" s="162"/>
      <c r="D1790" s="161"/>
      <c r="E1790" s="161"/>
      <c r="F1790" s="161"/>
      <c r="G1790" s="163"/>
      <c r="H1790" s="163"/>
      <c r="I1790" s="163"/>
      <c r="J1790" s="163"/>
      <c r="K1790" s="100" t="str">
        <v/>
      </c>
      <c r="L1790" s="1" t="str">
        <v/>
      </c>
      <c r="P1790">
        <v>0</v>
      </c>
      <c r="Q1790" cm="1">
        <f t="array" ca="1" aca="1" ref="Q1790">IF(ISNUMBER(C1790)*(P1790=0),IFERROR(_xlfn.LET(_xlpm.range_ref,INDIRECT(Map_Sorted_RangeName_Prefix&amp;_TEXTTORANGENAME(D1790)&amp;"#"),IF(_xlfn.XLOOKUP(E1790,_xlpm.range_ref,_xlpm.range_ref,21,0,2)=21,21,0)),IF(LEN(D1790)&gt;0,22,0)),0)</f>
        <v>0</v>
      </c>
      <c r="R1790" cm="1">
        <f t="array" ca="1" aca="1" ref="R1790">IF(ISNUMBER(C1790)*(Q1790=0),IFERROR(_xlfn.LET(_xlpm.range_ref,INDIRECT(Map_Sorted_RangeName_Prefix&amp;_TEXTTORANGENAME(E1790)&amp;"#"),IF(_xlfn.XLOOKUP(F1790,_xlpm.range_ref,_xlpm.range_ref,11,0,2)=11,11,0)),IF(LEN(F1790)&gt;0,12,0)),0)</f>
        <v>0</v>
      </c>
      <c r="S1790">
        <v>0</v>
      </c>
    </row>
    <row r="1791" spans="1:20" ht="14">
      <c r="A1791" s="164"/>
      <c r="B1791" s="164"/>
      <c r="C1791" s="162"/>
      <c r="D1791" s="161"/>
      <c r="E1791" s="161"/>
      <c r="F1791" s="161"/>
      <c r="G1791" s="163"/>
      <c r="H1791" s="163"/>
      <c r="I1791" s="163"/>
      <c r="J1791" s="163"/>
      <c r="K1791" s="100" t="str">
        <v/>
      </c>
      <c r="L1791" s="1" t="str">
        <v/>
      </c>
      <c r="P1791">
        <v>0</v>
      </c>
      <c r="Q1791" cm="1">
        <f t="array" ca="1" aca="1" ref="Q1791">IF(ISNUMBER(C1791)*(P1791=0),IFERROR(_xlfn.LET(_xlpm.range_ref,INDIRECT(Map_Sorted_RangeName_Prefix&amp;_TEXTTORANGENAME(D1791)&amp;"#"),IF(_xlfn.XLOOKUP(E1791,_xlpm.range_ref,_xlpm.range_ref,21,0,2)=21,21,0)),IF(LEN(D1791)&gt;0,22,0)),0)</f>
        <v>0</v>
      </c>
      <c r="R1791" cm="1">
        <f t="array" ca="1" aca="1" ref="R1791">IF(ISNUMBER(C1791)*(Q1791=0),IFERROR(_xlfn.LET(_xlpm.range_ref,INDIRECT(Map_Sorted_RangeName_Prefix&amp;_TEXTTORANGENAME(E1791)&amp;"#"),IF(_xlfn.XLOOKUP(F1791,_xlpm.range_ref,_xlpm.range_ref,11,0,2)=11,11,0)),IF(LEN(F1791)&gt;0,12,0)),0)</f>
        <v>0</v>
      </c>
      <c r="S1791">
        <v>0</v>
      </c>
    </row>
    <row r="1792" spans="1:20" ht="14">
      <c r="A1792" s="164"/>
      <c r="B1792" s="164"/>
      <c r="C1792" s="162"/>
      <c r="D1792" s="161"/>
      <c r="E1792" s="161"/>
      <c r="F1792" s="161"/>
      <c r="G1792" s="163"/>
      <c r="H1792" s="163"/>
      <c r="I1792" s="163"/>
      <c r="J1792" s="163"/>
      <c r="K1792" s="100" t="str">
        <v/>
      </c>
      <c r="L1792" s="1" t="str">
        <v/>
      </c>
      <c r="P1792">
        <v>0</v>
      </c>
      <c r="Q1792" cm="1">
        <f t="array" ca="1" aca="1" ref="Q1792">IF(ISNUMBER(C1792)*(P1792=0),IFERROR(_xlfn.LET(_xlpm.range_ref,INDIRECT(Map_Sorted_RangeName_Prefix&amp;_TEXTTORANGENAME(D1792)&amp;"#"),IF(_xlfn.XLOOKUP(E1792,_xlpm.range_ref,_xlpm.range_ref,21,0,2)=21,21,0)),IF(LEN(D1792)&gt;0,22,0)),0)</f>
        <v>0</v>
      </c>
      <c r="R1792" cm="1">
        <f t="array" ca="1" aca="1" ref="R1792">IF(ISNUMBER(C1792)*(Q1792=0),IFERROR(_xlfn.LET(_xlpm.range_ref,INDIRECT(Map_Sorted_RangeName_Prefix&amp;_TEXTTORANGENAME(E1792)&amp;"#"),IF(_xlfn.XLOOKUP(F1792,_xlpm.range_ref,_xlpm.range_ref,11,0,2)=11,11,0)),IF(LEN(F1792)&gt;0,12,0)),0)</f>
        <v>0</v>
      </c>
      <c r="S1792">
        <v>0</v>
      </c>
    </row>
    <row r="1793" spans="1:20" ht="14">
      <c r="A1793" s="164"/>
      <c r="B1793" s="164"/>
      <c r="C1793" s="162"/>
      <c r="D1793" s="161"/>
      <c r="E1793" s="161"/>
      <c r="F1793" s="161"/>
      <c r="G1793" s="163"/>
      <c r="H1793" s="163"/>
      <c r="I1793" s="163"/>
      <c r="J1793" s="163"/>
      <c r="K1793" s="100" t="str">
        <v/>
      </c>
      <c r="L1793" s="1" t="str">
        <v/>
      </c>
      <c r="P1793">
        <v>0</v>
      </c>
      <c r="Q1793" cm="1">
        <f t="array" ca="1" aca="1" ref="Q1793">IF(ISNUMBER(C1793)*(P1793=0),IFERROR(_xlfn.LET(_xlpm.range_ref,INDIRECT(Map_Sorted_RangeName_Prefix&amp;_TEXTTORANGENAME(D1793)&amp;"#"),IF(_xlfn.XLOOKUP(E1793,_xlpm.range_ref,_xlpm.range_ref,21,0,2)=21,21,0)),IF(LEN(D1793)&gt;0,22,0)),0)</f>
        <v>0</v>
      </c>
      <c r="R1793" cm="1">
        <f t="array" ca="1" aca="1" ref="R1793">IF(ISNUMBER(C1793)*(Q1793=0),IFERROR(_xlfn.LET(_xlpm.range_ref,INDIRECT(Map_Sorted_RangeName_Prefix&amp;_TEXTTORANGENAME(E1793)&amp;"#"),IF(_xlfn.XLOOKUP(F1793,_xlpm.range_ref,_xlpm.range_ref,11,0,2)=11,11,0)),IF(LEN(F1793)&gt;0,12,0)),0)</f>
        <v>0</v>
      </c>
      <c r="S1793">
        <v>0</v>
      </c>
    </row>
    <row r="1794" spans="1:20" ht="14">
      <c r="A1794" s="164"/>
      <c r="B1794" s="164"/>
      <c r="C1794" s="162"/>
      <c r="D1794" s="161"/>
      <c r="E1794" s="161"/>
      <c r="F1794" s="161"/>
      <c r="G1794" s="163"/>
      <c r="H1794" s="163"/>
      <c r="I1794" s="163"/>
      <c r="J1794" s="163"/>
      <c r="K1794" s="100" t="str">
        <v/>
      </c>
      <c r="L1794" s="1" t="str">
        <v/>
      </c>
      <c r="P1794">
        <v>0</v>
      </c>
      <c r="Q1794" cm="1">
        <f t="array" ca="1" aca="1" ref="Q1794">IF(ISNUMBER(C1794)*(P1794=0),IFERROR(_xlfn.LET(_xlpm.range_ref,INDIRECT(Map_Sorted_RangeName_Prefix&amp;_TEXTTORANGENAME(D1794)&amp;"#"),IF(_xlfn.XLOOKUP(E1794,_xlpm.range_ref,_xlpm.range_ref,21,0,2)=21,21,0)),IF(LEN(D1794)&gt;0,22,0)),0)</f>
        <v>0</v>
      </c>
      <c r="R1794" cm="1">
        <f t="array" ca="1" aca="1" ref="R1794">IF(ISNUMBER(C1794)*(Q1794=0),IFERROR(_xlfn.LET(_xlpm.range_ref,INDIRECT(Map_Sorted_RangeName_Prefix&amp;_TEXTTORANGENAME(E1794)&amp;"#"),IF(_xlfn.XLOOKUP(F1794,_xlpm.range_ref,_xlpm.range_ref,11,0,2)=11,11,0)),IF(LEN(F1794)&gt;0,12,0)),0)</f>
        <v>0</v>
      </c>
      <c r="S1794">
        <v>0</v>
      </c>
    </row>
    <row r="1795" spans="1:20" ht="14">
      <c r="A1795" s="164"/>
      <c r="B1795" s="164"/>
      <c r="C1795" s="162"/>
      <c r="D1795" s="161"/>
      <c r="E1795" s="161"/>
      <c r="F1795" s="161"/>
      <c r="G1795" s="163"/>
      <c r="H1795" s="163"/>
      <c r="I1795" s="163"/>
      <c r="J1795" s="163"/>
      <c r="K1795" s="100" t="str">
        <v/>
      </c>
      <c r="L1795" s="1" t="str">
        <v/>
      </c>
      <c r="P1795">
        <v>0</v>
      </c>
      <c r="Q1795" cm="1">
        <f t="array" ca="1" aca="1" ref="Q1795">IF(ISNUMBER(C1795)*(P1795=0),IFERROR(_xlfn.LET(_xlpm.range_ref,INDIRECT(Map_Sorted_RangeName_Prefix&amp;_TEXTTORANGENAME(D1795)&amp;"#"),IF(_xlfn.XLOOKUP(E1795,_xlpm.range_ref,_xlpm.range_ref,21,0,2)=21,21,0)),IF(LEN(D1795)&gt;0,22,0)),0)</f>
        <v>0</v>
      </c>
      <c r="R1795" cm="1">
        <f t="array" ca="1" aca="1" ref="R1795">IF(ISNUMBER(C1795)*(Q1795=0),IFERROR(_xlfn.LET(_xlpm.range_ref,INDIRECT(Map_Sorted_RangeName_Prefix&amp;_TEXTTORANGENAME(E1795)&amp;"#"),IF(_xlfn.XLOOKUP(F1795,_xlpm.range_ref,_xlpm.range_ref,11,0,2)=11,11,0)),IF(LEN(F1795)&gt;0,12,0)),0)</f>
        <v>0</v>
      </c>
      <c r="S1795">
        <v>0</v>
      </c>
    </row>
    <row r="1796" spans="1:20" ht="14">
      <c r="A1796" s="164"/>
      <c r="B1796" s="164"/>
      <c r="C1796" s="162"/>
      <c r="D1796" s="161"/>
      <c r="E1796" s="161"/>
      <c r="F1796" s="161"/>
      <c r="G1796" s="163"/>
      <c r="H1796" s="163"/>
      <c r="I1796" s="163"/>
      <c r="J1796" s="163"/>
      <c r="K1796" s="100" t="str">
        <v/>
      </c>
      <c r="L1796" s="1" t="str">
        <v/>
      </c>
      <c r="P1796">
        <v>0</v>
      </c>
      <c r="Q1796" cm="1">
        <f t="array" ca="1" aca="1" ref="Q1796">IF(ISNUMBER(C1796)*(P1796=0),IFERROR(_xlfn.LET(_xlpm.range_ref,INDIRECT(Map_Sorted_RangeName_Prefix&amp;_TEXTTORANGENAME(D1796)&amp;"#"),IF(_xlfn.XLOOKUP(E1796,_xlpm.range_ref,_xlpm.range_ref,21,0,2)=21,21,0)),IF(LEN(D1796)&gt;0,22,0)),0)</f>
        <v>0</v>
      </c>
      <c r="R1796" cm="1">
        <f t="array" ca="1" aca="1" ref="R1796">IF(ISNUMBER(C1796)*(Q1796=0),IFERROR(_xlfn.LET(_xlpm.range_ref,INDIRECT(Map_Sorted_RangeName_Prefix&amp;_TEXTTORANGENAME(E1796)&amp;"#"),IF(_xlfn.XLOOKUP(F1796,_xlpm.range_ref,_xlpm.range_ref,11,0,2)=11,11,0)),IF(LEN(F1796)&gt;0,12,0)),0)</f>
        <v>0</v>
      </c>
      <c r="S1796">
        <v>0</v>
      </c>
    </row>
    <row r="1797" spans="1:20" ht="14">
      <c r="A1797" s="164"/>
      <c r="B1797" s="164"/>
      <c r="C1797" s="162"/>
      <c r="D1797" s="161"/>
      <c r="E1797" s="161"/>
      <c r="F1797" s="161"/>
      <c r="G1797" s="163"/>
      <c r="H1797" s="163"/>
      <c r="I1797" s="163"/>
      <c r="J1797" s="163"/>
      <c r="K1797" s="100" t="str">
        <v/>
      </c>
      <c r="L1797" s="1" t="str">
        <v/>
      </c>
      <c r="P1797">
        <v>0</v>
      </c>
      <c r="Q1797" cm="1">
        <f t="array" ca="1" aca="1" ref="Q1797">IF(ISNUMBER(C1797)*(P1797=0),IFERROR(_xlfn.LET(_xlpm.range_ref,INDIRECT(Map_Sorted_RangeName_Prefix&amp;_TEXTTORANGENAME(D1797)&amp;"#"),IF(_xlfn.XLOOKUP(E1797,_xlpm.range_ref,_xlpm.range_ref,21,0,2)=21,21,0)),IF(LEN(D1797)&gt;0,22,0)),0)</f>
        <v>0</v>
      </c>
      <c r="R1797" cm="1">
        <f t="array" ca="1" aca="1" ref="R1797">IF(ISNUMBER(C1797)*(Q1797=0),IFERROR(_xlfn.LET(_xlpm.range_ref,INDIRECT(Map_Sorted_RangeName_Prefix&amp;_TEXTTORANGENAME(E1797)&amp;"#"),IF(_xlfn.XLOOKUP(F1797,_xlpm.range_ref,_xlpm.range_ref,11,0,2)=11,11,0)),IF(LEN(F1797)&gt;0,12,0)),0)</f>
        <v>0</v>
      </c>
      <c r="S1797">
        <v>0</v>
      </c>
    </row>
    <row r="1798" spans="1:20" ht="14">
      <c r="A1798" s="164"/>
      <c r="B1798" s="164"/>
      <c r="C1798" s="162"/>
      <c r="D1798" s="161"/>
      <c r="E1798" s="161"/>
      <c r="F1798" s="161"/>
      <c r="G1798" s="163"/>
      <c r="H1798" s="163"/>
      <c r="I1798" s="163"/>
      <c r="J1798" s="163"/>
      <c r="K1798" s="100" t="str">
        <v/>
      </c>
      <c r="L1798" s="1" t="str">
        <v/>
      </c>
      <c r="P1798">
        <v>0</v>
      </c>
      <c r="Q1798" cm="1">
        <f t="array" ca="1" aca="1" ref="Q1798">IF(ISNUMBER(C1798)*(P1798=0),IFERROR(_xlfn.LET(_xlpm.range_ref,INDIRECT(Map_Sorted_RangeName_Prefix&amp;_TEXTTORANGENAME(D1798)&amp;"#"),IF(_xlfn.XLOOKUP(E1798,_xlpm.range_ref,_xlpm.range_ref,21,0,2)=21,21,0)),IF(LEN(D1798)&gt;0,22,0)),0)</f>
        <v>0</v>
      </c>
      <c r="R1798" cm="1">
        <f t="array" ca="1" aca="1" ref="R1798">IF(ISNUMBER(C1798)*(Q1798=0),IFERROR(_xlfn.LET(_xlpm.range_ref,INDIRECT(Map_Sorted_RangeName_Prefix&amp;_TEXTTORANGENAME(E1798)&amp;"#"),IF(_xlfn.XLOOKUP(F1798,_xlpm.range_ref,_xlpm.range_ref,11,0,2)=11,11,0)),IF(LEN(F1798)&gt;0,12,0)),0)</f>
        <v>0</v>
      </c>
      <c r="S1798">
        <v>0</v>
      </c>
    </row>
    <row r="1799" spans="1:20" ht="14">
      <c r="A1799" s="164"/>
      <c r="B1799" s="164"/>
      <c r="C1799" s="162"/>
      <c r="D1799" s="161"/>
      <c r="E1799" s="161"/>
      <c r="F1799" s="161"/>
      <c r="G1799" s="163"/>
      <c r="H1799" s="163"/>
      <c r="I1799" s="163"/>
      <c r="J1799" s="163"/>
      <c r="K1799" s="100" t="str">
        <v/>
      </c>
      <c r="L1799" s="1" t="str">
        <v/>
      </c>
      <c r="P1799">
        <v>0</v>
      </c>
      <c r="Q1799" cm="1">
        <f t="array" ca="1" aca="1" ref="Q1799">IF(ISNUMBER(C1799)*(P1799=0),IFERROR(_xlfn.LET(_xlpm.range_ref,INDIRECT(Map_Sorted_RangeName_Prefix&amp;_TEXTTORANGENAME(D1799)&amp;"#"),IF(_xlfn.XLOOKUP(E1799,_xlpm.range_ref,_xlpm.range_ref,21,0,2)=21,21,0)),IF(LEN(D1799)&gt;0,22,0)),0)</f>
        <v>0</v>
      </c>
      <c r="R1799" cm="1">
        <f t="array" ca="1" aca="1" ref="R1799">IF(ISNUMBER(C1799)*(Q1799=0),IFERROR(_xlfn.LET(_xlpm.range_ref,INDIRECT(Map_Sorted_RangeName_Prefix&amp;_TEXTTORANGENAME(E1799)&amp;"#"),IF(_xlfn.XLOOKUP(F1799,_xlpm.range_ref,_xlpm.range_ref,11,0,2)=11,11,0)),IF(LEN(F1799)&gt;0,12,0)),0)</f>
        <v>0</v>
      </c>
      <c r="S1799">
        <v>0</v>
      </c>
    </row>
    <row r="1800" spans="1:20" ht="14">
      <c r="A1800" s="164"/>
      <c r="B1800" s="164"/>
      <c r="C1800" s="162"/>
      <c r="D1800" s="161"/>
      <c r="E1800" s="161"/>
      <c r="F1800" s="161"/>
      <c r="G1800" s="163"/>
      <c r="H1800" s="163"/>
      <c r="I1800" s="163"/>
      <c r="J1800" s="163"/>
      <c r="K1800" s="100" t="str">
        <v/>
      </c>
      <c r="L1800" s="1" t="str">
        <v/>
      </c>
      <c r="P1800">
        <v>0</v>
      </c>
      <c r="Q1800" cm="1">
        <f t="array" ca="1" aca="1" ref="Q1800">IF(ISNUMBER(C1800)*(P1800=0),IFERROR(_xlfn.LET(_xlpm.range_ref,INDIRECT(Map_Sorted_RangeName_Prefix&amp;_TEXTTORANGENAME(D1800)&amp;"#"),IF(_xlfn.XLOOKUP(E1800,_xlpm.range_ref,_xlpm.range_ref,21,0,2)=21,21,0)),IF(LEN(D1800)&gt;0,22,0)),0)</f>
        <v>0</v>
      </c>
      <c r="R1800" cm="1">
        <f t="array" ca="1" aca="1" ref="R1800">IF(ISNUMBER(C1800)*(Q1800=0),IFERROR(_xlfn.LET(_xlpm.range_ref,INDIRECT(Map_Sorted_RangeName_Prefix&amp;_TEXTTORANGENAME(E1800)&amp;"#"),IF(_xlfn.XLOOKUP(F1800,_xlpm.range_ref,_xlpm.range_ref,11,0,2)=11,11,0)),IF(LEN(F1800)&gt;0,12,0)),0)</f>
        <v>0</v>
      </c>
      <c r="S1800">
        <v>0</v>
      </c>
    </row>
    <row r="1801" spans="1:20" ht="14">
      <c r="A1801" s="164"/>
      <c r="B1801" s="164"/>
      <c r="C1801" s="162"/>
      <c r="D1801" s="161"/>
      <c r="E1801" s="161"/>
      <c r="F1801" s="161"/>
      <c r="G1801" s="163"/>
      <c r="H1801" s="163"/>
      <c r="I1801" s="163"/>
      <c r="J1801" s="163"/>
      <c r="K1801" s="100" t="str">
        <v/>
      </c>
      <c r="L1801" s="1" t="str">
        <v/>
      </c>
      <c r="P1801">
        <v>0</v>
      </c>
      <c r="Q1801" cm="1">
        <f t="array" ca="1" aca="1" ref="Q1801">IF(ISNUMBER(C1801)*(P1801=0),IFERROR(_xlfn.LET(_xlpm.range_ref,INDIRECT(Map_Sorted_RangeName_Prefix&amp;_TEXTTORANGENAME(D1801)&amp;"#"),IF(_xlfn.XLOOKUP(E1801,_xlpm.range_ref,_xlpm.range_ref,21,0,2)=21,21,0)),IF(LEN(D1801)&gt;0,22,0)),0)</f>
        <v>0</v>
      </c>
      <c r="R1801" cm="1">
        <f t="array" ca="1" aca="1" ref="R1801">IF(ISNUMBER(C1801)*(Q1801=0),IFERROR(_xlfn.LET(_xlpm.range_ref,INDIRECT(Map_Sorted_RangeName_Prefix&amp;_TEXTTORANGENAME(E1801)&amp;"#"),IF(_xlfn.XLOOKUP(F1801,_xlpm.range_ref,_xlpm.range_ref,11,0,2)=11,11,0)),IF(LEN(F1801)&gt;0,12,0)),0)</f>
        <v>0</v>
      </c>
      <c r="S1801">
        <v>0</v>
      </c>
    </row>
    <row r="1802" spans="1:20" ht="14">
      <c r="A1802" s="164"/>
      <c r="B1802" s="164"/>
      <c r="C1802" s="162"/>
      <c r="D1802" s="161"/>
      <c r="E1802" s="161"/>
      <c r="F1802" s="161"/>
      <c r="G1802" s="163"/>
      <c r="H1802" s="163"/>
      <c r="I1802" s="163"/>
      <c r="J1802" s="163"/>
      <c r="K1802" s="100" t="str">
        <v/>
      </c>
      <c r="L1802" s="1" t="str">
        <v/>
      </c>
      <c r="P1802">
        <v>0</v>
      </c>
      <c r="Q1802" cm="1">
        <f t="array" ca="1" aca="1" ref="Q1802">IF(ISNUMBER(C1802)*(P1802=0),IFERROR(_xlfn.LET(_xlpm.range_ref,INDIRECT(Map_Sorted_RangeName_Prefix&amp;_TEXTTORANGENAME(D1802)&amp;"#"),IF(_xlfn.XLOOKUP(E1802,_xlpm.range_ref,_xlpm.range_ref,21,0,2)=21,21,0)),IF(LEN(D1802)&gt;0,22,0)),0)</f>
        <v>0</v>
      </c>
      <c r="R1802" cm="1">
        <f t="array" ca="1" aca="1" ref="R1802">IF(ISNUMBER(C1802)*(Q1802=0),IFERROR(_xlfn.LET(_xlpm.range_ref,INDIRECT(Map_Sorted_RangeName_Prefix&amp;_TEXTTORANGENAME(E1802)&amp;"#"),IF(_xlfn.XLOOKUP(F1802,_xlpm.range_ref,_xlpm.range_ref,11,0,2)=11,11,0)),IF(LEN(F1802)&gt;0,12,0)),0)</f>
        <v>0</v>
      </c>
      <c r="S1802">
        <v>0</v>
      </c>
    </row>
    <row r="1803" spans="1:20" ht="14">
      <c r="A1803" s="164"/>
      <c r="B1803" s="164"/>
      <c r="C1803" s="162"/>
      <c r="D1803" s="161"/>
      <c r="E1803" s="161"/>
      <c r="F1803" s="161"/>
      <c r="G1803" s="163"/>
      <c r="H1803" s="163"/>
      <c r="I1803" s="163"/>
      <c r="J1803" s="163"/>
      <c r="K1803" s="100" t="str">
        <v/>
      </c>
      <c r="L1803" s="1" t="str">
        <v/>
      </c>
      <c r="P1803">
        <v>0</v>
      </c>
      <c r="Q1803" cm="1">
        <f t="array" ca="1" aca="1" ref="Q1803">IF(ISNUMBER(C1803)*(P1803=0),IFERROR(_xlfn.LET(_xlpm.range_ref,INDIRECT(Map_Sorted_RangeName_Prefix&amp;_TEXTTORANGENAME(D1803)&amp;"#"),IF(_xlfn.XLOOKUP(E1803,_xlpm.range_ref,_xlpm.range_ref,21,0,2)=21,21,0)),IF(LEN(D1803)&gt;0,22,0)),0)</f>
        <v>0</v>
      </c>
      <c r="R1803" cm="1">
        <f t="array" ca="1" aca="1" ref="R1803">IF(ISNUMBER(C1803)*(Q1803=0),IFERROR(_xlfn.LET(_xlpm.range_ref,INDIRECT(Map_Sorted_RangeName_Prefix&amp;_TEXTTORANGENAME(E1803)&amp;"#"),IF(_xlfn.XLOOKUP(F1803,_xlpm.range_ref,_xlpm.range_ref,11,0,2)=11,11,0)),IF(LEN(F1803)&gt;0,12,0)),0)</f>
        <v>0</v>
      </c>
      <c r="S1803">
        <v>0</v>
      </c>
    </row>
    <row r="1804" spans="1:20" ht="14">
      <c r="A1804" s="164"/>
      <c r="B1804" s="164"/>
      <c r="C1804" s="162"/>
      <c r="D1804" s="161"/>
      <c r="E1804" s="161"/>
      <c r="F1804" s="161"/>
      <c r="G1804" s="163"/>
      <c r="H1804" s="163"/>
      <c r="I1804" s="163"/>
      <c r="J1804" s="163"/>
      <c r="K1804" s="100" t="str">
        <v/>
      </c>
      <c r="L1804" s="1" t="str">
        <v/>
      </c>
      <c r="P1804">
        <v>0</v>
      </c>
      <c r="Q1804" cm="1">
        <f t="array" ca="1" aca="1" ref="Q1804">IF(ISNUMBER(C1804)*(P1804=0),IFERROR(_xlfn.LET(_xlpm.range_ref,INDIRECT(Map_Sorted_RangeName_Prefix&amp;_TEXTTORANGENAME(D1804)&amp;"#"),IF(_xlfn.XLOOKUP(E1804,_xlpm.range_ref,_xlpm.range_ref,21,0,2)=21,21,0)),IF(LEN(D1804)&gt;0,22,0)),0)</f>
        <v>0</v>
      </c>
      <c r="R1804" cm="1">
        <f t="array" ca="1" aca="1" ref="R1804">IF(ISNUMBER(C1804)*(Q1804=0),IFERROR(_xlfn.LET(_xlpm.range_ref,INDIRECT(Map_Sorted_RangeName_Prefix&amp;_TEXTTORANGENAME(E1804)&amp;"#"),IF(_xlfn.XLOOKUP(F1804,_xlpm.range_ref,_xlpm.range_ref,11,0,2)=11,11,0)),IF(LEN(F1804)&gt;0,12,0)),0)</f>
        <v>0</v>
      </c>
      <c r="S1804">
        <v>0</v>
      </c>
    </row>
    <row r="1805" spans="1:20" ht="14">
      <c r="A1805" s="164"/>
      <c r="B1805" s="164"/>
      <c r="C1805" s="162"/>
      <c r="D1805" s="161"/>
      <c r="E1805" s="161"/>
      <c r="F1805" s="161"/>
      <c r="G1805" s="163"/>
      <c r="H1805" s="163"/>
      <c r="I1805" s="163"/>
      <c r="J1805" s="163"/>
      <c r="K1805" s="100" t="str">
        <v/>
      </c>
      <c r="L1805" s="1" t="str">
        <v/>
      </c>
      <c r="P1805">
        <v>0</v>
      </c>
      <c r="Q1805" cm="1">
        <f t="array" ca="1" aca="1" ref="Q1805">IF(ISNUMBER(C1805)*(P1805=0),IFERROR(_xlfn.LET(_xlpm.range_ref,INDIRECT(Map_Sorted_RangeName_Prefix&amp;_TEXTTORANGENAME(D1805)&amp;"#"),IF(_xlfn.XLOOKUP(E1805,_xlpm.range_ref,_xlpm.range_ref,21,0,2)=21,21,0)),IF(LEN(D1805)&gt;0,22,0)),0)</f>
        <v>0</v>
      </c>
      <c r="R1805" cm="1">
        <f t="array" ca="1" aca="1" ref="R1805">IF(ISNUMBER(C1805)*(Q1805=0),IFERROR(_xlfn.LET(_xlpm.range_ref,INDIRECT(Map_Sorted_RangeName_Prefix&amp;_TEXTTORANGENAME(E1805)&amp;"#"),IF(_xlfn.XLOOKUP(F1805,_xlpm.range_ref,_xlpm.range_ref,11,0,2)=11,11,0)),IF(LEN(F1805)&gt;0,12,0)),0)</f>
        <v>0</v>
      </c>
      <c r="S1805">
        <v>0</v>
      </c>
    </row>
    <row r="1806" spans="1:20" ht="14">
      <c r="A1806" s="164"/>
      <c r="B1806" s="164"/>
      <c r="C1806" s="162"/>
      <c r="D1806" s="161"/>
      <c r="E1806" s="161"/>
      <c r="F1806" s="161"/>
      <c r="G1806" s="163"/>
      <c r="H1806" s="163"/>
      <c r="I1806" s="163"/>
      <c r="J1806" s="163"/>
      <c r="K1806" s="100" t="str">
        <v/>
      </c>
      <c r="L1806" s="1" t="str">
        <v/>
      </c>
      <c r="P1806">
        <v>0</v>
      </c>
      <c r="Q1806" cm="1">
        <f t="array" ca="1" aca="1" ref="Q1806">IF(ISNUMBER(C1806)*(P1806=0),IFERROR(_xlfn.LET(_xlpm.range_ref,INDIRECT(Map_Sorted_RangeName_Prefix&amp;_TEXTTORANGENAME(D1806)&amp;"#"),IF(_xlfn.XLOOKUP(E1806,_xlpm.range_ref,_xlpm.range_ref,21,0,2)=21,21,0)),IF(LEN(D1806)&gt;0,22,0)),0)</f>
        <v>0</v>
      </c>
      <c r="R1806" cm="1">
        <f t="array" ca="1" aca="1" ref="R1806">IF(ISNUMBER(C1806)*(Q1806=0),IFERROR(_xlfn.LET(_xlpm.range_ref,INDIRECT(Map_Sorted_RangeName_Prefix&amp;_TEXTTORANGENAME(E1806)&amp;"#"),IF(_xlfn.XLOOKUP(F1806,_xlpm.range_ref,_xlpm.range_ref,11,0,2)=11,11,0)),IF(LEN(F1806)&gt;0,12,0)),0)</f>
        <v>0</v>
      </c>
      <c r="S1806">
        <v>0</v>
      </c>
    </row>
    <row r="1807" spans="1:20" ht="14">
      <c r="A1807" s="164"/>
      <c r="B1807" s="164"/>
      <c r="C1807" s="162"/>
      <c r="D1807" s="161"/>
      <c r="E1807" s="161"/>
      <c r="F1807" s="161"/>
      <c r="G1807" s="163"/>
      <c r="H1807" s="163"/>
      <c r="I1807" s="163"/>
      <c r="J1807" s="163"/>
      <c r="K1807" s="100" t="str">
        <v/>
      </c>
      <c r="L1807" s="1" t="str">
        <v/>
      </c>
      <c r="P1807">
        <v>0</v>
      </c>
      <c r="Q1807" cm="1">
        <f t="array" ca="1" aca="1" ref="Q1807">IF(ISNUMBER(C1807)*(P1807=0),IFERROR(_xlfn.LET(_xlpm.range_ref,INDIRECT(Map_Sorted_RangeName_Prefix&amp;_TEXTTORANGENAME(D1807)&amp;"#"),IF(_xlfn.XLOOKUP(E1807,_xlpm.range_ref,_xlpm.range_ref,21,0,2)=21,21,0)),IF(LEN(D1807)&gt;0,22,0)),0)</f>
        <v>0</v>
      </c>
      <c r="R1807" cm="1">
        <f t="array" ca="1" aca="1" ref="R1807">IF(ISNUMBER(C1807)*(Q1807=0),IFERROR(_xlfn.LET(_xlpm.range_ref,INDIRECT(Map_Sorted_RangeName_Prefix&amp;_TEXTTORANGENAME(E1807)&amp;"#"),IF(_xlfn.XLOOKUP(F1807,_xlpm.range_ref,_xlpm.range_ref,11,0,2)=11,11,0)),IF(LEN(F1807)&gt;0,12,0)),0)</f>
        <v>0</v>
      </c>
      <c r="S1807">
        <v>0</v>
      </c>
    </row>
    <row r="1808" spans="1:20" ht="14">
      <c r="A1808" s="164"/>
      <c r="B1808" s="164"/>
      <c r="C1808" s="162"/>
      <c r="D1808" s="161"/>
      <c r="E1808" s="161"/>
      <c r="F1808" s="161"/>
      <c r="G1808" s="163"/>
      <c r="H1808" s="163"/>
      <c r="I1808" s="163"/>
      <c r="J1808" s="163"/>
      <c r="K1808" s="100" t="str">
        <v/>
      </c>
      <c r="L1808" s="1" t="str">
        <v/>
      </c>
      <c r="P1808">
        <v>0</v>
      </c>
      <c r="Q1808" cm="1">
        <f t="array" ca="1" aca="1" ref="Q1808">IF(ISNUMBER(C1808)*(P1808=0),IFERROR(_xlfn.LET(_xlpm.range_ref,INDIRECT(Map_Sorted_RangeName_Prefix&amp;_TEXTTORANGENAME(D1808)&amp;"#"),IF(_xlfn.XLOOKUP(E1808,_xlpm.range_ref,_xlpm.range_ref,21,0,2)=21,21,0)),IF(LEN(D1808)&gt;0,22,0)),0)</f>
        <v>0</v>
      </c>
      <c r="R1808" cm="1">
        <f t="array" ca="1" aca="1" ref="R1808">IF(ISNUMBER(C1808)*(Q1808=0),IFERROR(_xlfn.LET(_xlpm.range_ref,INDIRECT(Map_Sorted_RangeName_Prefix&amp;_TEXTTORANGENAME(E1808)&amp;"#"),IF(_xlfn.XLOOKUP(F1808,_xlpm.range_ref,_xlpm.range_ref,11,0,2)=11,11,0)),IF(LEN(F1808)&gt;0,12,0)),0)</f>
        <v>0</v>
      </c>
      <c r="S1808">
        <v>0</v>
      </c>
    </row>
    <row r="1809" spans="1:20" ht="14">
      <c r="A1809" s="164"/>
      <c r="B1809" s="164"/>
      <c r="C1809" s="162"/>
      <c r="D1809" s="161"/>
      <c r="E1809" s="161"/>
      <c r="F1809" s="161"/>
      <c r="G1809" s="163"/>
      <c r="H1809" s="163"/>
      <c r="I1809" s="163"/>
      <c r="J1809" s="163"/>
      <c r="K1809" s="100" t="str">
        <v/>
      </c>
      <c r="L1809" s="1" t="str">
        <v/>
      </c>
      <c r="P1809">
        <v>0</v>
      </c>
      <c r="Q1809" cm="1">
        <f t="array" ca="1" aca="1" ref="Q1809">IF(ISNUMBER(C1809)*(P1809=0),IFERROR(_xlfn.LET(_xlpm.range_ref,INDIRECT(Map_Sorted_RangeName_Prefix&amp;_TEXTTORANGENAME(D1809)&amp;"#"),IF(_xlfn.XLOOKUP(E1809,_xlpm.range_ref,_xlpm.range_ref,21,0,2)=21,21,0)),IF(LEN(D1809)&gt;0,22,0)),0)</f>
        <v>0</v>
      </c>
      <c r="R1809" cm="1">
        <f t="array" ca="1" aca="1" ref="R1809">IF(ISNUMBER(C1809)*(Q1809=0),IFERROR(_xlfn.LET(_xlpm.range_ref,INDIRECT(Map_Sorted_RangeName_Prefix&amp;_TEXTTORANGENAME(E1809)&amp;"#"),IF(_xlfn.XLOOKUP(F1809,_xlpm.range_ref,_xlpm.range_ref,11,0,2)=11,11,0)),IF(LEN(F1809)&gt;0,12,0)),0)</f>
        <v>0</v>
      </c>
      <c r="S1809">
        <v>0</v>
      </c>
    </row>
    <row r="1810" spans="1:20" ht="14">
      <c r="A1810" s="164"/>
      <c r="B1810" s="164"/>
      <c r="C1810" s="162"/>
      <c r="D1810" s="161"/>
      <c r="E1810" s="161"/>
      <c r="F1810" s="161"/>
      <c r="G1810" s="163"/>
      <c r="H1810" s="163"/>
      <c r="I1810" s="163"/>
      <c r="J1810" s="163"/>
      <c r="K1810" s="100" t="str">
        <v/>
      </c>
      <c r="L1810" s="1" t="str">
        <v/>
      </c>
      <c r="P1810">
        <v>0</v>
      </c>
      <c r="Q1810" cm="1">
        <f t="array" ca="1" aca="1" ref="Q1810">IF(ISNUMBER(C1810)*(P1810=0),IFERROR(_xlfn.LET(_xlpm.range_ref,INDIRECT(Map_Sorted_RangeName_Prefix&amp;_TEXTTORANGENAME(D1810)&amp;"#"),IF(_xlfn.XLOOKUP(E1810,_xlpm.range_ref,_xlpm.range_ref,21,0,2)=21,21,0)),IF(LEN(D1810)&gt;0,22,0)),0)</f>
        <v>0</v>
      </c>
      <c r="R1810" cm="1">
        <f t="array" ca="1" aca="1" ref="R1810">IF(ISNUMBER(C1810)*(Q1810=0),IFERROR(_xlfn.LET(_xlpm.range_ref,INDIRECT(Map_Sorted_RangeName_Prefix&amp;_TEXTTORANGENAME(E1810)&amp;"#"),IF(_xlfn.XLOOKUP(F1810,_xlpm.range_ref,_xlpm.range_ref,11,0,2)=11,11,0)),IF(LEN(F1810)&gt;0,12,0)),0)</f>
        <v>0</v>
      </c>
      <c r="S1810">
        <v>0</v>
      </c>
    </row>
    <row r="1811" spans="1:20" ht="14">
      <c r="A1811" s="164"/>
      <c r="B1811" s="164"/>
      <c r="C1811" s="162"/>
      <c r="D1811" s="161"/>
      <c r="E1811" s="161"/>
      <c r="F1811" s="161"/>
      <c r="G1811" s="163"/>
      <c r="H1811" s="163"/>
      <c r="I1811" s="163"/>
      <c r="J1811" s="163"/>
      <c r="K1811" s="100" t="str">
        <v/>
      </c>
      <c r="L1811" s="1" t="str">
        <v/>
      </c>
      <c r="P1811">
        <v>0</v>
      </c>
      <c r="Q1811" cm="1">
        <f t="array" ca="1" aca="1" ref="Q1811">IF(ISNUMBER(C1811)*(P1811=0),IFERROR(_xlfn.LET(_xlpm.range_ref,INDIRECT(Map_Sorted_RangeName_Prefix&amp;_TEXTTORANGENAME(D1811)&amp;"#"),IF(_xlfn.XLOOKUP(E1811,_xlpm.range_ref,_xlpm.range_ref,21,0,2)=21,21,0)),IF(LEN(D1811)&gt;0,22,0)),0)</f>
        <v>0</v>
      </c>
      <c r="R1811" cm="1">
        <f t="array" ca="1" aca="1" ref="R1811">IF(ISNUMBER(C1811)*(Q1811=0),IFERROR(_xlfn.LET(_xlpm.range_ref,INDIRECT(Map_Sorted_RangeName_Prefix&amp;_TEXTTORANGENAME(E1811)&amp;"#"),IF(_xlfn.XLOOKUP(F1811,_xlpm.range_ref,_xlpm.range_ref,11,0,2)=11,11,0)),IF(LEN(F1811)&gt;0,12,0)),0)</f>
        <v>0</v>
      </c>
      <c r="S1811">
        <v>0</v>
      </c>
    </row>
    <row r="1812" spans="1:20" ht="14">
      <c r="A1812" s="164"/>
      <c r="B1812" s="164"/>
      <c r="C1812" s="162"/>
      <c r="D1812" s="161"/>
      <c r="E1812" s="161"/>
      <c r="F1812" s="161"/>
      <c r="G1812" s="163"/>
      <c r="H1812" s="163"/>
      <c r="I1812" s="163"/>
      <c r="J1812" s="163"/>
      <c r="K1812" s="100" t="str">
        <v/>
      </c>
      <c r="L1812" s="1" t="str">
        <v/>
      </c>
      <c r="P1812">
        <v>0</v>
      </c>
      <c r="Q1812" cm="1">
        <f t="array" ca="1" aca="1" ref="Q1812">IF(ISNUMBER(C1812)*(P1812=0),IFERROR(_xlfn.LET(_xlpm.range_ref,INDIRECT(Map_Sorted_RangeName_Prefix&amp;_TEXTTORANGENAME(D1812)&amp;"#"),IF(_xlfn.XLOOKUP(E1812,_xlpm.range_ref,_xlpm.range_ref,21,0,2)=21,21,0)),IF(LEN(D1812)&gt;0,22,0)),0)</f>
        <v>0</v>
      </c>
      <c r="R1812" cm="1">
        <f t="array" ca="1" aca="1" ref="R1812">IF(ISNUMBER(C1812)*(Q1812=0),IFERROR(_xlfn.LET(_xlpm.range_ref,INDIRECT(Map_Sorted_RangeName_Prefix&amp;_TEXTTORANGENAME(E1812)&amp;"#"),IF(_xlfn.XLOOKUP(F1812,_xlpm.range_ref,_xlpm.range_ref,11,0,2)=11,11,0)),IF(LEN(F1812)&gt;0,12,0)),0)</f>
        <v>0</v>
      </c>
      <c r="S1812">
        <v>0</v>
      </c>
    </row>
    <row r="1813" spans="1:20" ht="14">
      <c r="A1813" s="164"/>
      <c r="B1813" s="164"/>
      <c r="C1813" s="162"/>
      <c r="D1813" s="161"/>
      <c r="E1813" s="161"/>
      <c r="F1813" s="161"/>
      <c r="G1813" s="163"/>
      <c r="H1813" s="163"/>
      <c r="I1813" s="163"/>
      <c r="J1813" s="163"/>
      <c r="K1813" s="100" t="str">
        <v/>
      </c>
      <c r="L1813" s="1" t="str">
        <v/>
      </c>
      <c r="P1813">
        <v>0</v>
      </c>
      <c r="Q1813" cm="1">
        <f t="array" ca="1" aca="1" ref="Q1813">IF(ISNUMBER(C1813)*(P1813=0),IFERROR(_xlfn.LET(_xlpm.range_ref,INDIRECT(Map_Sorted_RangeName_Prefix&amp;_TEXTTORANGENAME(D1813)&amp;"#"),IF(_xlfn.XLOOKUP(E1813,_xlpm.range_ref,_xlpm.range_ref,21,0,2)=21,21,0)),IF(LEN(D1813)&gt;0,22,0)),0)</f>
        <v>0</v>
      </c>
      <c r="R1813" cm="1">
        <f t="array" ca="1" aca="1" ref="R1813">IF(ISNUMBER(C1813)*(Q1813=0),IFERROR(_xlfn.LET(_xlpm.range_ref,INDIRECT(Map_Sorted_RangeName_Prefix&amp;_TEXTTORANGENAME(E1813)&amp;"#"),IF(_xlfn.XLOOKUP(F1813,_xlpm.range_ref,_xlpm.range_ref,11,0,2)=11,11,0)),IF(LEN(F1813)&gt;0,12,0)),0)</f>
        <v>0</v>
      </c>
      <c r="S1813">
        <v>0</v>
      </c>
    </row>
    <row r="1814" spans="1:20" ht="14">
      <c r="A1814" s="164"/>
      <c r="B1814" s="164"/>
      <c r="C1814" s="162"/>
      <c r="D1814" s="161"/>
      <c r="E1814" s="161"/>
      <c r="F1814" s="161"/>
      <c r="G1814" s="163"/>
      <c r="H1814" s="163"/>
      <c r="I1814" s="163"/>
      <c r="J1814" s="163"/>
      <c r="K1814" s="100" t="str">
        <v/>
      </c>
      <c r="L1814" s="1" t="str">
        <v/>
      </c>
      <c r="P1814">
        <v>0</v>
      </c>
      <c r="Q1814" cm="1">
        <f t="array" ca="1" aca="1" ref="Q1814">IF(ISNUMBER(C1814)*(P1814=0),IFERROR(_xlfn.LET(_xlpm.range_ref,INDIRECT(Map_Sorted_RangeName_Prefix&amp;_TEXTTORANGENAME(D1814)&amp;"#"),IF(_xlfn.XLOOKUP(E1814,_xlpm.range_ref,_xlpm.range_ref,21,0,2)=21,21,0)),IF(LEN(D1814)&gt;0,22,0)),0)</f>
        <v>0</v>
      </c>
      <c r="R1814" cm="1">
        <f t="array" ca="1" aca="1" ref="R1814">IF(ISNUMBER(C1814)*(Q1814=0),IFERROR(_xlfn.LET(_xlpm.range_ref,INDIRECT(Map_Sorted_RangeName_Prefix&amp;_TEXTTORANGENAME(E1814)&amp;"#"),IF(_xlfn.XLOOKUP(F1814,_xlpm.range_ref,_xlpm.range_ref,11,0,2)=11,11,0)),IF(LEN(F1814)&gt;0,12,0)),0)</f>
        <v>0</v>
      </c>
      <c r="S1814">
        <v>0</v>
      </c>
    </row>
    <row r="1815" spans="1:20" ht="14">
      <c r="A1815" s="164"/>
      <c r="B1815" s="164"/>
      <c r="C1815" s="162"/>
      <c r="D1815" s="161"/>
      <c r="E1815" s="161"/>
      <c r="F1815" s="161"/>
      <c r="G1815" s="163"/>
      <c r="H1815" s="163"/>
      <c r="I1815" s="163"/>
      <c r="J1815" s="163"/>
      <c r="K1815" s="100" t="str">
        <v/>
      </c>
      <c r="L1815" s="1" t="str">
        <v/>
      </c>
      <c r="P1815">
        <v>0</v>
      </c>
      <c r="Q1815" cm="1">
        <f t="array" ca="1" aca="1" ref="Q1815">IF(ISNUMBER(C1815)*(P1815=0),IFERROR(_xlfn.LET(_xlpm.range_ref,INDIRECT(Map_Sorted_RangeName_Prefix&amp;_TEXTTORANGENAME(D1815)&amp;"#"),IF(_xlfn.XLOOKUP(E1815,_xlpm.range_ref,_xlpm.range_ref,21,0,2)=21,21,0)),IF(LEN(D1815)&gt;0,22,0)),0)</f>
        <v>0</v>
      </c>
      <c r="R1815" cm="1">
        <f t="array" ca="1" aca="1" ref="R1815">IF(ISNUMBER(C1815)*(Q1815=0),IFERROR(_xlfn.LET(_xlpm.range_ref,INDIRECT(Map_Sorted_RangeName_Prefix&amp;_TEXTTORANGENAME(E1815)&amp;"#"),IF(_xlfn.XLOOKUP(F1815,_xlpm.range_ref,_xlpm.range_ref,11,0,2)=11,11,0)),IF(LEN(F1815)&gt;0,12,0)),0)</f>
        <v>0</v>
      </c>
      <c r="S1815">
        <v>0</v>
      </c>
    </row>
    <row r="1816" spans="1:20" ht="14">
      <c r="A1816" s="164"/>
      <c r="B1816" s="164"/>
      <c r="C1816" s="162"/>
      <c r="D1816" s="161"/>
      <c r="E1816" s="161"/>
      <c r="F1816" s="161"/>
      <c r="G1816" s="163"/>
      <c r="H1816" s="163"/>
      <c r="I1816" s="163"/>
      <c r="J1816" s="163"/>
      <c r="K1816" s="100" t="str">
        <v/>
      </c>
      <c r="L1816" s="1" t="str">
        <v/>
      </c>
      <c r="P1816">
        <v>0</v>
      </c>
      <c r="Q1816" cm="1">
        <f t="array" ca="1" aca="1" ref="Q1816">IF(ISNUMBER(C1816)*(P1816=0),IFERROR(_xlfn.LET(_xlpm.range_ref,INDIRECT(Map_Sorted_RangeName_Prefix&amp;_TEXTTORANGENAME(D1816)&amp;"#"),IF(_xlfn.XLOOKUP(E1816,_xlpm.range_ref,_xlpm.range_ref,21,0,2)=21,21,0)),IF(LEN(D1816)&gt;0,22,0)),0)</f>
        <v>0</v>
      </c>
      <c r="R1816" cm="1">
        <f t="array" ca="1" aca="1" ref="R1816">IF(ISNUMBER(C1816)*(Q1816=0),IFERROR(_xlfn.LET(_xlpm.range_ref,INDIRECT(Map_Sorted_RangeName_Prefix&amp;_TEXTTORANGENAME(E1816)&amp;"#"),IF(_xlfn.XLOOKUP(F1816,_xlpm.range_ref,_xlpm.range_ref,11,0,2)=11,11,0)),IF(LEN(F1816)&gt;0,12,0)),0)</f>
        <v>0</v>
      </c>
      <c r="S1816">
        <v>0</v>
      </c>
    </row>
    <row r="1817" spans="1:20" ht="14">
      <c r="A1817" s="164"/>
      <c r="B1817" s="164"/>
      <c r="C1817" s="162"/>
      <c r="D1817" s="161"/>
      <c r="E1817" s="161"/>
      <c r="F1817" s="161"/>
      <c r="G1817" s="163"/>
      <c r="H1817" s="163"/>
      <c r="I1817" s="163"/>
      <c r="J1817" s="163"/>
      <c r="K1817" s="100" t="str">
        <v/>
      </c>
      <c r="L1817" s="1" t="str">
        <v/>
      </c>
      <c r="P1817">
        <v>0</v>
      </c>
      <c r="Q1817" cm="1">
        <f t="array" ca="1" aca="1" ref="Q1817">IF(ISNUMBER(C1817)*(P1817=0),IFERROR(_xlfn.LET(_xlpm.range_ref,INDIRECT(Map_Sorted_RangeName_Prefix&amp;_TEXTTORANGENAME(D1817)&amp;"#"),IF(_xlfn.XLOOKUP(E1817,_xlpm.range_ref,_xlpm.range_ref,21,0,2)=21,21,0)),IF(LEN(D1817)&gt;0,22,0)),0)</f>
        <v>0</v>
      </c>
      <c r="R1817" cm="1">
        <f t="array" ca="1" aca="1" ref="R1817">IF(ISNUMBER(C1817)*(Q1817=0),IFERROR(_xlfn.LET(_xlpm.range_ref,INDIRECT(Map_Sorted_RangeName_Prefix&amp;_TEXTTORANGENAME(E1817)&amp;"#"),IF(_xlfn.XLOOKUP(F1817,_xlpm.range_ref,_xlpm.range_ref,11,0,2)=11,11,0)),IF(LEN(F1817)&gt;0,12,0)),0)</f>
        <v>0</v>
      </c>
      <c r="S1817">
        <v>0</v>
      </c>
    </row>
    <row r="1818" spans="1:20" ht="14">
      <c r="A1818" s="164"/>
      <c r="B1818" s="164"/>
      <c r="C1818" s="162"/>
      <c r="D1818" s="161"/>
      <c r="E1818" s="161"/>
      <c r="F1818" s="161"/>
      <c r="G1818" s="163"/>
      <c r="H1818" s="163"/>
      <c r="I1818" s="163"/>
      <c r="J1818" s="163"/>
      <c r="K1818" s="100" t="str">
        <v/>
      </c>
      <c r="L1818" s="1" t="str">
        <v/>
      </c>
      <c r="P1818">
        <v>0</v>
      </c>
      <c r="Q1818" cm="1">
        <f t="array" ca="1" aca="1" ref="Q1818">IF(ISNUMBER(C1818)*(P1818=0),IFERROR(_xlfn.LET(_xlpm.range_ref,INDIRECT(Map_Sorted_RangeName_Prefix&amp;_TEXTTORANGENAME(D1818)&amp;"#"),IF(_xlfn.XLOOKUP(E1818,_xlpm.range_ref,_xlpm.range_ref,21,0,2)=21,21,0)),IF(LEN(D1818)&gt;0,22,0)),0)</f>
        <v>0</v>
      </c>
      <c r="R1818" cm="1">
        <f t="array" ca="1" aca="1" ref="R1818">IF(ISNUMBER(C1818)*(Q1818=0),IFERROR(_xlfn.LET(_xlpm.range_ref,INDIRECT(Map_Sorted_RangeName_Prefix&amp;_TEXTTORANGENAME(E1818)&amp;"#"),IF(_xlfn.XLOOKUP(F1818,_xlpm.range_ref,_xlpm.range_ref,11,0,2)=11,11,0)),IF(LEN(F1818)&gt;0,12,0)),0)</f>
        <v>0</v>
      </c>
      <c r="S1818">
        <v>0</v>
      </c>
    </row>
    <row r="1819" spans="1:20" ht="14">
      <c r="A1819" s="164"/>
      <c r="B1819" s="164"/>
      <c r="C1819" s="162"/>
      <c r="D1819" s="161"/>
      <c r="E1819" s="161"/>
      <c r="F1819" s="161"/>
      <c r="G1819" s="163"/>
      <c r="H1819" s="163"/>
      <c r="I1819" s="163"/>
      <c r="J1819" s="163"/>
      <c r="K1819" s="100" t="str">
        <v/>
      </c>
      <c r="L1819" s="1" t="str">
        <v/>
      </c>
      <c r="P1819">
        <v>0</v>
      </c>
      <c r="Q1819" cm="1">
        <f t="array" ca="1" aca="1" ref="Q1819">IF(ISNUMBER(C1819)*(P1819=0),IFERROR(_xlfn.LET(_xlpm.range_ref,INDIRECT(Map_Sorted_RangeName_Prefix&amp;_TEXTTORANGENAME(D1819)&amp;"#"),IF(_xlfn.XLOOKUP(E1819,_xlpm.range_ref,_xlpm.range_ref,21,0,2)=21,21,0)),IF(LEN(D1819)&gt;0,22,0)),0)</f>
        <v>0</v>
      </c>
      <c r="R1819" cm="1">
        <f t="array" ca="1" aca="1" ref="R1819">IF(ISNUMBER(C1819)*(Q1819=0),IFERROR(_xlfn.LET(_xlpm.range_ref,INDIRECT(Map_Sorted_RangeName_Prefix&amp;_TEXTTORANGENAME(E1819)&amp;"#"),IF(_xlfn.XLOOKUP(F1819,_xlpm.range_ref,_xlpm.range_ref,11,0,2)=11,11,0)),IF(LEN(F1819)&gt;0,12,0)),0)</f>
        <v>0</v>
      </c>
      <c r="S1819">
        <v>0</v>
      </c>
    </row>
    <row r="1820" spans="1:20" ht="14">
      <c r="A1820" s="164"/>
      <c r="B1820" s="164"/>
      <c r="C1820" s="162"/>
      <c r="D1820" s="161"/>
      <c r="E1820" s="161"/>
      <c r="F1820" s="161"/>
      <c r="G1820" s="163"/>
      <c r="H1820" s="163"/>
      <c r="I1820" s="163"/>
      <c r="J1820" s="163"/>
      <c r="K1820" s="100" t="str">
        <v/>
      </c>
      <c r="L1820" s="1" t="str">
        <v/>
      </c>
      <c r="P1820">
        <v>0</v>
      </c>
      <c r="Q1820" cm="1">
        <f t="array" ca="1" aca="1" ref="Q1820">IF(ISNUMBER(C1820)*(P1820=0),IFERROR(_xlfn.LET(_xlpm.range_ref,INDIRECT(Map_Sorted_RangeName_Prefix&amp;_TEXTTORANGENAME(D1820)&amp;"#"),IF(_xlfn.XLOOKUP(E1820,_xlpm.range_ref,_xlpm.range_ref,21,0,2)=21,21,0)),IF(LEN(D1820)&gt;0,22,0)),0)</f>
        <v>0</v>
      </c>
      <c r="R1820" cm="1">
        <f t="array" ca="1" aca="1" ref="R1820">IF(ISNUMBER(C1820)*(Q1820=0),IFERROR(_xlfn.LET(_xlpm.range_ref,INDIRECT(Map_Sorted_RangeName_Prefix&amp;_TEXTTORANGENAME(E1820)&amp;"#"),IF(_xlfn.XLOOKUP(F1820,_xlpm.range_ref,_xlpm.range_ref,11,0,2)=11,11,0)),IF(LEN(F1820)&gt;0,12,0)),0)</f>
        <v>0</v>
      </c>
      <c r="S1820">
        <v>0</v>
      </c>
    </row>
    <row r="1821" spans="1:20" ht="14">
      <c r="A1821" s="164"/>
      <c r="B1821" s="164"/>
      <c r="C1821" s="162"/>
      <c r="D1821" s="161"/>
      <c r="E1821" s="161"/>
      <c r="F1821" s="161"/>
      <c r="G1821" s="163"/>
      <c r="H1821" s="163"/>
      <c r="I1821" s="163"/>
      <c r="J1821" s="163"/>
      <c r="K1821" s="100" t="str">
        <v/>
      </c>
      <c r="L1821" s="1" t="str">
        <v/>
      </c>
      <c r="P1821">
        <v>0</v>
      </c>
      <c r="Q1821" cm="1">
        <f t="array" ca="1" aca="1" ref="Q1821">IF(ISNUMBER(C1821)*(P1821=0),IFERROR(_xlfn.LET(_xlpm.range_ref,INDIRECT(Map_Sorted_RangeName_Prefix&amp;_TEXTTORANGENAME(D1821)&amp;"#"),IF(_xlfn.XLOOKUP(E1821,_xlpm.range_ref,_xlpm.range_ref,21,0,2)=21,21,0)),IF(LEN(D1821)&gt;0,22,0)),0)</f>
        <v>0</v>
      </c>
      <c r="R1821" cm="1">
        <f t="array" ca="1" aca="1" ref="R1821">IF(ISNUMBER(C1821)*(Q1821=0),IFERROR(_xlfn.LET(_xlpm.range_ref,INDIRECT(Map_Sorted_RangeName_Prefix&amp;_TEXTTORANGENAME(E1821)&amp;"#"),IF(_xlfn.XLOOKUP(F1821,_xlpm.range_ref,_xlpm.range_ref,11,0,2)=11,11,0)),IF(LEN(F1821)&gt;0,12,0)),0)</f>
        <v>0</v>
      </c>
      <c r="S1821">
        <v>0</v>
      </c>
    </row>
    <row r="1822" spans="1:20" ht="14">
      <c r="A1822" s="164"/>
      <c r="B1822" s="164"/>
      <c r="C1822" s="162"/>
      <c r="D1822" s="161"/>
      <c r="E1822" s="161"/>
      <c r="F1822" s="161"/>
      <c r="G1822" s="163"/>
      <c r="H1822" s="163"/>
      <c r="I1822" s="163"/>
      <c r="J1822" s="163"/>
      <c r="K1822" s="100" t="str">
        <v/>
      </c>
      <c r="L1822" s="1" t="str">
        <v/>
      </c>
      <c r="P1822">
        <v>0</v>
      </c>
      <c r="Q1822" cm="1">
        <f t="array" ca="1" aca="1" ref="Q1822">IF(ISNUMBER(C1822)*(P1822=0),IFERROR(_xlfn.LET(_xlpm.range_ref,INDIRECT(Map_Sorted_RangeName_Prefix&amp;_TEXTTORANGENAME(D1822)&amp;"#"),IF(_xlfn.XLOOKUP(E1822,_xlpm.range_ref,_xlpm.range_ref,21,0,2)=21,21,0)),IF(LEN(D1822)&gt;0,22,0)),0)</f>
        <v>0</v>
      </c>
      <c r="R1822" cm="1">
        <f t="array" ca="1" aca="1" ref="R1822">IF(ISNUMBER(C1822)*(Q1822=0),IFERROR(_xlfn.LET(_xlpm.range_ref,INDIRECT(Map_Sorted_RangeName_Prefix&amp;_TEXTTORANGENAME(E1822)&amp;"#"),IF(_xlfn.XLOOKUP(F1822,_xlpm.range_ref,_xlpm.range_ref,11,0,2)=11,11,0)),IF(LEN(F1822)&gt;0,12,0)),0)</f>
        <v>0</v>
      </c>
      <c r="S1822">
        <v>0</v>
      </c>
    </row>
    <row r="1823" spans="1:20" ht="14">
      <c r="A1823" s="164"/>
      <c r="B1823" s="164"/>
      <c r="C1823" s="162"/>
      <c r="D1823" s="161"/>
      <c r="E1823" s="161"/>
      <c r="F1823" s="161"/>
      <c r="G1823" s="163"/>
      <c r="H1823" s="163"/>
      <c r="I1823" s="163"/>
      <c r="J1823" s="163"/>
      <c r="K1823" s="100" t="str">
        <v/>
      </c>
      <c r="L1823" s="1" t="str">
        <v/>
      </c>
      <c r="P1823">
        <v>0</v>
      </c>
      <c r="Q1823" cm="1">
        <f t="array" ca="1" aca="1" ref="Q1823">IF(ISNUMBER(C1823)*(P1823=0),IFERROR(_xlfn.LET(_xlpm.range_ref,INDIRECT(Map_Sorted_RangeName_Prefix&amp;_TEXTTORANGENAME(D1823)&amp;"#"),IF(_xlfn.XLOOKUP(E1823,_xlpm.range_ref,_xlpm.range_ref,21,0,2)=21,21,0)),IF(LEN(D1823)&gt;0,22,0)),0)</f>
        <v>0</v>
      </c>
      <c r="R1823" cm="1">
        <f t="array" ca="1" aca="1" ref="R1823">IF(ISNUMBER(C1823)*(Q1823=0),IFERROR(_xlfn.LET(_xlpm.range_ref,INDIRECT(Map_Sorted_RangeName_Prefix&amp;_TEXTTORANGENAME(E1823)&amp;"#"),IF(_xlfn.XLOOKUP(F1823,_xlpm.range_ref,_xlpm.range_ref,11,0,2)=11,11,0)),IF(LEN(F1823)&gt;0,12,0)),0)</f>
        <v>0</v>
      </c>
      <c r="S1823">
        <v>0</v>
      </c>
    </row>
    <row r="1824" spans="1:20" ht="14">
      <c r="A1824" s="164"/>
      <c r="B1824" s="164"/>
      <c r="C1824" s="162"/>
      <c r="D1824" s="161"/>
      <c r="E1824" s="161"/>
      <c r="F1824" s="161"/>
      <c r="G1824" s="163"/>
      <c r="H1824" s="163"/>
      <c r="I1824" s="163"/>
      <c r="J1824" s="163"/>
      <c r="K1824" s="100" t="str">
        <v/>
      </c>
      <c r="L1824" s="1" t="str">
        <v/>
      </c>
      <c r="P1824">
        <v>0</v>
      </c>
      <c r="Q1824" cm="1">
        <f t="array" ca="1" aca="1" ref="Q1824">IF(ISNUMBER(C1824)*(P1824=0),IFERROR(_xlfn.LET(_xlpm.range_ref,INDIRECT(Map_Sorted_RangeName_Prefix&amp;_TEXTTORANGENAME(D1824)&amp;"#"),IF(_xlfn.XLOOKUP(E1824,_xlpm.range_ref,_xlpm.range_ref,21,0,2)=21,21,0)),IF(LEN(D1824)&gt;0,22,0)),0)</f>
        <v>0</v>
      </c>
      <c r="R1824" cm="1">
        <f t="array" ca="1" aca="1" ref="R1824">IF(ISNUMBER(C1824)*(Q1824=0),IFERROR(_xlfn.LET(_xlpm.range_ref,INDIRECT(Map_Sorted_RangeName_Prefix&amp;_TEXTTORANGENAME(E1824)&amp;"#"),IF(_xlfn.XLOOKUP(F1824,_xlpm.range_ref,_xlpm.range_ref,11,0,2)=11,11,0)),IF(LEN(F1824)&gt;0,12,0)),0)</f>
        <v>0</v>
      </c>
      <c r="S1824">
        <v>0</v>
      </c>
    </row>
    <row r="1825" spans="1:20" ht="14">
      <c r="A1825" s="164"/>
      <c r="B1825" s="164"/>
      <c r="C1825" s="162"/>
      <c r="D1825" s="161"/>
      <c r="E1825" s="161"/>
      <c r="F1825" s="161"/>
      <c r="G1825" s="163"/>
      <c r="H1825" s="163"/>
      <c r="I1825" s="163"/>
      <c r="J1825" s="163"/>
      <c r="K1825" s="100" t="str">
        <v/>
      </c>
      <c r="L1825" s="1" t="str">
        <v/>
      </c>
      <c r="P1825">
        <v>0</v>
      </c>
      <c r="Q1825" cm="1">
        <f t="array" ca="1" aca="1" ref="Q1825">IF(ISNUMBER(C1825)*(P1825=0),IFERROR(_xlfn.LET(_xlpm.range_ref,INDIRECT(Map_Sorted_RangeName_Prefix&amp;_TEXTTORANGENAME(D1825)&amp;"#"),IF(_xlfn.XLOOKUP(E1825,_xlpm.range_ref,_xlpm.range_ref,21,0,2)=21,21,0)),IF(LEN(D1825)&gt;0,22,0)),0)</f>
        <v>0</v>
      </c>
      <c r="R1825" cm="1">
        <f t="array" ca="1" aca="1" ref="R1825">IF(ISNUMBER(C1825)*(Q1825=0),IFERROR(_xlfn.LET(_xlpm.range_ref,INDIRECT(Map_Sorted_RangeName_Prefix&amp;_TEXTTORANGENAME(E1825)&amp;"#"),IF(_xlfn.XLOOKUP(F1825,_xlpm.range_ref,_xlpm.range_ref,11,0,2)=11,11,0)),IF(LEN(F1825)&gt;0,12,0)),0)</f>
        <v>0</v>
      </c>
      <c r="S1825">
        <v>0</v>
      </c>
    </row>
    <row r="1826" spans="1:20" ht="14">
      <c r="A1826" s="164"/>
      <c r="B1826" s="164"/>
      <c r="C1826" s="162"/>
      <c r="D1826" s="161"/>
      <c r="E1826" s="161"/>
      <c r="F1826" s="161"/>
      <c r="G1826" s="163"/>
      <c r="H1826" s="163"/>
      <c r="I1826" s="163"/>
      <c r="J1826" s="163"/>
      <c r="K1826" s="100" t="str">
        <v/>
      </c>
      <c r="L1826" s="1" t="str">
        <v/>
      </c>
      <c r="P1826">
        <v>0</v>
      </c>
      <c r="Q1826" cm="1">
        <f t="array" ca="1" aca="1" ref="Q1826">IF(ISNUMBER(C1826)*(P1826=0),IFERROR(_xlfn.LET(_xlpm.range_ref,INDIRECT(Map_Sorted_RangeName_Prefix&amp;_TEXTTORANGENAME(D1826)&amp;"#"),IF(_xlfn.XLOOKUP(E1826,_xlpm.range_ref,_xlpm.range_ref,21,0,2)=21,21,0)),IF(LEN(D1826)&gt;0,22,0)),0)</f>
        <v>0</v>
      </c>
      <c r="R1826" cm="1">
        <f t="array" ca="1" aca="1" ref="R1826">IF(ISNUMBER(C1826)*(Q1826=0),IFERROR(_xlfn.LET(_xlpm.range_ref,INDIRECT(Map_Sorted_RangeName_Prefix&amp;_TEXTTORANGENAME(E1826)&amp;"#"),IF(_xlfn.XLOOKUP(F1826,_xlpm.range_ref,_xlpm.range_ref,11,0,2)=11,11,0)),IF(LEN(F1826)&gt;0,12,0)),0)</f>
        <v>0</v>
      </c>
      <c r="S1826">
        <v>0</v>
      </c>
    </row>
    <row r="1827" spans="1:20" ht="14">
      <c r="A1827" s="164"/>
      <c r="B1827" s="164"/>
      <c r="C1827" s="162"/>
      <c r="D1827" s="161"/>
      <c r="E1827" s="161"/>
      <c r="F1827" s="161"/>
      <c r="G1827" s="163"/>
      <c r="H1827" s="163"/>
      <c r="I1827" s="163"/>
      <c r="J1827" s="163"/>
      <c r="K1827" s="100" t="str">
        <v/>
      </c>
      <c r="L1827" s="1" t="str">
        <v/>
      </c>
      <c r="P1827">
        <v>0</v>
      </c>
      <c r="Q1827" cm="1">
        <f t="array" ca="1" aca="1" ref="Q1827">IF(ISNUMBER(C1827)*(P1827=0),IFERROR(_xlfn.LET(_xlpm.range_ref,INDIRECT(Map_Sorted_RangeName_Prefix&amp;_TEXTTORANGENAME(D1827)&amp;"#"),IF(_xlfn.XLOOKUP(E1827,_xlpm.range_ref,_xlpm.range_ref,21,0,2)=21,21,0)),IF(LEN(D1827)&gt;0,22,0)),0)</f>
        <v>0</v>
      </c>
      <c r="R1827" cm="1">
        <f t="array" ca="1" aca="1" ref="R1827">IF(ISNUMBER(C1827)*(Q1827=0),IFERROR(_xlfn.LET(_xlpm.range_ref,INDIRECT(Map_Sorted_RangeName_Prefix&amp;_TEXTTORANGENAME(E1827)&amp;"#"),IF(_xlfn.XLOOKUP(F1827,_xlpm.range_ref,_xlpm.range_ref,11,0,2)=11,11,0)),IF(LEN(F1827)&gt;0,12,0)),0)</f>
        <v>0</v>
      </c>
      <c r="S1827">
        <v>0</v>
      </c>
    </row>
    <row r="1828" spans="1:20" ht="14">
      <c r="A1828" s="164"/>
      <c r="B1828" s="164"/>
      <c r="C1828" s="162"/>
      <c r="D1828" s="161"/>
      <c r="E1828" s="161"/>
      <c r="F1828" s="161"/>
      <c r="G1828" s="163"/>
      <c r="H1828" s="163"/>
      <c r="I1828" s="163"/>
      <c r="J1828" s="163"/>
      <c r="K1828" s="100" t="str">
        <v/>
      </c>
      <c r="L1828" s="1" t="str">
        <v/>
      </c>
      <c r="P1828">
        <v>0</v>
      </c>
      <c r="Q1828" cm="1">
        <f t="array" ca="1" aca="1" ref="Q1828">IF(ISNUMBER(C1828)*(P1828=0),IFERROR(_xlfn.LET(_xlpm.range_ref,INDIRECT(Map_Sorted_RangeName_Prefix&amp;_TEXTTORANGENAME(D1828)&amp;"#"),IF(_xlfn.XLOOKUP(E1828,_xlpm.range_ref,_xlpm.range_ref,21,0,2)=21,21,0)),IF(LEN(D1828)&gt;0,22,0)),0)</f>
        <v>0</v>
      </c>
      <c r="R1828" cm="1">
        <f t="array" ca="1" aca="1" ref="R1828">IF(ISNUMBER(C1828)*(Q1828=0),IFERROR(_xlfn.LET(_xlpm.range_ref,INDIRECT(Map_Sorted_RangeName_Prefix&amp;_TEXTTORANGENAME(E1828)&amp;"#"),IF(_xlfn.XLOOKUP(F1828,_xlpm.range_ref,_xlpm.range_ref,11,0,2)=11,11,0)),IF(LEN(F1828)&gt;0,12,0)),0)</f>
        <v>0</v>
      </c>
      <c r="S1828">
        <v>0</v>
      </c>
    </row>
    <row r="1829" spans="1:20" ht="14">
      <c r="A1829" s="164"/>
      <c r="B1829" s="164"/>
      <c r="C1829" s="162"/>
      <c r="D1829" s="161"/>
      <c r="E1829" s="161"/>
      <c r="F1829" s="161"/>
      <c r="G1829" s="163"/>
      <c r="H1829" s="163"/>
      <c r="I1829" s="163"/>
      <c r="J1829" s="163"/>
      <c r="K1829" s="100" t="str">
        <v/>
      </c>
      <c r="L1829" s="1" t="str">
        <v/>
      </c>
      <c r="P1829">
        <v>0</v>
      </c>
      <c r="Q1829" cm="1">
        <f t="array" ca="1" aca="1" ref="Q1829">IF(ISNUMBER(C1829)*(P1829=0),IFERROR(_xlfn.LET(_xlpm.range_ref,INDIRECT(Map_Sorted_RangeName_Prefix&amp;_TEXTTORANGENAME(D1829)&amp;"#"),IF(_xlfn.XLOOKUP(E1829,_xlpm.range_ref,_xlpm.range_ref,21,0,2)=21,21,0)),IF(LEN(D1829)&gt;0,22,0)),0)</f>
        <v>0</v>
      </c>
      <c r="R1829" cm="1">
        <f t="array" ca="1" aca="1" ref="R1829">IF(ISNUMBER(C1829)*(Q1829=0),IFERROR(_xlfn.LET(_xlpm.range_ref,INDIRECT(Map_Sorted_RangeName_Prefix&amp;_TEXTTORANGENAME(E1829)&amp;"#"),IF(_xlfn.XLOOKUP(F1829,_xlpm.range_ref,_xlpm.range_ref,11,0,2)=11,11,0)),IF(LEN(F1829)&gt;0,12,0)),0)</f>
        <v>0</v>
      </c>
      <c r="S1829">
        <v>0</v>
      </c>
    </row>
    <row r="1830" spans="1:20" ht="14">
      <c r="A1830" s="164"/>
      <c r="B1830" s="164"/>
      <c r="C1830" s="162"/>
      <c r="D1830" s="161"/>
      <c r="E1830" s="161"/>
      <c r="F1830" s="161"/>
      <c r="G1830" s="163"/>
      <c r="H1830" s="163"/>
      <c r="I1830" s="163"/>
      <c r="J1830" s="163"/>
      <c r="K1830" s="100" t="str">
        <v/>
      </c>
      <c r="L1830" s="1" t="str">
        <v/>
      </c>
      <c r="P1830">
        <v>0</v>
      </c>
      <c r="Q1830" cm="1">
        <f t="array" ca="1" aca="1" ref="Q1830">IF(ISNUMBER(C1830)*(P1830=0),IFERROR(_xlfn.LET(_xlpm.range_ref,INDIRECT(Map_Sorted_RangeName_Prefix&amp;_TEXTTORANGENAME(D1830)&amp;"#"),IF(_xlfn.XLOOKUP(E1830,_xlpm.range_ref,_xlpm.range_ref,21,0,2)=21,21,0)),IF(LEN(D1830)&gt;0,22,0)),0)</f>
        <v>0</v>
      </c>
      <c r="R1830" cm="1">
        <f t="array" ca="1" aca="1" ref="R1830">IF(ISNUMBER(C1830)*(Q1830=0),IFERROR(_xlfn.LET(_xlpm.range_ref,INDIRECT(Map_Sorted_RangeName_Prefix&amp;_TEXTTORANGENAME(E1830)&amp;"#"),IF(_xlfn.XLOOKUP(F1830,_xlpm.range_ref,_xlpm.range_ref,11,0,2)=11,11,0)),IF(LEN(F1830)&gt;0,12,0)),0)</f>
        <v>0</v>
      </c>
      <c r="S1830">
        <v>0</v>
      </c>
    </row>
    <row r="1831" spans="1:20" ht="14">
      <c r="A1831" s="164"/>
      <c r="B1831" s="164"/>
      <c r="C1831" s="162"/>
      <c r="D1831" s="161"/>
      <c r="E1831" s="161"/>
      <c r="F1831" s="161"/>
      <c r="G1831" s="163"/>
      <c r="H1831" s="163"/>
      <c r="I1831" s="163"/>
      <c r="J1831" s="163"/>
      <c r="K1831" s="100" t="str">
        <v/>
      </c>
      <c r="L1831" s="1" t="str">
        <v/>
      </c>
      <c r="P1831">
        <v>0</v>
      </c>
      <c r="Q1831" cm="1">
        <f t="array" ca="1" aca="1" ref="Q1831">IF(ISNUMBER(C1831)*(P1831=0),IFERROR(_xlfn.LET(_xlpm.range_ref,INDIRECT(Map_Sorted_RangeName_Prefix&amp;_TEXTTORANGENAME(D1831)&amp;"#"),IF(_xlfn.XLOOKUP(E1831,_xlpm.range_ref,_xlpm.range_ref,21,0,2)=21,21,0)),IF(LEN(D1831)&gt;0,22,0)),0)</f>
        <v>0</v>
      </c>
      <c r="R1831" cm="1">
        <f t="array" ca="1" aca="1" ref="R1831">IF(ISNUMBER(C1831)*(Q1831=0),IFERROR(_xlfn.LET(_xlpm.range_ref,INDIRECT(Map_Sorted_RangeName_Prefix&amp;_TEXTTORANGENAME(E1831)&amp;"#"),IF(_xlfn.XLOOKUP(F1831,_xlpm.range_ref,_xlpm.range_ref,11,0,2)=11,11,0)),IF(LEN(F1831)&gt;0,12,0)),0)</f>
        <v>0</v>
      </c>
      <c r="S1831">
        <v>0</v>
      </c>
    </row>
    <row r="1832" spans="1:20" ht="14">
      <c r="A1832" s="164"/>
      <c r="B1832" s="164"/>
      <c r="C1832" s="162"/>
      <c r="D1832" s="161"/>
      <c r="E1832" s="161"/>
      <c r="F1832" s="161"/>
      <c r="G1832" s="163"/>
      <c r="H1832" s="163"/>
      <c r="I1832" s="163"/>
      <c r="J1832" s="163"/>
      <c r="K1832" s="100" t="str">
        <v/>
      </c>
      <c r="L1832" s="1" t="str">
        <v/>
      </c>
      <c r="P1832">
        <v>0</v>
      </c>
      <c r="Q1832" cm="1">
        <f t="array" ca="1" aca="1" ref="Q1832">IF(ISNUMBER(C1832)*(P1832=0),IFERROR(_xlfn.LET(_xlpm.range_ref,INDIRECT(Map_Sorted_RangeName_Prefix&amp;_TEXTTORANGENAME(D1832)&amp;"#"),IF(_xlfn.XLOOKUP(E1832,_xlpm.range_ref,_xlpm.range_ref,21,0,2)=21,21,0)),IF(LEN(D1832)&gt;0,22,0)),0)</f>
        <v>0</v>
      </c>
      <c r="R1832" cm="1">
        <f t="array" ca="1" aca="1" ref="R1832">IF(ISNUMBER(C1832)*(Q1832=0),IFERROR(_xlfn.LET(_xlpm.range_ref,INDIRECT(Map_Sorted_RangeName_Prefix&amp;_TEXTTORANGENAME(E1832)&amp;"#"),IF(_xlfn.XLOOKUP(F1832,_xlpm.range_ref,_xlpm.range_ref,11,0,2)=11,11,0)),IF(LEN(F1832)&gt;0,12,0)),0)</f>
        <v>0</v>
      </c>
      <c r="S1832">
        <v>0</v>
      </c>
    </row>
    <row r="1833" spans="1:20" ht="14">
      <c r="A1833" s="164"/>
      <c r="B1833" s="164"/>
      <c r="C1833" s="162"/>
      <c r="D1833" s="161"/>
      <c r="E1833" s="161"/>
      <c r="F1833" s="161"/>
      <c r="G1833" s="163"/>
      <c r="H1833" s="163"/>
      <c r="I1833" s="163"/>
      <c r="J1833" s="163"/>
      <c r="K1833" s="100" t="str">
        <v/>
      </c>
      <c r="L1833" s="1" t="str">
        <v/>
      </c>
      <c r="P1833">
        <v>0</v>
      </c>
      <c r="Q1833" cm="1">
        <f t="array" ca="1" aca="1" ref="Q1833">IF(ISNUMBER(C1833)*(P1833=0),IFERROR(_xlfn.LET(_xlpm.range_ref,INDIRECT(Map_Sorted_RangeName_Prefix&amp;_TEXTTORANGENAME(D1833)&amp;"#"),IF(_xlfn.XLOOKUP(E1833,_xlpm.range_ref,_xlpm.range_ref,21,0,2)=21,21,0)),IF(LEN(D1833)&gt;0,22,0)),0)</f>
        <v>0</v>
      </c>
      <c r="R1833" cm="1">
        <f t="array" ca="1" aca="1" ref="R1833">IF(ISNUMBER(C1833)*(Q1833=0),IFERROR(_xlfn.LET(_xlpm.range_ref,INDIRECT(Map_Sorted_RangeName_Prefix&amp;_TEXTTORANGENAME(E1833)&amp;"#"),IF(_xlfn.XLOOKUP(F1833,_xlpm.range_ref,_xlpm.range_ref,11,0,2)=11,11,0)),IF(LEN(F1833)&gt;0,12,0)),0)</f>
        <v>0</v>
      </c>
      <c r="S1833">
        <v>0</v>
      </c>
    </row>
    <row r="1834" spans="1:20" ht="14">
      <c r="A1834" s="164"/>
      <c r="B1834" s="164"/>
      <c r="C1834" s="162"/>
      <c r="D1834" s="161"/>
      <c r="E1834" s="161"/>
      <c r="F1834" s="161"/>
      <c r="G1834" s="163"/>
      <c r="H1834" s="163"/>
      <c r="I1834" s="163"/>
      <c r="J1834" s="163"/>
      <c r="K1834" s="100" t="str">
        <v/>
      </c>
      <c r="L1834" s="1" t="str">
        <v/>
      </c>
      <c r="P1834">
        <v>0</v>
      </c>
      <c r="Q1834" cm="1">
        <f t="array" ca="1" aca="1" ref="Q1834">IF(ISNUMBER(C1834)*(P1834=0),IFERROR(_xlfn.LET(_xlpm.range_ref,INDIRECT(Map_Sorted_RangeName_Prefix&amp;_TEXTTORANGENAME(D1834)&amp;"#"),IF(_xlfn.XLOOKUP(E1834,_xlpm.range_ref,_xlpm.range_ref,21,0,2)=21,21,0)),IF(LEN(D1834)&gt;0,22,0)),0)</f>
        <v>0</v>
      </c>
      <c r="R1834" cm="1">
        <f t="array" ca="1" aca="1" ref="R1834">IF(ISNUMBER(C1834)*(Q1834=0),IFERROR(_xlfn.LET(_xlpm.range_ref,INDIRECT(Map_Sorted_RangeName_Prefix&amp;_TEXTTORANGENAME(E1834)&amp;"#"),IF(_xlfn.XLOOKUP(F1834,_xlpm.range_ref,_xlpm.range_ref,11,0,2)=11,11,0)),IF(LEN(F1834)&gt;0,12,0)),0)</f>
        <v>0</v>
      </c>
      <c r="S1834">
        <v>0</v>
      </c>
    </row>
    <row r="1835" spans="1:20" ht="14">
      <c r="A1835" s="164"/>
      <c r="B1835" s="164"/>
      <c r="C1835" s="162"/>
      <c r="D1835" s="161"/>
      <c r="E1835" s="161"/>
      <c r="F1835" s="161"/>
      <c r="G1835" s="163"/>
      <c r="H1835" s="163"/>
      <c r="I1835" s="163"/>
      <c r="J1835" s="163"/>
      <c r="K1835" s="100" t="str">
        <v/>
      </c>
      <c r="L1835" s="1" t="str">
        <v/>
      </c>
      <c r="P1835">
        <v>0</v>
      </c>
      <c r="Q1835" cm="1">
        <f t="array" ca="1" aca="1" ref="Q1835">IF(ISNUMBER(C1835)*(P1835=0),IFERROR(_xlfn.LET(_xlpm.range_ref,INDIRECT(Map_Sorted_RangeName_Prefix&amp;_TEXTTORANGENAME(D1835)&amp;"#"),IF(_xlfn.XLOOKUP(E1835,_xlpm.range_ref,_xlpm.range_ref,21,0,2)=21,21,0)),IF(LEN(D1835)&gt;0,22,0)),0)</f>
        <v>0</v>
      </c>
      <c r="R1835" cm="1">
        <f t="array" ca="1" aca="1" ref="R1835">IF(ISNUMBER(C1835)*(Q1835=0),IFERROR(_xlfn.LET(_xlpm.range_ref,INDIRECT(Map_Sorted_RangeName_Prefix&amp;_TEXTTORANGENAME(E1835)&amp;"#"),IF(_xlfn.XLOOKUP(F1835,_xlpm.range_ref,_xlpm.range_ref,11,0,2)=11,11,0)),IF(LEN(F1835)&gt;0,12,0)),0)</f>
        <v>0</v>
      </c>
      <c r="S1835">
        <v>0</v>
      </c>
    </row>
    <row r="1836" spans="1:20" ht="14">
      <c r="A1836" s="164"/>
      <c r="B1836" s="164"/>
      <c r="C1836" s="162"/>
      <c r="D1836" s="161"/>
      <c r="E1836" s="161"/>
      <c r="F1836" s="161"/>
      <c r="G1836" s="163"/>
      <c r="H1836" s="163"/>
      <c r="I1836" s="163"/>
      <c r="J1836" s="163"/>
      <c r="K1836" s="100" t="str">
        <v/>
      </c>
      <c r="L1836" s="1" t="str">
        <v/>
      </c>
      <c r="P1836">
        <v>0</v>
      </c>
      <c r="Q1836" cm="1">
        <f t="array" ca="1" aca="1" ref="Q1836">IF(ISNUMBER(C1836)*(P1836=0),IFERROR(_xlfn.LET(_xlpm.range_ref,INDIRECT(Map_Sorted_RangeName_Prefix&amp;_TEXTTORANGENAME(D1836)&amp;"#"),IF(_xlfn.XLOOKUP(E1836,_xlpm.range_ref,_xlpm.range_ref,21,0,2)=21,21,0)),IF(LEN(D1836)&gt;0,22,0)),0)</f>
        <v>0</v>
      </c>
      <c r="R1836" cm="1">
        <f t="array" ca="1" aca="1" ref="R1836">IF(ISNUMBER(C1836)*(Q1836=0),IFERROR(_xlfn.LET(_xlpm.range_ref,INDIRECT(Map_Sorted_RangeName_Prefix&amp;_TEXTTORANGENAME(E1836)&amp;"#"),IF(_xlfn.XLOOKUP(F1836,_xlpm.range_ref,_xlpm.range_ref,11,0,2)=11,11,0)),IF(LEN(F1836)&gt;0,12,0)),0)</f>
        <v>0</v>
      </c>
      <c r="S1836">
        <v>0</v>
      </c>
    </row>
    <row r="1837" spans="1:20" ht="14">
      <c r="A1837" s="164"/>
      <c r="B1837" s="164"/>
      <c r="C1837" s="162"/>
      <c r="D1837" s="161"/>
      <c r="E1837" s="161"/>
      <c r="F1837" s="161"/>
      <c r="G1837" s="163"/>
      <c r="H1837" s="163"/>
      <c r="I1837" s="163"/>
      <c r="J1837" s="163"/>
      <c r="K1837" s="100" t="str">
        <v/>
      </c>
      <c r="L1837" s="1" t="str">
        <v/>
      </c>
      <c r="P1837">
        <v>0</v>
      </c>
      <c r="Q1837" cm="1">
        <f t="array" ca="1" aca="1" ref="Q1837">IF(ISNUMBER(C1837)*(P1837=0),IFERROR(_xlfn.LET(_xlpm.range_ref,INDIRECT(Map_Sorted_RangeName_Prefix&amp;_TEXTTORANGENAME(D1837)&amp;"#"),IF(_xlfn.XLOOKUP(E1837,_xlpm.range_ref,_xlpm.range_ref,21,0,2)=21,21,0)),IF(LEN(D1837)&gt;0,22,0)),0)</f>
        <v>0</v>
      </c>
      <c r="R1837" cm="1">
        <f t="array" ca="1" aca="1" ref="R1837">IF(ISNUMBER(C1837)*(Q1837=0),IFERROR(_xlfn.LET(_xlpm.range_ref,INDIRECT(Map_Sorted_RangeName_Prefix&amp;_TEXTTORANGENAME(E1837)&amp;"#"),IF(_xlfn.XLOOKUP(F1837,_xlpm.range_ref,_xlpm.range_ref,11,0,2)=11,11,0)),IF(LEN(F1837)&gt;0,12,0)),0)</f>
        <v>0</v>
      </c>
      <c r="S1837">
        <v>0</v>
      </c>
    </row>
    <row r="1838" spans="1:20" ht="14">
      <c r="A1838" s="164"/>
      <c r="B1838" s="164"/>
      <c r="C1838" s="162"/>
      <c r="D1838" s="161"/>
      <c r="E1838" s="161"/>
      <c r="F1838" s="161"/>
      <c r="G1838" s="163"/>
      <c r="H1838" s="163"/>
      <c r="I1838" s="163"/>
      <c r="J1838" s="163"/>
      <c r="K1838" s="100" t="str">
        <v/>
      </c>
      <c r="L1838" s="1" t="str">
        <v/>
      </c>
      <c r="P1838">
        <v>0</v>
      </c>
      <c r="Q1838" cm="1">
        <f t="array" ca="1" aca="1" ref="Q1838">IF(ISNUMBER(C1838)*(P1838=0),IFERROR(_xlfn.LET(_xlpm.range_ref,INDIRECT(Map_Sorted_RangeName_Prefix&amp;_TEXTTORANGENAME(D1838)&amp;"#"),IF(_xlfn.XLOOKUP(E1838,_xlpm.range_ref,_xlpm.range_ref,21,0,2)=21,21,0)),IF(LEN(D1838)&gt;0,22,0)),0)</f>
        <v>0</v>
      </c>
      <c r="R1838" cm="1">
        <f t="array" ca="1" aca="1" ref="R1838">IF(ISNUMBER(C1838)*(Q1838=0),IFERROR(_xlfn.LET(_xlpm.range_ref,INDIRECT(Map_Sorted_RangeName_Prefix&amp;_TEXTTORANGENAME(E1838)&amp;"#"),IF(_xlfn.XLOOKUP(F1838,_xlpm.range_ref,_xlpm.range_ref,11,0,2)=11,11,0)),IF(LEN(F1838)&gt;0,12,0)),0)</f>
        <v>0</v>
      </c>
      <c r="S1838">
        <v>0</v>
      </c>
    </row>
    <row r="1839" spans="1:20" ht="14">
      <c r="A1839" s="164"/>
      <c r="B1839" s="164"/>
      <c r="C1839" s="162"/>
      <c r="D1839" s="161"/>
      <c r="E1839" s="161"/>
      <c r="F1839" s="161"/>
      <c r="G1839" s="163"/>
      <c r="H1839" s="163"/>
      <c r="I1839" s="163"/>
      <c r="J1839" s="163"/>
      <c r="K1839" s="100" t="str">
        <v/>
      </c>
      <c r="L1839" s="1" t="str">
        <v/>
      </c>
      <c r="P1839">
        <v>0</v>
      </c>
      <c r="Q1839" cm="1">
        <f t="array" ca="1" aca="1" ref="Q1839">IF(ISNUMBER(C1839)*(P1839=0),IFERROR(_xlfn.LET(_xlpm.range_ref,INDIRECT(Map_Sorted_RangeName_Prefix&amp;_TEXTTORANGENAME(D1839)&amp;"#"),IF(_xlfn.XLOOKUP(E1839,_xlpm.range_ref,_xlpm.range_ref,21,0,2)=21,21,0)),IF(LEN(D1839)&gt;0,22,0)),0)</f>
        <v>0</v>
      </c>
      <c r="R1839" cm="1">
        <f t="array" ca="1" aca="1" ref="R1839">IF(ISNUMBER(C1839)*(Q1839=0),IFERROR(_xlfn.LET(_xlpm.range_ref,INDIRECT(Map_Sorted_RangeName_Prefix&amp;_TEXTTORANGENAME(E1839)&amp;"#"),IF(_xlfn.XLOOKUP(F1839,_xlpm.range_ref,_xlpm.range_ref,11,0,2)=11,11,0)),IF(LEN(F1839)&gt;0,12,0)),0)</f>
        <v>0</v>
      </c>
      <c r="S1839">
        <v>0</v>
      </c>
    </row>
    <row r="1840" spans="1:20" ht="14">
      <c r="A1840" s="164"/>
      <c r="B1840" s="164"/>
      <c r="C1840" s="162"/>
      <c r="D1840" s="161"/>
      <c r="E1840" s="161"/>
      <c r="F1840" s="161"/>
      <c r="G1840" s="163"/>
      <c r="H1840" s="163"/>
      <c r="I1840" s="163"/>
      <c r="J1840" s="163"/>
      <c r="K1840" s="100" t="str">
        <v/>
      </c>
      <c r="L1840" s="1" t="str">
        <v/>
      </c>
      <c r="P1840">
        <v>0</v>
      </c>
      <c r="Q1840" cm="1">
        <f t="array" ca="1" aca="1" ref="Q1840">IF(ISNUMBER(C1840)*(P1840=0),IFERROR(_xlfn.LET(_xlpm.range_ref,INDIRECT(Map_Sorted_RangeName_Prefix&amp;_TEXTTORANGENAME(D1840)&amp;"#"),IF(_xlfn.XLOOKUP(E1840,_xlpm.range_ref,_xlpm.range_ref,21,0,2)=21,21,0)),IF(LEN(D1840)&gt;0,22,0)),0)</f>
        <v>0</v>
      </c>
      <c r="R1840" cm="1">
        <f t="array" ca="1" aca="1" ref="R1840">IF(ISNUMBER(C1840)*(Q1840=0),IFERROR(_xlfn.LET(_xlpm.range_ref,INDIRECT(Map_Sorted_RangeName_Prefix&amp;_TEXTTORANGENAME(E1840)&amp;"#"),IF(_xlfn.XLOOKUP(F1840,_xlpm.range_ref,_xlpm.range_ref,11,0,2)=11,11,0)),IF(LEN(F1840)&gt;0,12,0)),0)</f>
        <v>0</v>
      </c>
      <c r="S1840">
        <v>0</v>
      </c>
    </row>
    <row r="1841" spans="1:20" ht="14">
      <c r="A1841" s="164"/>
      <c r="B1841" s="164"/>
      <c r="C1841" s="162"/>
      <c r="D1841" s="161"/>
      <c r="E1841" s="161"/>
      <c r="F1841" s="161"/>
      <c r="G1841" s="163"/>
      <c r="H1841" s="163"/>
      <c r="I1841" s="163"/>
      <c r="J1841" s="163"/>
      <c r="K1841" s="100" t="str">
        <v/>
      </c>
      <c r="L1841" s="1" t="str">
        <v/>
      </c>
      <c r="P1841">
        <v>0</v>
      </c>
      <c r="Q1841" cm="1">
        <f t="array" ca="1" aca="1" ref="Q1841">IF(ISNUMBER(C1841)*(P1841=0),IFERROR(_xlfn.LET(_xlpm.range_ref,INDIRECT(Map_Sorted_RangeName_Prefix&amp;_TEXTTORANGENAME(D1841)&amp;"#"),IF(_xlfn.XLOOKUP(E1841,_xlpm.range_ref,_xlpm.range_ref,21,0,2)=21,21,0)),IF(LEN(D1841)&gt;0,22,0)),0)</f>
        <v>0</v>
      </c>
      <c r="R1841" cm="1">
        <f t="array" ca="1" aca="1" ref="R1841">IF(ISNUMBER(C1841)*(Q1841=0),IFERROR(_xlfn.LET(_xlpm.range_ref,INDIRECT(Map_Sorted_RangeName_Prefix&amp;_TEXTTORANGENAME(E1841)&amp;"#"),IF(_xlfn.XLOOKUP(F1841,_xlpm.range_ref,_xlpm.range_ref,11,0,2)=11,11,0)),IF(LEN(F1841)&gt;0,12,0)),0)</f>
        <v>0</v>
      </c>
      <c r="S1841">
        <v>0</v>
      </c>
    </row>
    <row r="1842" spans="1:20" ht="14">
      <c r="A1842" s="164"/>
      <c r="B1842" s="164"/>
      <c r="C1842" s="162"/>
      <c r="D1842" s="161"/>
      <c r="E1842" s="161"/>
      <c r="F1842" s="161"/>
      <c r="G1842" s="163"/>
      <c r="H1842" s="163"/>
      <c r="I1842" s="163"/>
      <c r="J1842" s="163"/>
      <c r="K1842" s="100" t="str">
        <v/>
      </c>
      <c r="L1842" s="1" t="str">
        <v/>
      </c>
      <c r="P1842">
        <v>0</v>
      </c>
      <c r="Q1842" cm="1">
        <f t="array" ca="1" aca="1" ref="Q1842">IF(ISNUMBER(C1842)*(P1842=0),IFERROR(_xlfn.LET(_xlpm.range_ref,INDIRECT(Map_Sorted_RangeName_Prefix&amp;_TEXTTORANGENAME(D1842)&amp;"#"),IF(_xlfn.XLOOKUP(E1842,_xlpm.range_ref,_xlpm.range_ref,21,0,2)=21,21,0)),IF(LEN(D1842)&gt;0,22,0)),0)</f>
        <v>0</v>
      </c>
      <c r="R1842" cm="1">
        <f t="array" ca="1" aca="1" ref="R1842">IF(ISNUMBER(C1842)*(Q1842=0),IFERROR(_xlfn.LET(_xlpm.range_ref,INDIRECT(Map_Sorted_RangeName_Prefix&amp;_TEXTTORANGENAME(E1842)&amp;"#"),IF(_xlfn.XLOOKUP(F1842,_xlpm.range_ref,_xlpm.range_ref,11,0,2)=11,11,0)),IF(LEN(F1842)&gt;0,12,0)),0)</f>
        <v>0</v>
      </c>
      <c r="S1842">
        <v>0</v>
      </c>
    </row>
    <row r="1843" spans="1:20" ht="14">
      <c r="A1843" s="164"/>
      <c r="B1843" s="164"/>
      <c r="C1843" s="162"/>
      <c r="D1843" s="161"/>
      <c r="E1843" s="161"/>
      <c r="F1843" s="161"/>
      <c r="G1843" s="163"/>
      <c r="H1843" s="163"/>
      <c r="I1843" s="163"/>
      <c r="J1843" s="163"/>
      <c r="K1843" s="100" t="str">
        <v/>
      </c>
      <c r="L1843" s="1" t="str">
        <v/>
      </c>
      <c r="P1843">
        <v>0</v>
      </c>
      <c r="Q1843" cm="1">
        <f t="array" ca="1" aca="1" ref="Q1843">IF(ISNUMBER(C1843)*(P1843=0),IFERROR(_xlfn.LET(_xlpm.range_ref,INDIRECT(Map_Sorted_RangeName_Prefix&amp;_TEXTTORANGENAME(D1843)&amp;"#"),IF(_xlfn.XLOOKUP(E1843,_xlpm.range_ref,_xlpm.range_ref,21,0,2)=21,21,0)),IF(LEN(D1843)&gt;0,22,0)),0)</f>
        <v>0</v>
      </c>
      <c r="R1843" cm="1">
        <f t="array" ca="1" aca="1" ref="R1843">IF(ISNUMBER(C1843)*(Q1843=0),IFERROR(_xlfn.LET(_xlpm.range_ref,INDIRECT(Map_Sorted_RangeName_Prefix&amp;_TEXTTORANGENAME(E1843)&amp;"#"),IF(_xlfn.XLOOKUP(F1843,_xlpm.range_ref,_xlpm.range_ref,11,0,2)=11,11,0)),IF(LEN(F1843)&gt;0,12,0)),0)</f>
        <v>0</v>
      </c>
      <c r="S1843">
        <v>0</v>
      </c>
    </row>
    <row r="1844" spans="1:20" ht="14">
      <c r="A1844" s="164"/>
      <c r="B1844" s="164"/>
      <c r="C1844" s="162"/>
      <c r="D1844" s="161"/>
      <c r="E1844" s="161"/>
      <c r="F1844" s="161"/>
      <c r="G1844" s="163"/>
      <c r="H1844" s="163"/>
      <c r="I1844" s="163"/>
      <c r="J1844" s="163"/>
      <c r="K1844" s="100" t="str">
        <v/>
      </c>
      <c r="L1844" s="1" t="str">
        <v/>
      </c>
      <c r="P1844">
        <v>0</v>
      </c>
      <c r="Q1844" cm="1">
        <f t="array" ca="1" aca="1" ref="Q1844">IF(ISNUMBER(C1844)*(P1844=0),IFERROR(_xlfn.LET(_xlpm.range_ref,INDIRECT(Map_Sorted_RangeName_Prefix&amp;_TEXTTORANGENAME(D1844)&amp;"#"),IF(_xlfn.XLOOKUP(E1844,_xlpm.range_ref,_xlpm.range_ref,21,0,2)=21,21,0)),IF(LEN(D1844)&gt;0,22,0)),0)</f>
        <v>0</v>
      </c>
      <c r="R1844" cm="1">
        <f t="array" ca="1" aca="1" ref="R1844">IF(ISNUMBER(C1844)*(Q1844=0),IFERROR(_xlfn.LET(_xlpm.range_ref,INDIRECT(Map_Sorted_RangeName_Prefix&amp;_TEXTTORANGENAME(E1844)&amp;"#"),IF(_xlfn.XLOOKUP(F1844,_xlpm.range_ref,_xlpm.range_ref,11,0,2)=11,11,0)),IF(LEN(F1844)&gt;0,12,0)),0)</f>
        <v>0</v>
      </c>
      <c r="S1844">
        <v>0</v>
      </c>
    </row>
    <row r="1845" spans="1:20" ht="14">
      <c r="A1845" s="164"/>
      <c r="B1845" s="164"/>
      <c r="C1845" s="162"/>
      <c r="D1845" s="161"/>
      <c r="E1845" s="161"/>
      <c r="F1845" s="161"/>
      <c r="G1845" s="163"/>
      <c r="H1845" s="163"/>
      <c r="I1845" s="163"/>
      <c r="J1845" s="163"/>
      <c r="K1845" s="100" t="str">
        <v/>
      </c>
      <c r="L1845" s="1" t="str">
        <v/>
      </c>
      <c r="P1845">
        <v>0</v>
      </c>
      <c r="Q1845" cm="1">
        <f t="array" ca="1" aca="1" ref="Q1845">IF(ISNUMBER(C1845)*(P1845=0),IFERROR(_xlfn.LET(_xlpm.range_ref,INDIRECT(Map_Sorted_RangeName_Prefix&amp;_TEXTTORANGENAME(D1845)&amp;"#"),IF(_xlfn.XLOOKUP(E1845,_xlpm.range_ref,_xlpm.range_ref,21,0,2)=21,21,0)),IF(LEN(D1845)&gt;0,22,0)),0)</f>
        <v>0</v>
      </c>
      <c r="R1845" cm="1">
        <f t="array" ca="1" aca="1" ref="R1845">IF(ISNUMBER(C1845)*(Q1845=0),IFERROR(_xlfn.LET(_xlpm.range_ref,INDIRECT(Map_Sorted_RangeName_Prefix&amp;_TEXTTORANGENAME(E1845)&amp;"#"),IF(_xlfn.XLOOKUP(F1845,_xlpm.range_ref,_xlpm.range_ref,11,0,2)=11,11,0)),IF(LEN(F1845)&gt;0,12,0)),0)</f>
        <v>0</v>
      </c>
      <c r="S1845">
        <v>0</v>
      </c>
    </row>
    <row r="1846" spans="1:20" ht="14">
      <c r="A1846" s="164"/>
      <c r="B1846" s="164"/>
      <c r="C1846" s="162"/>
      <c r="D1846" s="161"/>
      <c r="E1846" s="161"/>
      <c r="F1846" s="161"/>
      <c r="G1846" s="163"/>
      <c r="H1846" s="163"/>
      <c r="I1846" s="163"/>
      <c r="J1846" s="163"/>
      <c r="K1846" s="100" t="str">
        <v/>
      </c>
      <c r="L1846" s="1" t="str">
        <v/>
      </c>
      <c r="P1846">
        <v>0</v>
      </c>
      <c r="Q1846" cm="1">
        <f t="array" ca="1" aca="1" ref="Q1846">IF(ISNUMBER(C1846)*(P1846=0),IFERROR(_xlfn.LET(_xlpm.range_ref,INDIRECT(Map_Sorted_RangeName_Prefix&amp;_TEXTTORANGENAME(D1846)&amp;"#"),IF(_xlfn.XLOOKUP(E1846,_xlpm.range_ref,_xlpm.range_ref,21,0,2)=21,21,0)),IF(LEN(D1846)&gt;0,22,0)),0)</f>
        <v>0</v>
      </c>
      <c r="R1846" cm="1">
        <f t="array" ca="1" aca="1" ref="R1846">IF(ISNUMBER(C1846)*(Q1846=0),IFERROR(_xlfn.LET(_xlpm.range_ref,INDIRECT(Map_Sorted_RangeName_Prefix&amp;_TEXTTORANGENAME(E1846)&amp;"#"),IF(_xlfn.XLOOKUP(F1846,_xlpm.range_ref,_xlpm.range_ref,11,0,2)=11,11,0)),IF(LEN(F1846)&gt;0,12,0)),0)</f>
        <v>0</v>
      </c>
      <c r="S1846">
        <v>0</v>
      </c>
    </row>
    <row r="1847" spans="1:20" ht="14">
      <c r="A1847" s="164"/>
      <c r="B1847" s="164"/>
      <c r="C1847" s="162"/>
      <c r="D1847" s="161"/>
      <c r="E1847" s="161"/>
      <c r="F1847" s="161"/>
      <c r="G1847" s="163"/>
      <c r="H1847" s="163"/>
      <c r="I1847" s="163"/>
      <c r="J1847" s="163"/>
      <c r="K1847" s="100" t="str">
        <v/>
      </c>
      <c r="L1847" s="1" t="str">
        <v/>
      </c>
      <c r="P1847">
        <v>0</v>
      </c>
      <c r="Q1847" cm="1">
        <f t="array" ca="1" aca="1" ref="Q1847">IF(ISNUMBER(C1847)*(P1847=0),IFERROR(_xlfn.LET(_xlpm.range_ref,INDIRECT(Map_Sorted_RangeName_Prefix&amp;_TEXTTORANGENAME(D1847)&amp;"#"),IF(_xlfn.XLOOKUP(E1847,_xlpm.range_ref,_xlpm.range_ref,21,0,2)=21,21,0)),IF(LEN(D1847)&gt;0,22,0)),0)</f>
        <v>0</v>
      </c>
      <c r="R1847" cm="1">
        <f t="array" ca="1" aca="1" ref="R1847">IF(ISNUMBER(C1847)*(Q1847=0),IFERROR(_xlfn.LET(_xlpm.range_ref,INDIRECT(Map_Sorted_RangeName_Prefix&amp;_TEXTTORANGENAME(E1847)&amp;"#"),IF(_xlfn.XLOOKUP(F1847,_xlpm.range_ref,_xlpm.range_ref,11,0,2)=11,11,0)),IF(LEN(F1847)&gt;0,12,0)),0)</f>
        <v>0</v>
      </c>
      <c r="S1847">
        <v>0</v>
      </c>
    </row>
    <row r="1848" spans="1:20" ht="14">
      <c r="A1848" s="164"/>
      <c r="B1848" s="164"/>
      <c r="C1848" s="162"/>
      <c r="D1848" s="161"/>
      <c r="E1848" s="161"/>
      <c r="F1848" s="161"/>
      <c r="G1848" s="163"/>
      <c r="H1848" s="163"/>
      <c r="I1848" s="163"/>
      <c r="J1848" s="163"/>
      <c r="K1848" s="100" t="str">
        <v/>
      </c>
      <c r="L1848" s="1" t="str">
        <v/>
      </c>
      <c r="P1848">
        <v>0</v>
      </c>
      <c r="Q1848" cm="1">
        <f t="array" ca="1" aca="1" ref="Q1848">IF(ISNUMBER(C1848)*(P1848=0),IFERROR(_xlfn.LET(_xlpm.range_ref,INDIRECT(Map_Sorted_RangeName_Prefix&amp;_TEXTTORANGENAME(D1848)&amp;"#"),IF(_xlfn.XLOOKUP(E1848,_xlpm.range_ref,_xlpm.range_ref,21,0,2)=21,21,0)),IF(LEN(D1848)&gt;0,22,0)),0)</f>
        <v>0</v>
      </c>
      <c r="R1848" cm="1">
        <f t="array" ca="1" aca="1" ref="R1848">IF(ISNUMBER(C1848)*(Q1848=0),IFERROR(_xlfn.LET(_xlpm.range_ref,INDIRECT(Map_Sorted_RangeName_Prefix&amp;_TEXTTORANGENAME(E1848)&amp;"#"),IF(_xlfn.XLOOKUP(F1848,_xlpm.range_ref,_xlpm.range_ref,11,0,2)=11,11,0)),IF(LEN(F1848)&gt;0,12,0)),0)</f>
        <v>0</v>
      </c>
      <c r="S1848">
        <v>0</v>
      </c>
    </row>
    <row r="1849" spans="1:20" ht="14">
      <c r="A1849" s="164"/>
      <c r="B1849" s="164"/>
      <c r="C1849" s="162"/>
      <c r="D1849" s="161"/>
      <c r="E1849" s="161"/>
      <c r="F1849" s="161"/>
      <c r="G1849" s="163"/>
      <c r="H1849" s="163"/>
      <c r="I1849" s="163"/>
      <c r="J1849" s="163"/>
      <c r="K1849" s="100" t="str">
        <v/>
      </c>
      <c r="L1849" s="1" t="str">
        <v/>
      </c>
      <c r="P1849">
        <v>0</v>
      </c>
      <c r="Q1849" cm="1">
        <f t="array" ca="1" aca="1" ref="Q1849">IF(ISNUMBER(C1849)*(P1849=0),IFERROR(_xlfn.LET(_xlpm.range_ref,INDIRECT(Map_Sorted_RangeName_Prefix&amp;_TEXTTORANGENAME(D1849)&amp;"#"),IF(_xlfn.XLOOKUP(E1849,_xlpm.range_ref,_xlpm.range_ref,21,0,2)=21,21,0)),IF(LEN(D1849)&gt;0,22,0)),0)</f>
        <v>0</v>
      </c>
      <c r="R1849" cm="1">
        <f t="array" ca="1" aca="1" ref="R1849">IF(ISNUMBER(C1849)*(Q1849=0),IFERROR(_xlfn.LET(_xlpm.range_ref,INDIRECT(Map_Sorted_RangeName_Prefix&amp;_TEXTTORANGENAME(E1849)&amp;"#"),IF(_xlfn.XLOOKUP(F1849,_xlpm.range_ref,_xlpm.range_ref,11,0,2)=11,11,0)),IF(LEN(F1849)&gt;0,12,0)),0)</f>
        <v>0</v>
      </c>
      <c r="S1849">
        <v>0</v>
      </c>
    </row>
    <row r="1850" spans="1:20" ht="14">
      <c r="A1850" s="164"/>
      <c r="B1850" s="164"/>
      <c r="C1850" s="162"/>
      <c r="D1850" s="161"/>
      <c r="E1850" s="161"/>
      <c r="F1850" s="161"/>
      <c r="G1850" s="163"/>
      <c r="H1850" s="163"/>
      <c r="I1850" s="163"/>
      <c r="J1850" s="163"/>
      <c r="K1850" s="100" t="str">
        <v/>
      </c>
      <c r="L1850" s="1" t="str">
        <v/>
      </c>
      <c r="P1850">
        <v>0</v>
      </c>
      <c r="Q1850" cm="1">
        <f t="array" ca="1" aca="1" ref="Q1850">IF(ISNUMBER(C1850)*(P1850=0),IFERROR(_xlfn.LET(_xlpm.range_ref,INDIRECT(Map_Sorted_RangeName_Prefix&amp;_TEXTTORANGENAME(D1850)&amp;"#"),IF(_xlfn.XLOOKUP(E1850,_xlpm.range_ref,_xlpm.range_ref,21,0,2)=21,21,0)),IF(LEN(D1850)&gt;0,22,0)),0)</f>
        <v>0</v>
      </c>
      <c r="R1850" cm="1">
        <f t="array" ca="1" aca="1" ref="R1850">IF(ISNUMBER(C1850)*(Q1850=0),IFERROR(_xlfn.LET(_xlpm.range_ref,INDIRECT(Map_Sorted_RangeName_Prefix&amp;_TEXTTORANGENAME(E1850)&amp;"#"),IF(_xlfn.XLOOKUP(F1850,_xlpm.range_ref,_xlpm.range_ref,11,0,2)=11,11,0)),IF(LEN(F1850)&gt;0,12,0)),0)</f>
        <v>0</v>
      </c>
      <c r="S1850">
        <v>0</v>
      </c>
    </row>
    <row r="1851" spans="1:20" ht="14">
      <c r="A1851" s="164"/>
      <c r="B1851" s="164"/>
      <c r="C1851" s="162"/>
      <c r="D1851" s="161"/>
      <c r="E1851" s="161"/>
      <c r="F1851" s="161"/>
      <c r="G1851" s="163"/>
      <c r="H1851" s="163"/>
      <c r="I1851" s="163"/>
      <c r="J1851" s="163"/>
      <c r="K1851" s="100" t="str">
        <v/>
      </c>
      <c r="L1851" s="1" t="str">
        <v/>
      </c>
      <c r="P1851">
        <v>0</v>
      </c>
      <c r="Q1851" cm="1">
        <f t="array" ca="1" aca="1" ref="Q1851">IF(ISNUMBER(C1851)*(P1851=0),IFERROR(_xlfn.LET(_xlpm.range_ref,INDIRECT(Map_Sorted_RangeName_Prefix&amp;_TEXTTORANGENAME(D1851)&amp;"#"),IF(_xlfn.XLOOKUP(E1851,_xlpm.range_ref,_xlpm.range_ref,21,0,2)=21,21,0)),IF(LEN(D1851)&gt;0,22,0)),0)</f>
        <v>0</v>
      </c>
      <c r="R1851" cm="1">
        <f t="array" ca="1" aca="1" ref="R1851">IF(ISNUMBER(C1851)*(Q1851=0),IFERROR(_xlfn.LET(_xlpm.range_ref,INDIRECT(Map_Sorted_RangeName_Prefix&amp;_TEXTTORANGENAME(E1851)&amp;"#"),IF(_xlfn.XLOOKUP(F1851,_xlpm.range_ref,_xlpm.range_ref,11,0,2)=11,11,0)),IF(LEN(F1851)&gt;0,12,0)),0)</f>
        <v>0</v>
      </c>
      <c r="S1851">
        <v>0</v>
      </c>
    </row>
    <row r="1852" spans="1:20" ht="14">
      <c r="A1852" s="164"/>
      <c r="B1852" s="164"/>
      <c r="C1852" s="162"/>
      <c r="D1852" s="161"/>
      <c r="E1852" s="161"/>
      <c r="F1852" s="161"/>
      <c r="G1852" s="163"/>
      <c r="H1852" s="163"/>
      <c r="I1852" s="163"/>
      <c r="J1852" s="163"/>
      <c r="K1852" s="100" t="str">
        <v/>
      </c>
      <c r="L1852" s="1" t="str">
        <v/>
      </c>
      <c r="P1852">
        <v>0</v>
      </c>
      <c r="Q1852" cm="1">
        <f t="array" ca="1" aca="1" ref="Q1852">IF(ISNUMBER(C1852)*(P1852=0),IFERROR(_xlfn.LET(_xlpm.range_ref,INDIRECT(Map_Sorted_RangeName_Prefix&amp;_TEXTTORANGENAME(D1852)&amp;"#"),IF(_xlfn.XLOOKUP(E1852,_xlpm.range_ref,_xlpm.range_ref,21,0,2)=21,21,0)),IF(LEN(D1852)&gt;0,22,0)),0)</f>
        <v>0</v>
      </c>
      <c r="R1852" cm="1">
        <f t="array" ca="1" aca="1" ref="R1852">IF(ISNUMBER(C1852)*(Q1852=0),IFERROR(_xlfn.LET(_xlpm.range_ref,INDIRECT(Map_Sorted_RangeName_Prefix&amp;_TEXTTORANGENAME(E1852)&amp;"#"),IF(_xlfn.XLOOKUP(F1852,_xlpm.range_ref,_xlpm.range_ref,11,0,2)=11,11,0)),IF(LEN(F1852)&gt;0,12,0)),0)</f>
        <v>0</v>
      </c>
      <c r="S1852">
        <v>0</v>
      </c>
    </row>
    <row r="1853" spans="1:20" ht="14">
      <c r="A1853" s="164"/>
      <c r="B1853" s="164"/>
      <c r="C1853" s="162"/>
      <c r="D1853" s="161"/>
      <c r="E1853" s="161"/>
      <c r="F1853" s="161"/>
      <c r="G1853" s="163"/>
      <c r="H1853" s="163"/>
      <c r="I1853" s="163"/>
      <c r="J1853" s="163"/>
      <c r="K1853" s="100" t="str">
        <v/>
      </c>
      <c r="L1853" s="1" t="str">
        <v/>
      </c>
      <c r="P1853">
        <v>0</v>
      </c>
      <c r="Q1853" cm="1">
        <f t="array" ca="1" aca="1" ref="Q1853">IF(ISNUMBER(C1853)*(P1853=0),IFERROR(_xlfn.LET(_xlpm.range_ref,INDIRECT(Map_Sorted_RangeName_Prefix&amp;_TEXTTORANGENAME(D1853)&amp;"#"),IF(_xlfn.XLOOKUP(E1853,_xlpm.range_ref,_xlpm.range_ref,21,0,2)=21,21,0)),IF(LEN(D1853)&gt;0,22,0)),0)</f>
        <v>0</v>
      </c>
      <c r="R1853" cm="1">
        <f t="array" ca="1" aca="1" ref="R1853">IF(ISNUMBER(C1853)*(Q1853=0),IFERROR(_xlfn.LET(_xlpm.range_ref,INDIRECT(Map_Sorted_RangeName_Prefix&amp;_TEXTTORANGENAME(E1853)&amp;"#"),IF(_xlfn.XLOOKUP(F1853,_xlpm.range_ref,_xlpm.range_ref,11,0,2)=11,11,0)),IF(LEN(F1853)&gt;0,12,0)),0)</f>
        <v>0</v>
      </c>
      <c r="S1853">
        <v>0</v>
      </c>
    </row>
    <row r="1854" spans="1:20" ht="14">
      <c r="A1854" s="164"/>
      <c r="B1854" s="164"/>
      <c r="C1854" s="162"/>
      <c r="D1854" s="161"/>
      <c r="E1854" s="161"/>
      <c r="F1854" s="161"/>
      <c r="G1854" s="163"/>
      <c r="H1854" s="163"/>
      <c r="I1854" s="163"/>
      <c r="J1854" s="163"/>
      <c r="K1854" s="100" t="str">
        <v/>
      </c>
      <c r="L1854" s="1" t="str">
        <v/>
      </c>
      <c r="P1854">
        <v>0</v>
      </c>
      <c r="Q1854" cm="1">
        <f t="array" ca="1" aca="1" ref="Q1854">IF(ISNUMBER(C1854)*(P1854=0),IFERROR(_xlfn.LET(_xlpm.range_ref,INDIRECT(Map_Sorted_RangeName_Prefix&amp;_TEXTTORANGENAME(D1854)&amp;"#"),IF(_xlfn.XLOOKUP(E1854,_xlpm.range_ref,_xlpm.range_ref,21,0,2)=21,21,0)),IF(LEN(D1854)&gt;0,22,0)),0)</f>
        <v>0</v>
      </c>
      <c r="R1854" cm="1">
        <f t="array" ca="1" aca="1" ref="R1854">IF(ISNUMBER(C1854)*(Q1854=0),IFERROR(_xlfn.LET(_xlpm.range_ref,INDIRECT(Map_Sorted_RangeName_Prefix&amp;_TEXTTORANGENAME(E1854)&amp;"#"),IF(_xlfn.XLOOKUP(F1854,_xlpm.range_ref,_xlpm.range_ref,11,0,2)=11,11,0)),IF(LEN(F1854)&gt;0,12,0)),0)</f>
        <v>0</v>
      </c>
      <c r="S1854">
        <v>0</v>
      </c>
    </row>
    <row r="1855" spans="1:20" ht="14">
      <c r="A1855" s="164"/>
      <c r="B1855" s="164"/>
      <c r="C1855" s="162"/>
      <c r="D1855" s="161"/>
      <c r="E1855" s="161"/>
      <c r="F1855" s="161"/>
      <c r="G1855" s="163"/>
      <c r="H1855" s="163"/>
      <c r="I1855" s="163"/>
      <c r="J1855" s="163"/>
      <c r="K1855" s="100" t="str">
        <v/>
      </c>
      <c r="L1855" s="1" t="str">
        <v/>
      </c>
      <c r="P1855">
        <v>0</v>
      </c>
      <c r="Q1855" cm="1">
        <f t="array" ca="1" aca="1" ref="Q1855">IF(ISNUMBER(C1855)*(P1855=0),IFERROR(_xlfn.LET(_xlpm.range_ref,INDIRECT(Map_Sorted_RangeName_Prefix&amp;_TEXTTORANGENAME(D1855)&amp;"#"),IF(_xlfn.XLOOKUP(E1855,_xlpm.range_ref,_xlpm.range_ref,21,0,2)=21,21,0)),IF(LEN(D1855)&gt;0,22,0)),0)</f>
        <v>0</v>
      </c>
      <c r="R1855" cm="1">
        <f t="array" ca="1" aca="1" ref="R1855">IF(ISNUMBER(C1855)*(Q1855=0),IFERROR(_xlfn.LET(_xlpm.range_ref,INDIRECT(Map_Sorted_RangeName_Prefix&amp;_TEXTTORANGENAME(E1855)&amp;"#"),IF(_xlfn.XLOOKUP(F1855,_xlpm.range_ref,_xlpm.range_ref,11,0,2)=11,11,0)),IF(LEN(F1855)&gt;0,12,0)),0)</f>
        <v>0</v>
      </c>
      <c r="S1855">
        <v>0</v>
      </c>
    </row>
    <row r="1856" spans="1:20" ht="14">
      <c r="A1856" s="164"/>
      <c r="B1856" s="164"/>
      <c r="C1856" s="162"/>
      <c r="D1856" s="161"/>
      <c r="E1856" s="161"/>
      <c r="F1856" s="161"/>
      <c r="G1856" s="163"/>
      <c r="H1856" s="163"/>
      <c r="I1856" s="163"/>
      <c r="J1856" s="163"/>
      <c r="K1856" s="100" t="str">
        <v/>
      </c>
      <c r="L1856" s="1" t="str">
        <v/>
      </c>
      <c r="P1856">
        <v>0</v>
      </c>
      <c r="Q1856" cm="1">
        <f t="array" ca="1" aca="1" ref="Q1856">IF(ISNUMBER(C1856)*(P1856=0),IFERROR(_xlfn.LET(_xlpm.range_ref,INDIRECT(Map_Sorted_RangeName_Prefix&amp;_TEXTTORANGENAME(D1856)&amp;"#"),IF(_xlfn.XLOOKUP(E1856,_xlpm.range_ref,_xlpm.range_ref,21,0,2)=21,21,0)),IF(LEN(D1856)&gt;0,22,0)),0)</f>
        <v>0</v>
      </c>
      <c r="R1856" cm="1">
        <f t="array" ca="1" aca="1" ref="R1856">IF(ISNUMBER(C1856)*(Q1856=0),IFERROR(_xlfn.LET(_xlpm.range_ref,INDIRECT(Map_Sorted_RangeName_Prefix&amp;_TEXTTORANGENAME(E1856)&amp;"#"),IF(_xlfn.XLOOKUP(F1856,_xlpm.range_ref,_xlpm.range_ref,11,0,2)=11,11,0)),IF(LEN(F1856)&gt;0,12,0)),0)</f>
        <v>0</v>
      </c>
      <c r="S1856">
        <v>0</v>
      </c>
    </row>
    <row r="1857" spans="1:20" ht="14">
      <c r="A1857" s="164"/>
      <c r="B1857" s="164"/>
      <c r="C1857" s="162"/>
      <c r="D1857" s="161"/>
      <c r="E1857" s="161"/>
      <c r="F1857" s="161"/>
      <c r="G1857" s="163"/>
      <c r="H1857" s="163"/>
      <c r="I1857" s="163"/>
      <c r="J1857" s="163"/>
      <c r="K1857" s="100" t="str">
        <v/>
      </c>
      <c r="L1857" s="1" t="str">
        <v/>
      </c>
      <c r="P1857">
        <v>0</v>
      </c>
      <c r="Q1857" cm="1">
        <f t="array" ca="1" aca="1" ref="Q1857">IF(ISNUMBER(C1857)*(P1857=0),IFERROR(_xlfn.LET(_xlpm.range_ref,INDIRECT(Map_Sorted_RangeName_Prefix&amp;_TEXTTORANGENAME(D1857)&amp;"#"),IF(_xlfn.XLOOKUP(E1857,_xlpm.range_ref,_xlpm.range_ref,21,0,2)=21,21,0)),IF(LEN(D1857)&gt;0,22,0)),0)</f>
        <v>0</v>
      </c>
      <c r="R1857" cm="1">
        <f t="array" ca="1" aca="1" ref="R1857">IF(ISNUMBER(C1857)*(Q1857=0),IFERROR(_xlfn.LET(_xlpm.range_ref,INDIRECT(Map_Sorted_RangeName_Prefix&amp;_TEXTTORANGENAME(E1857)&amp;"#"),IF(_xlfn.XLOOKUP(F1857,_xlpm.range_ref,_xlpm.range_ref,11,0,2)=11,11,0)),IF(LEN(F1857)&gt;0,12,0)),0)</f>
        <v>0</v>
      </c>
      <c r="S1857">
        <v>0</v>
      </c>
    </row>
    <row r="1858" spans="1:20" ht="14">
      <c r="A1858" s="164"/>
      <c r="B1858" s="164"/>
      <c r="C1858" s="162"/>
      <c r="D1858" s="161"/>
      <c r="E1858" s="161"/>
      <c r="F1858" s="161"/>
      <c r="G1858" s="163"/>
      <c r="H1858" s="163"/>
      <c r="I1858" s="163"/>
      <c r="J1858" s="163"/>
      <c r="K1858" s="100" t="str">
        <v/>
      </c>
      <c r="L1858" s="1" t="str">
        <v/>
      </c>
      <c r="P1858">
        <v>0</v>
      </c>
      <c r="Q1858" cm="1">
        <f t="array" ca="1" aca="1" ref="Q1858">IF(ISNUMBER(C1858)*(P1858=0),IFERROR(_xlfn.LET(_xlpm.range_ref,INDIRECT(Map_Sorted_RangeName_Prefix&amp;_TEXTTORANGENAME(D1858)&amp;"#"),IF(_xlfn.XLOOKUP(E1858,_xlpm.range_ref,_xlpm.range_ref,21,0,2)=21,21,0)),IF(LEN(D1858)&gt;0,22,0)),0)</f>
        <v>0</v>
      </c>
      <c r="R1858" cm="1">
        <f t="array" ca="1" aca="1" ref="R1858">IF(ISNUMBER(C1858)*(Q1858=0),IFERROR(_xlfn.LET(_xlpm.range_ref,INDIRECT(Map_Sorted_RangeName_Prefix&amp;_TEXTTORANGENAME(E1858)&amp;"#"),IF(_xlfn.XLOOKUP(F1858,_xlpm.range_ref,_xlpm.range_ref,11,0,2)=11,11,0)),IF(LEN(F1858)&gt;0,12,0)),0)</f>
        <v>0</v>
      </c>
      <c r="S1858">
        <v>0</v>
      </c>
    </row>
    <row r="1859" spans="1:20" ht="14">
      <c r="A1859" s="164"/>
      <c r="B1859" s="164"/>
      <c r="C1859" s="162"/>
      <c r="D1859" s="161"/>
      <c r="E1859" s="161"/>
      <c r="F1859" s="161"/>
      <c r="G1859" s="163"/>
      <c r="H1859" s="163"/>
      <c r="I1859" s="163"/>
      <c r="J1859" s="163"/>
      <c r="K1859" s="100" t="str">
        <v/>
      </c>
      <c r="L1859" s="1" t="str">
        <v/>
      </c>
      <c r="P1859">
        <v>0</v>
      </c>
      <c r="Q1859" cm="1">
        <f t="array" ca="1" aca="1" ref="Q1859">IF(ISNUMBER(C1859)*(P1859=0),IFERROR(_xlfn.LET(_xlpm.range_ref,INDIRECT(Map_Sorted_RangeName_Prefix&amp;_TEXTTORANGENAME(D1859)&amp;"#"),IF(_xlfn.XLOOKUP(E1859,_xlpm.range_ref,_xlpm.range_ref,21,0,2)=21,21,0)),IF(LEN(D1859)&gt;0,22,0)),0)</f>
        <v>0</v>
      </c>
      <c r="R1859" cm="1">
        <f t="array" ca="1" aca="1" ref="R1859">IF(ISNUMBER(C1859)*(Q1859=0),IFERROR(_xlfn.LET(_xlpm.range_ref,INDIRECT(Map_Sorted_RangeName_Prefix&amp;_TEXTTORANGENAME(E1859)&amp;"#"),IF(_xlfn.XLOOKUP(F1859,_xlpm.range_ref,_xlpm.range_ref,11,0,2)=11,11,0)),IF(LEN(F1859)&gt;0,12,0)),0)</f>
        <v>0</v>
      </c>
      <c r="S1859">
        <v>0</v>
      </c>
    </row>
    <row r="1860" spans="1:20" ht="14">
      <c r="A1860" s="164"/>
      <c r="B1860" s="164"/>
      <c r="C1860" s="162"/>
      <c r="D1860" s="161"/>
      <c r="E1860" s="161"/>
      <c r="F1860" s="161"/>
      <c r="G1860" s="163"/>
      <c r="H1860" s="163"/>
      <c r="I1860" s="163"/>
      <c r="J1860" s="163"/>
      <c r="K1860" s="100" t="str">
        <v/>
      </c>
      <c r="L1860" s="1" t="str">
        <v/>
      </c>
      <c r="P1860">
        <v>0</v>
      </c>
      <c r="Q1860" cm="1">
        <f t="array" ca="1" aca="1" ref="Q1860">IF(ISNUMBER(C1860)*(P1860=0),IFERROR(_xlfn.LET(_xlpm.range_ref,INDIRECT(Map_Sorted_RangeName_Prefix&amp;_TEXTTORANGENAME(D1860)&amp;"#"),IF(_xlfn.XLOOKUP(E1860,_xlpm.range_ref,_xlpm.range_ref,21,0,2)=21,21,0)),IF(LEN(D1860)&gt;0,22,0)),0)</f>
        <v>0</v>
      </c>
      <c r="R1860" cm="1">
        <f t="array" ca="1" aca="1" ref="R1860">IF(ISNUMBER(C1860)*(Q1860=0),IFERROR(_xlfn.LET(_xlpm.range_ref,INDIRECT(Map_Sorted_RangeName_Prefix&amp;_TEXTTORANGENAME(E1860)&amp;"#"),IF(_xlfn.XLOOKUP(F1860,_xlpm.range_ref,_xlpm.range_ref,11,0,2)=11,11,0)),IF(LEN(F1860)&gt;0,12,0)),0)</f>
        <v>0</v>
      </c>
      <c r="S1860">
        <v>0</v>
      </c>
    </row>
    <row r="1861" spans="1:20" ht="14">
      <c r="A1861" s="164"/>
      <c r="B1861" s="164"/>
      <c r="C1861" s="162"/>
      <c r="D1861" s="161"/>
      <c r="E1861" s="161"/>
      <c r="F1861" s="161"/>
      <c r="G1861" s="163"/>
      <c r="H1861" s="163"/>
      <c r="I1861" s="163"/>
      <c r="J1861" s="163"/>
      <c r="K1861" s="100" t="str">
        <v/>
      </c>
      <c r="L1861" s="1" t="str">
        <v/>
      </c>
      <c r="P1861">
        <v>0</v>
      </c>
      <c r="Q1861" cm="1">
        <f t="array" ca="1" aca="1" ref="Q1861">IF(ISNUMBER(C1861)*(P1861=0),IFERROR(_xlfn.LET(_xlpm.range_ref,INDIRECT(Map_Sorted_RangeName_Prefix&amp;_TEXTTORANGENAME(D1861)&amp;"#"),IF(_xlfn.XLOOKUP(E1861,_xlpm.range_ref,_xlpm.range_ref,21,0,2)=21,21,0)),IF(LEN(D1861)&gt;0,22,0)),0)</f>
        <v>0</v>
      </c>
      <c r="R1861" cm="1">
        <f t="array" ca="1" aca="1" ref="R1861">IF(ISNUMBER(C1861)*(Q1861=0),IFERROR(_xlfn.LET(_xlpm.range_ref,INDIRECT(Map_Sorted_RangeName_Prefix&amp;_TEXTTORANGENAME(E1861)&amp;"#"),IF(_xlfn.XLOOKUP(F1861,_xlpm.range_ref,_xlpm.range_ref,11,0,2)=11,11,0)),IF(LEN(F1861)&gt;0,12,0)),0)</f>
        <v>0</v>
      </c>
      <c r="S1861">
        <v>0</v>
      </c>
    </row>
    <row r="1862" spans="1:20" ht="14">
      <c r="A1862" s="164"/>
      <c r="B1862" s="164"/>
      <c r="C1862" s="162"/>
      <c r="D1862" s="161"/>
      <c r="E1862" s="161"/>
      <c r="F1862" s="161"/>
      <c r="G1862" s="163"/>
      <c r="H1862" s="163"/>
      <c r="I1862" s="163"/>
      <c r="J1862" s="163"/>
      <c r="K1862" s="100" t="str">
        <v/>
      </c>
      <c r="L1862" s="1" t="str">
        <v/>
      </c>
      <c r="P1862">
        <v>0</v>
      </c>
      <c r="Q1862" cm="1">
        <f t="array" ca="1" aca="1" ref="Q1862">IF(ISNUMBER(C1862)*(P1862=0),IFERROR(_xlfn.LET(_xlpm.range_ref,INDIRECT(Map_Sorted_RangeName_Prefix&amp;_TEXTTORANGENAME(D1862)&amp;"#"),IF(_xlfn.XLOOKUP(E1862,_xlpm.range_ref,_xlpm.range_ref,21,0,2)=21,21,0)),IF(LEN(D1862)&gt;0,22,0)),0)</f>
        <v>0</v>
      </c>
      <c r="R1862" cm="1">
        <f t="array" ca="1" aca="1" ref="R1862">IF(ISNUMBER(C1862)*(Q1862=0),IFERROR(_xlfn.LET(_xlpm.range_ref,INDIRECT(Map_Sorted_RangeName_Prefix&amp;_TEXTTORANGENAME(E1862)&amp;"#"),IF(_xlfn.XLOOKUP(F1862,_xlpm.range_ref,_xlpm.range_ref,11,0,2)=11,11,0)),IF(LEN(F1862)&gt;0,12,0)),0)</f>
        <v>0</v>
      </c>
      <c r="S1862">
        <v>0</v>
      </c>
    </row>
    <row r="1863" spans="1:20" ht="14">
      <c r="A1863" s="164"/>
      <c r="B1863" s="164"/>
      <c r="C1863" s="162"/>
      <c r="D1863" s="161"/>
      <c r="E1863" s="161"/>
      <c r="F1863" s="161"/>
      <c r="G1863" s="163"/>
      <c r="H1863" s="163"/>
      <c r="I1863" s="163"/>
      <c r="J1863" s="163"/>
      <c r="K1863" s="100" t="str">
        <v/>
      </c>
      <c r="L1863" s="1" t="str">
        <v/>
      </c>
      <c r="P1863">
        <v>0</v>
      </c>
      <c r="Q1863" cm="1">
        <f t="array" ca="1" aca="1" ref="Q1863">IF(ISNUMBER(C1863)*(P1863=0),IFERROR(_xlfn.LET(_xlpm.range_ref,INDIRECT(Map_Sorted_RangeName_Prefix&amp;_TEXTTORANGENAME(D1863)&amp;"#"),IF(_xlfn.XLOOKUP(E1863,_xlpm.range_ref,_xlpm.range_ref,21,0,2)=21,21,0)),IF(LEN(D1863)&gt;0,22,0)),0)</f>
        <v>0</v>
      </c>
      <c r="R1863" cm="1">
        <f t="array" ca="1" aca="1" ref="R1863">IF(ISNUMBER(C1863)*(Q1863=0),IFERROR(_xlfn.LET(_xlpm.range_ref,INDIRECT(Map_Sorted_RangeName_Prefix&amp;_TEXTTORANGENAME(E1863)&amp;"#"),IF(_xlfn.XLOOKUP(F1863,_xlpm.range_ref,_xlpm.range_ref,11,0,2)=11,11,0)),IF(LEN(F1863)&gt;0,12,0)),0)</f>
        <v>0</v>
      </c>
      <c r="S1863">
        <v>0</v>
      </c>
    </row>
    <row r="1864" spans="1:20" ht="14">
      <c r="A1864" s="164"/>
      <c r="B1864" s="164"/>
      <c r="C1864" s="162"/>
      <c r="D1864" s="161"/>
      <c r="E1864" s="161"/>
      <c r="F1864" s="161"/>
      <c r="G1864" s="163"/>
      <c r="H1864" s="163"/>
      <c r="I1864" s="163"/>
      <c r="J1864" s="163"/>
      <c r="K1864" s="100" t="str">
        <v/>
      </c>
      <c r="L1864" s="1" t="str">
        <v/>
      </c>
      <c r="P1864">
        <v>0</v>
      </c>
      <c r="Q1864" cm="1">
        <f t="array" ca="1" aca="1" ref="Q1864">IF(ISNUMBER(C1864)*(P1864=0),IFERROR(_xlfn.LET(_xlpm.range_ref,INDIRECT(Map_Sorted_RangeName_Prefix&amp;_TEXTTORANGENAME(D1864)&amp;"#"),IF(_xlfn.XLOOKUP(E1864,_xlpm.range_ref,_xlpm.range_ref,21,0,2)=21,21,0)),IF(LEN(D1864)&gt;0,22,0)),0)</f>
        <v>0</v>
      </c>
      <c r="R1864" cm="1">
        <f t="array" ca="1" aca="1" ref="R1864">IF(ISNUMBER(C1864)*(Q1864=0),IFERROR(_xlfn.LET(_xlpm.range_ref,INDIRECT(Map_Sorted_RangeName_Prefix&amp;_TEXTTORANGENAME(E1864)&amp;"#"),IF(_xlfn.XLOOKUP(F1864,_xlpm.range_ref,_xlpm.range_ref,11,0,2)=11,11,0)),IF(LEN(F1864)&gt;0,12,0)),0)</f>
        <v>0</v>
      </c>
      <c r="S1864">
        <v>0</v>
      </c>
    </row>
    <row r="1865" spans="1:20" ht="14">
      <c r="A1865" s="164"/>
      <c r="B1865" s="164"/>
      <c r="C1865" s="162"/>
      <c r="D1865" s="161"/>
      <c r="E1865" s="161"/>
      <c r="F1865" s="161"/>
      <c r="G1865" s="163"/>
      <c r="H1865" s="163"/>
      <c r="I1865" s="163"/>
      <c r="J1865" s="163"/>
      <c r="K1865" s="100" t="str">
        <v/>
      </c>
      <c r="L1865" s="1" t="str">
        <v/>
      </c>
      <c r="P1865">
        <v>0</v>
      </c>
      <c r="Q1865" cm="1">
        <f t="array" ca="1" aca="1" ref="Q1865">IF(ISNUMBER(C1865)*(P1865=0),IFERROR(_xlfn.LET(_xlpm.range_ref,INDIRECT(Map_Sorted_RangeName_Prefix&amp;_TEXTTORANGENAME(D1865)&amp;"#"),IF(_xlfn.XLOOKUP(E1865,_xlpm.range_ref,_xlpm.range_ref,21,0,2)=21,21,0)),IF(LEN(D1865)&gt;0,22,0)),0)</f>
        <v>0</v>
      </c>
      <c r="R1865" cm="1">
        <f t="array" ca="1" aca="1" ref="R1865">IF(ISNUMBER(C1865)*(Q1865=0),IFERROR(_xlfn.LET(_xlpm.range_ref,INDIRECT(Map_Sorted_RangeName_Prefix&amp;_TEXTTORANGENAME(E1865)&amp;"#"),IF(_xlfn.XLOOKUP(F1865,_xlpm.range_ref,_xlpm.range_ref,11,0,2)=11,11,0)),IF(LEN(F1865)&gt;0,12,0)),0)</f>
        <v>0</v>
      </c>
      <c r="S1865">
        <v>0</v>
      </c>
    </row>
    <row r="1866" spans="1:20" ht="14">
      <c r="A1866" s="164"/>
      <c r="B1866" s="164"/>
      <c r="C1866" s="162"/>
      <c r="D1866" s="161"/>
      <c r="E1866" s="161"/>
      <c r="F1866" s="161"/>
      <c r="G1866" s="163"/>
      <c r="H1866" s="163"/>
      <c r="I1866" s="163"/>
      <c r="J1866" s="163"/>
      <c r="K1866" s="100" t="str">
        <v/>
      </c>
      <c r="L1866" s="1" t="str">
        <v/>
      </c>
      <c r="P1866">
        <v>0</v>
      </c>
      <c r="Q1866" cm="1">
        <f t="array" ca="1" aca="1" ref="Q1866">IF(ISNUMBER(C1866)*(P1866=0),IFERROR(_xlfn.LET(_xlpm.range_ref,INDIRECT(Map_Sorted_RangeName_Prefix&amp;_TEXTTORANGENAME(D1866)&amp;"#"),IF(_xlfn.XLOOKUP(E1866,_xlpm.range_ref,_xlpm.range_ref,21,0,2)=21,21,0)),IF(LEN(D1866)&gt;0,22,0)),0)</f>
        <v>0</v>
      </c>
      <c r="R1866" cm="1">
        <f t="array" ca="1" aca="1" ref="R1866">IF(ISNUMBER(C1866)*(Q1866=0),IFERROR(_xlfn.LET(_xlpm.range_ref,INDIRECT(Map_Sorted_RangeName_Prefix&amp;_TEXTTORANGENAME(E1866)&amp;"#"),IF(_xlfn.XLOOKUP(F1866,_xlpm.range_ref,_xlpm.range_ref,11,0,2)=11,11,0)),IF(LEN(F1866)&gt;0,12,0)),0)</f>
        <v>0</v>
      </c>
      <c r="S1866">
        <v>0</v>
      </c>
    </row>
    <row r="1867" spans="1:20" ht="14">
      <c r="A1867" s="164"/>
      <c r="B1867" s="164"/>
      <c r="C1867" s="162"/>
      <c r="D1867" s="161"/>
      <c r="E1867" s="161"/>
      <c r="F1867" s="161"/>
      <c r="G1867" s="163"/>
      <c r="H1867" s="163"/>
      <c r="I1867" s="163"/>
      <c r="J1867" s="163"/>
      <c r="K1867" s="100" t="str">
        <v/>
      </c>
      <c r="L1867" s="1" t="str">
        <v/>
      </c>
      <c r="P1867">
        <v>0</v>
      </c>
      <c r="Q1867" cm="1">
        <f t="array" ca="1" aca="1" ref="Q1867">IF(ISNUMBER(C1867)*(P1867=0),IFERROR(_xlfn.LET(_xlpm.range_ref,INDIRECT(Map_Sorted_RangeName_Prefix&amp;_TEXTTORANGENAME(D1867)&amp;"#"),IF(_xlfn.XLOOKUP(E1867,_xlpm.range_ref,_xlpm.range_ref,21,0,2)=21,21,0)),IF(LEN(D1867)&gt;0,22,0)),0)</f>
        <v>0</v>
      </c>
      <c r="R1867" cm="1">
        <f t="array" ca="1" aca="1" ref="R1867">IF(ISNUMBER(C1867)*(Q1867=0),IFERROR(_xlfn.LET(_xlpm.range_ref,INDIRECT(Map_Sorted_RangeName_Prefix&amp;_TEXTTORANGENAME(E1867)&amp;"#"),IF(_xlfn.XLOOKUP(F1867,_xlpm.range_ref,_xlpm.range_ref,11,0,2)=11,11,0)),IF(LEN(F1867)&gt;0,12,0)),0)</f>
        <v>0</v>
      </c>
      <c r="S1867">
        <v>0</v>
      </c>
    </row>
    <row r="1868" spans="1:20" ht="14">
      <c r="A1868" s="164"/>
      <c r="B1868" s="164"/>
      <c r="C1868" s="162"/>
      <c r="D1868" s="161"/>
      <c r="E1868" s="161"/>
      <c r="F1868" s="161"/>
      <c r="G1868" s="163"/>
      <c r="H1868" s="163"/>
      <c r="I1868" s="163"/>
      <c r="J1868" s="163"/>
      <c r="K1868" s="100" t="str">
        <v/>
      </c>
      <c r="L1868" s="1" t="str">
        <v/>
      </c>
      <c r="P1868">
        <v>0</v>
      </c>
      <c r="Q1868" cm="1">
        <f t="array" ca="1" aca="1" ref="Q1868">IF(ISNUMBER(C1868)*(P1868=0),IFERROR(_xlfn.LET(_xlpm.range_ref,INDIRECT(Map_Sorted_RangeName_Prefix&amp;_TEXTTORANGENAME(D1868)&amp;"#"),IF(_xlfn.XLOOKUP(E1868,_xlpm.range_ref,_xlpm.range_ref,21,0,2)=21,21,0)),IF(LEN(D1868)&gt;0,22,0)),0)</f>
        <v>0</v>
      </c>
      <c r="R1868" cm="1">
        <f t="array" ca="1" aca="1" ref="R1868">IF(ISNUMBER(C1868)*(Q1868=0),IFERROR(_xlfn.LET(_xlpm.range_ref,INDIRECT(Map_Sorted_RangeName_Prefix&amp;_TEXTTORANGENAME(E1868)&amp;"#"),IF(_xlfn.XLOOKUP(F1868,_xlpm.range_ref,_xlpm.range_ref,11,0,2)=11,11,0)),IF(LEN(F1868)&gt;0,12,0)),0)</f>
        <v>0</v>
      </c>
      <c r="S1868">
        <v>0</v>
      </c>
    </row>
    <row r="1869" spans="1:20" ht="14">
      <c r="A1869" s="164"/>
      <c r="B1869" s="164"/>
      <c r="C1869" s="162"/>
      <c r="D1869" s="161"/>
      <c r="E1869" s="161"/>
      <c r="F1869" s="161"/>
      <c r="G1869" s="163"/>
      <c r="H1869" s="163"/>
      <c r="I1869" s="163"/>
      <c r="J1869" s="163"/>
      <c r="K1869" s="100" t="str">
        <v/>
      </c>
      <c r="L1869" s="1" t="str">
        <v/>
      </c>
      <c r="P1869">
        <v>0</v>
      </c>
      <c r="Q1869" cm="1">
        <f t="array" ca="1" aca="1" ref="Q1869">IF(ISNUMBER(C1869)*(P1869=0),IFERROR(_xlfn.LET(_xlpm.range_ref,INDIRECT(Map_Sorted_RangeName_Prefix&amp;_TEXTTORANGENAME(D1869)&amp;"#"),IF(_xlfn.XLOOKUP(E1869,_xlpm.range_ref,_xlpm.range_ref,21,0,2)=21,21,0)),IF(LEN(D1869)&gt;0,22,0)),0)</f>
        <v>0</v>
      </c>
      <c r="R1869" cm="1">
        <f t="array" ca="1" aca="1" ref="R1869">IF(ISNUMBER(C1869)*(Q1869=0),IFERROR(_xlfn.LET(_xlpm.range_ref,INDIRECT(Map_Sorted_RangeName_Prefix&amp;_TEXTTORANGENAME(E1869)&amp;"#"),IF(_xlfn.XLOOKUP(F1869,_xlpm.range_ref,_xlpm.range_ref,11,0,2)=11,11,0)),IF(LEN(F1869)&gt;0,12,0)),0)</f>
        <v>0</v>
      </c>
      <c r="S1869">
        <v>0</v>
      </c>
    </row>
    <row r="1870" spans="1:20" ht="14">
      <c r="A1870" s="164"/>
      <c r="B1870" s="164"/>
      <c r="C1870" s="162"/>
      <c r="D1870" s="161"/>
      <c r="E1870" s="161"/>
      <c r="F1870" s="161"/>
      <c r="G1870" s="163"/>
      <c r="H1870" s="163"/>
      <c r="I1870" s="163"/>
      <c r="J1870" s="163"/>
      <c r="K1870" s="100" t="str">
        <v/>
      </c>
      <c r="L1870" s="1" t="str">
        <v/>
      </c>
      <c r="P1870">
        <v>0</v>
      </c>
      <c r="Q1870" cm="1">
        <f t="array" ca="1" aca="1" ref="Q1870">IF(ISNUMBER(C1870)*(P1870=0),IFERROR(_xlfn.LET(_xlpm.range_ref,INDIRECT(Map_Sorted_RangeName_Prefix&amp;_TEXTTORANGENAME(D1870)&amp;"#"),IF(_xlfn.XLOOKUP(E1870,_xlpm.range_ref,_xlpm.range_ref,21,0,2)=21,21,0)),IF(LEN(D1870)&gt;0,22,0)),0)</f>
        <v>0</v>
      </c>
      <c r="R1870" cm="1">
        <f t="array" ca="1" aca="1" ref="R1870">IF(ISNUMBER(C1870)*(Q1870=0),IFERROR(_xlfn.LET(_xlpm.range_ref,INDIRECT(Map_Sorted_RangeName_Prefix&amp;_TEXTTORANGENAME(E1870)&amp;"#"),IF(_xlfn.XLOOKUP(F1870,_xlpm.range_ref,_xlpm.range_ref,11,0,2)=11,11,0)),IF(LEN(F1870)&gt;0,12,0)),0)</f>
        <v>0</v>
      </c>
      <c r="S1870">
        <v>0</v>
      </c>
    </row>
    <row r="1871" spans="1:20" ht="14">
      <c r="A1871" s="164"/>
      <c r="B1871" s="164"/>
      <c r="C1871" s="162"/>
      <c r="D1871" s="161"/>
      <c r="E1871" s="161"/>
      <c r="F1871" s="161"/>
      <c r="G1871" s="163"/>
      <c r="H1871" s="163"/>
      <c r="I1871" s="163"/>
      <c r="J1871" s="163"/>
      <c r="K1871" s="100" t="str">
        <v/>
      </c>
      <c r="L1871" s="1" t="str">
        <v/>
      </c>
      <c r="P1871">
        <v>0</v>
      </c>
      <c r="Q1871" cm="1">
        <f t="array" ca="1" aca="1" ref="Q1871">IF(ISNUMBER(C1871)*(P1871=0),IFERROR(_xlfn.LET(_xlpm.range_ref,INDIRECT(Map_Sorted_RangeName_Prefix&amp;_TEXTTORANGENAME(D1871)&amp;"#"),IF(_xlfn.XLOOKUP(E1871,_xlpm.range_ref,_xlpm.range_ref,21,0,2)=21,21,0)),IF(LEN(D1871)&gt;0,22,0)),0)</f>
        <v>0</v>
      </c>
      <c r="R1871" cm="1">
        <f t="array" ca="1" aca="1" ref="R1871">IF(ISNUMBER(C1871)*(Q1871=0),IFERROR(_xlfn.LET(_xlpm.range_ref,INDIRECT(Map_Sorted_RangeName_Prefix&amp;_TEXTTORANGENAME(E1871)&amp;"#"),IF(_xlfn.XLOOKUP(F1871,_xlpm.range_ref,_xlpm.range_ref,11,0,2)=11,11,0)),IF(LEN(F1871)&gt;0,12,0)),0)</f>
        <v>0</v>
      </c>
      <c r="S1871">
        <v>0</v>
      </c>
    </row>
    <row r="1872" spans="1:20" ht="14">
      <c r="A1872" s="164"/>
      <c r="B1872" s="164"/>
      <c r="C1872" s="162"/>
      <c r="D1872" s="161"/>
      <c r="E1872" s="161"/>
      <c r="F1872" s="161"/>
      <c r="G1872" s="163"/>
      <c r="H1872" s="163"/>
      <c r="I1872" s="163"/>
      <c r="J1872" s="163"/>
      <c r="K1872" s="100" t="str">
        <v/>
      </c>
      <c r="L1872" s="1" t="str">
        <v/>
      </c>
      <c r="P1872">
        <v>0</v>
      </c>
      <c r="Q1872" cm="1">
        <f t="array" ca="1" aca="1" ref="Q1872">IF(ISNUMBER(C1872)*(P1872=0),IFERROR(_xlfn.LET(_xlpm.range_ref,INDIRECT(Map_Sorted_RangeName_Prefix&amp;_TEXTTORANGENAME(D1872)&amp;"#"),IF(_xlfn.XLOOKUP(E1872,_xlpm.range_ref,_xlpm.range_ref,21,0,2)=21,21,0)),IF(LEN(D1872)&gt;0,22,0)),0)</f>
        <v>0</v>
      </c>
      <c r="R1872" cm="1">
        <f t="array" ca="1" aca="1" ref="R1872">IF(ISNUMBER(C1872)*(Q1872=0),IFERROR(_xlfn.LET(_xlpm.range_ref,INDIRECT(Map_Sorted_RangeName_Prefix&amp;_TEXTTORANGENAME(E1872)&amp;"#"),IF(_xlfn.XLOOKUP(F1872,_xlpm.range_ref,_xlpm.range_ref,11,0,2)=11,11,0)),IF(LEN(F1872)&gt;0,12,0)),0)</f>
        <v>0</v>
      </c>
      <c r="S1872">
        <v>0</v>
      </c>
    </row>
    <row r="1873" spans="1:20" ht="14">
      <c r="A1873" s="164"/>
      <c r="B1873" s="164"/>
      <c r="C1873" s="162"/>
      <c r="D1873" s="161"/>
      <c r="E1873" s="161"/>
      <c r="F1873" s="161"/>
      <c r="G1873" s="163"/>
      <c r="H1873" s="163"/>
      <c r="I1873" s="163"/>
      <c r="J1873" s="163"/>
      <c r="K1873" s="100" t="str">
        <v/>
      </c>
      <c r="L1873" s="1" t="str">
        <v/>
      </c>
      <c r="P1873">
        <v>0</v>
      </c>
      <c r="Q1873" cm="1">
        <f t="array" ca="1" aca="1" ref="Q1873">IF(ISNUMBER(C1873)*(P1873=0),IFERROR(_xlfn.LET(_xlpm.range_ref,INDIRECT(Map_Sorted_RangeName_Prefix&amp;_TEXTTORANGENAME(D1873)&amp;"#"),IF(_xlfn.XLOOKUP(E1873,_xlpm.range_ref,_xlpm.range_ref,21,0,2)=21,21,0)),IF(LEN(D1873)&gt;0,22,0)),0)</f>
        <v>0</v>
      </c>
      <c r="R1873" cm="1">
        <f t="array" ca="1" aca="1" ref="R1873">IF(ISNUMBER(C1873)*(Q1873=0),IFERROR(_xlfn.LET(_xlpm.range_ref,INDIRECT(Map_Sorted_RangeName_Prefix&amp;_TEXTTORANGENAME(E1873)&amp;"#"),IF(_xlfn.XLOOKUP(F1873,_xlpm.range_ref,_xlpm.range_ref,11,0,2)=11,11,0)),IF(LEN(F1873)&gt;0,12,0)),0)</f>
        <v>0</v>
      </c>
      <c r="S1873">
        <v>0</v>
      </c>
    </row>
    <row r="1874" spans="1:20" ht="14">
      <c r="A1874" s="164"/>
      <c r="B1874" s="164"/>
      <c r="C1874" s="162"/>
      <c r="D1874" s="161"/>
      <c r="E1874" s="161"/>
      <c r="F1874" s="161"/>
      <c r="G1874" s="163"/>
      <c r="H1874" s="163"/>
      <c r="I1874" s="163"/>
      <c r="J1874" s="163"/>
      <c r="K1874" s="100" t="str">
        <v/>
      </c>
      <c r="L1874" s="1" t="str">
        <v/>
      </c>
      <c r="P1874">
        <v>0</v>
      </c>
      <c r="Q1874" cm="1">
        <f t="array" ca="1" aca="1" ref="Q1874">IF(ISNUMBER(C1874)*(P1874=0),IFERROR(_xlfn.LET(_xlpm.range_ref,INDIRECT(Map_Sorted_RangeName_Prefix&amp;_TEXTTORANGENAME(D1874)&amp;"#"),IF(_xlfn.XLOOKUP(E1874,_xlpm.range_ref,_xlpm.range_ref,21,0,2)=21,21,0)),IF(LEN(D1874)&gt;0,22,0)),0)</f>
        <v>0</v>
      </c>
      <c r="R1874" cm="1">
        <f t="array" ca="1" aca="1" ref="R1874">IF(ISNUMBER(C1874)*(Q1874=0),IFERROR(_xlfn.LET(_xlpm.range_ref,INDIRECT(Map_Sorted_RangeName_Prefix&amp;_TEXTTORANGENAME(E1874)&amp;"#"),IF(_xlfn.XLOOKUP(F1874,_xlpm.range_ref,_xlpm.range_ref,11,0,2)=11,11,0)),IF(LEN(F1874)&gt;0,12,0)),0)</f>
        <v>0</v>
      </c>
      <c r="S1874">
        <v>0</v>
      </c>
    </row>
    <row r="1875" spans="1:20" ht="14">
      <c r="A1875" s="164"/>
      <c r="B1875" s="164"/>
      <c r="C1875" s="162"/>
      <c r="D1875" s="161"/>
      <c r="E1875" s="161"/>
      <c r="F1875" s="161"/>
      <c r="G1875" s="163"/>
      <c r="H1875" s="163"/>
      <c r="I1875" s="163"/>
      <c r="J1875" s="163"/>
      <c r="K1875" s="100" t="str">
        <v/>
      </c>
      <c r="L1875" s="1" t="str">
        <v/>
      </c>
      <c r="P1875">
        <v>0</v>
      </c>
      <c r="Q1875" cm="1">
        <f t="array" ca="1" aca="1" ref="Q1875">IF(ISNUMBER(C1875)*(P1875=0),IFERROR(_xlfn.LET(_xlpm.range_ref,INDIRECT(Map_Sorted_RangeName_Prefix&amp;_TEXTTORANGENAME(D1875)&amp;"#"),IF(_xlfn.XLOOKUP(E1875,_xlpm.range_ref,_xlpm.range_ref,21,0,2)=21,21,0)),IF(LEN(D1875)&gt;0,22,0)),0)</f>
        <v>0</v>
      </c>
      <c r="R1875" cm="1">
        <f t="array" ca="1" aca="1" ref="R1875">IF(ISNUMBER(C1875)*(Q1875=0),IFERROR(_xlfn.LET(_xlpm.range_ref,INDIRECT(Map_Sorted_RangeName_Prefix&amp;_TEXTTORANGENAME(E1875)&amp;"#"),IF(_xlfn.XLOOKUP(F1875,_xlpm.range_ref,_xlpm.range_ref,11,0,2)=11,11,0)),IF(LEN(F1875)&gt;0,12,0)),0)</f>
        <v>0</v>
      </c>
      <c r="S1875">
        <v>0</v>
      </c>
    </row>
    <row r="1876" spans="1:20" ht="14">
      <c r="A1876" s="164"/>
      <c r="B1876" s="164"/>
      <c r="C1876" s="162"/>
      <c r="D1876" s="161"/>
      <c r="E1876" s="161"/>
      <c r="F1876" s="161"/>
      <c r="G1876" s="163"/>
      <c r="H1876" s="163"/>
      <c r="I1876" s="163"/>
      <c r="J1876" s="163"/>
      <c r="K1876" s="100" t="str">
        <v/>
      </c>
      <c r="L1876" s="1" t="str">
        <v/>
      </c>
      <c r="P1876">
        <v>0</v>
      </c>
      <c r="Q1876" cm="1">
        <f t="array" ca="1" aca="1" ref="Q1876">IF(ISNUMBER(C1876)*(P1876=0),IFERROR(_xlfn.LET(_xlpm.range_ref,INDIRECT(Map_Sorted_RangeName_Prefix&amp;_TEXTTORANGENAME(D1876)&amp;"#"),IF(_xlfn.XLOOKUP(E1876,_xlpm.range_ref,_xlpm.range_ref,21,0,2)=21,21,0)),IF(LEN(D1876)&gt;0,22,0)),0)</f>
        <v>0</v>
      </c>
      <c r="R1876" cm="1">
        <f t="array" ca="1" aca="1" ref="R1876">IF(ISNUMBER(C1876)*(Q1876=0),IFERROR(_xlfn.LET(_xlpm.range_ref,INDIRECT(Map_Sorted_RangeName_Prefix&amp;_TEXTTORANGENAME(E1876)&amp;"#"),IF(_xlfn.XLOOKUP(F1876,_xlpm.range_ref,_xlpm.range_ref,11,0,2)=11,11,0)),IF(LEN(F1876)&gt;0,12,0)),0)</f>
        <v>0</v>
      </c>
      <c r="S1876">
        <v>0</v>
      </c>
    </row>
    <row r="1877" spans="1:20" ht="14">
      <c r="A1877" s="164"/>
      <c r="B1877" s="164"/>
      <c r="C1877" s="162"/>
      <c r="D1877" s="161"/>
      <c r="E1877" s="161"/>
      <c r="F1877" s="161"/>
      <c r="G1877" s="163"/>
      <c r="H1877" s="163"/>
      <c r="I1877" s="163"/>
      <c r="J1877" s="163"/>
      <c r="K1877" s="100" t="str">
        <v/>
      </c>
      <c r="L1877" s="1" t="str">
        <v/>
      </c>
      <c r="P1877">
        <v>0</v>
      </c>
      <c r="Q1877" cm="1">
        <f t="array" ca="1" aca="1" ref="Q1877">IF(ISNUMBER(C1877)*(P1877=0),IFERROR(_xlfn.LET(_xlpm.range_ref,INDIRECT(Map_Sorted_RangeName_Prefix&amp;_TEXTTORANGENAME(D1877)&amp;"#"),IF(_xlfn.XLOOKUP(E1877,_xlpm.range_ref,_xlpm.range_ref,21,0,2)=21,21,0)),IF(LEN(D1877)&gt;0,22,0)),0)</f>
        <v>0</v>
      </c>
      <c r="R1877" cm="1">
        <f t="array" ca="1" aca="1" ref="R1877">IF(ISNUMBER(C1877)*(Q1877=0),IFERROR(_xlfn.LET(_xlpm.range_ref,INDIRECT(Map_Sorted_RangeName_Prefix&amp;_TEXTTORANGENAME(E1877)&amp;"#"),IF(_xlfn.XLOOKUP(F1877,_xlpm.range_ref,_xlpm.range_ref,11,0,2)=11,11,0)),IF(LEN(F1877)&gt;0,12,0)),0)</f>
        <v>0</v>
      </c>
      <c r="S1877">
        <v>0</v>
      </c>
    </row>
    <row r="1878" spans="1:20" ht="14">
      <c r="A1878" s="164"/>
      <c r="B1878" s="164"/>
      <c r="C1878" s="162"/>
      <c r="D1878" s="161"/>
      <c r="E1878" s="161"/>
      <c r="F1878" s="161"/>
      <c r="G1878" s="163"/>
      <c r="H1878" s="163"/>
      <c r="I1878" s="163"/>
      <c r="J1878" s="163"/>
      <c r="K1878" s="100" t="str">
        <v/>
      </c>
      <c r="L1878" s="1" t="str">
        <v/>
      </c>
      <c r="P1878">
        <v>0</v>
      </c>
      <c r="Q1878" cm="1">
        <f t="array" ca="1" aca="1" ref="Q1878">IF(ISNUMBER(C1878)*(P1878=0),IFERROR(_xlfn.LET(_xlpm.range_ref,INDIRECT(Map_Sorted_RangeName_Prefix&amp;_TEXTTORANGENAME(D1878)&amp;"#"),IF(_xlfn.XLOOKUP(E1878,_xlpm.range_ref,_xlpm.range_ref,21,0,2)=21,21,0)),IF(LEN(D1878)&gt;0,22,0)),0)</f>
        <v>0</v>
      </c>
      <c r="R1878" cm="1">
        <f t="array" ca="1" aca="1" ref="R1878">IF(ISNUMBER(C1878)*(Q1878=0),IFERROR(_xlfn.LET(_xlpm.range_ref,INDIRECT(Map_Sorted_RangeName_Prefix&amp;_TEXTTORANGENAME(E1878)&amp;"#"),IF(_xlfn.XLOOKUP(F1878,_xlpm.range_ref,_xlpm.range_ref,11,0,2)=11,11,0)),IF(LEN(F1878)&gt;0,12,0)),0)</f>
        <v>0</v>
      </c>
      <c r="S1878">
        <v>0</v>
      </c>
    </row>
    <row r="1879" spans="1:20" ht="14">
      <c r="A1879" s="164"/>
      <c r="B1879" s="164"/>
      <c r="C1879" s="162"/>
      <c r="D1879" s="161"/>
      <c r="E1879" s="161"/>
      <c r="F1879" s="161"/>
      <c r="G1879" s="163"/>
      <c r="H1879" s="163"/>
      <c r="I1879" s="163"/>
      <c r="J1879" s="163"/>
      <c r="K1879" s="100" t="str">
        <v/>
      </c>
      <c r="L1879" s="1" t="str">
        <v/>
      </c>
      <c r="P1879">
        <v>0</v>
      </c>
      <c r="Q1879" cm="1">
        <f t="array" ca="1" aca="1" ref="Q1879">IF(ISNUMBER(C1879)*(P1879=0),IFERROR(_xlfn.LET(_xlpm.range_ref,INDIRECT(Map_Sorted_RangeName_Prefix&amp;_TEXTTORANGENAME(D1879)&amp;"#"),IF(_xlfn.XLOOKUP(E1879,_xlpm.range_ref,_xlpm.range_ref,21,0,2)=21,21,0)),IF(LEN(D1879)&gt;0,22,0)),0)</f>
        <v>0</v>
      </c>
      <c r="R1879" cm="1">
        <f t="array" ca="1" aca="1" ref="R1879">IF(ISNUMBER(C1879)*(Q1879=0),IFERROR(_xlfn.LET(_xlpm.range_ref,INDIRECT(Map_Sorted_RangeName_Prefix&amp;_TEXTTORANGENAME(E1879)&amp;"#"),IF(_xlfn.XLOOKUP(F1879,_xlpm.range_ref,_xlpm.range_ref,11,0,2)=11,11,0)),IF(LEN(F1879)&gt;0,12,0)),0)</f>
        <v>0</v>
      </c>
      <c r="S1879">
        <v>0</v>
      </c>
    </row>
    <row r="1880" spans="1:20" ht="14">
      <c r="A1880" s="164"/>
      <c r="B1880" s="164"/>
      <c r="C1880" s="162"/>
      <c r="D1880" s="161"/>
      <c r="E1880" s="161"/>
      <c r="F1880" s="161"/>
      <c r="G1880" s="163"/>
      <c r="H1880" s="163"/>
      <c r="I1880" s="163"/>
      <c r="J1880" s="163"/>
      <c r="K1880" s="100" t="str">
        <v/>
      </c>
      <c r="L1880" s="1" t="str">
        <v/>
      </c>
      <c r="P1880">
        <v>0</v>
      </c>
      <c r="Q1880" cm="1">
        <f t="array" ca="1" aca="1" ref="Q1880">IF(ISNUMBER(C1880)*(P1880=0),IFERROR(_xlfn.LET(_xlpm.range_ref,INDIRECT(Map_Sorted_RangeName_Prefix&amp;_TEXTTORANGENAME(D1880)&amp;"#"),IF(_xlfn.XLOOKUP(E1880,_xlpm.range_ref,_xlpm.range_ref,21,0,2)=21,21,0)),IF(LEN(D1880)&gt;0,22,0)),0)</f>
        <v>0</v>
      </c>
      <c r="R1880" cm="1">
        <f t="array" ca="1" aca="1" ref="R1880">IF(ISNUMBER(C1880)*(Q1880=0),IFERROR(_xlfn.LET(_xlpm.range_ref,INDIRECT(Map_Sorted_RangeName_Prefix&amp;_TEXTTORANGENAME(E1880)&amp;"#"),IF(_xlfn.XLOOKUP(F1880,_xlpm.range_ref,_xlpm.range_ref,11,0,2)=11,11,0)),IF(LEN(F1880)&gt;0,12,0)),0)</f>
        <v>0</v>
      </c>
      <c r="S1880">
        <v>0</v>
      </c>
    </row>
    <row r="1881" spans="1:20" ht="14">
      <c r="A1881" s="164"/>
      <c r="B1881" s="164"/>
      <c r="C1881" s="162"/>
      <c r="D1881" s="161"/>
      <c r="E1881" s="161"/>
      <c r="F1881" s="161"/>
      <c r="G1881" s="163"/>
      <c r="H1881" s="163"/>
      <c r="I1881" s="163"/>
      <c r="J1881" s="163"/>
      <c r="K1881" s="100" t="str">
        <v/>
      </c>
      <c r="L1881" s="1" t="str">
        <v/>
      </c>
      <c r="P1881">
        <v>0</v>
      </c>
      <c r="Q1881" cm="1">
        <f t="array" ca="1" aca="1" ref="Q1881">IF(ISNUMBER(C1881)*(P1881=0),IFERROR(_xlfn.LET(_xlpm.range_ref,INDIRECT(Map_Sorted_RangeName_Prefix&amp;_TEXTTORANGENAME(D1881)&amp;"#"),IF(_xlfn.XLOOKUP(E1881,_xlpm.range_ref,_xlpm.range_ref,21,0,2)=21,21,0)),IF(LEN(D1881)&gt;0,22,0)),0)</f>
        <v>0</v>
      </c>
      <c r="R1881" cm="1">
        <f t="array" ca="1" aca="1" ref="R1881">IF(ISNUMBER(C1881)*(Q1881=0),IFERROR(_xlfn.LET(_xlpm.range_ref,INDIRECT(Map_Sorted_RangeName_Prefix&amp;_TEXTTORANGENAME(E1881)&amp;"#"),IF(_xlfn.XLOOKUP(F1881,_xlpm.range_ref,_xlpm.range_ref,11,0,2)=11,11,0)),IF(LEN(F1881)&gt;0,12,0)),0)</f>
        <v>0</v>
      </c>
      <c r="S1881">
        <v>0</v>
      </c>
    </row>
    <row r="1882" spans="1:20" ht="14">
      <c r="A1882" s="164"/>
      <c r="B1882" s="164"/>
      <c r="C1882" s="162"/>
      <c r="D1882" s="161"/>
      <c r="E1882" s="161"/>
      <c r="F1882" s="161"/>
      <c r="G1882" s="163"/>
      <c r="H1882" s="163"/>
      <c r="I1882" s="163"/>
      <c r="J1882" s="163"/>
      <c r="K1882" s="100" t="str">
        <v/>
      </c>
      <c r="L1882" s="1" t="str">
        <v/>
      </c>
      <c r="P1882">
        <v>0</v>
      </c>
      <c r="Q1882" cm="1">
        <f t="array" ca="1" aca="1" ref="Q1882">IF(ISNUMBER(C1882)*(P1882=0),IFERROR(_xlfn.LET(_xlpm.range_ref,INDIRECT(Map_Sorted_RangeName_Prefix&amp;_TEXTTORANGENAME(D1882)&amp;"#"),IF(_xlfn.XLOOKUP(E1882,_xlpm.range_ref,_xlpm.range_ref,21,0,2)=21,21,0)),IF(LEN(D1882)&gt;0,22,0)),0)</f>
        <v>0</v>
      </c>
      <c r="R1882" cm="1">
        <f t="array" ca="1" aca="1" ref="R1882">IF(ISNUMBER(C1882)*(Q1882=0),IFERROR(_xlfn.LET(_xlpm.range_ref,INDIRECT(Map_Sorted_RangeName_Prefix&amp;_TEXTTORANGENAME(E1882)&amp;"#"),IF(_xlfn.XLOOKUP(F1882,_xlpm.range_ref,_xlpm.range_ref,11,0,2)=11,11,0)),IF(LEN(F1882)&gt;0,12,0)),0)</f>
        <v>0</v>
      </c>
      <c r="S1882">
        <v>0</v>
      </c>
    </row>
    <row r="1883" spans="1:20" ht="14">
      <c r="A1883" s="164"/>
      <c r="B1883" s="164"/>
      <c r="C1883" s="162"/>
      <c r="D1883" s="161"/>
      <c r="E1883" s="161"/>
      <c r="F1883" s="161"/>
      <c r="G1883" s="163"/>
      <c r="H1883" s="163"/>
      <c r="I1883" s="163"/>
      <c r="J1883" s="163"/>
      <c r="K1883" s="100" t="str">
        <v/>
      </c>
      <c r="L1883" s="1" t="str">
        <v/>
      </c>
      <c r="P1883">
        <v>0</v>
      </c>
      <c r="Q1883" cm="1">
        <f t="array" ca="1" aca="1" ref="Q1883">IF(ISNUMBER(C1883)*(P1883=0),IFERROR(_xlfn.LET(_xlpm.range_ref,INDIRECT(Map_Sorted_RangeName_Prefix&amp;_TEXTTORANGENAME(D1883)&amp;"#"),IF(_xlfn.XLOOKUP(E1883,_xlpm.range_ref,_xlpm.range_ref,21,0,2)=21,21,0)),IF(LEN(D1883)&gt;0,22,0)),0)</f>
        <v>0</v>
      </c>
      <c r="R1883" cm="1">
        <f t="array" ca="1" aca="1" ref="R1883">IF(ISNUMBER(C1883)*(Q1883=0),IFERROR(_xlfn.LET(_xlpm.range_ref,INDIRECT(Map_Sorted_RangeName_Prefix&amp;_TEXTTORANGENAME(E1883)&amp;"#"),IF(_xlfn.XLOOKUP(F1883,_xlpm.range_ref,_xlpm.range_ref,11,0,2)=11,11,0)),IF(LEN(F1883)&gt;0,12,0)),0)</f>
        <v>0</v>
      </c>
      <c r="S1883">
        <v>0</v>
      </c>
    </row>
    <row r="1884" spans="1:20" ht="14">
      <c r="A1884" s="164"/>
      <c r="B1884" s="164"/>
      <c r="C1884" s="162"/>
      <c r="D1884" s="161"/>
      <c r="E1884" s="161"/>
      <c r="F1884" s="161"/>
      <c r="G1884" s="163"/>
      <c r="H1884" s="163"/>
      <c r="I1884" s="163"/>
      <c r="J1884" s="163"/>
      <c r="K1884" s="100" t="str">
        <v/>
      </c>
      <c r="L1884" s="1" t="str">
        <v/>
      </c>
      <c r="P1884">
        <v>0</v>
      </c>
      <c r="Q1884" cm="1">
        <f t="array" ca="1" aca="1" ref="Q1884">IF(ISNUMBER(C1884)*(P1884=0),IFERROR(_xlfn.LET(_xlpm.range_ref,INDIRECT(Map_Sorted_RangeName_Prefix&amp;_TEXTTORANGENAME(D1884)&amp;"#"),IF(_xlfn.XLOOKUP(E1884,_xlpm.range_ref,_xlpm.range_ref,21,0,2)=21,21,0)),IF(LEN(D1884)&gt;0,22,0)),0)</f>
        <v>0</v>
      </c>
      <c r="R1884" cm="1">
        <f t="array" ca="1" aca="1" ref="R1884">IF(ISNUMBER(C1884)*(Q1884=0),IFERROR(_xlfn.LET(_xlpm.range_ref,INDIRECT(Map_Sorted_RangeName_Prefix&amp;_TEXTTORANGENAME(E1884)&amp;"#"),IF(_xlfn.XLOOKUP(F1884,_xlpm.range_ref,_xlpm.range_ref,11,0,2)=11,11,0)),IF(LEN(F1884)&gt;0,12,0)),0)</f>
        <v>0</v>
      </c>
      <c r="S1884">
        <v>0</v>
      </c>
    </row>
    <row r="1885" spans="1:20" ht="14">
      <c r="A1885" s="164"/>
      <c r="B1885" s="164"/>
      <c r="C1885" s="162"/>
      <c r="D1885" s="161"/>
      <c r="E1885" s="161"/>
      <c r="F1885" s="161"/>
      <c r="G1885" s="163"/>
      <c r="H1885" s="163"/>
      <c r="I1885" s="163"/>
      <c r="J1885" s="163"/>
      <c r="K1885" s="100" t="str">
        <v/>
      </c>
      <c r="L1885" s="1" t="str">
        <v/>
      </c>
      <c r="P1885">
        <v>0</v>
      </c>
      <c r="Q1885" cm="1">
        <f t="array" ca="1" aca="1" ref="Q1885">IF(ISNUMBER(C1885)*(P1885=0),IFERROR(_xlfn.LET(_xlpm.range_ref,INDIRECT(Map_Sorted_RangeName_Prefix&amp;_TEXTTORANGENAME(D1885)&amp;"#"),IF(_xlfn.XLOOKUP(E1885,_xlpm.range_ref,_xlpm.range_ref,21,0,2)=21,21,0)),IF(LEN(D1885)&gt;0,22,0)),0)</f>
        <v>0</v>
      </c>
      <c r="R1885" cm="1">
        <f t="array" ca="1" aca="1" ref="R1885">IF(ISNUMBER(C1885)*(Q1885=0),IFERROR(_xlfn.LET(_xlpm.range_ref,INDIRECT(Map_Sorted_RangeName_Prefix&amp;_TEXTTORANGENAME(E1885)&amp;"#"),IF(_xlfn.XLOOKUP(F1885,_xlpm.range_ref,_xlpm.range_ref,11,0,2)=11,11,0)),IF(LEN(F1885)&gt;0,12,0)),0)</f>
        <v>0</v>
      </c>
      <c r="S1885">
        <v>0</v>
      </c>
    </row>
    <row r="1886" spans="1:20" ht="14">
      <c r="A1886" s="164"/>
      <c r="B1886" s="164"/>
      <c r="C1886" s="162"/>
      <c r="D1886" s="161"/>
      <c r="E1886" s="161"/>
      <c r="F1886" s="161"/>
      <c r="G1886" s="163"/>
      <c r="H1886" s="163"/>
      <c r="I1886" s="163"/>
      <c r="J1886" s="163"/>
      <c r="K1886" s="100" t="str">
        <v/>
      </c>
      <c r="L1886" s="1" t="str">
        <v/>
      </c>
      <c r="P1886">
        <v>0</v>
      </c>
      <c r="Q1886" cm="1">
        <f t="array" ca="1" aca="1" ref="Q1886">IF(ISNUMBER(C1886)*(P1886=0),IFERROR(_xlfn.LET(_xlpm.range_ref,INDIRECT(Map_Sorted_RangeName_Prefix&amp;_TEXTTORANGENAME(D1886)&amp;"#"),IF(_xlfn.XLOOKUP(E1886,_xlpm.range_ref,_xlpm.range_ref,21,0,2)=21,21,0)),IF(LEN(D1886)&gt;0,22,0)),0)</f>
        <v>0</v>
      </c>
      <c r="R1886" cm="1">
        <f t="array" ca="1" aca="1" ref="R1886">IF(ISNUMBER(C1886)*(Q1886=0),IFERROR(_xlfn.LET(_xlpm.range_ref,INDIRECT(Map_Sorted_RangeName_Prefix&amp;_TEXTTORANGENAME(E1886)&amp;"#"),IF(_xlfn.XLOOKUP(F1886,_xlpm.range_ref,_xlpm.range_ref,11,0,2)=11,11,0)),IF(LEN(F1886)&gt;0,12,0)),0)</f>
        <v>0</v>
      </c>
      <c r="S1886">
        <v>0</v>
      </c>
    </row>
    <row r="1887" spans="1:20" ht="14">
      <c r="A1887" s="164"/>
      <c r="B1887" s="164"/>
      <c r="C1887" s="162"/>
      <c r="D1887" s="161"/>
      <c r="E1887" s="161"/>
      <c r="F1887" s="161"/>
      <c r="G1887" s="163"/>
      <c r="H1887" s="163"/>
      <c r="I1887" s="163"/>
      <c r="J1887" s="163"/>
      <c r="K1887" s="100" t="str">
        <v/>
      </c>
      <c r="L1887" s="1" t="str">
        <v/>
      </c>
      <c r="P1887">
        <v>0</v>
      </c>
      <c r="Q1887" cm="1">
        <f t="array" ca="1" aca="1" ref="Q1887">IF(ISNUMBER(C1887)*(P1887=0),IFERROR(_xlfn.LET(_xlpm.range_ref,INDIRECT(Map_Sorted_RangeName_Prefix&amp;_TEXTTORANGENAME(D1887)&amp;"#"),IF(_xlfn.XLOOKUP(E1887,_xlpm.range_ref,_xlpm.range_ref,21,0,2)=21,21,0)),IF(LEN(D1887)&gt;0,22,0)),0)</f>
        <v>0</v>
      </c>
      <c r="R1887" cm="1">
        <f t="array" ca="1" aca="1" ref="R1887">IF(ISNUMBER(C1887)*(Q1887=0),IFERROR(_xlfn.LET(_xlpm.range_ref,INDIRECT(Map_Sorted_RangeName_Prefix&amp;_TEXTTORANGENAME(E1887)&amp;"#"),IF(_xlfn.XLOOKUP(F1887,_xlpm.range_ref,_xlpm.range_ref,11,0,2)=11,11,0)),IF(LEN(F1887)&gt;0,12,0)),0)</f>
        <v>0</v>
      </c>
      <c r="S1887">
        <v>0</v>
      </c>
    </row>
    <row r="1888" spans="1:20" ht="14">
      <c r="A1888" s="164"/>
      <c r="B1888" s="164"/>
      <c r="C1888" s="162"/>
      <c r="D1888" s="161"/>
      <c r="E1888" s="161"/>
      <c r="F1888" s="161"/>
      <c r="G1888" s="163"/>
      <c r="H1888" s="163"/>
      <c r="I1888" s="163"/>
      <c r="J1888" s="163"/>
      <c r="K1888" s="100" t="str">
        <v/>
      </c>
      <c r="L1888" s="1" t="str">
        <v/>
      </c>
      <c r="P1888">
        <v>0</v>
      </c>
      <c r="Q1888" cm="1">
        <f t="array" ca="1" aca="1" ref="Q1888">IF(ISNUMBER(C1888)*(P1888=0),IFERROR(_xlfn.LET(_xlpm.range_ref,INDIRECT(Map_Sorted_RangeName_Prefix&amp;_TEXTTORANGENAME(D1888)&amp;"#"),IF(_xlfn.XLOOKUP(E1888,_xlpm.range_ref,_xlpm.range_ref,21,0,2)=21,21,0)),IF(LEN(D1888)&gt;0,22,0)),0)</f>
        <v>0</v>
      </c>
      <c r="R1888" cm="1">
        <f t="array" ca="1" aca="1" ref="R1888">IF(ISNUMBER(C1888)*(Q1888=0),IFERROR(_xlfn.LET(_xlpm.range_ref,INDIRECT(Map_Sorted_RangeName_Prefix&amp;_TEXTTORANGENAME(E1888)&amp;"#"),IF(_xlfn.XLOOKUP(F1888,_xlpm.range_ref,_xlpm.range_ref,11,0,2)=11,11,0)),IF(LEN(F1888)&gt;0,12,0)),0)</f>
        <v>0</v>
      </c>
      <c r="S1888">
        <v>0</v>
      </c>
    </row>
    <row r="1889" spans="1:20" ht="14">
      <c r="A1889" s="164"/>
      <c r="B1889" s="164"/>
      <c r="C1889" s="162"/>
      <c r="D1889" s="161"/>
      <c r="E1889" s="161"/>
      <c r="F1889" s="161"/>
      <c r="G1889" s="163"/>
      <c r="H1889" s="163"/>
      <c r="I1889" s="163"/>
      <c r="J1889" s="163"/>
      <c r="K1889" s="100" t="str">
        <v/>
      </c>
      <c r="L1889" s="1" t="str">
        <v/>
      </c>
      <c r="P1889">
        <v>0</v>
      </c>
      <c r="Q1889" cm="1">
        <f t="array" ca="1" aca="1" ref="Q1889">IF(ISNUMBER(C1889)*(P1889=0),IFERROR(_xlfn.LET(_xlpm.range_ref,INDIRECT(Map_Sorted_RangeName_Prefix&amp;_TEXTTORANGENAME(D1889)&amp;"#"),IF(_xlfn.XLOOKUP(E1889,_xlpm.range_ref,_xlpm.range_ref,21,0,2)=21,21,0)),IF(LEN(D1889)&gt;0,22,0)),0)</f>
        <v>0</v>
      </c>
      <c r="R1889" cm="1">
        <f t="array" ca="1" aca="1" ref="R1889">IF(ISNUMBER(C1889)*(Q1889=0),IFERROR(_xlfn.LET(_xlpm.range_ref,INDIRECT(Map_Sorted_RangeName_Prefix&amp;_TEXTTORANGENAME(E1889)&amp;"#"),IF(_xlfn.XLOOKUP(F1889,_xlpm.range_ref,_xlpm.range_ref,11,0,2)=11,11,0)),IF(LEN(F1889)&gt;0,12,0)),0)</f>
        <v>0</v>
      </c>
      <c r="S1889">
        <v>0</v>
      </c>
    </row>
    <row r="1890" spans="1:20" ht="14">
      <c r="A1890" s="164"/>
      <c r="B1890" s="164"/>
      <c r="C1890" s="162"/>
      <c r="D1890" s="161"/>
      <c r="E1890" s="161"/>
      <c r="F1890" s="161"/>
      <c r="G1890" s="163"/>
      <c r="H1890" s="163"/>
      <c r="I1890" s="163"/>
      <c r="J1890" s="163"/>
      <c r="K1890" s="100" t="str">
        <v/>
      </c>
      <c r="L1890" s="1" t="str">
        <v/>
      </c>
      <c r="P1890">
        <v>0</v>
      </c>
      <c r="Q1890" cm="1">
        <f t="array" ca="1" aca="1" ref="Q1890">IF(ISNUMBER(C1890)*(P1890=0),IFERROR(_xlfn.LET(_xlpm.range_ref,INDIRECT(Map_Sorted_RangeName_Prefix&amp;_TEXTTORANGENAME(D1890)&amp;"#"),IF(_xlfn.XLOOKUP(E1890,_xlpm.range_ref,_xlpm.range_ref,21,0,2)=21,21,0)),IF(LEN(D1890)&gt;0,22,0)),0)</f>
        <v>0</v>
      </c>
      <c r="R1890" cm="1">
        <f t="array" ca="1" aca="1" ref="R1890">IF(ISNUMBER(C1890)*(Q1890=0),IFERROR(_xlfn.LET(_xlpm.range_ref,INDIRECT(Map_Sorted_RangeName_Prefix&amp;_TEXTTORANGENAME(E1890)&amp;"#"),IF(_xlfn.XLOOKUP(F1890,_xlpm.range_ref,_xlpm.range_ref,11,0,2)=11,11,0)),IF(LEN(F1890)&gt;0,12,0)),0)</f>
        <v>0</v>
      </c>
      <c r="S1890">
        <v>0</v>
      </c>
    </row>
    <row r="1891" spans="1:20" ht="14">
      <c r="A1891" s="164"/>
      <c r="B1891" s="164"/>
      <c r="C1891" s="162"/>
      <c r="D1891" s="161"/>
      <c r="E1891" s="161"/>
      <c r="F1891" s="161"/>
      <c r="G1891" s="163"/>
      <c r="H1891" s="163"/>
      <c r="I1891" s="163"/>
      <c r="J1891" s="163"/>
      <c r="K1891" s="100" t="str">
        <v/>
      </c>
      <c r="L1891" s="1" t="str">
        <v/>
      </c>
      <c r="P1891">
        <v>0</v>
      </c>
      <c r="Q1891" cm="1">
        <f t="array" ca="1" aca="1" ref="Q1891">IF(ISNUMBER(C1891)*(P1891=0),IFERROR(_xlfn.LET(_xlpm.range_ref,INDIRECT(Map_Sorted_RangeName_Prefix&amp;_TEXTTORANGENAME(D1891)&amp;"#"),IF(_xlfn.XLOOKUP(E1891,_xlpm.range_ref,_xlpm.range_ref,21,0,2)=21,21,0)),IF(LEN(D1891)&gt;0,22,0)),0)</f>
        <v>0</v>
      </c>
      <c r="R1891" cm="1">
        <f t="array" ca="1" aca="1" ref="R1891">IF(ISNUMBER(C1891)*(Q1891=0),IFERROR(_xlfn.LET(_xlpm.range_ref,INDIRECT(Map_Sorted_RangeName_Prefix&amp;_TEXTTORANGENAME(E1891)&amp;"#"),IF(_xlfn.XLOOKUP(F1891,_xlpm.range_ref,_xlpm.range_ref,11,0,2)=11,11,0)),IF(LEN(F1891)&gt;0,12,0)),0)</f>
        <v>0</v>
      </c>
      <c r="S1891">
        <v>0</v>
      </c>
    </row>
    <row r="1892" spans="1:20" ht="14">
      <c r="A1892" s="164"/>
      <c r="B1892" s="164"/>
      <c r="C1892" s="162"/>
      <c r="D1892" s="161"/>
      <c r="E1892" s="161"/>
      <c r="F1892" s="161"/>
      <c r="G1892" s="163"/>
      <c r="H1892" s="163"/>
      <c r="I1892" s="163"/>
      <c r="J1892" s="163"/>
      <c r="K1892" s="100" t="str">
        <v/>
      </c>
      <c r="L1892" s="1" t="str">
        <v/>
      </c>
      <c r="P1892">
        <v>0</v>
      </c>
      <c r="Q1892" cm="1">
        <f t="array" ca="1" aca="1" ref="Q1892">IF(ISNUMBER(C1892)*(P1892=0),IFERROR(_xlfn.LET(_xlpm.range_ref,INDIRECT(Map_Sorted_RangeName_Prefix&amp;_TEXTTORANGENAME(D1892)&amp;"#"),IF(_xlfn.XLOOKUP(E1892,_xlpm.range_ref,_xlpm.range_ref,21,0,2)=21,21,0)),IF(LEN(D1892)&gt;0,22,0)),0)</f>
        <v>0</v>
      </c>
      <c r="R1892" cm="1">
        <f t="array" ca="1" aca="1" ref="R1892">IF(ISNUMBER(C1892)*(Q1892=0),IFERROR(_xlfn.LET(_xlpm.range_ref,INDIRECT(Map_Sorted_RangeName_Prefix&amp;_TEXTTORANGENAME(E1892)&amp;"#"),IF(_xlfn.XLOOKUP(F1892,_xlpm.range_ref,_xlpm.range_ref,11,0,2)=11,11,0)),IF(LEN(F1892)&gt;0,12,0)),0)</f>
        <v>0</v>
      </c>
      <c r="S1892">
        <v>0</v>
      </c>
    </row>
    <row r="1893" spans="1:20" ht="14">
      <c r="A1893" s="164"/>
      <c r="B1893" s="164"/>
      <c r="C1893" s="162"/>
      <c r="D1893" s="161"/>
      <c r="E1893" s="161"/>
      <c r="F1893" s="161"/>
      <c r="G1893" s="163"/>
      <c r="H1893" s="163"/>
      <c r="I1893" s="163"/>
      <c r="J1893" s="163"/>
      <c r="K1893" s="100" t="str">
        <v/>
      </c>
      <c r="L1893" s="1" t="str">
        <v/>
      </c>
      <c r="P1893">
        <v>0</v>
      </c>
      <c r="Q1893" cm="1">
        <f t="array" ca="1" aca="1" ref="Q1893">IF(ISNUMBER(C1893)*(P1893=0),IFERROR(_xlfn.LET(_xlpm.range_ref,INDIRECT(Map_Sorted_RangeName_Prefix&amp;_TEXTTORANGENAME(D1893)&amp;"#"),IF(_xlfn.XLOOKUP(E1893,_xlpm.range_ref,_xlpm.range_ref,21,0,2)=21,21,0)),IF(LEN(D1893)&gt;0,22,0)),0)</f>
        <v>0</v>
      </c>
      <c r="R1893" cm="1">
        <f t="array" ca="1" aca="1" ref="R1893">IF(ISNUMBER(C1893)*(Q1893=0),IFERROR(_xlfn.LET(_xlpm.range_ref,INDIRECT(Map_Sorted_RangeName_Prefix&amp;_TEXTTORANGENAME(E1893)&amp;"#"),IF(_xlfn.XLOOKUP(F1893,_xlpm.range_ref,_xlpm.range_ref,11,0,2)=11,11,0)),IF(LEN(F1893)&gt;0,12,0)),0)</f>
        <v>0</v>
      </c>
      <c r="S1893">
        <v>0</v>
      </c>
    </row>
    <row r="1894" spans="1:20" ht="14">
      <c r="A1894" s="164"/>
      <c r="B1894" s="164"/>
      <c r="C1894" s="162"/>
      <c r="D1894" s="161"/>
      <c r="E1894" s="161"/>
      <c r="F1894" s="161"/>
      <c r="G1894" s="163"/>
      <c r="H1894" s="163"/>
      <c r="I1894" s="163"/>
      <c r="J1894" s="163"/>
      <c r="K1894" s="100" t="str">
        <v/>
      </c>
      <c r="L1894" s="1" t="str">
        <v/>
      </c>
      <c r="P1894">
        <v>0</v>
      </c>
      <c r="Q1894" cm="1">
        <f t="array" ca="1" aca="1" ref="Q1894">IF(ISNUMBER(C1894)*(P1894=0),IFERROR(_xlfn.LET(_xlpm.range_ref,INDIRECT(Map_Sorted_RangeName_Prefix&amp;_TEXTTORANGENAME(D1894)&amp;"#"),IF(_xlfn.XLOOKUP(E1894,_xlpm.range_ref,_xlpm.range_ref,21,0,2)=21,21,0)),IF(LEN(D1894)&gt;0,22,0)),0)</f>
        <v>0</v>
      </c>
      <c r="R1894" cm="1">
        <f t="array" ca="1" aca="1" ref="R1894">IF(ISNUMBER(C1894)*(Q1894=0),IFERROR(_xlfn.LET(_xlpm.range_ref,INDIRECT(Map_Sorted_RangeName_Prefix&amp;_TEXTTORANGENAME(E1894)&amp;"#"),IF(_xlfn.XLOOKUP(F1894,_xlpm.range_ref,_xlpm.range_ref,11,0,2)=11,11,0)),IF(LEN(F1894)&gt;0,12,0)),0)</f>
        <v>0</v>
      </c>
      <c r="S1894">
        <v>0</v>
      </c>
    </row>
    <row r="1895" spans="1:20" ht="14">
      <c r="A1895" s="164"/>
      <c r="B1895" s="164"/>
      <c r="C1895" s="162"/>
      <c r="D1895" s="161"/>
      <c r="E1895" s="161"/>
      <c r="F1895" s="161"/>
      <c r="G1895" s="163"/>
      <c r="H1895" s="163"/>
      <c r="I1895" s="163"/>
      <c r="J1895" s="163"/>
      <c r="K1895" s="100" t="str">
        <v/>
      </c>
      <c r="L1895" s="1" t="str">
        <v/>
      </c>
      <c r="P1895">
        <v>0</v>
      </c>
      <c r="Q1895" cm="1">
        <f t="array" ca="1" aca="1" ref="Q1895">IF(ISNUMBER(C1895)*(P1895=0),IFERROR(_xlfn.LET(_xlpm.range_ref,INDIRECT(Map_Sorted_RangeName_Prefix&amp;_TEXTTORANGENAME(D1895)&amp;"#"),IF(_xlfn.XLOOKUP(E1895,_xlpm.range_ref,_xlpm.range_ref,21,0,2)=21,21,0)),IF(LEN(D1895)&gt;0,22,0)),0)</f>
        <v>0</v>
      </c>
      <c r="R1895" cm="1">
        <f t="array" ca="1" aca="1" ref="R1895">IF(ISNUMBER(C1895)*(Q1895=0),IFERROR(_xlfn.LET(_xlpm.range_ref,INDIRECT(Map_Sorted_RangeName_Prefix&amp;_TEXTTORANGENAME(E1895)&amp;"#"),IF(_xlfn.XLOOKUP(F1895,_xlpm.range_ref,_xlpm.range_ref,11,0,2)=11,11,0)),IF(LEN(F1895)&gt;0,12,0)),0)</f>
        <v>0</v>
      </c>
      <c r="S1895">
        <v>0</v>
      </c>
    </row>
    <row r="1896" spans="1:20" ht="14">
      <c r="A1896" s="164"/>
      <c r="B1896" s="164"/>
      <c r="C1896" s="162"/>
      <c r="D1896" s="161"/>
      <c r="E1896" s="161"/>
      <c r="F1896" s="161"/>
      <c r="G1896" s="163"/>
      <c r="H1896" s="163"/>
      <c r="I1896" s="163"/>
      <c r="J1896" s="163"/>
      <c r="K1896" s="100" t="str">
        <v/>
      </c>
      <c r="L1896" s="1" t="str">
        <v/>
      </c>
      <c r="P1896">
        <v>0</v>
      </c>
      <c r="Q1896" cm="1">
        <f t="array" ca="1" aca="1" ref="Q1896">IF(ISNUMBER(C1896)*(P1896=0),IFERROR(_xlfn.LET(_xlpm.range_ref,INDIRECT(Map_Sorted_RangeName_Prefix&amp;_TEXTTORANGENAME(D1896)&amp;"#"),IF(_xlfn.XLOOKUP(E1896,_xlpm.range_ref,_xlpm.range_ref,21,0,2)=21,21,0)),IF(LEN(D1896)&gt;0,22,0)),0)</f>
        <v>0</v>
      </c>
      <c r="R1896" cm="1">
        <f t="array" ca="1" aca="1" ref="R1896">IF(ISNUMBER(C1896)*(Q1896=0),IFERROR(_xlfn.LET(_xlpm.range_ref,INDIRECT(Map_Sorted_RangeName_Prefix&amp;_TEXTTORANGENAME(E1896)&amp;"#"),IF(_xlfn.XLOOKUP(F1896,_xlpm.range_ref,_xlpm.range_ref,11,0,2)=11,11,0)),IF(LEN(F1896)&gt;0,12,0)),0)</f>
        <v>0</v>
      </c>
      <c r="S1896">
        <v>0</v>
      </c>
    </row>
    <row r="1897" spans="1:20" ht="14">
      <c r="A1897" s="164"/>
      <c r="B1897" s="164"/>
      <c r="C1897" s="162"/>
      <c r="D1897" s="161"/>
      <c r="E1897" s="161"/>
      <c r="F1897" s="161"/>
      <c r="G1897" s="163"/>
      <c r="H1897" s="163"/>
      <c r="I1897" s="163"/>
      <c r="J1897" s="163"/>
      <c r="K1897" s="100" t="str">
        <v/>
      </c>
      <c r="L1897" s="1" t="str">
        <v/>
      </c>
      <c r="P1897">
        <v>0</v>
      </c>
      <c r="Q1897" cm="1">
        <f t="array" ca="1" aca="1" ref="Q1897">IF(ISNUMBER(C1897)*(P1897=0),IFERROR(_xlfn.LET(_xlpm.range_ref,INDIRECT(Map_Sorted_RangeName_Prefix&amp;_TEXTTORANGENAME(D1897)&amp;"#"),IF(_xlfn.XLOOKUP(E1897,_xlpm.range_ref,_xlpm.range_ref,21,0,2)=21,21,0)),IF(LEN(D1897)&gt;0,22,0)),0)</f>
        <v>0</v>
      </c>
      <c r="R1897" cm="1">
        <f t="array" ca="1" aca="1" ref="R1897">IF(ISNUMBER(C1897)*(Q1897=0),IFERROR(_xlfn.LET(_xlpm.range_ref,INDIRECT(Map_Sorted_RangeName_Prefix&amp;_TEXTTORANGENAME(E1897)&amp;"#"),IF(_xlfn.XLOOKUP(F1897,_xlpm.range_ref,_xlpm.range_ref,11,0,2)=11,11,0)),IF(LEN(F1897)&gt;0,12,0)),0)</f>
        <v>0</v>
      </c>
      <c r="S1897">
        <v>0</v>
      </c>
    </row>
    <row r="1898" spans="1:20" ht="14">
      <c r="A1898" s="164"/>
      <c r="B1898" s="164"/>
      <c r="C1898" s="162"/>
      <c r="D1898" s="161"/>
      <c r="E1898" s="161"/>
      <c r="F1898" s="161"/>
      <c r="G1898" s="163"/>
      <c r="H1898" s="163"/>
      <c r="I1898" s="163"/>
      <c r="J1898" s="163"/>
      <c r="K1898" s="100" t="str">
        <v/>
      </c>
      <c r="L1898" s="1" t="str">
        <v/>
      </c>
      <c r="P1898">
        <v>0</v>
      </c>
      <c r="Q1898" cm="1">
        <f t="array" ca="1" aca="1" ref="Q1898">IF(ISNUMBER(C1898)*(P1898=0),IFERROR(_xlfn.LET(_xlpm.range_ref,INDIRECT(Map_Sorted_RangeName_Prefix&amp;_TEXTTORANGENAME(D1898)&amp;"#"),IF(_xlfn.XLOOKUP(E1898,_xlpm.range_ref,_xlpm.range_ref,21,0,2)=21,21,0)),IF(LEN(D1898)&gt;0,22,0)),0)</f>
        <v>0</v>
      </c>
      <c r="R1898" cm="1">
        <f t="array" ca="1" aca="1" ref="R1898">IF(ISNUMBER(C1898)*(Q1898=0),IFERROR(_xlfn.LET(_xlpm.range_ref,INDIRECT(Map_Sorted_RangeName_Prefix&amp;_TEXTTORANGENAME(E1898)&amp;"#"),IF(_xlfn.XLOOKUP(F1898,_xlpm.range_ref,_xlpm.range_ref,11,0,2)=11,11,0)),IF(LEN(F1898)&gt;0,12,0)),0)</f>
        <v>0</v>
      </c>
      <c r="S1898">
        <v>0</v>
      </c>
    </row>
    <row r="1899" spans="1:20" ht="14">
      <c r="A1899" s="164"/>
      <c r="B1899" s="164"/>
      <c r="C1899" s="162"/>
      <c r="D1899" s="161"/>
      <c r="E1899" s="161"/>
      <c r="F1899" s="161"/>
      <c r="G1899" s="163"/>
      <c r="H1899" s="163"/>
      <c r="I1899" s="163"/>
      <c r="J1899" s="163"/>
      <c r="K1899" s="100" t="str">
        <v/>
      </c>
      <c r="L1899" s="1" t="str">
        <v/>
      </c>
      <c r="P1899">
        <v>0</v>
      </c>
      <c r="Q1899" cm="1">
        <f t="array" ca="1" aca="1" ref="Q1899">IF(ISNUMBER(C1899)*(P1899=0),IFERROR(_xlfn.LET(_xlpm.range_ref,INDIRECT(Map_Sorted_RangeName_Prefix&amp;_TEXTTORANGENAME(D1899)&amp;"#"),IF(_xlfn.XLOOKUP(E1899,_xlpm.range_ref,_xlpm.range_ref,21,0,2)=21,21,0)),IF(LEN(D1899)&gt;0,22,0)),0)</f>
        <v>0</v>
      </c>
      <c r="R1899" cm="1">
        <f t="array" ca="1" aca="1" ref="R1899">IF(ISNUMBER(C1899)*(Q1899=0),IFERROR(_xlfn.LET(_xlpm.range_ref,INDIRECT(Map_Sorted_RangeName_Prefix&amp;_TEXTTORANGENAME(E1899)&amp;"#"),IF(_xlfn.XLOOKUP(F1899,_xlpm.range_ref,_xlpm.range_ref,11,0,2)=11,11,0)),IF(LEN(F1899)&gt;0,12,0)),0)</f>
        <v>0</v>
      </c>
      <c r="S1899">
        <v>0</v>
      </c>
    </row>
    <row r="1900" spans="1:20" ht="14">
      <c r="A1900" s="164"/>
      <c r="B1900" s="164"/>
      <c r="C1900" s="162"/>
      <c r="D1900" s="161"/>
      <c r="E1900" s="161"/>
      <c r="F1900" s="161"/>
      <c r="G1900" s="163"/>
      <c r="H1900" s="163"/>
      <c r="I1900" s="163"/>
      <c r="J1900" s="163"/>
      <c r="K1900" s="100" t="str">
        <v/>
      </c>
      <c r="L1900" s="1" t="str">
        <v/>
      </c>
      <c r="P1900">
        <v>0</v>
      </c>
      <c r="Q1900" cm="1">
        <f t="array" ca="1" aca="1" ref="Q1900">IF(ISNUMBER(C1900)*(P1900=0),IFERROR(_xlfn.LET(_xlpm.range_ref,INDIRECT(Map_Sorted_RangeName_Prefix&amp;_TEXTTORANGENAME(D1900)&amp;"#"),IF(_xlfn.XLOOKUP(E1900,_xlpm.range_ref,_xlpm.range_ref,21,0,2)=21,21,0)),IF(LEN(D1900)&gt;0,22,0)),0)</f>
        <v>0</v>
      </c>
      <c r="R1900" cm="1">
        <f t="array" ca="1" aca="1" ref="R1900">IF(ISNUMBER(C1900)*(Q1900=0),IFERROR(_xlfn.LET(_xlpm.range_ref,INDIRECT(Map_Sorted_RangeName_Prefix&amp;_TEXTTORANGENAME(E1900)&amp;"#"),IF(_xlfn.XLOOKUP(F1900,_xlpm.range_ref,_xlpm.range_ref,11,0,2)=11,11,0)),IF(LEN(F1900)&gt;0,12,0)),0)</f>
        <v>0</v>
      </c>
      <c r="S1900">
        <v>0</v>
      </c>
    </row>
    <row r="1901" spans="1:20" ht="14">
      <c r="A1901" s="164"/>
      <c r="B1901" s="164"/>
      <c r="C1901" s="162"/>
      <c r="D1901" s="161"/>
      <c r="E1901" s="161"/>
      <c r="F1901" s="161"/>
      <c r="G1901" s="163"/>
      <c r="H1901" s="163"/>
      <c r="I1901" s="163"/>
      <c r="J1901" s="163"/>
      <c r="K1901" s="100" t="str">
        <v/>
      </c>
      <c r="L1901" s="1" t="str">
        <v/>
      </c>
      <c r="P1901">
        <v>0</v>
      </c>
      <c r="Q1901" cm="1">
        <f t="array" ca="1" aca="1" ref="Q1901">IF(ISNUMBER(C1901)*(P1901=0),IFERROR(_xlfn.LET(_xlpm.range_ref,INDIRECT(Map_Sorted_RangeName_Prefix&amp;_TEXTTORANGENAME(D1901)&amp;"#"),IF(_xlfn.XLOOKUP(E1901,_xlpm.range_ref,_xlpm.range_ref,21,0,2)=21,21,0)),IF(LEN(D1901)&gt;0,22,0)),0)</f>
        <v>0</v>
      </c>
      <c r="R1901" cm="1">
        <f t="array" ca="1" aca="1" ref="R1901">IF(ISNUMBER(C1901)*(Q1901=0),IFERROR(_xlfn.LET(_xlpm.range_ref,INDIRECT(Map_Sorted_RangeName_Prefix&amp;_TEXTTORANGENAME(E1901)&amp;"#"),IF(_xlfn.XLOOKUP(F1901,_xlpm.range_ref,_xlpm.range_ref,11,0,2)=11,11,0)),IF(LEN(F1901)&gt;0,12,0)),0)</f>
        <v>0</v>
      </c>
      <c r="S1901">
        <v>0</v>
      </c>
    </row>
    <row r="1902" spans="1:20" ht="14">
      <c r="A1902" s="164"/>
      <c r="B1902" s="164"/>
      <c r="C1902" s="162"/>
      <c r="D1902" s="161"/>
      <c r="E1902" s="161"/>
      <c r="F1902" s="161"/>
      <c r="G1902" s="163"/>
      <c r="H1902" s="163"/>
      <c r="I1902" s="163"/>
      <c r="J1902" s="163"/>
      <c r="K1902" s="100" t="str">
        <v/>
      </c>
      <c r="L1902" s="1" t="str">
        <v/>
      </c>
      <c r="P1902">
        <v>0</v>
      </c>
      <c r="Q1902" cm="1">
        <f t="array" ca="1" aca="1" ref="Q1902">IF(ISNUMBER(C1902)*(P1902=0),IFERROR(_xlfn.LET(_xlpm.range_ref,INDIRECT(Map_Sorted_RangeName_Prefix&amp;_TEXTTORANGENAME(D1902)&amp;"#"),IF(_xlfn.XLOOKUP(E1902,_xlpm.range_ref,_xlpm.range_ref,21,0,2)=21,21,0)),IF(LEN(D1902)&gt;0,22,0)),0)</f>
        <v>0</v>
      </c>
      <c r="R1902" cm="1">
        <f t="array" ca="1" aca="1" ref="R1902">IF(ISNUMBER(C1902)*(Q1902=0),IFERROR(_xlfn.LET(_xlpm.range_ref,INDIRECT(Map_Sorted_RangeName_Prefix&amp;_TEXTTORANGENAME(E1902)&amp;"#"),IF(_xlfn.XLOOKUP(F1902,_xlpm.range_ref,_xlpm.range_ref,11,0,2)=11,11,0)),IF(LEN(F1902)&gt;0,12,0)),0)</f>
        <v>0</v>
      </c>
      <c r="S1902">
        <v>0</v>
      </c>
    </row>
    <row r="1903" spans="1:20" ht="14">
      <c r="A1903" s="164"/>
      <c r="B1903" s="164"/>
      <c r="C1903" s="162"/>
      <c r="D1903" s="161"/>
      <c r="E1903" s="161"/>
      <c r="F1903" s="161"/>
      <c r="G1903" s="163"/>
      <c r="H1903" s="163"/>
      <c r="I1903" s="163"/>
      <c r="J1903" s="163"/>
      <c r="K1903" s="100" t="str">
        <v/>
      </c>
      <c r="L1903" s="1" t="str">
        <v/>
      </c>
      <c r="P1903">
        <v>0</v>
      </c>
      <c r="Q1903" cm="1">
        <f t="array" ca="1" aca="1" ref="Q1903">IF(ISNUMBER(C1903)*(P1903=0),IFERROR(_xlfn.LET(_xlpm.range_ref,INDIRECT(Map_Sorted_RangeName_Prefix&amp;_TEXTTORANGENAME(D1903)&amp;"#"),IF(_xlfn.XLOOKUP(E1903,_xlpm.range_ref,_xlpm.range_ref,21,0,2)=21,21,0)),IF(LEN(D1903)&gt;0,22,0)),0)</f>
        <v>0</v>
      </c>
      <c r="R1903" cm="1">
        <f t="array" ca="1" aca="1" ref="R1903">IF(ISNUMBER(C1903)*(Q1903=0),IFERROR(_xlfn.LET(_xlpm.range_ref,INDIRECT(Map_Sorted_RangeName_Prefix&amp;_TEXTTORANGENAME(E1903)&amp;"#"),IF(_xlfn.XLOOKUP(F1903,_xlpm.range_ref,_xlpm.range_ref,11,0,2)=11,11,0)),IF(LEN(F1903)&gt;0,12,0)),0)</f>
        <v>0</v>
      </c>
      <c r="S1903">
        <v>0</v>
      </c>
    </row>
    <row r="1904" spans="1:20" ht="14">
      <c r="A1904" s="164"/>
      <c r="B1904" s="164"/>
      <c r="C1904" s="162"/>
      <c r="D1904" s="161"/>
      <c r="E1904" s="161"/>
      <c r="F1904" s="161"/>
      <c r="G1904" s="163"/>
      <c r="H1904" s="163"/>
      <c r="I1904" s="163"/>
      <c r="J1904" s="163"/>
      <c r="K1904" s="100" t="str">
        <v/>
      </c>
      <c r="L1904" s="1" t="str">
        <v/>
      </c>
      <c r="P1904">
        <v>0</v>
      </c>
      <c r="Q1904" cm="1">
        <f t="array" ca="1" aca="1" ref="Q1904">IF(ISNUMBER(C1904)*(P1904=0),IFERROR(_xlfn.LET(_xlpm.range_ref,INDIRECT(Map_Sorted_RangeName_Prefix&amp;_TEXTTORANGENAME(D1904)&amp;"#"),IF(_xlfn.XLOOKUP(E1904,_xlpm.range_ref,_xlpm.range_ref,21,0,2)=21,21,0)),IF(LEN(D1904)&gt;0,22,0)),0)</f>
        <v>0</v>
      </c>
      <c r="R1904" cm="1">
        <f t="array" ca="1" aca="1" ref="R1904">IF(ISNUMBER(C1904)*(Q1904=0),IFERROR(_xlfn.LET(_xlpm.range_ref,INDIRECT(Map_Sorted_RangeName_Prefix&amp;_TEXTTORANGENAME(E1904)&amp;"#"),IF(_xlfn.XLOOKUP(F1904,_xlpm.range_ref,_xlpm.range_ref,11,0,2)=11,11,0)),IF(LEN(F1904)&gt;0,12,0)),0)</f>
        <v>0</v>
      </c>
      <c r="S1904">
        <v>0</v>
      </c>
    </row>
    <row r="1905" spans="1:20" ht="14">
      <c r="A1905" s="164"/>
      <c r="B1905" s="164"/>
      <c r="C1905" s="162"/>
      <c r="D1905" s="161"/>
      <c r="E1905" s="161"/>
      <c r="F1905" s="161"/>
      <c r="G1905" s="163"/>
      <c r="H1905" s="163"/>
      <c r="I1905" s="163"/>
      <c r="J1905" s="163"/>
      <c r="K1905" s="100" t="str">
        <v/>
      </c>
      <c r="L1905" s="1" t="str">
        <v/>
      </c>
      <c r="P1905">
        <v>0</v>
      </c>
      <c r="Q1905" cm="1">
        <f t="array" ca="1" aca="1" ref="Q1905">IF(ISNUMBER(C1905)*(P1905=0),IFERROR(_xlfn.LET(_xlpm.range_ref,INDIRECT(Map_Sorted_RangeName_Prefix&amp;_TEXTTORANGENAME(D1905)&amp;"#"),IF(_xlfn.XLOOKUP(E1905,_xlpm.range_ref,_xlpm.range_ref,21,0,2)=21,21,0)),IF(LEN(D1905)&gt;0,22,0)),0)</f>
        <v>0</v>
      </c>
      <c r="R1905" cm="1">
        <f t="array" ca="1" aca="1" ref="R1905">IF(ISNUMBER(C1905)*(Q1905=0),IFERROR(_xlfn.LET(_xlpm.range_ref,INDIRECT(Map_Sorted_RangeName_Prefix&amp;_TEXTTORANGENAME(E1905)&amp;"#"),IF(_xlfn.XLOOKUP(F1905,_xlpm.range_ref,_xlpm.range_ref,11,0,2)=11,11,0)),IF(LEN(F1905)&gt;0,12,0)),0)</f>
        <v>0</v>
      </c>
      <c r="S1905">
        <v>0</v>
      </c>
    </row>
    <row r="1906" spans="1:20" ht="14">
      <c r="A1906" s="164"/>
      <c r="B1906" s="164"/>
      <c r="C1906" s="162"/>
      <c r="D1906" s="161"/>
      <c r="E1906" s="161"/>
      <c r="F1906" s="161"/>
      <c r="G1906" s="163"/>
      <c r="H1906" s="163"/>
      <c r="I1906" s="163"/>
      <c r="J1906" s="163"/>
      <c r="K1906" s="100" t="str">
        <v/>
      </c>
      <c r="L1906" s="1" t="str">
        <v/>
      </c>
      <c r="P1906">
        <v>0</v>
      </c>
      <c r="Q1906" cm="1">
        <f t="array" ca="1" aca="1" ref="Q1906">IF(ISNUMBER(C1906)*(P1906=0),IFERROR(_xlfn.LET(_xlpm.range_ref,INDIRECT(Map_Sorted_RangeName_Prefix&amp;_TEXTTORANGENAME(D1906)&amp;"#"),IF(_xlfn.XLOOKUP(E1906,_xlpm.range_ref,_xlpm.range_ref,21,0,2)=21,21,0)),IF(LEN(D1906)&gt;0,22,0)),0)</f>
        <v>0</v>
      </c>
      <c r="R1906" cm="1">
        <f t="array" ca="1" aca="1" ref="R1906">IF(ISNUMBER(C1906)*(Q1906=0),IFERROR(_xlfn.LET(_xlpm.range_ref,INDIRECT(Map_Sorted_RangeName_Prefix&amp;_TEXTTORANGENAME(E1906)&amp;"#"),IF(_xlfn.XLOOKUP(F1906,_xlpm.range_ref,_xlpm.range_ref,11,0,2)=11,11,0)),IF(LEN(F1906)&gt;0,12,0)),0)</f>
        <v>0</v>
      </c>
      <c r="S1906">
        <v>0</v>
      </c>
    </row>
    <row r="1907" spans="1:20" ht="14">
      <c r="A1907" s="164"/>
      <c r="B1907" s="164"/>
      <c r="C1907" s="162"/>
      <c r="D1907" s="161"/>
      <c r="E1907" s="161"/>
      <c r="F1907" s="161"/>
      <c r="G1907" s="163"/>
      <c r="H1907" s="163"/>
      <c r="I1907" s="163"/>
      <c r="J1907" s="163"/>
      <c r="K1907" s="100" t="str">
        <v/>
      </c>
      <c r="L1907" s="1" t="str">
        <v/>
      </c>
      <c r="P1907">
        <v>0</v>
      </c>
      <c r="Q1907" cm="1">
        <f t="array" ca="1" aca="1" ref="Q1907">IF(ISNUMBER(C1907)*(P1907=0),IFERROR(_xlfn.LET(_xlpm.range_ref,INDIRECT(Map_Sorted_RangeName_Prefix&amp;_TEXTTORANGENAME(D1907)&amp;"#"),IF(_xlfn.XLOOKUP(E1907,_xlpm.range_ref,_xlpm.range_ref,21,0,2)=21,21,0)),IF(LEN(D1907)&gt;0,22,0)),0)</f>
        <v>0</v>
      </c>
      <c r="R1907" cm="1">
        <f t="array" ca="1" aca="1" ref="R1907">IF(ISNUMBER(C1907)*(Q1907=0),IFERROR(_xlfn.LET(_xlpm.range_ref,INDIRECT(Map_Sorted_RangeName_Prefix&amp;_TEXTTORANGENAME(E1907)&amp;"#"),IF(_xlfn.XLOOKUP(F1907,_xlpm.range_ref,_xlpm.range_ref,11,0,2)=11,11,0)),IF(LEN(F1907)&gt;0,12,0)),0)</f>
        <v>0</v>
      </c>
      <c r="S1907">
        <v>0</v>
      </c>
    </row>
    <row r="1908" spans="1:20" ht="14">
      <c r="A1908" s="164"/>
      <c r="B1908" s="164"/>
      <c r="C1908" s="162"/>
      <c r="D1908" s="161"/>
      <c r="E1908" s="161"/>
      <c r="F1908" s="161"/>
      <c r="G1908" s="163"/>
      <c r="H1908" s="163"/>
      <c r="I1908" s="163"/>
      <c r="J1908" s="163"/>
      <c r="K1908" s="100" t="str">
        <v/>
      </c>
      <c r="L1908" s="1" t="str">
        <v/>
      </c>
      <c r="P1908">
        <v>0</v>
      </c>
      <c r="Q1908" cm="1">
        <f t="array" ca="1" aca="1" ref="Q1908">IF(ISNUMBER(C1908)*(P1908=0),IFERROR(_xlfn.LET(_xlpm.range_ref,INDIRECT(Map_Sorted_RangeName_Prefix&amp;_TEXTTORANGENAME(D1908)&amp;"#"),IF(_xlfn.XLOOKUP(E1908,_xlpm.range_ref,_xlpm.range_ref,21,0,2)=21,21,0)),IF(LEN(D1908)&gt;0,22,0)),0)</f>
        <v>0</v>
      </c>
      <c r="R1908" cm="1">
        <f t="array" ca="1" aca="1" ref="R1908">IF(ISNUMBER(C1908)*(Q1908=0),IFERROR(_xlfn.LET(_xlpm.range_ref,INDIRECT(Map_Sorted_RangeName_Prefix&amp;_TEXTTORANGENAME(E1908)&amp;"#"),IF(_xlfn.XLOOKUP(F1908,_xlpm.range_ref,_xlpm.range_ref,11,0,2)=11,11,0)),IF(LEN(F1908)&gt;0,12,0)),0)</f>
        <v>0</v>
      </c>
      <c r="S1908">
        <v>0</v>
      </c>
    </row>
    <row r="1909" spans="1:20" ht="14">
      <c r="A1909" s="164"/>
      <c r="B1909" s="164"/>
      <c r="C1909" s="162"/>
      <c r="D1909" s="161"/>
      <c r="E1909" s="161"/>
      <c r="F1909" s="161"/>
      <c r="G1909" s="163"/>
      <c r="H1909" s="163"/>
      <c r="I1909" s="163"/>
      <c r="J1909" s="163"/>
      <c r="K1909" s="100" t="str">
        <v/>
      </c>
      <c r="L1909" s="1" t="str">
        <v/>
      </c>
      <c r="P1909">
        <v>0</v>
      </c>
      <c r="Q1909" cm="1">
        <f t="array" ca="1" aca="1" ref="Q1909">IF(ISNUMBER(C1909)*(P1909=0),IFERROR(_xlfn.LET(_xlpm.range_ref,INDIRECT(Map_Sorted_RangeName_Prefix&amp;_TEXTTORANGENAME(D1909)&amp;"#"),IF(_xlfn.XLOOKUP(E1909,_xlpm.range_ref,_xlpm.range_ref,21,0,2)=21,21,0)),IF(LEN(D1909)&gt;0,22,0)),0)</f>
        <v>0</v>
      </c>
      <c r="R1909" cm="1">
        <f t="array" ca="1" aca="1" ref="R1909">IF(ISNUMBER(C1909)*(Q1909=0),IFERROR(_xlfn.LET(_xlpm.range_ref,INDIRECT(Map_Sorted_RangeName_Prefix&amp;_TEXTTORANGENAME(E1909)&amp;"#"),IF(_xlfn.XLOOKUP(F1909,_xlpm.range_ref,_xlpm.range_ref,11,0,2)=11,11,0)),IF(LEN(F1909)&gt;0,12,0)),0)</f>
        <v>0</v>
      </c>
      <c r="S1909">
        <v>0</v>
      </c>
    </row>
    <row r="1910" spans="1:20" ht="14">
      <c r="A1910" s="164"/>
      <c r="B1910" s="164"/>
      <c r="C1910" s="162"/>
      <c r="D1910" s="161"/>
      <c r="E1910" s="161"/>
      <c r="F1910" s="161"/>
      <c r="G1910" s="163"/>
      <c r="H1910" s="163"/>
      <c r="I1910" s="163"/>
      <c r="J1910" s="163"/>
      <c r="K1910" s="100" t="str">
        <v/>
      </c>
      <c r="L1910" s="1" t="str">
        <v/>
      </c>
      <c r="P1910">
        <v>0</v>
      </c>
      <c r="Q1910" cm="1">
        <f t="array" ca="1" aca="1" ref="Q1910">IF(ISNUMBER(C1910)*(P1910=0),IFERROR(_xlfn.LET(_xlpm.range_ref,INDIRECT(Map_Sorted_RangeName_Prefix&amp;_TEXTTORANGENAME(D1910)&amp;"#"),IF(_xlfn.XLOOKUP(E1910,_xlpm.range_ref,_xlpm.range_ref,21,0,2)=21,21,0)),IF(LEN(D1910)&gt;0,22,0)),0)</f>
        <v>0</v>
      </c>
      <c r="R1910" cm="1">
        <f t="array" ca="1" aca="1" ref="R1910">IF(ISNUMBER(C1910)*(Q1910=0),IFERROR(_xlfn.LET(_xlpm.range_ref,INDIRECT(Map_Sorted_RangeName_Prefix&amp;_TEXTTORANGENAME(E1910)&amp;"#"),IF(_xlfn.XLOOKUP(F1910,_xlpm.range_ref,_xlpm.range_ref,11,0,2)=11,11,0)),IF(LEN(F1910)&gt;0,12,0)),0)</f>
        <v>0</v>
      </c>
      <c r="S1910">
        <v>0</v>
      </c>
    </row>
    <row r="1911" spans="1:20" ht="14">
      <c r="A1911" s="164"/>
      <c r="B1911" s="164"/>
      <c r="C1911" s="162"/>
      <c r="D1911" s="161"/>
      <c r="E1911" s="161"/>
      <c r="F1911" s="161"/>
      <c r="G1911" s="163"/>
      <c r="H1911" s="163"/>
      <c r="I1911" s="163"/>
      <c r="J1911" s="163"/>
      <c r="K1911" s="100" t="str">
        <v/>
      </c>
      <c r="L1911" s="1" t="str">
        <v/>
      </c>
      <c r="P1911">
        <v>0</v>
      </c>
      <c r="Q1911" cm="1">
        <f t="array" ca="1" aca="1" ref="Q1911">IF(ISNUMBER(C1911)*(P1911=0),IFERROR(_xlfn.LET(_xlpm.range_ref,INDIRECT(Map_Sorted_RangeName_Prefix&amp;_TEXTTORANGENAME(D1911)&amp;"#"),IF(_xlfn.XLOOKUP(E1911,_xlpm.range_ref,_xlpm.range_ref,21,0,2)=21,21,0)),IF(LEN(D1911)&gt;0,22,0)),0)</f>
        <v>0</v>
      </c>
      <c r="R1911" cm="1">
        <f t="array" ca="1" aca="1" ref="R1911">IF(ISNUMBER(C1911)*(Q1911=0),IFERROR(_xlfn.LET(_xlpm.range_ref,INDIRECT(Map_Sorted_RangeName_Prefix&amp;_TEXTTORANGENAME(E1911)&amp;"#"),IF(_xlfn.XLOOKUP(F1911,_xlpm.range_ref,_xlpm.range_ref,11,0,2)=11,11,0)),IF(LEN(F1911)&gt;0,12,0)),0)</f>
        <v>0</v>
      </c>
      <c r="S1911">
        <v>0</v>
      </c>
    </row>
    <row r="1912" spans="1:20" ht="14">
      <c r="A1912" s="164"/>
      <c r="B1912" s="164"/>
      <c r="C1912" s="162"/>
      <c r="D1912" s="161"/>
      <c r="E1912" s="161"/>
      <c r="F1912" s="161"/>
      <c r="G1912" s="163"/>
      <c r="H1912" s="163"/>
      <c r="I1912" s="163"/>
      <c r="J1912" s="163"/>
      <c r="K1912" s="100" t="str">
        <v/>
      </c>
      <c r="L1912" s="1" t="str">
        <v/>
      </c>
      <c r="P1912">
        <v>0</v>
      </c>
      <c r="Q1912" cm="1">
        <f t="array" ca="1" aca="1" ref="Q1912">IF(ISNUMBER(C1912)*(P1912=0),IFERROR(_xlfn.LET(_xlpm.range_ref,INDIRECT(Map_Sorted_RangeName_Prefix&amp;_TEXTTORANGENAME(D1912)&amp;"#"),IF(_xlfn.XLOOKUP(E1912,_xlpm.range_ref,_xlpm.range_ref,21,0,2)=21,21,0)),IF(LEN(D1912)&gt;0,22,0)),0)</f>
        <v>0</v>
      </c>
      <c r="R1912" cm="1">
        <f t="array" ca="1" aca="1" ref="R1912">IF(ISNUMBER(C1912)*(Q1912=0),IFERROR(_xlfn.LET(_xlpm.range_ref,INDIRECT(Map_Sorted_RangeName_Prefix&amp;_TEXTTORANGENAME(E1912)&amp;"#"),IF(_xlfn.XLOOKUP(F1912,_xlpm.range_ref,_xlpm.range_ref,11,0,2)=11,11,0)),IF(LEN(F1912)&gt;0,12,0)),0)</f>
        <v>0</v>
      </c>
      <c r="S1912">
        <v>0</v>
      </c>
    </row>
    <row r="1913" spans="1:20" ht="14">
      <c r="A1913" s="164"/>
      <c r="B1913" s="164"/>
      <c r="C1913" s="162"/>
      <c r="D1913" s="161"/>
      <c r="E1913" s="161"/>
      <c r="F1913" s="161"/>
      <c r="G1913" s="163"/>
      <c r="H1913" s="163"/>
      <c r="I1913" s="163"/>
      <c r="J1913" s="163"/>
      <c r="K1913" s="100" t="str">
        <v/>
      </c>
      <c r="L1913" s="1" t="str">
        <v/>
      </c>
      <c r="P1913">
        <v>0</v>
      </c>
      <c r="Q1913" cm="1">
        <f t="array" ca="1" aca="1" ref="Q1913">IF(ISNUMBER(C1913)*(P1913=0),IFERROR(_xlfn.LET(_xlpm.range_ref,INDIRECT(Map_Sorted_RangeName_Prefix&amp;_TEXTTORANGENAME(D1913)&amp;"#"),IF(_xlfn.XLOOKUP(E1913,_xlpm.range_ref,_xlpm.range_ref,21,0,2)=21,21,0)),IF(LEN(D1913)&gt;0,22,0)),0)</f>
        <v>0</v>
      </c>
      <c r="R1913" cm="1">
        <f t="array" ca="1" aca="1" ref="R1913">IF(ISNUMBER(C1913)*(Q1913=0),IFERROR(_xlfn.LET(_xlpm.range_ref,INDIRECT(Map_Sorted_RangeName_Prefix&amp;_TEXTTORANGENAME(E1913)&amp;"#"),IF(_xlfn.XLOOKUP(F1913,_xlpm.range_ref,_xlpm.range_ref,11,0,2)=11,11,0)),IF(LEN(F1913)&gt;0,12,0)),0)</f>
        <v>0</v>
      </c>
      <c r="S1913">
        <v>0</v>
      </c>
    </row>
    <row r="1914" spans="1:20" ht="14">
      <c r="A1914" s="164"/>
      <c r="B1914" s="164"/>
      <c r="C1914" s="162"/>
      <c r="D1914" s="161"/>
      <c r="E1914" s="161"/>
      <c r="F1914" s="161"/>
      <c r="G1914" s="163"/>
      <c r="H1914" s="163"/>
      <c r="I1914" s="163"/>
      <c r="J1914" s="163"/>
      <c r="K1914" s="100" t="str">
        <v/>
      </c>
      <c r="L1914" s="1" t="str">
        <v/>
      </c>
      <c r="P1914">
        <v>0</v>
      </c>
      <c r="Q1914" cm="1">
        <f t="array" ca="1" aca="1" ref="Q1914">IF(ISNUMBER(C1914)*(P1914=0),IFERROR(_xlfn.LET(_xlpm.range_ref,INDIRECT(Map_Sorted_RangeName_Prefix&amp;_TEXTTORANGENAME(D1914)&amp;"#"),IF(_xlfn.XLOOKUP(E1914,_xlpm.range_ref,_xlpm.range_ref,21,0,2)=21,21,0)),IF(LEN(D1914)&gt;0,22,0)),0)</f>
        <v>0</v>
      </c>
      <c r="R1914" cm="1">
        <f t="array" ca="1" aca="1" ref="R1914">IF(ISNUMBER(C1914)*(Q1914=0),IFERROR(_xlfn.LET(_xlpm.range_ref,INDIRECT(Map_Sorted_RangeName_Prefix&amp;_TEXTTORANGENAME(E1914)&amp;"#"),IF(_xlfn.XLOOKUP(F1914,_xlpm.range_ref,_xlpm.range_ref,11,0,2)=11,11,0)),IF(LEN(F1914)&gt;0,12,0)),0)</f>
        <v>0</v>
      </c>
      <c r="S1914">
        <v>0</v>
      </c>
    </row>
    <row r="1915" spans="1:20" ht="14">
      <c r="A1915" s="164"/>
      <c r="B1915" s="164"/>
      <c r="C1915" s="162"/>
      <c r="D1915" s="161"/>
      <c r="E1915" s="161"/>
      <c r="F1915" s="161"/>
      <c r="G1915" s="163"/>
      <c r="H1915" s="163"/>
      <c r="I1915" s="163"/>
      <c r="J1915" s="163"/>
      <c r="K1915" s="100" t="str">
        <v/>
      </c>
      <c r="L1915" s="1" t="str">
        <v/>
      </c>
      <c r="P1915">
        <v>0</v>
      </c>
      <c r="Q1915" cm="1">
        <f t="array" ca="1" aca="1" ref="Q1915">IF(ISNUMBER(C1915)*(P1915=0),IFERROR(_xlfn.LET(_xlpm.range_ref,INDIRECT(Map_Sorted_RangeName_Prefix&amp;_TEXTTORANGENAME(D1915)&amp;"#"),IF(_xlfn.XLOOKUP(E1915,_xlpm.range_ref,_xlpm.range_ref,21,0,2)=21,21,0)),IF(LEN(D1915)&gt;0,22,0)),0)</f>
        <v>0</v>
      </c>
      <c r="R1915" cm="1">
        <f t="array" ca="1" aca="1" ref="R1915">IF(ISNUMBER(C1915)*(Q1915=0),IFERROR(_xlfn.LET(_xlpm.range_ref,INDIRECT(Map_Sorted_RangeName_Prefix&amp;_TEXTTORANGENAME(E1915)&amp;"#"),IF(_xlfn.XLOOKUP(F1915,_xlpm.range_ref,_xlpm.range_ref,11,0,2)=11,11,0)),IF(LEN(F1915)&gt;0,12,0)),0)</f>
        <v>0</v>
      </c>
      <c r="S1915">
        <v>0</v>
      </c>
    </row>
    <row r="1916" spans="1:20" ht="14">
      <c r="A1916" s="164"/>
      <c r="B1916" s="164"/>
      <c r="C1916" s="162"/>
      <c r="D1916" s="161"/>
      <c r="E1916" s="161"/>
      <c r="F1916" s="161"/>
      <c r="G1916" s="163"/>
      <c r="H1916" s="163"/>
      <c r="I1916" s="163"/>
      <c r="J1916" s="163"/>
      <c r="K1916" s="100" t="str">
        <v/>
      </c>
      <c r="L1916" s="1" t="str">
        <v/>
      </c>
      <c r="P1916">
        <v>0</v>
      </c>
      <c r="Q1916" cm="1">
        <f t="array" ca="1" aca="1" ref="Q1916">IF(ISNUMBER(C1916)*(P1916=0),IFERROR(_xlfn.LET(_xlpm.range_ref,INDIRECT(Map_Sorted_RangeName_Prefix&amp;_TEXTTORANGENAME(D1916)&amp;"#"),IF(_xlfn.XLOOKUP(E1916,_xlpm.range_ref,_xlpm.range_ref,21,0,2)=21,21,0)),IF(LEN(D1916)&gt;0,22,0)),0)</f>
        <v>0</v>
      </c>
      <c r="R1916" cm="1">
        <f t="array" ca="1" aca="1" ref="R1916">IF(ISNUMBER(C1916)*(Q1916=0),IFERROR(_xlfn.LET(_xlpm.range_ref,INDIRECT(Map_Sorted_RangeName_Prefix&amp;_TEXTTORANGENAME(E1916)&amp;"#"),IF(_xlfn.XLOOKUP(F1916,_xlpm.range_ref,_xlpm.range_ref,11,0,2)=11,11,0)),IF(LEN(F1916)&gt;0,12,0)),0)</f>
        <v>0</v>
      </c>
      <c r="S1916">
        <v>0</v>
      </c>
    </row>
    <row r="1917" spans="1:20" ht="14">
      <c r="A1917" s="164"/>
      <c r="B1917" s="164"/>
      <c r="C1917" s="162"/>
      <c r="D1917" s="161"/>
      <c r="E1917" s="161"/>
      <c r="F1917" s="161"/>
      <c r="G1917" s="163"/>
      <c r="H1917" s="163"/>
      <c r="I1917" s="163"/>
      <c r="J1917" s="163"/>
      <c r="K1917" s="100" t="str">
        <v/>
      </c>
      <c r="L1917" s="1" t="str">
        <v/>
      </c>
      <c r="P1917">
        <v>0</v>
      </c>
      <c r="Q1917" cm="1">
        <f t="array" ca="1" aca="1" ref="Q1917">IF(ISNUMBER(C1917)*(P1917=0),IFERROR(_xlfn.LET(_xlpm.range_ref,INDIRECT(Map_Sorted_RangeName_Prefix&amp;_TEXTTORANGENAME(D1917)&amp;"#"),IF(_xlfn.XLOOKUP(E1917,_xlpm.range_ref,_xlpm.range_ref,21,0,2)=21,21,0)),IF(LEN(D1917)&gt;0,22,0)),0)</f>
        <v>0</v>
      </c>
      <c r="R1917" cm="1">
        <f t="array" ca="1" aca="1" ref="R1917">IF(ISNUMBER(C1917)*(Q1917=0),IFERROR(_xlfn.LET(_xlpm.range_ref,INDIRECT(Map_Sorted_RangeName_Prefix&amp;_TEXTTORANGENAME(E1917)&amp;"#"),IF(_xlfn.XLOOKUP(F1917,_xlpm.range_ref,_xlpm.range_ref,11,0,2)=11,11,0)),IF(LEN(F1917)&gt;0,12,0)),0)</f>
        <v>0</v>
      </c>
      <c r="S1917">
        <v>0</v>
      </c>
    </row>
    <row r="1918" spans="1:20" ht="14">
      <c r="A1918" s="164"/>
      <c r="B1918" s="164"/>
      <c r="C1918" s="162"/>
      <c r="D1918" s="161"/>
      <c r="E1918" s="161"/>
      <c r="F1918" s="161"/>
      <c r="G1918" s="163"/>
      <c r="H1918" s="163"/>
      <c r="I1918" s="163"/>
      <c r="J1918" s="163"/>
      <c r="K1918" s="100" t="str">
        <v/>
      </c>
      <c r="L1918" s="1" t="str">
        <v/>
      </c>
      <c r="P1918">
        <v>0</v>
      </c>
      <c r="Q1918" cm="1">
        <f t="array" ca="1" aca="1" ref="Q1918">IF(ISNUMBER(C1918)*(P1918=0),IFERROR(_xlfn.LET(_xlpm.range_ref,INDIRECT(Map_Sorted_RangeName_Prefix&amp;_TEXTTORANGENAME(D1918)&amp;"#"),IF(_xlfn.XLOOKUP(E1918,_xlpm.range_ref,_xlpm.range_ref,21,0,2)=21,21,0)),IF(LEN(D1918)&gt;0,22,0)),0)</f>
        <v>0</v>
      </c>
      <c r="R1918" cm="1">
        <f t="array" ca="1" aca="1" ref="R1918">IF(ISNUMBER(C1918)*(Q1918=0),IFERROR(_xlfn.LET(_xlpm.range_ref,INDIRECT(Map_Sorted_RangeName_Prefix&amp;_TEXTTORANGENAME(E1918)&amp;"#"),IF(_xlfn.XLOOKUP(F1918,_xlpm.range_ref,_xlpm.range_ref,11,0,2)=11,11,0)),IF(LEN(F1918)&gt;0,12,0)),0)</f>
        <v>0</v>
      </c>
      <c r="S1918">
        <v>0</v>
      </c>
    </row>
    <row r="1919" spans="1:20" ht="14">
      <c r="A1919" s="164"/>
      <c r="B1919" s="164"/>
      <c r="C1919" s="162"/>
      <c r="D1919" s="161"/>
      <c r="E1919" s="161"/>
      <c r="F1919" s="161"/>
      <c r="G1919" s="163"/>
      <c r="H1919" s="163"/>
      <c r="I1919" s="163"/>
      <c r="J1919" s="163"/>
      <c r="K1919" s="100" t="str">
        <v/>
      </c>
      <c r="L1919" s="1" t="str">
        <v/>
      </c>
      <c r="P1919">
        <v>0</v>
      </c>
      <c r="Q1919" cm="1">
        <f t="array" ca="1" aca="1" ref="Q1919">IF(ISNUMBER(C1919)*(P1919=0),IFERROR(_xlfn.LET(_xlpm.range_ref,INDIRECT(Map_Sorted_RangeName_Prefix&amp;_TEXTTORANGENAME(D1919)&amp;"#"),IF(_xlfn.XLOOKUP(E1919,_xlpm.range_ref,_xlpm.range_ref,21,0,2)=21,21,0)),IF(LEN(D1919)&gt;0,22,0)),0)</f>
        <v>0</v>
      </c>
      <c r="R1919" cm="1">
        <f t="array" ca="1" aca="1" ref="R1919">IF(ISNUMBER(C1919)*(Q1919=0),IFERROR(_xlfn.LET(_xlpm.range_ref,INDIRECT(Map_Sorted_RangeName_Prefix&amp;_TEXTTORANGENAME(E1919)&amp;"#"),IF(_xlfn.XLOOKUP(F1919,_xlpm.range_ref,_xlpm.range_ref,11,0,2)=11,11,0)),IF(LEN(F1919)&gt;0,12,0)),0)</f>
        <v>0</v>
      </c>
      <c r="S1919">
        <v>0</v>
      </c>
    </row>
    <row r="1920" spans="1:20" ht="14">
      <c r="A1920" s="164"/>
      <c r="B1920" s="164"/>
      <c r="C1920" s="162"/>
      <c r="D1920" s="161"/>
      <c r="E1920" s="161"/>
      <c r="F1920" s="161"/>
      <c r="G1920" s="163"/>
      <c r="H1920" s="163"/>
      <c r="I1920" s="163"/>
      <c r="J1920" s="163"/>
      <c r="K1920" s="100" t="str">
        <v/>
      </c>
      <c r="L1920" s="1" t="str">
        <v/>
      </c>
      <c r="P1920">
        <v>0</v>
      </c>
      <c r="Q1920" cm="1">
        <f t="array" ca="1" aca="1" ref="Q1920">IF(ISNUMBER(C1920)*(P1920=0),IFERROR(_xlfn.LET(_xlpm.range_ref,INDIRECT(Map_Sorted_RangeName_Prefix&amp;_TEXTTORANGENAME(D1920)&amp;"#"),IF(_xlfn.XLOOKUP(E1920,_xlpm.range_ref,_xlpm.range_ref,21,0,2)=21,21,0)),IF(LEN(D1920)&gt;0,22,0)),0)</f>
        <v>0</v>
      </c>
      <c r="R1920" cm="1">
        <f t="array" ca="1" aca="1" ref="R1920">IF(ISNUMBER(C1920)*(Q1920=0),IFERROR(_xlfn.LET(_xlpm.range_ref,INDIRECT(Map_Sorted_RangeName_Prefix&amp;_TEXTTORANGENAME(E1920)&amp;"#"),IF(_xlfn.XLOOKUP(F1920,_xlpm.range_ref,_xlpm.range_ref,11,0,2)=11,11,0)),IF(LEN(F1920)&gt;0,12,0)),0)</f>
        <v>0</v>
      </c>
      <c r="S1920">
        <v>0</v>
      </c>
    </row>
    <row r="1921" spans="1:20" ht="14">
      <c r="A1921" s="164"/>
      <c r="B1921" s="164"/>
      <c r="C1921" s="162"/>
      <c r="D1921" s="161"/>
      <c r="E1921" s="161"/>
      <c r="F1921" s="161"/>
      <c r="G1921" s="163"/>
      <c r="H1921" s="163"/>
      <c r="I1921" s="163"/>
      <c r="J1921" s="163"/>
      <c r="K1921" s="100" t="str">
        <v/>
      </c>
      <c r="L1921" s="1" t="str">
        <v/>
      </c>
      <c r="P1921">
        <v>0</v>
      </c>
      <c r="Q1921" cm="1">
        <f t="array" ca="1" aca="1" ref="Q1921">IF(ISNUMBER(C1921)*(P1921=0),IFERROR(_xlfn.LET(_xlpm.range_ref,INDIRECT(Map_Sorted_RangeName_Prefix&amp;_TEXTTORANGENAME(D1921)&amp;"#"),IF(_xlfn.XLOOKUP(E1921,_xlpm.range_ref,_xlpm.range_ref,21,0,2)=21,21,0)),IF(LEN(D1921)&gt;0,22,0)),0)</f>
        <v>0</v>
      </c>
      <c r="R1921" cm="1">
        <f t="array" ca="1" aca="1" ref="R1921">IF(ISNUMBER(C1921)*(Q1921=0),IFERROR(_xlfn.LET(_xlpm.range_ref,INDIRECT(Map_Sorted_RangeName_Prefix&amp;_TEXTTORANGENAME(E1921)&amp;"#"),IF(_xlfn.XLOOKUP(F1921,_xlpm.range_ref,_xlpm.range_ref,11,0,2)=11,11,0)),IF(LEN(F1921)&gt;0,12,0)),0)</f>
        <v>0</v>
      </c>
      <c r="S1921">
        <v>0</v>
      </c>
    </row>
    <row r="1922" spans="1:20" ht="14">
      <c r="A1922" s="164"/>
      <c r="B1922" s="164"/>
      <c r="C1922" s="162"/>
      <c r="D1922" s="161"/>
      <c r="E1922" s="161"/>
      <c r="F1922" s="161"/>
      <c r="G1922" s="163"/>
      <c r="H1922" s="163"/>
      <c r="I1922" s="163"/>
      <c r="J1922" s="163"/>
      <c r="K1922" s="100" t="str">
        <v/>
      </c>
      <c r="L1922" s="1" t="str">
        <v/>
      </c>
      <c r="P1922">
        <v>0</v>
      </c>
      <c r="Q1922" cm="1">
        <f t="array" ca="1" aca="1" ref="Q1922">IF(ISNUMBER(C1922)*(P1922=0),IFERROR(_xlfn.LET(_xlpm.range_ref,INDIRECT(Map_Sorted_RangeName_Prefix&amp;_TEXTTORANGENAME(D1922)&amp;"#"),IF(_xlfn.XLOOKUP(E1922,_xlpm.range_ref,_xlpm.range_ref,21,0,2)=21,21,0)),IF(LEN(D1922)&gt;0,22,0)),0)</f>
        <v>0</v>
      </c>
      <c r="R1922" cm="1">
        <f t="array" ca="1" aca="1" ref="R1922">IF(ISNUMBER(C1922)*(Q1922=0),IFERROR(_xlfn.LET(_xlpm.range_ref,INDIRECT(Map_Sorted_RangeName_Prefix&amp;_TEXTTORANGENAME(E1922)&amp;"#"),IF(_xlfn.XLOOKUP(F1922,_xlpm.range_ref,_xlpm.range_ref,11,0,2)=11,11,0)),IF(LEN(F1922)&gt;0,12,0)),0)</f>
        <v>0</v>
      </c>
      <c r="S1922">
        <v>0</v>
      </c>
    </row>
    <row r="1923" spans="1:20" ht="14">
      <c r="A1923" s="164"/>
      <c r="B1923" s="164"/>
      <c r="C1923" s="162"/>
      <c r="D1923" s="161"/>
      <c r="E1923" s="161"/>
      <c r="F1923" s="161"/>
      <c r="G1923" s="163"/>
      <c r="H1923" s="163"/>
      <c r="I1923" s="163"/>
      <c r="J1923" s="163"/>
      <c r="K1923" s="100" t="str">
        <v/>
      </c>
      <c r="L1923" s="1" t="str">
        <v/>
      </c>
      <c r="P1923">
        <v>0</v>
      </c>
      <c r="Q1923" cm="1">
        <f t="array" ca="1" aca="1" ref="Q1923">IF(ISNUMBER(C1923)*(P1923=0),IFERROR(_xlfn.LET(_xlpm.range_ref,INDIRECT(Map_Sorted_RangeName_Prefix&amp;_TEXTTORANGENAME(D1923)&amp;"#"),IF(_xlfn.XLOOKUP(E1923,_xlpm.range_ref,_xlpm.range_ref,21,0,2)=21,21,0)),IF(LEN(D1923)&gt;0,22,0)),0)</f>
        <v>0</v>
      </c>
      <c r="R1923" cm="1">
        <f t="array" ca="1" aca="1" ref="R1923">IF(ISNUMBER(C1923)*(Q1923=0),IFERROR(_xlfn.LET(_xlpm.range_ref,INDIRECT(Map_Sorted_RangeName_Prefix&amp;_TEXTTORANGENAME(E1923)&amp;"#"),IF(_xlfn.XLOOKUP(F1923,_xlpm.range_ref,_xlpm.range_ref,11,0,2)=11,11,0)),IF(LEN(F1923)&gt;0,12,0)),0)</f>
        <v>0</v>
      </c>
      <c r="S1923">
        <v>0</v>
      </c>
    </row>
    <row r="1924" spans="1:20" ht="14">
      <c r="A1924" s="164"/>
      <c r="B1924" s="164"/>
      <c r="C1924" s="162"/>
      <c r="D1924" s="161"/>
      <c r="E1924" s="161"/>
      <c r="F1924" s="161"/>
      <c r="G1924" s="163"/>
      <c r="H1924" s="163"/>
      <c r="I1924" s="163"/>
      <c r="J1924" s="163"/>
      <c r="K1924" s="100" t="str">
        <v/>
      </c>
      <c r="L1924" s="1" t="str">
        <v/>
      </c>
      <c r="P1924">
        <v>0</v>
      </c>
      <c r="Q1924" cm="1">
        <f t="array" ca="1" aca="1" ref="Q1924">IF(ISNUMBER(C1924)*(P1924=0),IFERROR(_xlfn.LET(_xlpm.range_ref,INDIRECT(Map_Sorted_RangeName_Prefix&amp;_TEXTTORANGENAME(D1924)&amp;"#"),IF(_xlfn.XLOOKUP(E1924,_xlpm.range_ref,_xlpm.range_ref,21,0,2)=21,21,0)),IF(LEN(D1924)&gt;0,22,0)),0)</f>
        <v>0</v>
      </c>
      <c r="R1924" cm="1">
        <f t="array" ca="1" aca="1" ref="R1924">IF(ISNUMBER(C1924)*(Q1924=0),IFERROR(_xlfn.LET(_xlpm.range_ref,INDIRECT(Map_Sorted_RangeName_Prefix&amp;_TEXTTORANGENAME(E1924)&amp;"#"),IF(_xlfn.XLOOKUP(F1924,_xlpm.range_ref,_xlpm.range_ref,11,0,2)=11,11,0)),IF(LEN(F1924)&gt;0,12,0)),0)</f>
        <v>0</v>
      </c>
      <c r="S1924">
        <v>0</v>
      </c>
    </row>
    <row r="1925" spans="1:20" ht="14">
      <c r="A1925" s="164"/>
      <c r="B1925" s="164"/>
      <c r="C1925" s="162"/>
      <c r="D1925" s="161"/>
      <c r="E1925" s="161"/>
      <c r="F1925" s="161"/>
      <c r="G1925" s="163"/>
      <c r="H1925" s="163"/>
      <c r="I1925" s="163"/>
      <c r="J1925" s="163"/>
      <c r="K1925" s="100" t="str">
        <v/>
      </c>
      <c r="L1925" s="1" t="str">
        <v/>
      </c>
      <c r="P1925">
        <v>0</v>
      </c>
      <c r="Q1925" cm="1">
        <f t="array" ca="1" aca="1" ref="Q1925">IF(ISNUMBER(C1925)*(P1925=0),IFERROR(_xlfn.LET(_xlpm.range_ref,INDIRECT(Map_Sorted_RangeName_Prefix&amp;_TEXTTORANGENAME(D1925)&amp;"#"),IF(_xlfn.XLOOKUP(E1925,_xlpm.range_ref,_xlpm.range_ref,21,0,2)=21,21,0)),IF(LEN(D1925)&gt;0,22,0)),0)</f>
        <v>0</v>
      </c>
      <c r="R1925" cm="1">
        <f t="array" ca="1" aca="1" ref="R1925">IF(ISNUMBER(C1925)*(Q1925=0),IFERROR(_xlfn.LET(_xlpm.range_ref,INDIRECT(Map_Sorted_RangeName_Prefix&amp;_TEXTTORANGENAME(E1925)&amp;"#"),IF(_xlfn.XLOOKUP(F1925,_xlpm.range_ref,_xlpm.range_ref,11,0,2)=11,11,0)),IF(LEN(F1925)&gt;0,12,0)),0)</f>
        <v>0</v>
      </c>
      <c r="S1925">
        <v>0</v>
      </c>
    </row>
    <row r="1926" spans="1:20" ht="14">
      <c r="A1926" s="164"/>
      <c r="B1926" s="164"/>
      <c r="C1926" s="162"/>
      <c r="D1926" s="161"/>
      <c r="E1926" s="161"/>
      <c r="F1926" s="161"/>
      <c r="G1926" s="163"/>
      <c r="H1926" s="163"/>
      <c r="I1926" s="163"/>
      <c r="J1926" s="163"/>
      <c r="K1926" s="100" t="str">
        <v/>
      </c>
      <c r="L1926" s="1" t="str">
        <v/>
      </c>
      <c r="P1926">
        <v>0</v>
      </c>
      <c r="Q1926" cm="1">
        <f t="array" ca="1" aca="1" ref="Q1926">IF(ISNUMBER(C1926)*(P1926=0),IFERROR(_xlfn.LET(_xlpm.range_ref,INDIRECT(Map_Sorted_RangeName_Prefix&amp;_TEXTTORANGENAME(D1926)&amp;"#"),IF(_xlfn.XLOOKUP(E1926,_xlpm.range_ref,_xlpm.range_ref,21,0,2)=21,21,0)),IF(LEN(D1926)&gt;0,22,0)),0)</f>
        <v>0</v>
      </c>
      <c r="R1926" cm="1">
        <f t="array" ca="1" aca="1" ref="R1926">IF(ISNUMBER(C1926)*(Q1926=0),IFERROR(_xlfn.LET(_xlpm.range_ref,INDIRECT(Map_Sorted_RangeName_Prefix&amp;_TEXTTORANGENAME(E1926)&amp;"#"),IF(_xlfn.XLOOKUP(F1926,_xlpm.range_ref,_xlpm.range_ref,11,0,2)=11,11,0)),IF(LEN(F1926)&gt;0,12,0)),0)</f>
        <v>0</v>
      </c>
      <c r="S1926">
        <v>0</v>
      </c>
    </row>
    <row r="1927" spans="1:20" ht="14">
      <c r="A1927" s="164"/>
      <c r="B1927" s="164"/>
      <c r="C1927" s="162"/>
      <c r="D1927" s="161"/>
      <c r="E1927" s="161"/>
      <c r="F1927" s="161"/>
      <c r="G1927" s="163"/>
      <c r="H1927" s="163"/>
      <c r="I1927" s="163"/>
      <c r="J1927" s="163"/>
      <c r="K1927" s="100" t="str">
        <v/>
      </c>
      <c r="L1927" s="1" t="str">
        <v/>
      </c>
      <c r="P1927">
        <v>0</v>
      </c>
      <c r="Q1927" cm="1">
        <f t="array" ca="1" aca="1" ref="Q1927">IF(ISNUMBER(C1927)*(P1927=0),IFERROR(_xlfn.LET(_xlpm.range_ref,INDIRECT(Map_Sorted_RangeName_Prefix&amp;_TEXTTORANGENAME(D1927)&amp;"#"),IF(_xlfn.XLOOKUP(E1927,_xlpm.range_ref,_xlpm.range_ref,21,0,2)=21,21,0)),IF(LEN(D1927)&gt;0,22,0)),0)</f>
        <v>0</v>
      </c>
      <c r="R1927" cm="1">
        <f t="array" ca="1" aca="1" ref="R1927">IF(ISNUMBER(C1927)*(Q1927=0),IFERROR(_xlfn.LET(_xlpm.range_ref,INDIRECT(Map_Sorted_RangeName_Prefix&amp;_TEXTTORANGENAME(E1927)&amp;"#"),IF(_xlfn.XLOOKUP(F1927,_xlpm.range_ref,_xlpm.range_ref,11,0,2)=11,11,0)),IF(LEN(F1927)&gt;0,12,0)),0)</f>
        <v>0</v>
      </c>
      <c r="S1927">
        <v>0</v>
      </c>
    </row>
    <row r="1928" spans="1:20" ht="14">
      <c r="A1928" s="164"/>
      <c r="B1928" s="164"/>
      <c r="C1928" s="162"/>
      <c r="D1928" s="161"/>
      <c r="E1928" s="161"/>
      <c r="F1928" s="161"/>
      <c r="G1928" s="163"/>
      <c r="H1928" s="163"/>
      <c r="I1928" s="163"/>
      <c r="J1928" s="163"/>
      <c r="K1928" s="100" t="str">
        <v/>
      </c>
      <c r="L1928" s="1" t="str">
        <v/>
      </c>
      <c r="P1928">
        <v>0</v>
      </c>
      <c r="Q1928" cm="1">
        <f t="array" ca="1" aca="1" ref="Q1928">IF(ISNUMBER(C1928)*(P1928=0),IFERROR(_xlfn.LET(_xlpm.range_ref,INDIRECT(Map_Sorted_RangeName_Prefix&amp;_TEXTTORANGENAME(D1928)&amp;"#"),IF(_xlfn.XLOOKUP(E1928,_xlpm.range_ref,_xlpm.range_ref,21,0,2)=21,21,0)),IF(LEN(D1928)&gt;0,22,0)),0)</f>
        <v>0</v>
      </c>
      <c r="R1928" cm="1">
        <f t="array" ca="1" aca="1" ref="R1928">IF(ISNUMBER(C1928)*(Q1928=0),IFERROR(_xlfn.LET(_xlpm.range_ref,INDIRECT(Map_Sorted_RangeName_Prefix&amp;_TEXTTORANGENAME(E1928)&amp;"#"),IF(_xlfn.XLOOKUP(F1928,_xlpm.range_ref,_xlpm.range_ref,11,0,2)=11,11,0)),IF(LEN(F1928)&gt;0,12,0)),0)</f>
        <v>0</v>
      </c>
      <c r="S1928">
        <v>0</v>
      </c>
    </row>
    <row r="1929" spans="1:20" ht="14">
      <c r="A1929" s="164"/>
      <c r="B1929" s="164"/>
      <c r="C1929" s="162"/>
      <c r="D1929" s="161"/>
      <c r="E1929" s="161"/>
      <c r="F1929" s="161"/>
      <c r="G1929" s="163"/>
      <c r="H1929" s="163"/>
      <c r="I1929" s="163"/>
      <c r="J1929" s="163"/>
      <c r="K1929" s="100" t="str">
        <v/>
      </c>
      <c r="L1929" s="1" t="str">
        <v/>
      </c>
      <c r="P1929">
        <v>0</v>
      </c>
      <c r="Q1929" cm="1">
        <f t="array" ca="1" aca="1" ref="Q1929">IF(ISNUMBER(C1929)*(P1929=0),IFERROR(_xlfn.LET(_xlpm.range_ref,INDIRECT(Map_Sorted_RangeName_Prefix&amp;_TEXTTORANGENAME(D1929)&amp;"#"),IF(_xlfn.XLOOKUP(E1929,_xlpm.range_ref,_xlpm.range_ref,21,0,2)=21,21,0)),IF(LEN(D1929)&gt;0,22,0)),0)</f>
        <v>0</v>
      </c>
      <c r="R1929" cm="1">
        <f t="array" ca="1" aca="1" ref="R1929">IF(ISNUMBER(C1929)*(Q1929=0),IFERROR(_xlfn.LET(_xlpm.range_ref,INDIRECT(Map_Sorted_RangeName_Prefix&amp;_TEXTTORANGENAME(E1929)&amp;"#"),IF(_xlfn.XLOOKUP(F1929,_xlpm.range_ref,_xlpm.range_ref,11,0,2)=11,11,0)),IF(LEN(F1929)&gt;0,12,0)),0)</f>
        <v>0</v>
      </c>
      <c r="S1929">
        <v>0</v>
      </c>
    </row>
    <row r="1930" spans="1:20" ht="14">
      <c r="A1930" s="164"/>
      <c r="B1930" s="164"/>
      <c r="C1930" s="162"/>
      <c r="D1930" s="161"/>
      <c r="E1930" s="161"/>
      <c r="F1930" s="161"/>
      <c r="G1930" s="163"/>
      <c r="H1930" s="163"/>
      <c r="I1930" s="163"/>
      <c r="J1930" s="163"/>
      <c r="K1930" s="100" t="str">
        <v/>
      </c>
      <c r="L1930" s="1" t="str">
        <v/>
      </c>
      <c r="P1930">
        <v>0</v>
      </c>
      <c r="Q1930" cm="1">
        <f t="array" ca="1" aca="1" ref="Q1930">IF(ISNUMBER(C1930)*(P1930=0),IFERROR(_xlfn.LET(_xlpm.range_ref,INDIRECT(Map_Sorted_RangeName_Prefix&amp;_TEXTTORANGENAME(D1930)&amp;"#"),IF(_xlfn.XLOOKUP(E1930,_xlpm.range_ref,_xlpm.range_ref,21,0,2)=21,21,0)),IF(LEN(D1930)&gt;0,22,0)),0)</f>
        <v>0</v>
      </c>
      <c r="R1930" cm="1">
        <f t="array" ca="1" aca="1" ref="R1930">IF(ISNUMBER(C1930)*(Q1930=0),IFERROR(_xlfn.LET(_xlpm.range_ref,INDIRECT(Map_Sorted_RangeName_Prefix&amp;_TEXTTORANGENAME(E1930)&amp;"#"),IF(_xlfn.XLOOKUP(F1930,_xlpm.range_ref,_xlpm.range_ref,11,0,2)=11,11,0)),IF(LEN(F1930)&gt;0,12,0)),0)</f>
        <v>0</v>
      </c>
      <c r="S1930">
        <v>0</v>
      </c>
    </row>
    <row r="1931" spans="1:20" ht="14">
      <c r="A1931" s="164"/>
      <c r="B1931" s="164"/>
      <c r="C1931" s="162"/>
      <c r="D1931" s="161"/>
      <c r="E1931" s="161"/>
      <c r="F1931" s="161"/>
      <c r="G1931" s="163"/>
      <c r="H1931" s="163"/>
      <c r="I1931" s="163"/>
      <c r="J1931" s="163"/>
      <c r="K1931" s="100" t="str">
        <v/>
      </c>
      <c r="L1931" s="1" t="str">
        <v/>
      </c>
      <c r="P1931">
        <v>0</v>
      </c>
      <c r="Q1931" cm="1">
        <f t="array" ca="1" aca="1" ref="Q1931">IF(ISNUMBER(C1931)*(P1931=0),IFERROR(_xlfn.LET(_xlpm.range_ref,INDIRECT(Map_Sorted_RangeName_Prefix&amp;_TEXTTORANGENAME(D1931)&amp;"#"),IF(_xlfn.XLOOKUP(E1931,_xlpm.range_ref,_xlpm.range_ref,21,0,2)=21,21,0)),IF(LEN(D1931)&gt;0,22,0)),0)</f>
        <v>0</v>
      </c>
      <c r="R1931" cm="1">
        <f t="array" ca="1" aca="1" ref="R1931">IF(ISNUMBER(C1931)*(Q1931=0),IFERROR(_xlfn.LET(_xlpm.range_ref,INDIRECT(Map_Sorted_RangeName_Prefix&amp;_TEXTTORANGENAME(E1931)&amp;"#"),IF(_xlfn.XLOOKUP(F1931,_xlpm.range_ref,_xlpm.range_ref,11,0,2)=11,11,0)),IF(LEN(F1931)&gt;0,12,0)),0)</f>
        <v>0</v>
      </c>
      <c r="S1931">
        <v>0</v>
      </c>
    </row>
    <row r="1932" spans="1:20" ht="14">
      <c r="A1932" s="164"/>
      <c r="B1932" s="164"/>
      <c r="C1932" s="162"/>
      <c r="D1932" s="161"/>
      <c r="E1932" s="161"/>
      <c r="F1932" s="161"/>
      <c r="G1932" s="163"/>
      <c r="H1932" s="163"/>
      <c r="I1932" s="163"/>
      <c r="J1932" s="163"/>
      <c r="K1932" s="100" t="str">
        <v/>
      </c>
      <c r="L1932" s="1" t="str">
        <v/>
      </c>
      <c r="P1932">
        <v>0</v>
      </c>
      <c r="Q1932" cm="1">
        <f t="array" ca="1" aca="1" ref="Q1932">IF(ISNUMBER(C1932)*(P1932=0),IFERROR(_xlfn.LET(_xlpm.range_ref,INDIRECT(Map_Sorted_RangeName_Prefix&amp;_TEXTTORANGENAME(D1932)&amp;"#"),IF(_xlfn.XLOOKUP(E1932,_xlpm.range_ref,_xlpm.range_ref,21,0,2)=21,21,0)),IF(LEN(D1932)&gt;0,22,0)),0)</f>
        <v>0</v>
      </c>
      <c r="R1932" cm="1">
        <f t="array" ca="1" aca="1" ref="R1932">IF(ISNUMBER(C1932)*(Q1932=0),IFERROR(_xlfn.LET(_xlpm.range_ref,INDIRECT(Map_Sorted_RangeName_Prefix&amp;_TEXTTORANGENAME(E1932)&amp;"#"),IF(_xlfn.XLOOKUP(F1932,_xlpm.range_ref,_xlpm.range_ref,11,0,2)=11,11,0)),IF(LEN(F1932)&gt;0,12,0)),0)</f>
        <v>0</v>
      </c>
      <c r="S1932">
        <v>0</v>
      </c>
    </row>
    <row r="1933" spans="1:20" ht="14">
      <c r="A1933" s="164"/>
      <c r="B1933" s="164"/>
      <c r="C1933" s="162"/>
      <c r="D1933" s="161"/>
      <c r="E1933" s="161"/>
      <c r="F1933" s="161"/>
      <c r="G1933" s="163"/>
      <c r="H1933" s="163"/>
      <c r="I1933" s="163"/>
      <c r="J1933" s="163"/>
      <c r="K1933" s="100" t="str">
        <v/>
      </c>
      <c r="L1933" s="1" t="str">
        <v/>
      </c>
      <c r="P1933">
        <v>0</v>
      </c>
      <c r="Q1933" cm="1">
        <f t="array" ca="1" aca="1" ref="Q1933">IF(ISNUMBER(C1933)*(P1933=0),IFERROR(_xlfn.LET(_xlpm.range_ref,INDIRECT(Map_Sorted_RangeName_Prefix&amp;_TEXTTORANGENAME(D1933)&amp;"#"),IF(_xlfn.XLOOKUP(E1933,_xlpm.range_ref,_xlpm.range_ref,21,0,2)=21,21,0)),IF(LEN(D1933)&gt;0,22,0)),0)</f>
        <v>0</v>
      </c>
      <c r="R1933" cm="1">
        <f t="array" ca="1" aca="1" ref="R1933">IF(ISNUMBER(C1933)*(Q1933=0),IFERROR(_xlfn.LET(_xlpm.range_ref,INDIRECT(Map_Sorted_RangeName_Prefix&amp;_TEXTTORANGENAME(E1933)&amp;"#"),IF(_xlfn.XLOOKUP(F1933,_xlpm.range_ref,_xlpm.range_ref,11,0,2)=11,11,0)),IF(LEN(F1933)&gt;0,12,0)),0)</f>
        <v>0</v>
      </c>
      <c r="S1933">
        <v>0</v>
      </c>
    </row>
    <row r="1934" spans="1:20" ht="14">
      <c r="A1934" s="164"/>
      <c r="B1934" s="164"/>
      <c r="C1934" s="162"/>
      <c r="D1934" s="161"/>
      <c r="E1934" s="161"/>
      <c r="F1934" s="161"/>
      <c r="G1934" s="163"/>
      <c r="H1934" s="163"/>
      <c r="I1934" s="163"/>
      <c r="J1934" s="163"/>
      <c r="K1934" s="100" t="str">
        <v/>
      </c>
      <c r="L1934" s="1" t="str">
        <v/>
      </c>
      <c r="P1934">
        <v>0</v>
      </c>
      <c r="Q1934" cm="1">
        <f t="array" ca="1" aca="1" ref="Q1934">IF(ISNUMBER(C1934)*(P1934=0),IFERROR(_xlfn.LET(_xlpm.range_ref,INDIRECT(Map_Sorted_RangeName_Prefix&amp;_TEXTTORANGENAME(D1934)&amp;"#"),IF(_xlfn.XLOOKUP(E1934,_xlpm.range_ref,_xlpm.range_ref,21,0,2)=21,21,0)),IF(LEN(D1934)&gt;0,22,0)),0)</f>
        <v>0</v>
      </c>
      <c r="R1934" cm="1">
        <f t="array" ca="1" aca="1" ref="R1934">IF(ISNUMBER(C1934)*(Q1934=0),IFERROR(_xlfn.LET(_xlpm.range_ref,INDIRECT(Map_Sorted_RangeName_Prefix&amp;_TEXTTORANGENAME(E1934)&amp;"#"),IF(_xlfn.XLOOKUP(F1934,_xlpm.range_ref,_xlpm.range_ref,11,0,2)=11,11,0)),IF(LEN(F1934)&gt;0,12,0)),0)</f>
        <v>0</v>
      </c>
      <c r="S1934">
        <v>0</v>
      </c>
    </row>
    <row r="1935" spans="1:20" ht="14">
      <c r="A1935" s="164"/>
      <c r="B1935" s="164"/>
      <c r="C1935" s="162"/>
      <c r="D1935" s="161"/>
      <c r="E1935" s="161"/>
      <c r="F1935" s="161"/>
      <c r="G1935" s="163"/>
      <c r="H1935" s="163"/>
      <c r="I1935" s="163"/>
      <c r="J1935" s="163"/>
      <c r="K1935" s="100" t="str">
        <v/>
      </c>
      <c r="L1935" s="1" t="str">
        <v/>
      </c>
      <c r="P1935">
        <v>0</v>
      </c>
      <c r="Q1935" cm="1">
        <f t="array" ca="1" aca="1" ref="Q1935">IF(ISNUMBER(C1935)*(P1935=0),IFERROR(_xlfn.LET(_xlpm.range_ref,INDIRECT(Map_Sorted_RangeName_Prefix&amp;_TEXTTORANGENAME(D1935)&amp;"#"),IF(_xlfn.XLOOKUP(E1935,_xlpm.range_ref,_xlpm.range_ref,21,0,2)=21,21,0)),IF(LEN(D1935)&gt;0,22,0)),0)</f>
        <v>0</v>
      </c>
      <c r="R1935" cm="1">
        <f t="array" ca="1" aca="1" ref="R1935">IF(ISNUMBER(C1935)*(Q1935=0),IFERROR(_xlfn.LET(_xlpm.range_ref,INDIRECT(Map_Sorted_RangeName_Prefix&amp;_TEXTTORANGENAME(E1935)&amp;"#"),IF(_xlfn.XLOOKUP(F1935,_xlpm.range_ref,_xlpm.range_ref,11,0,2)=11,11,0)),IF(LEN(F1935)&gt;0,12,0)),0)</f>
        <v>0</v>
      </c>
      <c r="S1935">
        <v>0</v>
      </c>
    </row>
    <row r="1936" spans="1:20" ht="14">
      <c r="A1936" s="164"/>
      <c r="B1936" s="164"/>
      <c r="C1936" s="162"/>
      <c r="D1936" s="161"/>
      <c r="E1936" s="161"/>
      <c r="F1936" s="161"/>
      <c r="G1936" s="163"/>
      <c r="H1936" s="163"/>
      <c r="I1936" s="163"/>
      <c r="J1936" s="163"/>
      <c r="K1936" s="100" t="str">
        <v/>
      </c>
      <c r="L1936" s="1" t="str">
        <v/>
      </c>
      <c r="P1936">
        <v>0</v>
      </c>
      <c r="Q1936" cm="1">
        <f t="array" ca="1" aca="1" ref="Q1936">IF(ISNUMBER(C1936)*(P1936=0),IFERROR(_xlfn.LET(_xlpm.range_ref,INDIRECT(Map_Sorted_RangeName_Prefix&amp;_TEXTTORANGENAME(D1936)&amp;"#"),IF(_xlfn.XLOOKUP(E1936,_xlpm.range_ref,_xlpm.range_ref,21,0,2)=21,21,0)),IF(LEN(D1936)&gt;0,22,0)),0)</f>
        <v>0</v>
      </c>
      <c r="R1936" cm="1">
        <f t="array" ca="1" aca="1" ref="R1936">IF(ISNUMBER(C1936)*(Q1936=0),IFERROR(_xlfn.LET(_xlpm.range_ref,INDIRECT(Map_Sorted_RangeName_Prefix&amp;_TEXTTORANGENAME(E1936)&amp;"#"),IF(_xlfn.XLOOKUP(F1936,_xlpm.range_ref,_xlpm.range_ref,11,0,2)=11,11,0)),IF(LEN(F1936)&gt;0,12,0)),0)</f>
        <v>0</v>
      </c>
      <c r="S1936">
        <v>0</v>
      </c>
    </row>
    <row r="1937" spans="1:20" ht="14">
      <c r="A1937" s="164"/>
      <c r="B1937" s="164"/>
      <c r="C1937" s="162"/>
      <c r="D1937" s="161"/>
      <c r="E1937" s="161"/>
      <c r="F1937" s="161"/>
      <c r="G1937" s="163"/>
      <c r="H1937" s="163"/>
      <c r="I1937" s="163"/>
      <c r="J1937" s="163"/>
      <c r="K1937" s="100" t="str">
        <v/>
      </c>
      <c r="L1937" s="1" t="str">
        <v/>
      </c>
      <c r="P1937">
        <v>0</v>
      </c>
      <c r="Q1937" cm="1">
        <f t="array" ca="1" aca="1" ref="Q1937">IF(ISNUMBER(C1937)*(P1937=0),IFERROR(_xlfn.LET(_xlpm.range_ref,INDIRECT(Map_Sorted_RangeName_Prefix&amp;_TEXTTORANGENAME(D1937)&amp;"#"),IF(_xlfn.XLOOKUP(E1937,_xlpm.range_ref,_xlpm.range_ref,21,0,2)=21,21,0)),IF(LEN(D1937)&gt;0,22,0)),0)</f>
        <v>0</v>
      </c>
      <c r="R1937" cm="1">
        <f t="array" ca="1" aca="1" ref="R1937">IF(ISNUMBER(C1937)*(Q1937=0),IFERROR(_xlfn.LET(_xlpm.range_ref,INDIRECT(Map_Sorted_RangeName_Prefix&amp;_TEXTTORANGENAME(E1937)&amp;"#"),IF(_xlfn.XLOOKUP(F1937,_xlpm.range_ref,_xlpm.range_ref,11,0,2)=11,11,0)),IF(LEN(F1937)&gt;0,12,0)),0)</f>
        <v>0</v>
      </c>
      <c r="S1937">
        <v>0</v>
      </c>
    </row>
    <row r="1938" spans="1:20" ht="14">
      <c r="A1938" s="164"/>
      <c r="B1938" s="164"/>
      <c r="C1938" s="162"/>
      <c r="D1938" s="161"/>
      <c r="E1938" s="161"/>
      <c r="F1938" s="161"/>
      <c r="G1938" s="163"/>
      <c r="H1938" s="163"/>
      <c r="I1938" s="163"/>
      <c r="J1938" s="163"/>
      <c r="K1938" s="100" t="str">
        <v/>
      </c>
      <c r="L1938" s="1" t="str">
        <v/>
      </c>
      <c r="P1938">
        <v>0</v>
      </c>
      <c r="Q1938" cm="1">
        <f t="array" ca="1" aca="1" ref="Q1938">IF(ISNUMBER(C1938)*(P1938=0),IFERROR(_xlfn.LET(_xlpm.range_ref,INDIRECT(Map_Sorted_RangeName_Prefix&amp;_TEXTTORANGENAME(D1938)&amp;"#"),IF(_xlfn.XLOOKUP(E1938,_xlpm.range_ref,_xlpm.range_ref,21,0,2)=21,21,0)),IF(LEN(D1938)&gt;0,22,0)),0)</f>
        <v>0</v>
      </c>
      <c r="R1938" cm="1">
        <f t="array" ca="1" aca="1" ref="R1938">IF(ISNUMBER(C1938)*(Q1938=0),IFERROR(_xlfn.LET(_xlpm.range_ref,INDIRECT(Map_Sorted_RangeName_Prefix&amp;_TEXTTORANGENAME(E1938)&amp;"#"),IF(_xlfn.XLOOKUP(F1938,_xlpm.range_ref,_xlpm.range_ref,11,0,2)=11,11,0)),IF(LEN(F1938)&gt;0,12,0)),0)</f>
        <v>0</v>
      </c>
      <c r="S1938">
        <v>0</v>
      </c>
    </row>
    <row r="1939" spans="1:20" ht="14">
      <c r="A1939" s="164"/>
      <c r="B1939" s="164"/>
      <c r="C1939" s="162"/>
      <c r="D1939" s="161"/>
      <c r="E1939" s="161"/>
      <c r="F1939" s="161"/>
      <c r="G1939" s="163"/>
      <c r="H1939" s="163"/>
      <c r="I1939" s="163"/>
      <c r="J1939" s="163"/>
      <c r="K1939" s="100" t="str">
        <v/>
      </c>
      <c r="L1939" s="1" t="str">
        <v/>
      </c>
      <c r="P1939">
        <v>0</v>
      </c>
      <c r="Q1939" cm="1">
        <f t="array" ca="1" aca="1" ref="Q1939">IF(ISNUMBER(C1939)*(P1939=0),IFERROR(_xlfn.LET(_xlpm.range_ref,INDIRECT(Map_Sorted_RangeName_Prefix&amp;_TEXTTORANGENAME(D1939)&amp;"#"),IF(_xlfn.XLOOKUP(E1939,_xlpm.range_ref,_xlpm.range_ref,21,0,2)=21,21,0)),IF(LEN(D1939)&gt;0,22,0)),0)</f>
        <v>0</v>
      </c>
      <c r="R1939" cm="1">
        <f t="array" ca="1" aca="1" ref="R1939">IF(ISNUMBER(C1939)*(Q1939=0),IFERROR(_xlfn.LET(_xlpm.range_ref,INDIRECT(Map_Sorted_RangeName_Prefix&amp;_TEXTTORANGENAME(E1939)&amp;"#"),IF(_xlfn.XLOOKUP(F1939,_xlpm.range_ref,_xlpm.range_ref,11,0,2)=11,11,0)),IF(LEN(F1939)&gt;0,12,0)),0)</f>
        <v>0</v>
      </c>
      <c r="S1939">
        <v>0</v>
      </c>
    </row>
    <row r="1940" spans="1:20" ht="14">
      <c r="A1940" s="164"/>
      <c r="B1940" s="164"/>
      <c r="C1940" s="162"/>
      <c r="D1940" s="161"/>
      <c r="E1940" s="161"/>
      <c r="F1940" s="161"/>
      <c r="G1940" s="163"/>
      <c r="H1940" s="163"/>
      <c r="I1940" s="163"/>
      <c r="J1940" s="163"/>
      <c r="K1940" s="100" t="str">
        <v/>
      </c>
      <c r="L1940" s="1" t="str">
        <v/>
      </c>
      <c r="P1940">
        <v>0</v>
      </c>
      <c r="Q1940" cm="1">
        <f t="array" ca="1" aca="1" ref="Q1940">IF(ISNUMBER(C1940)*(P1940=0),IFERROR(_xlfn.LET(_xlpm.range_ref,INDIRECT(Map_Sorted_RangeName_Prefix&amp;_TEXTTORANGENAME(D1940)&amp;"#"),IF(_xlfn.XLOOKUP(E1940,_xlpm.range_ref,_xlpm.range_ref,21,0,2)=21,21,0)),IF(LEN(D1940)&gt;0,22,0)),0)</f>
        <v>0</v>
      </c>
      <c r="R1940" cm="1">
        <f t="array" ca="1" aca="1" ref="R1940">IF(ISNUMBER(C1940)*(Q1940=0),IFERROR(_xlfn.LET(_xlpm.range_ref,INDIRECT(Map_Sorted_RangeName_Prefix&amp;_TEXTTORANGENAME(E1940)&amp;"#"),IF(_xlfn.XLOOKUP(F1940,_xlpm.range_ref,_xlpm.range_ref,11,0,2)=11,11,0)),IF(LEN(F1940)&gt;0,12,0)),0)</f>
        <v>0</v>
      </c>
      <c r="S1940">
        <v>0</v>
      </c>
    </row>
    <row r="1941" spans="1:20" ht="14">
      <c r="A1941" s="164"/>
      <c r="B1941" s="164"/>
      <c r="C1941" s="162"/>
      <c r="D1941" s="161"/>
      <c r="E1941" s="161"/>
      <c r="F1941" s="161"/>
      <c r="G1941" s="163"/>
      <c r="H1941" s="163"/>
      <c r="I1941" s="163"/>
      <c r="J1941" s="163"/>
      <c r="K1941" s="100" t="str">
        <v/>
      </c>
      <c r="L1941" s="1" t="str">
        <v/>
      </c>
      <c r="P1941">
        <v>0</v>
      </c>
      <c r="Q1941" cm="1">
        <f t="array" ca="1" aca="1" ref="Q1941">IF(ISNUMBER(C1941)*(P1941=0),IFERROR(_xlfn.LET(_xlpm.range_ref,INDIRECT(Map_Sorted_RangeName_Prefix&amp;_TEXTTORANGENAME(D1941)&amp;"#"),IF(_xlfn.XLOOKUP(E1941,_xlpm.range_ref,_xlpm.range_ref,21,0,2)=21,21,0)),IF(LEN(D1941)&gt;0,22,0)),0)</f>
        <v>0</v>
      </c>
      <c r="R1941" cm="1">
        <f t="array" ca="1" aca="1" ref="R1941">IF(ISNUMBER(C1941)*(Q1941=0),IFERROR(_xlfn.LET(_xlpm.range_ref,INDIRECT(Map_Sorted_RangeName_Prefix&amp;_TEXTTORANGENAME(E1941)&amp;"#"),IF(_xlfn.XLOOKUP(F1941,_xlpm.range_ref,_xlpm.range_ref,11,0,2)=11,11,0)),IF(LEN(F1941)&gt;0,12,0)),0)</f>
        <v>0</v>
      </c>
      <c r="S1941">
        <v>0</v>
      </c>
    </row>
    <row r="1942" spans="1:20" ht="14">
      <c r="A1942" s="164"/>
      <c r="B1942" s="164"/>
      <c r="C1942" s="162"/>
      <c r="D1942" s="161"/>
      <c r="E1942" s="161"/>
      <c r="F1942" s="161"/>
      <c r="G1942" s="163"/>
      <c r="H1942" s="163"/>
      <c r="I1942" s="163"/>
      <c r="J1942" s="163"/>
      <c r="K1942" s="100" t="str">
        <v/>
      </c>
      <c r="L1942" s="1" t="str">
        <v/>
      </c>
      <c r="P1942">
        <v>0</v>
      </c>
      <c r="Q1942" cm="1">
        <f t="array" ca="1" aca="1" ref="Q1942">IF(ISNUMBER(C1942)*(P1942=0),IFERROR(_xlfn.LET(_xlpm.range_ref,INDIRECT(Map_Sorted_RangeName_Prefix&amp;_TEXTTORANGENAME(D1942)&amp;"#"),IF(_xlfn.XLOOKUP(E1942,_xlpm.range_ref,_xlpm.range_ref,21,0,2)=21,21,0)),IF(LEN(D1942)&gt;0,22,0)),0)</f>
        <v>0</v>
      </c>
      <c r="R1942" cm="1">
        <f t="array" ca="1" aca="1" ref="R1942">IF(ISNUMBER(C1942)*(Q1942=0),IFERROR(_xlfn.LET(_xlpm.range_ref,INDIRECT(Map_Sorted_RangeName_Prefix&amp;_TEXTTORANGENAME(E1942)&amp;"#"),IF(_xlfn.XLOOKUP(F1942,_xlpm.range_ref,_xlpm.range_ref,11,0,2)=11,11,0)),IF(LEN(F1942)&gt;0,12,0)),0)</f>
        <v>0</v>
      </c>
      <c r="S1942">
        <v>0</v>
      </c>
    </row>
    <row r="1943" spans="1:20" ht="14">
      <c r="A1943" s="164"/>
      <c r="B1943" s="164"/>
      <c r="C1943" s="162"/>
      <c r="D1943" s="161"/>
      <c r="E1943" s="161"/>
      <c r="F1943" s="161"/>
      <c r="G1943" s="163"/>
      <c r="H1943" s="163"/>
      <c r="I1943" s="163"/>
      <c r="J1943" s="163"/>
      <c r="K1943" s="100" t="str">
        <v/>
      </c>
      <c r="L1943" s="1" t="str">
        <v/>
      </c>
      <c r="P1943">
        <v>0</v>
      </c>
      <c r="Q1943" cm="1">
        <f t="array" ca="1" aca="1" ref="Q1943">IF(ISNUMBER(C1943)*(P1943=0),IFERROR(_xlfn.LET(_xlpm.range_ref,INDIRECT(Map_Sorted_RangeName_Prefix&amp;_TEXTTORANGENAME(D1943)&amp;"#"),IF(_xlfn.XLOOKUP(E1943,_xlpm.range_ref,_xlpm.range_ref,21,0,2)=21,21,0)),IF(LEN(D1943)&gt;0,22,0)),0)</f>
        <v>0</v>
      </c>
      <c r="R1943" cm="1">
        <f t="array" ca="1" aca="1" ref="R1943">IF(ISNUMBER(C1943)*(Q1943=0),IFERROR(_xlfn.LET(_xlpm.range_ref,INDIRECT(Map_Sorted_RangeName_Prefix&amp;_TEXTTORANGENAME(E1943)&amp;"#"),IF(_xlfn.XLOOKUP(F1943,_xlpm.range_ref,_xlpm.range_ref,11,0,2)=11,11,0)),IF(LEN(F1943)&gt;0,12,0)),0)</f>
        <v>0</v>
      </c>
      <c r="S1943">
        <v>0</v>
      </c>
    </row>
    <row r="1944" spans="1:20" ht="14">
      <c r="A1944" s="164"/>
      <c r="B1944" s="164"/>
      <c r="C1944" s="162"/>
      <c r="D1944" s="161"/>
      <c r="E1944" s="161"/>
      <c r="F1944" s="161"/>
      <c r="G1944" s="163"/>
      <c r="H1944" s="163"/>
      <c r="I1944" s="163"/>
      <c r="J1944" s="163"/>
      <c r="K1944" s="100" t="str">
        <v/>
      </c>
      <c r="L1944" s="1" t="str">
        <v/>
      </c>
      <c r="P1944">
        <v>0</v>
      </c>
      <c r="Q1944" cm="1">
        <f t="array" ca="1" aca="1" ref="Q1944">IF(ISNUMBER(C1944)*(P1944=0),IFERROR(_xlfn.LET(_xlpm.range_ref,INDIRECT(Map_Sorted_RangeName_Prefix&amp;_TEXTTORANGENAME(D1944)&amp;"#"),IF(_xlfn.XLOOKUP(E1944,_xlpm.range_ref,_xlpm.range_ref,21,0,2)=21,21,0)),IF(LEN(D1944)&gt;0,22,0)),0)</f>
        <v>0</v>
      </c>
      <c r="R1944" cm="1">
        <f t="array" ca="1" aca="1" ref="R1944">IF(ISNUMBER(C1944)*(Q1944=0),IFERROR(_xlfn.LET(_xlpm.range_ref,INDIRECT(Map_Sorted_RangeName_Prefix&amp;_TEXTTORANGENAME(E1944)&amp;"#"),IF(_xlfn.XLOOKUP(F1944,_xlpm.range_ref,_xlpm.range_ref,11,0,2)=11,11,0)),IF(LEN(F1944)&gt;0,12,0)),0)</f>
        <v>0</v>
      </c>
      <c r="S1944">
        <v>0</v>
      </c>
    </row>
    <row r="1945" spans="1:20" ht="14">
      <c r="A1945" s="164"/>
      <c r="B1945" s="164"/>
      <c r="C1945" s="162"/>
      <c r="D1945" s="161"/>
      <c r="E1945" s="161"/>
      <c r="F1945" s="161"/>
      <c r="G1945" s="163"/>
      <c r="H1945" s="163"/>
      <c r="I1945" s="163"/>
      <c r="J1945" s="163"/>
      <c r="K1945" s="100" t="str">
        <v/>
      </c>
      <c r="L1945" s="1" t="str">
        <v/>
      </c>
      <c r="P1945">
        <v>0</v>
      </c>
      <c r="Q1945" cm="1">
        <f t="array" ca="1" aca="1" ref="Q1945">IF(ISNUMBER(C1945)*(P1945=0),IFERROR(_xlfn.LET(_xlpm.range_ref,INDIRECT(Map_Sorted_RangeName_Prefix&amp;_TEXTTORANGENAME(D1945)&amp;"#"),IF(_xlfn.XLOOKUP(E1945,_xlpm.range_ref,_xlpm.range_ref,21,0,2)=21,21,0)),IF(LEN(D1945)&gt;0,22,0)),0)</f>
        <v>0</v>
      </c>
      <c r="R1945" cm="1">
        <f t="array" ca="1" aca="1" ref="R1945">IF(ISNUMBER(C1945)*(Q1945=0),IFERROR(_xlfn.LET(_xlpm.range_ref,INDIRECT(Map_Sorted_RangeName_Prefix&amp;_TEXTTORANGENAME(E1945)&amp;"#"),IF(_xlfn.XLOOKUP(F1945,_xlpm.range_ref,_xlpm.range_ref,11,0,2)=11,11,0)),IF(LEN(F1945)&gt;0,12,0)),0)</f>
        <v>0</v>
      </c>
      <c r="S1945">
        <v>0</v>
      </c>
    </row>
    <row r="1946" spans="1:20" ht="14">
      <c r="A1946" s="164"/>
      <c r="B1946" s="164"/>
      <c r="C1946" s="162"/>
      <c r="D1946" s="161"/>
      <c r="E1946" s="161"/>
      <c r="F1946" s="161"/>
      <c r="G1946" s="163"/>
      <c r="H1946" s="163"/>
      <c r="I1946" s="163"/>
      <c r="J1946" s="163"/>
      <c r="K1946" s="100" t="str">
        <v/>
      </c>
      <c r="L1946" s="1" t="str">
        <v/>
      </c>
      <c r="P1946">
        <v>0</v>
      </c>
      <c r="Q1946" cm="1">
        <f t="array" ca="1" aca="1" ref="Q1946">IF(ISNUMBER(C1946)*(P1946=0),IFERROR(_xlfn.LET(_xlpm.range_ref,INDIRECT(Map_Sorted_RangeName_Prefix&amp;_TEXTTORANGENAME(D1946)&amp;"#"),IF(_xlfn.XLOOKUP(E1946,_xlpm.range_ref,_xlpm.range_ref,21,0,2)=21,21,0)),IF(LEN(D1946)&gt;0,22,0)),0)</f>
        <v>0</v>
      </c>
      <c r="R1946" cm="1">
        <f t="array" ca="1" aca="1" ref="R1946">IF(ISNUMBER(C1946)*(Q1946=0),IFERROR(_xlfn.LET(_xlpm.range_ref,INDIRECT(Map_Sorted_RangeName_Prefix&amp;_TEXTTORANGENAME(E1946)&amp;"#"),IF(_xlfn.XLOOKUP(F1946,_xlpm.range_ref,_xlpm.range_ref,11,0,2)=11,11,0)),IF(LEN(F1946)&gt;0,12,0)),0)</f>
        <v>0</v>
      </c>
      <c r="S1946">
        <v>0</v>
      </c>
    </row>
    <row r="1947" spans="1:20" ht="14">
      <c r="A1947" s="164"/>
      <c r="B1947" s="164"/>
      <c r="C1947" s="162"/>
      <c r="D1947" s="161"/>
      <c r="E1947" s="161"/>
      <c r="F1947" s="161"/>
      <c r="G1947" s="163"/>
      <c r="H1947" s="163"/>
      <c r="I1947" s="163"/>
      <c r="J1947" s="163"/>
      <c r="K1947" s="100" t="str">
        <v/>
      </c>
      <c r="L1947" s="1" t="str">
        <v/>
      </c>
      <c r="P1947">
        <v>0</v>
      </c>
      <c r="Q1947" cm="1">
        <f t="array" ca="1" aca="1" ref="Q1947">IF(ISNUMBER(C1947)*(P1947=0),IFERROR(_xlfn.LET(_xlpm.range_ref,INDIRECT(Map_Sorted_RangeName_Prefix&amp;_TEXTTORANGENAME(D1947)&amp;"#"),IF(_xlfn.XLOOKUP(E1947,_xlpm.range_ref,_xlpm.range_ref,21,0,2)=21,21,0)),IF(LEN(D1947)&gt;0,22,0)),0)</f>
        <v>0</v>
      </c>
      <c r="R1947" cm="1">
        <f t="array" ca="1" aca="1" ref="R1947">IF(ISNUMBER(C1947)*(Q1947=0),IFERROR(_xlfn.LET(_xlpm.range_ref,INDIRECT(Map_Sorted_RangeName_Prefix&amp;_TEXTTORANGENAME(E1947)&amp;"#"),IF(_xlfn.XLOOKUP(F1947,_xlpm.range_ref,_xlpm.range_ref,11,0,2)=11,11,0)),IF(LEN(F1947)&gt;0,12,0)),0)</f>
        <v>0</v>
      </c>
      <c r="S1947">
        <v>0</v>
      </c>
    </row>
    <row r="1948" spans="1:20" ht="14">
      <c r="A1948" s="164"/>
      <c r="B1948" s="164"/>
      <c r="C1948" s="162"/>
      <c r="D1948" s="161"/>
      <c r="E1948" s="161"/>
      <c r="F1948" s="161"/>
      <c r="G1948" s="163"/>
      <c r="H1948" s="163"/>
      <c r="I1948" s="163"/>
      <c r="J1948" s="163"/>
      <c r="K1948" s="100" t="str">
        <v/>
      </c>
      <c r="L1948" s="1" t="str">
        <v/>
      </c>
      <c r="P1948">
        <v>0</v>
      </c>
      <c r="Q1948" cm="1">
        <f t="array" ca="1" aca="1" ref="Q1948">IF(ISNUMBER(C1948)*(P1948=0),IFERROR(_xlfn.LET(_xlpm.range_ref,INDIRECT(Map_Sorted_RangeName_Prefix&amp;_TEXTTORANGENAME(D1948)&amp;"#"),IF(_xlfn.XLOOKUP(E1948,_xlpm.range_ref,_xlpm.range_ref,21,0,2)=21,21,0)),IF(LEN(D1948)&gt;0,22,0)),0)</f>
        <v>0</v>
      </c>
      <c r="R1948" cm="1">
        <f t="array" ca="1" aca="1" ref="R1948">IF(ISNUMBER(C1948)*(Q1948=0),IFERROR(_xlfn.LET(_xlpm.range_ref,INDIRECT(Map_Sorted_RangeName_Prefix&amp;_TEXTTORANGENAME(E1948)&amp;"#"),IF(_xlfn.XLOOKUP(F1948,_xlpm.range_ref,_xlpm.range_ref,11,0,2)=11,11,0)),IF(LEN(F1948)&gt;0,12,0)),0)</f>
        <v>0</v>
      </c>
      <c r="S1948">
        <v>0</v>
      </c>
    </row>
    <row r="1949" spans="1:20" ht="14">
      <c r="A1949" s="164"/>
      <c r="B1949" s="164"/>
      <c r="C1949" s="162"/>
      <c r="D1949" s="161"/>
      <c r="E1949" s="161"/>
      <c r="F1949" s="161"/>
      <c r="G1949" s="163"/>
      <c r="H1949" s="163"/>
      <c r="I1949" s="163"/>
      <c r="J1949" s="163"/>
      <c r="K1949" s="100" t="str">
        <v/>
      </c>
      <c r="L1949" s="1" t="str">
        <v/>
      </c>
      <c r="P1949">
        <v>0</v>
      </c>
      <c r="Q1949" cm="1">
        <f t="array" ca="1" aca="1" ref="Q1949">IF(ISNUMBER(C1949)*(P1949=0),IFERROR(_xlfn.LET(_xlpm.range_ref,INDIRECT(Map_Sorted_RangeName_Prefix&amp;_TEXTTORANGENAME(D1949)&amp;"#"),IF(_xlfn.XLOOKUP(E1949,_xlpm.range_ref,_xlpm.range_ref,21,0,2)=21,21,0)),IF(LEN(D1949)&gt;0,22,0)),0)</f>
        <v>0</v>
      </c>
      <c r="R1949" cm="1">
        <f t="array" ca="1" aca="1" ref="R1949">IF(ISNUMBER(C1949)*(Q1949=0),IFERROR(_xlfn.LET(_xlpm.range_ref,INDIRECT(Map_Sorted_RangeName_Prefix&amp;_TEXTTORANGENAME(E1949)&amp;"#"),IF(_xlfn.XLOOKUP(F1949,_xlpm.range_ref,_xlpm.range_ref,11,0,2)=11,11,0)),IF(LEN(F1949)&gt;0,12,0)),0)</f>
        <v>0</v>
      </c>
      <c r="S1949">
        <v>0</v>
      </c>
    </row>
    <row r="1950" spans="1:20" ht="14">
      <c r="A1950" s="164"/>
      <c r="B1950" s="164"/>
      <c r="C1950" s="162"/>
      <c r="D1950" s="161"/>
      <c r="E1950" s="161"/>
      <c r="F1950" s="161"/>
      <c r="G1950" s="163"/>
      <c r="H1950" s="163"/>
      <c r="I1950" s="163"/>
      <c r="J1950" s="163"/>
      <c r="K1950" s="100" t="str">
        <v/>
      </c>
      <c r="L1950" s="1" t="str">
        <v/>
      </c>
      <c r="P1950">
        <v>0</v>
      </c>
      <c r="Q1950" cm="1">
        <f t="array" ca="1" aca="1" ref="Q1950">IF(ISNUMBER(C1950)*(P1950=0),IFERROR(_xlfn.LET(_xlpm.range_ref,INDIRECT(Map_Sorted_RangeName_Prefix&amp;_TEXTTORANGENAME(D1950)&amp;"#"),IF(_xlfn.XLOOKUP(E1950,_xlpm.range_ref,_xlpm.range_ref,21,0,2)=21,21,0)),IF(LEN(D1950)&gt;0,22,0)),0)</f>
        <v>0</v>
      </c>
      <c r="R1950" cm="1">
        <f t="array" ca="1" aca="1" ref="R1950">IF(ISNUMBER(C1950)*(Q1950=0),IFERROR(_xlfn.LET(_xlpm.range_ref,INDIRECT(Map_Sorted_RangeName_Prefix&amp;_TEXTTORANGENAME(E1950)&amp;"#"),IF(_xlfn.XLOOKUP(F1950,_xlpm.range_ref,_xlpm.range_ref,11,0,2)=11,11,0)),IF(LEN(F1950)&gt;0,12,0)),0)</f>
        <v>0</v>
      </c>
      <c r="S1950">
        <v>0</v>
      </c>
    </row>
    <row r="1951" spans="1:20" ht="14">
      <c r="A1951" s="164"/>
      <c r="B1951" s="164"/>
      <c r="C1951" s="162"/>
      <c r="D1951" s="161"/>
      <c r="E1951" s="161"/>
      <c r="F1951" s="161"/>
      <c r="G1951" s="163"/>
      <c r="H1951" s="163"/>
      <c r="I1951" s="163"/>
      <c r="J1951" s="163"/>
      <c r="K1951" s="100" t="str">
        <v/>
      </c>
      <c r="L1951" s="1" t="str">
        <v/>
      </c>
      <c r="P1951">
        <v>0</v>
      </c>
      <c r="Q1951" cm="1">
        <f t="array" ca="1" aca="1" ref="Q1951">IF(ISNUMBER(C1951)*(P1951=0),IFERROR(_xlfn.LET(_xlpm.range_ref,INDIRECT(Map_Sorted_RangeName_Prefix&amp;_TEXTTORANGENAME(D1951)&amp;"#"),IF(_xlfn.XLOOKUP(E1951,_xlpm.range_ref,_xlpm.range_ref,21,0,2)=21,21,0)),IF(LEN(D1951)&gt;0,22,0)),0)</f>
        <v>0</v>
      </c>
      <c r="R1951" cm="1">
        <f t="array" ca="1" aca="1" ref="R1951">IF(ISNUMBER(C1951)*(Q1951=0),IFERROR(_xlfn.LET(_xlpm.range_ref,INDIRECT(Map_Sorted_RangeName_Prefix&amp;_TEXTTORANGENAME(E1951)&amp;"#"),IF(_xlfn.XLOOKUP(F1951,_xlpm.range_ref,_xlpm.range_ref,11,0,2)=11,11,0)),IF(LEN(F1951)&gt;0,12,0)),0)</f>
        <v>0</v>
      </c>
      <c r="S1951">
        <v>0</v>
      </c>
    </row>
    <row r="1952" spans="1:20" ht="14">
      <c r="A1952" s="164"/>
      <c r="B1952" s="164"/>
      <c r="C1952" s="162"/>
      <c r="D1952" s="161"/>
      <c r="E1952" s="161"/>
      <c r="F1952" s="161"/>
      <c r="G1952" s="163"/>
      <c r="H1952" s="163"/>
      <c r="I1952" s="163"/>
      <c r="J1952" s="163"/>
      <c r="K1952" s="100" t="str">
        <v/>
      </c>
      <c r="L1952" s="1" t="str">
        <v/>
      </c>
      <c r="P1952">
        <v>0</v>
      </c>
      <c r="Q1952" cm="1">
        <f t="array" ca="1" aca="1" ref="Q1952">IF(ISNUMBER(C1952)*(P1952=0),IFERROR(_xlfn.LET(_xlpm.range_ref,INDIRECT(Map_Sorted_RangeName_Prefix&amp;_TEXTTORANGENAME(D1952)&amp;"#"),IF(_xlfn.XLOOKUP(E1952,_xlpm.range_ref,_xlpm.range_ref,21,0,2)=21,21,0)),IF(LEN(D1952)&gt;0,22,0)),0)</f>
        <v>0</v>
      </c>
      <c r="R1952" cm="1">
        <f t="array" ca="1" aca="1" ref="R1952">IF(ISNUMBER(C1952)*(Q1952=0),IFERROR(_xlfn.LET(_xlpm.range_ref,INDIRECT(Map_Sorted_RangeName_Prefix&amp;_TEXTTORANGENAME(E1952)&amp;"#"),IF(_xlfn.XLOOKUP(F1952,_xlpm.range_ref,_xlpm.range_ref,11,0,2)=11,11,0)),IF(LEN(F1952)&gt;0,12,0)),0)</f>
        <v>0</v>
      </c>
      <c r="S1952">
        <v>0</v>
      </c>
    </row>
    <row r="1953" spans="1:20" ht="14">
      <c r="A1953" s="164"/>
      <c r="B1953" s="164"/>
      <c r="C1953" s="162"/>
      <c r="D1953" s="161"/>
      <c r="E1953" s="161"/>
      <c r="F1953" s="161"/>
      <c r="G1953" s="163"/>
      <c r="H1953" s="163"/>
      <c r="I1953" s="163"/>
      <c r="J1953" s="163"/>
      <c r="K1953" s="100" t="str">
        <v/>
      </c>
      <c r="L1953" s="1" t="str">
        <v/>
      </c>
      <c r="P1953">
        <v>0</v>
      </c>
      <c r="Q1953" cm="1">
        <f t="array" ca="1" aca="1" ref="Q1953">IF(ISNUMBER(C1953)*(P1953=0),IFERROR(_xlfn.LET(_xlpm.range_ref,INDIRECT(Map_Sorted_RangeName_Prefix&amp;_TEXTTORANGENAME(D1953)&amp;"#"),IF(_xlfn.XLOOKUP(E1953,_xlpm.range_ref,_xlpm.range_ref,21,0,2)=21,21,0)),IF(LEN(D1953)&gt;0,22,0)),0)</f>
        <v>0</v>
      </c>
      <c r="R1953" cm="1">
        <f t="array" ca="1" aca="1" ref="R1953">IF(ISNUMBER(C1953)*(Q1953=0),IFERROR(_xlfn.LET(_xlpm.range_ref,INDIRECT(Map_Sorted_RangeName_Prefix&amp;_TEXTTORANGENAME(E1953)&amp;"#"),IF(_xlfn.XLOOKUP(F1953,_xlpm.range_ref,_xlpm.range_ref,11,0,2)=11,11,0)),IF(LEN(F1953)&gt;0,12,0)),0)</f>
        <v>0</v>
      </c>
      <c r="S1953">
        <v>0</v>
      </c>
    </row>
    <row r="1954" spans="1:20" ht="14">
      <c r="A1954" s="164"/>
      <c r="B1954" s="164"/>
      <c r="C1954" s="162"/>
      <c r="D1954" s="161"/>
      <c r="E1954" s="161"/>
      <c r="F1954" s="161"/>
      <c r="G1954" s="163"/>
      <c r="H1954" s="163"/>
      <c r="I1954" s="163"/>
      <c r="J1954" s="163"/>
      <c r="K1954" s="100" t="str">
        <v/>
      </c>
      <c r="L1954" s="1" t="str">
        <v/>
      </c>
      <c r="P1954">
        <v>0</v>
      </c>
      <c r="Q1954" cm="1">
        <f t="array" ca="1" aca="1" ref="Q1954">IF(ISNUMBER(C1954)*(P1954=0),IFERROR(_xlfn.LET(_xlpm.range_ref,INDIRECT(Map_Sorted_RangeName_Prefix&amp;_TEXTTORANGENAME(D1954)&amp;"#"),IF(_xlfn.XLOOKUP(E1954,_xlpm.range_ref,_xlpm.range_ref,21,0,2)=21,21,0)),IF(LEN(D1954)&gt;0,22,0)),0)</f>
        <v>0</v>
      </c>
      <c r="R1954" cm="1">
        <f t="array" ca="1" aca="1" ref="R1954">IF(ISNUMBER(C1954)*(Q1954=0),IFERROR(_xlfn.LET(_xlpm.range_ref,INDIRECT(Map_Sorted_RangeName_Prefix&amp;_TEXTTORANGENAME(E1954)&amp;"#"),IF(_xlfn.XLOOKUP(F1954,_xlpm.range_ref,_xlpm.range_ref,11,0,2)=11,11,0)),IF(LEN(F1954)&gt;0,12,0)),0)</f>
        <v>0</v>
      </c>
      <c r="S1954">
        <v>0</v>
      </c>
    </row>
    <row r="1955" spans="1:20" ht="14">
      <c r="A1955" s="164"/>
      <c r="B1955" s="164"/>
      <c r="C1955" s="162"/>
      <c r="D1955" s="161"/>
      <c r="E1955" s="161"/>
      <c r="F1955" s="161"/>
      <c r="G1955" s="163"/>
      <c r="H1955" s="163"/>
      <c r="I1955" s="163"/>
      <c r="J1955" s="163"/>
      <c r="K1955" s="100" t="str">
        <v/>
      </c>
      <c r="L1955" s="1" t="str">
        <v/>
      </c>
      <c r="P1955">
        <v>0</v>
      </c>
      <c r="Q1955" cm="1">
        <f t="array" ca="1" aca="1" ref="Q1955">IF(ISNUMBER(C1955)*(P1955=0),IFERROR(_xlfn.LET(_xlpm.range_ref,INDIRECT(Map_Sorted_RangeName_Prefix&amp;_TEXTTORANGENAME(D1955)&amp;"#"),IF(_xlfn.XLOOKUP(E1955,_xlpm.range_ref,_xlpm.range_ref,21,0,2)=21,21,0)),IF(LEN(D1955)&gt;0,22,0)),0)</f>
        <v>0</v>
      </c>
      <c r="R1955" cm="1">
        <f t="array" ca="1" aca="1" ref="R1955">IF(ISNUMBER(C1955)*(Q1955=0),IFERROR(_xlfn.LET(_xlpm.range_ref,INDIRECT(Map_Sorted_RangeName_Prefix&amp;_TEXTTORANGENAME(E1955)&amp;"#"),IF(_xlfn.XLOOKUP(F1955,_xlpm.range_ref,_xlpm.range_ref,11,0,2)=11,11,0)),IF(LEN(F1955)&gt;0,12,0)),0)</f>
        <v>0</v>
      </c>
      <c r="S1955">
        <v>0</v>
      </c>
    </row>
    <row r="1956" spans="1:20" ht="14">
      <c r="A1956" s="164"/>
      <c r="B1956" s="164"/>
      <c r="C1956" s="162"/>
      <c r="D1956" s="161"/>
      <c r="E1956" s="161"/>
      <c r="F1956" s="161"/>
      <c r="G1956" s="163"/>
      <c r="H1956" s="163"/>
      <c r="I1956" s="163"/>
      <c r="J1956" s="163"/>
      <c r="K1956" s="100" t="str">
        <v/>
      </c>
      <c r="L1956" s="1" t="str">
        <v/>
      </c>
      <c r="P1956">
        <v>0</v>
      </c>
      <c r="Q1956" cm="1">
        <f t="array" ca="1" aca="1" ref="Q1956">IF(ISNUMBER(C1956)*(P1956=0),IFERROR(_xlfn.LET(_xlpm.range_ref,INDIRECT(Map_Sorted_RangeName_Prefix&amp;_TEXTTORANGENAME(D1956)&amp;"#"),IF(_xlfn.XLOOKUP(E1956,_xlpm.range_ref,_xlpm.range_ref,21,0,2)=21,21,0)),IF(LEN(D1956)&gt;0,22,0)),0)</f>
        <v>0</v>
      </c>
      <c r="R1956" cm="1">
        <f t="array" ca="1" aca="1" ref="R1956">IF(ISNUMBER(C1956)*(Q1956=0),IFERROR(_xlfn.LET(_xlpm.range_ref,INDIRECT(Map_Sorted_RangeName_Prefix&amp;_TEXTTORANGENAME(E1956)&amp;"#"),IF(_xlfn.XLOOKUP(F1956,_xlpm.range_ref,_xlpm.range_ref,11,0,2)=11,11,0)),IF(LEN(F1956)&gt;0,12,0)),0)</f>
        <v>0</v>
      </c>
      <c r="S1956">
        <v>0</v>
      </c>
    </row>
    <row r="1957" spans="1:20" ht="14">
      <c r="A1957" s="164"/>
      <c r="B1957" s="164"/>
      <c r="C1957" s="162"/>
      <c r="D1957" s="161"/>
      <c r="E1957" s="161"/>
      <c r="F1957" s="161"/>
      <c r="G1957" s="163"/>
      <c r="H1957" s="163"/>
      <c r="I1957" s="163"/>
      <c r="J1957" s="163"/>
      <c r="K1957" s="100" t="str">
        <v/>
      </c>
      <c r="L1957" s="1" t="str">
        <v/>
      </c>
      <c r="P1957">
        <v>0</v>
      </c>
      <c r="Q1957" cm="1">
        <f t="array" ca="1" aca="1" ref="Q1957">IF(ISNUMBER(C1957)*(P1957=0),IFERROR(_xlfn.LET(_xlpm.range_ref,INDIRECT(Map_Sorted_RangeName_Prefix&amp;_TEXTTORANGENAME(D1957)&amp;"#"),IF(_xlfn.XLOOKUP(E1957,_xlpm.range_ref,_xlpm.range_ref,21,0,2)=21,21,0)),IF(LEN(D1957)&gt;0,22,0)),0)</f>
        <v>0</v>
      </c>
      <c r="R1957" cm="1">
        <f t="array" ca="1" aca="1" ref="R1957">IF(ISNUMBER(C1957)*(Q1957=0),IFERROR(_xlfn.LET(_xlpm.range_ref,INDIRECT(Map_Sorted_RangeName_Prefix&amp;_TEXTTORANGENAME(E1957)&amp;"#"),IF(_xlfn.XLOOKUP(F1957,_xlpm.range_ref,_xlpm.range_ref,11,0,2)=11,11,0)),IF(LEN(F1957)&gt;0,12,0)),0)</f>
        <v>0</v>
      </c>
      <c r="S1957">
        <v>0</v>
      </c>
    </row>
    <row r="1958" spans="1:20" ht="14">
      <c r="A1958" s="164"/>
      <c r="B1958" s="164"/>
      <c r="C1958" s="162"/>
      <c r="D1958" s="161"/>
      <c r="E1958" s="161"/>
      <c r="F1958" s="161"/>
      <c r="G1958" s="163"/>
      <c r="H1958" s="163"/>
      <c r="I1958" s="163"/>
      <c r="J1958" s="163"/>
      <c r="K1958" s="100" t="str">
        <v/>
      </c>
      <c r="L1958" s="1" t="str">
        <v/>
      </c>
      <c r="P1958">
        <v>0</v>
      </c>
      <c r="Q1958" cm="1">
        <f t="array" ca="1" aca="1" ref="Q1958">IF(ISNUMBER(C1958)*(P1958=0),IFERROR(_xlfn.LET(_xlpm.range_ref,INDIRECT(Map_Sorted_RangeName_Prefix&amp;_TEXTTORANGENAME(D1958)&amp;"#"),IF(_xlfn.XLOOKUP(E1958,_xlpm.range_ref,_xlpm.range_ref,21,0,2)=21,21,0)),IF(LEN(D1958)&gt;0,22,0)),0)</f>
        <v>0</v>
      </c>
      <c r="R1958" cm="1">
        <f t="array" ca="1" aca="1" ref="R1958">IF(ISNUMBER(C1958)*(Q1958=0),IFERROR(_xlfn.LET(_xlpm.range_ref,INDIRECT(Map_Sorted_RangeName_Prefix&amp;_TEXTTORANGENAME(E1958)&amp;"#"),IF(_xlfn.XLOOKUP(F1958,_xlpm.range_ref,_xlpm.range_ref,11,0,2)=11,11,0)),IF(LEN(F1958)&gt;0,12,0)),0)</f>
        <v>0</v>
      </c>
      <c r="S1958">
        <v>0</v>
      </c>
    </row>
    <row r="1959" spans="1:20" ht="14">
      <c r="A1959" s="164"/>
      <c r="B1959" s="164"/>
      <c r="C1959" s="162"/>
      <c r="D1959" s="161"/>
      <c r="E1959" s="161"/>
      <c r="F1959" s="161"/>
      <c r="G1959" s="163"/>
      <c r="H1959" s="163"/>
      <c r="I1959" s="163"/>
      <c r="J1959" s="163"/>
      <c r="K1959" s="100" t="str">
        <v/>
      </c>
      <c r="L1959" s="1" t="str">
        <v/>
      </c>
      <c r="P1959">
        <v>0</v>
      </c>
      <c r="Q1959" cm="1">
        <f t="array" ca="1" aca="1" ref="Q1959">IF(ISNUMBER(C1959)*(P1959=0),IFERROR(_xlfn.LET(_xlpm.range_ref,INDIRECT(Map_Sorted_RangeName_Prefix&amp;_TEXTTORANGENAME(D1959)&amp;"#"),IF(_xlfn.XLOOKUP(E1959,_xlpm.range_ref,_xlpm.range_ref,21,0,2)=21,21,0)),IF(LEN(D1959)&gt;0,22,0)),0)</f>
        <v>0</v>
      </c>
      <c r="R1959" cm="1">
        <f t="array" ca="1" aca="1" ref="R1959">IF(ISNUMBER(C1959)*(Q1959=0),IFERROR(_xlfn.LET(_xlpm.range_ref,INDIRECT(Map_Sorted_RangeName_Prefix&amp;_TEXTTORANGENAME(E1959)&amp;"#"),IF(_xlfn.XLOOKUP(F1959,_xlpm.range_ref,_xlpm.range_ref,11,0,2)=11,11,0)),IF(LEN(F1959)&gt;0,12,0)),0)</f>
        <v>0</v>
      </c>
      <c r="S1959">
        <v>0</v>
      </c>
    </row>
    <row r="1960" spans="1:20" ht="14">
      <c r="A1960" s="164"/>
      <c r="B1960" s="164"/>
      <c r="C1960" s="162"/>
      <c r="D1960" s="161"/>
      <c r="E1960" s="161"/>
      <c r="F1960" s="161"/>
      <c r="G1960" s="163"/>
      <c r="H1960" s="163"/>
      <c r="I1960" s="163"/>
      <c r="J1960" s="163"/>
      <c r="K1960" s="100" t="str">
        <v/>
      </c>
      <c r="L1960" s="1" t="str">
        <v/>
      </c>
      <c r="P1960">
        <v>0</v>
      </c>
      <c r="Q1960" cm="1">
        <f t="array" ca="1" aca="1" ref="Q1960">IF(ISNUMBER(C1960)*(P1960=0),IFERROR(_xlfn.LET(_xlpm.range_ref,INDIRECT(Map_Sorted_RangeName_Prefix&amp;_TEXTTORANGENAME(D1960)&amp;"#"),IF(_xlfn.XLOOKUP(E1960,_xlpm.range_ref,_xlpm.range_ref,21,0,2)=21,21,0)),IF(LEN(D1960)&gt;0,22,0)),0)</f>
        <v>0</v>
      </c>
      <c r="R1960" cm="1">
        <f t="array" ca="1" aca="1" ref="R1960">IF(ISNUMBER(C1960)*(Q1960=0),IFERROR(_xlfn.LET(_xlpm.range_ref,INDIRECT(Map_Sorted_RangeName_Prefix&amp;_TEXTTORANGENAME(E1960)&amp;"#"),IF(_xlfn.XLOOKUP(F1960,_xlpm.range_ref,_xlpm.range_ref,11,0,2)=11,11,0)),IF(LEN(F1960)&gt;0,12,0)),0)</f>
        <v>0</v>
      </c>
      <c r="S1960">
        <v>0</v>
      </c>
    </row>
    <row r="1961" spans="1:20" ht="14">
      <c r="A1961" s="164"/>
      <c r="B1961" s="164"/>
      <c r="C1961" s="162"/>
      <c r="D1961" s="161"/>
      <c r="E1961" s="161"/>
      <c r="F1961" s="161"/>
      <c r="G1961" s="163"/>
      <c r="H1961" s="163"/>
      <c r="I1961" s="163"/>
      <c r="J1961" s="163"/>
      <c r="K1961" s="100" t="str">
        <v/>
      </c>
      <c r="L1961" s="1" t="str">
        <v/>
      </c>
      <c r="P1961">
        <v>0</v>
      </c>
      <c r="Q1961" cm="1">
        <f t="array" ca="1" aca="1" ref="Q1961">IF(ISNUMBER(C1961)*(P1961=0),IFERROR(_xlfn.LET(_xlpm.range_ref,INDIRECT(Map_Sorted_RangeName_Prefix&amp;_TEXTTORANGENAME(D1961)&amp;"#"),IF(_xlfn.XLOOKUP(E1961,_xlpm.range_ref,_xlpm.range_ref,21,0,2)=21,21,0)),IF(LEN(D1961)&gt;0,22,0)),0)</f>
        <v>0</v>
      </c>
      <c r="R1961" cm="1">
        <f t="array" ca="1" aca="1" ref="R1961">IF(ISNUMBER(C1961)*(Q1961=0),IFERROR(_xlfn.LET(_xlpm.range_ref,INDIRECT(Map_Sorted_RangeName_Prefix&amp;_TEXTTORANGENAME(E1961)&amp;"#"),IF(_xlfn.XLOOKUP(F1961,_xlpm.range_ref,_xlpm.range_ref,11,0,2)=11,11,0)),IF(LEN(F1961)&gt;0,12,0)),0)</f>
        <v>0</v>
      </c>
      <c r="S1961">
        <v>0</v>
      </c>
    </row>
    <row r="1962" spans="1:20" ht="14">
      <c r="A1962" s="164"/>
      <c r="B1962" s="164"/>
      <c r="C1962" s="162"/>
      <c r="D1962" s="161"/>
      <c r="E1962" s="161"/>
      <c r="F1962" s="161"/>
      <c r="G1962" s="163"/>
      <c r="H1962" s="163"/>
      <c r="I1962" s="163"/>
      <c r="J1962" s="163"/>
      <c r="K1962" s="100" t="str">
        <v/>
      </c>
      <c r="L1962" s="1" t="str">
        <v/>
      </c>
      <c r="P1962">
        <v>0</v>
      </c>
      <c r="Q1962" cm="1">
        <f t="array" ca="1" aca="1" ref="Q1962">IF(ISNUMBER(C1962)*(P1962=0),IFERROR(_xlfn.LET(_xlpm.range_ref,INDIRECT(Map_Sorted_RangeName_Prefix&amp;_TEXTTORANGENAME(D1962)&amp;"#"),IF(_xlfn.XLOOKUP(E1962,_xlpm.range_ref,_xlpm.range_ref,21,0,2)=21,21,0)),IF(LEN(D1962)&gt;0,22,0)),0)</f>
        <v>0</v>
      </c>
      <c r="R1962" cm="1">
        <f t="array" ca="1" aca="1" ref="R1962">IF(ISNUMBER(C1962)*(Q1962=0),IFERROR(_xlfn.LET(_xlpm.range_ref,INDIRECT(Map_Sorted_RangeName_Prefix&amp;_TEXTTORANGENAME(E1962)&amp;"#"),IF(_xlfn.XLOOKUP(F1962,_xlpm.range_ref,_xlpm.range_ref,11,0,2)=11,11,0)),IF(LEN(F1962)&gt;0,12,0)),0)</f>
        <v>0</v>
      </c>
      <c r="S1962">
        <v>0</v>
      </c>
    </row>
    <row r="1963" spans="1:20" ht="14">
      <c r="A1963" s="164"/>
      <c r="B1963" s="164"/>
      <c r="C1963" s="162"/>
      <c r="D1963" s="161"/>
      <c r="E1963" s="161"/>
      <c r="F1963" s="161"/>
      <c r="G1963" s="163"/>
      <c r="H1963" s="163"/>
      <c r="I1963" s="163"/>
      <c r="J1963" s="163"/>
      <c r="K1963" s="100" t="str">
        <v/>
      </c>
      <c r="L1963" s="1" t="str">
        <v/>
      </c>
      <c r="P1963">
        <v>0</v>
      </c>
      <c r="Q1963" cm="1">
        <f t="array" ca="1" aca="1" ref="Q1963">IF(ISNUMBER(C1963)*(P1963=0),IFERROR(_xlfn.LET(_xlpm.range_ref,INDIRECT(Map_Sorted_RangeName_Prefix&amp;_TEXTTORANGENAME(D1963)&amp;"#"),IF(_xlfn.XLOOKUP(E1963,_xlpm.range_ref,_xlpm.range_ref,21,0,2)=21,21,0)),IF(LEN(D1963)&gt;0,22,0)),0)</f>
        <v>0</v>
      </c>
      <c r="R1963" cm="1">
        <f t="array" ca="1" aca="1" ref="R1963">IF(ISNUMBER(C1963)*(Q1963=0),IFERROR(_xlfn.LET(_xlpm.range_ref,INDIRECT(Map_Sorted_RangeName_Prefix&amp;_TEXTTORANGENAME(E1963)&amp;"#"),IF(_xlfn.XLOOKUP(F1963,_xlpm.range_ref,_xlpm.range_ref,11,0,2)=11,11,0)),IF(LEN(F1963)&gt;0,12,0)),0)</f>
        <v>0</v>
      </c>
      <c r="S1963">
        <v>0</v>
      </c>
    </row>
    <row r="1964" spans="1:20" ht="14">
      <c r="A1964" s="164"/>
      <c r="B1964" s="164"/>
      <c r="C1964" s="162"/>
      <c r="D1964" s="161"/>
      <c r="E1964" s="161"/>
      <c r="F1964" s="161"/>
      <c r="G1964" s="163"/>
      <c r="H1964" s="163"/>
      <c r="I1964" s="163"/>
      <c r="J1964" s="163"/>
      <c r="K1964" s="100" t="str">
        <v/>
      </c>
      <c r="L1964" s="1" t="str">
        <v/>
      </c>
      <c r="P1964">
        <v>0</v>
      </c>
      <c r="Q1964" cm="1">
        <f t="array" ca="1" aca="1" ref="Q1964">IF(ISNUMBER(C1964)*(P1964=0),IFERROR(_xlfn.LET(_xlpm.range_ref,INDIRECT(Map_Sorted_RangeName_Prefix&amp;_TEXTTORANGENAME(D1964)&amp;"#"),IF(_xlfn.XLOOKUP(E1964,_xlpm.range_ref,_xlpm.range_ref,21,0,2)=21,21,0)),IF(LEN(D1964)&gt;0,22,0)),0)</f>
        <v>0</v>
      </c>
      <c r="R1964" cm="1">
        <f t="array" ca="1" aca="1" ref="R1964">IF(ISNUMBER(C1964)*(Q1964=0),IFERROR(_xlfn.LET(_xlpm.range_ref,INDIRECT(Map_Sorted_RangeName_Prefix&amp;_TEXTTORANGENAME(E1964)&amp;"#"),IF(_xlfn.XLOOKUP(F1964,_xlpm.range_ref,_xlpm.range_ref,11,0,2)=11,11,0)),IF(LEN(F1964)&gt;0,12,0)),0)</f>
        <v>0</v>
      </c>
      <c r="S1964">
        <v>0</v>
      </c>
    </row>
    <row r="1965" spans="1:20" ht="14">
      <c r="A1965" s="164"/>
      <c r="B1965" s="164"/>
      <c r="C1965" s="162"/>
      <c r="D1965" s="161"/>
      <c r="E1965" s="161"/>
      <c r="F1965" s="161"/>
      <c r="G1965" s="163"/>
      <c r="H1965" s="163"/>
      <c r="I1965" s="163"/>
      <c r="J1965" s="163"/>
      <c r="K1965" s="100" t="str">
        <v/>
      </c>
      <c r="L1965" s="1" t="str">
        <v/>
      </c>
      <c r="P1965">
        <v>0</v>
      </c>
      <c r="Q1965" cm="1">
        <f t="array" ca="1" aca="1" ref="Q1965">IF(ISNUMBER(C1965)*(P1965=0),IFERROR(_xlfn.LET(_xlpm.range_ref,INDIRECT(Map_Sorted_RangeName_Prefix&amp;_TEXTTORANGENAME(D1965)&amp;"#"),IF(_xlfn.XLOOKUP(E1965,_xlpm.range_ref,_xlpm.range_ref,21,0,2)=21,21,0)),IF(LEN(D1965)&gt;0,22,0)),0)</f>
        <v>0</v>
      </c>
      <c r="R1965" cm="1">
        <f t="array" ca="1" aca="1" ref="R1965">IF(ISNUMBER(C1965)*(Q1965=0),IFERROR(_xlfn.LET(_xlpm.range_ref,INDIRECT(Map_Sorted_RangeName_Prefix&amp;_TEXTTORANGENAME(E1965)&amp;"#"),IF(_xlfn.XLOOKUP(F1965,_xlpm.range_ref,_xlpm.range_ref,11,0,2)=11,11,0)),IF(LEN(F1965)&gt;0,12,0)),0)</f>
        <v>0</v>
      </c>
      <c r="S1965">
        <v>0</v>
      </c>
    </row>
    <row r="1966" spans="1:20" ht="14">
      <c r="A1966" s="164"/>
      <c r="B1966" s="164"/>
      <c r="C1966" s="162"/>
      <c r="D1966" s="161"/>
      <c r="E1966" s="161"/>
      <c r="F1966" s="161"/>
      <c r="G1966" s="163"/>
      <c r="H1966" s="163"/>
      <c r="I1966" s="163"/>
      <c r="J1966" s="163"/>
      <c r="K1966" s="100" t="str">
        <v/>
      </c>
      <c r="L1966" s="1" t="str">
        <v/>
      </c>
      <c r="P1966">
        <v>0</v>
      </c>
      <c r="Q1966" cm="1">
        <f t="array" ca="1" aca="1" ref="Q1966">IF(ISNUMBER(C1966)*(P1966=0),IFERROR(_xlfn.LET(_xlpm.range_ref,INDIRECT(Map_Sorted_RangeName_Prefix&amp;_TEXTTORANGENAME(D1966)&amp;"#"),IF(_xlfn.XLOOKUP(E1966,_xlpm.range_ref,_xlpm.range_ref,21,0,2)=21,21,0)),IF(LEN(D1966)&gt;0,22,0)),0)</f>
        <v>0</v>
      </c>
      <c r="R1966" cm="1">
        <f t="array" ca="1" aca="1" ref="R1966">IF(ISNUMBER(C1966)*(Q1966=0),IFERROR(_xlfn.LET(_xlpm.range_ref,INDIRECT(Map_Sorted_RangeName_Prefix&amp;_TEXTTORANGENAME(E1966)&amp;"#"),IF(_xlfn.XLOOKUP(F1966,_xlpm.range_ref,_xlpm.range_ref,11,0,2)=11,11,0)),IF(LEN(F1966)&gt;0,12,0)),0)</f>
        <v>0</v>
      </c>
      <c r="S1966">
        <v>0</v>
      </c>
    </row>
    <row r="1967" spans="1:20" ht="14">
      <c r="A1967" s="164"/>
      <c r="B1967" s="164"/>
      <c r="C1967" s="162"/>
      <c r="D1967" s="161"/>
      <c r="E1967" s="161"/>
      <c r="F1967" s="161"/>
      <c r="G1967" s="163"/>
      <c r="H1967" s="163"/>
      <c r="I1967" s="163"/>
      <c r="J1967" s="163"/>
      <c r="K1967" s="100" t="str">
        <v/>
      </c>
      <c r="L1967" s="1" t="str">
        <v/>
      </c>
      <c r="P1967">
        <v>0</v>
      </c>
      <c r="Q1967" cm="1">
        <f t="array" ca="1" aca="1" ref="Q1967">IF(ISNUMBER(C1967)*(P1967=0),IFERROR(_xlfn.LET(_xlpm.range_ref,INDIRECT(Map_Sorted_RangeName_Prefix&amp;_TEXTTORANGENAME(D1967)&amp;"#"),IF(_xlfn.XLOOKUP(E1967,_xlpm.range_ref,_xlpm.range_ref,21,0,2)=21,21,0)),IF(LEN(D1967)&gt;0,22,0)),0)</f>
        <v>0</v>
      </c>
      <c r="R1967" cm="1">
        <f t="array" ca="1" aca="1" ref="R1967">IF(ISNUMBER(C1967)*(Q1967=0),IFERROR(_xlfn.LET(_xlpm.range_ref,INDIRECT(Map_Sorted_RangeName_Prefix&amp;_TEXTTORANGENAME(E1967)&amp;"#"),IF(_xlfn.XLOOKUP(F1967,_xlpm.range_ref,_xlpm.range_ref,11,0,2)=11,11,0)),IF(LEN(F1967)&gt;0,12,0)),0)</f>
        <v>0</v>
      </c>
      <c r="S1967">
        <v>0</v>
      </c>
    </row>
    <row r="1968" spans="1:20" ht="14">
      <c r="A1968" s="164"/>
      <c r="B1968" s="164"/>
      <c r="C1968" s="162"/>
      <c r="D1968" s="161"/>
      <c r="E1968" s="161"/>
      <c r="F1968" s="161"/>
      <c r="G1968" s="163"/>
      <c r="H1968" s="163"/>
      <c r="I1968" s="163"/>
      <c r="J1968" s="163"/>
      <c r="K1968" s="100" t="str">
        <v/>
      </c>
      <c r="L1968" s="1" t="str">
        <v/>
      </c>
      <c r="P1968">
        <v>0</v>
      </c>
      <c r="Q1968" cm="1">
        <f t="array" ca="1" aca="1" ref="Q1968">IF(ISNUMBER(C1968)*(P1968=0),IFERROR(_xlfn.LET(_xlpm.range_ref,INDIRECT(Map_Sorted_RangeName_Prefix&amp;_TEXTTORANGENAME(D1968)&amp;"#"),IF(_xlfn.XLOOKUP(E1968,_xlpm.range_ref,_xlpm.range_ref,21,0,2)=21,21,0)),IF(LEN(D1968)&gt;0,22,0)),0)</f>
        <v>0</v>
      </c>
      <c r="R1968" cm="1">
        <f t="array" ca="1" aca="1" ref="R1968">IF(ISNUMBER(C1968)*(Q1968=0),IFERROR(_xlfn.LET(_xlpm.range_ref,INDIRECT(Map_Sorted_RangeName_Prefix&amp;_TEXTTORANGENAME(E1968)&amp;"#"),IF(_xlfn.XLOOKUP(F1968,_xlpm.range_ref,_xlpm.range_ref,11,0,2)=11,11,0)),IF(LEN(F1968)&gt;0,12,0)),0)</f>
        <v>0</v>
      </c>
      <c r="S1968">
        <v>0</v>
      </c>
    </row>
    <row r="1969" spans="1:20" ht="14">
      <c r="A1969" s="164"/>
      <c r="B1969" s="164"/>
      <c r="C1969" s="162"/>
      <c r="D1969" s="161"/>
      <c r="E1969" s="161"/>
      <c r="F1969" s="161"/>
      <c r="G1969" s="163"/>
      <c r="H1969" s="163"/>
      <c r="I1969" s="163"/>
      <c r="J1969" s="163"/>
      <c r="K1969" s="100" t="str">
        <v/>
      </c>
      <c r="L1969" s="1" t="str">
        <v/>
      </c>
      <c r="P1969">
        <v>0</v>
      </c>
      <c r="Q1969" cm="1">
        <f t="array" ca="1" aca="1" ref="Q1969">IF(ISNUMBER(C1969)*(P1969=0),IFERROR(_xlfn.LET(_xlpm.range_ref,INDIRECT(Map_Sorted_RangeName_Prefix&amp;_TEXTTORANGENAME(D1969)&amp;"#"),IF(_xlfn.XLOOKUP(E1969,_xlpm.range_ref,_xlpm.range_ref,21,0,2)=21,21,0)),IF(LEN(D1969)&gt;0,22,0)),0)</f>
        <v>0</v>
      </c>
      <c r="R1969" cm="1">
        <f t="array" ca="1" aca="1" ref="R1969">IF(ISNUMBER(C1969)*(Q1969=0),IFERROR(_xlfn.LET(_xlpm.range_ref,INDIRECT(Map_Sorted_RangeName_Prefix&amp;_TEXTTORANGENAME(E1969)&amp;"#"),IF(_xlfn.XLOOKUP(F1969,_xlpm.range_ref,_xlpm.range_ref,11,0,2)=11,11,0)),IF(LEN(F1969)&gt;0,12,0)),0)</f>
        <v>0</v>
      </c>
      <c r="S1969">
        <v>0</v>
      </c>
    </row>
    <row r="1970" spans="1:20" ht="14">
      <c r="A1970" s="164"/>
      <c r="B1970" s="164"/>
      <c r="C1970" s="162"/>
      <c r="D1970" s="161"/>
      <c r="E1970" s="161"/>
      <c r="F1970" s="161"/>
      <c r="G1970" s="163"/>
      <c r="H1970" s="163"/>
      <c r="I1970" s="163"/>
      <c r="J1970" s="163"/>
      <c r="K1970" s="100" t="str">
        <v/>
      </c>
      <c r="L1970" s="1" t="str">
        <v/>
      </c>
      <c r="P1970">
        <v>0</v>
      </c>
      <c r="Q1970" cm="1">
        <f t="array" ca="1" aca="1" ref="Q1970">IF(ISNUMBER(C1970)*(P1970=0),IFERROR(_xlfn.LET(_xlpm.range_ref,INDIRECT(Map_Sorted_RangeName_Prefix&amp;_TEXTTORANGENAME(D1970)&amp;"#"),IF(_xlfn.XLOOKUP(E1970,_xlpm.range_ref,_xlpm.range_ref,21,0,2)=21,21,0)),IF(LEN(D1970)&gt;0,22,0)),0)</f>
        <v>0</v>
      </c>
      <c r="R1970" cm="1">
        <f t="array" ca="1" aca="1" ref="R1970">IF(ISNUMBER(C1970)*(Q1970=0),IFERROR(_xlfn.LET(_xlpm.range_ref,INDIRECT(Map_Sorted_RangeName_Prefix&amp;_TEXTTORANGENAME(E1970)&amp;"#"),IF(_xlfn.XLOOKUP(F1970,_xlpm.range_ref,_xlpm.range_ref,11,0,2)=11,11,0)),IF(LEN(F1970)&gt;0,12,0)),0)</f>
        <v>0</v>
      </c>
      <c r="S1970">
        <v>0</v>
      </c>
    </row>
    <row r="1971" spans="1:20" ht="14">
      <c r="A1971" s="164"/>
      <c r="B1971" s="164"/>
      <c r="C1971" s="162"/>
      <c r="D1971" s="161"/>
      <c r="E1971" s="161"/>
      <c r="F1971" s="161"/>
      <c r="G1971" s="163"/>
      <c r="H1971" s="163"/>
      <c r="I1971" s="163"/>
      <c r="J1971" s="163"/>
      <c r="K1971" s="100" t="str">
        <v/>
      </c>
      <c r="L1971" s="1" t="str">
        <v/>
      </c>
      <c r="P1971">
        <v>0</v>
      </c>
      <c r="Q1971" cm="1">
        <f t="array" ca="1" aca="1" ref="Q1971">IF(ISNUMBER(C1971)*(P1971=0),IFERROR(_xlfn.LET(_xlpm.range_ref,INDIRECT(Map_Sorted_RangeName_Prefix&amp;_TEXTTORANGENAME(D1971)&amp;"#"),IF(_xlfn.XLOOKUP(E1971,_xlpm.range_ref,_xlpm.range_ref,21,0,2)=21,21,0)),IF(LEN(D1971)&gt;0,22,0)),0)</f>
        <v>0</v>
      </c>
      <c r="R1971" cm="1">
        <f t="array" ca="1" aca="1" ref="R1971">IF(ISNUMBER(C1971)*(Q1971=0),IFERROR(_xlfn.LET(_xlpm.range_ref,INDIRECT(Map_Sorted_RangeName_Prefix&amp;_TEXTTORANGENAME(E1971)&amp;"#"),IF(_xlfn.XLOOKUP(F1971,_xlpm.range_ref,_xlpm.range_ref,11,0,2)=11,11,0)),IF(LEN(F1971)&gt;0,12,0)),0)</f>
        <v>0</v>
      </c>
      <c r="S1971">
        <v>0</v>
      </c>
    </row>
    <row r="1972" spans="1:20" ht="14">
      <c r="A1972" s="164"/>
      <c r="B1972" s="164"/>
      <c r="C1972" s="162"/>
      <c r="D1972" s="161"/>
      <c r="E1972" s="161"/>
      <c r="F1972" s="161"/>
      <c r="G1972" s="163"/>
      <c r="H1972" s="163"/>
      <c r="I1972" s="163"/>
      <c r="J1972" s="163"/>
      <c r="K1972" s="100" t="str">
        <v/>
      </c>
      <c r="L1972" s="1" t="str">
        <v/>
      </c>
      <c r="P1972">
        <v>0</v>
      </c>
      <c r="Q1972" cm="1">
        <f t="array" ca="1" aca="1" ref="Q1972">IF(ISNUMBER(C1972)*(P1972=0),IFERROR(_xlfn.LET(_xlpm.range_ref,INDIRECT(Map_Sorted_RangeName_Prefix&amp;_TEXTTORANGENAME(D1972)&amp;"#"),IF(_xlfn.XLOOKUP(E1972,_xlpm.range_ref,_xlpm.range_ref,21,0,2)=21,21,0)),IF(LEN(D1972)&gt;0,22,0)),0)</f>
        <v>0</v>
      </c>
      <c r="R1972" cm="1">
        <f t="array" ca="1" aca="1" ref="R1972">IF(ISNUMBER(C1972)*(Q1972=0),IFERROR(_xlfn.LET(_xlpm.range_ref,INDIRECT(Map_Sorted_RangeName_Prefix&amp;_TEXTTORANGENAME(E1972)&amp;"#"),IF(_xlfn.XLOOKUP(F1972,_xlpm.range_ref,_xlpm.range_ref,11,0,2)=11,11,0)),IF(LEN(F1972)&gt;0,12,0)),0)</f>
        <v>0</v>
      </c>
      <c r="S1972">
        <v>0</v>
      </c>
    </row>
    <row r="1973" spans="1:20" ht="14">
      <c r="A1973" s="164"/>
      <c r="B1973" s="164"/>
      <c r="C1973" s="162"/>
      <c r="D1973" s="161"/>
      <c r="E1973" s="161"/>
      <c r="F1973" s="161"/>
      <c r="G1973" s="163"/>
      <c r="H1973" s="163"/>
      <c r="I1973" s="163"/>
      <c r="J1973" s="163"/>
      <c r="K1973" s="100" t="str">
        <v/>
      </c>
      <c r="L1973" s="1" t="str">
        <v/>
      </c>
      <c r="P1973">
        <v>0</v>
      </c>
      <c r="Q1973" cm="1">
        <f t="array" ca="1" aca="1" ref="Q1973">IF(ISNUMBER(C1973)*(P1973=0),IFERROR(_xlfn.LET(_xlpm.range_ref,INDIRECT(Map_Sorted_RangeName_Prefix&amp;_TEXTTORANGENAME(D1973)&amp;"#"),IF(_xlfn.XLOOKUP(E1973,_xlpm.range_ref,_xlpm.range_ref,21,0,2)=21,21,0)),IF(LEN(D1973)&gt;0,22,0)),0)</f>
        <v>0</v>
      </c>
      <c r="R1973" cm="1">
        <f t="array" ca="1" aca="1" ref="R1973">IF(ISNUMBER(C1973)*(Q1973=0),IFERROR(_xlfn.LET(_xlpm.range_ref,INDIRECT(Map_Sorted_RangeName_Prefix&amp;_TEXTTORANGENAME(E1973)&amp;"#"),IF(_xlfn.XLOOKUP(F1973,_xlpm.range_ref,_xlpm.range_ref,11,0,2)=11,11,0)),IF(LEN(F1973)&gt;0,12,0)),0)</f>
        <v>0</v>
      </c>
      <c r="S1973">
        <v>0</v>
      </c>
    </row>
    <row r="1974" spans="1:20" ht="14">
      <c r="A1974" s="164"/>
      <c r="B1974" s="164"/>
      <c r="C1974" s="162"/>
      <c r="D1974" s="161"/>
      <c r="E1974" s="161"/>
      <c r="F1974" s="161"/>
      <c r="G1974" s="163"/>
      <c r="H1974" s="163"/>
      <c r="I1974" s="163"/>
      <c r="J1974" s="163"/>
      <c r="K1974" s="100" t="str">
        <v/>
      </c>
      <c r="L1974" s="1" t="str">
        <v/>
      </c>
      <c r="P1974">
        <v>0</v>
      </c>
      <c r="Q1974" cm="1">
        <f t="array" ca="1" aca="1" ref="Q1974">IF(ISNUMBER(C1974)*(P1974=0),IFERROR(_xlfn.LET(_xlpm.range_ref,INDIRECT(Map_Sorted_RangeName_Prefix&amp;_TEXTTORANGENAME(D1974)&amp;"#"),IF(_xlfn.XLOOKUP(E1974,_xlpm.range_ref,_xlpm.range_ref,21,0,2)=21,21,0)),IF(LEN(D1974)&gt;0,22,0)),0)</f>
        <v>0</v>
      </c>
      <c r="R1974" cm="1">
        <f t="array" ca="1" aca="1" ref="R1974">IF(ISNUMBER(C1974)*(Q1974=0),IFERROR(_xlfn.LET(_xlpm.range_ref,INDIRECT(Map_Sorted_RangeName_Prefix&amp;_TEXTTORANGENAME(E1974)&amp;"#"),IF(_xlfn.XLOOKUP(F1974,_xlpm.range_ref,_xlpm.range_ref,11,0,2)=11,11,0)),IF(LEN(F1974)&gt;0,12,0)),0)</f>
        <v>0</v>
      </c>
      <c r="S1974">
        <v>0</v>
      </c>
    </row>
    <row r="1975" spans="1:20" ht="14">
      <c r="A1975" s="164"/>
      <c r="B1975" s="164"/>
      <c r="C1975" s="162"/>
      <c r="D1975" s="161"/>
      <c r="E1975" s="161"/>
      <c r="F1975" s="161"/>
      <c r="G1975" s="163"/>
      <c r="H1975" s="163"/>
      <c r="I1975" s="163"/>
      <c r="J1975" s="163"/>
      <c r="K1975" s="100" t="str">
        <v/>
      </c>
      <c r="L1975" s="1" t="str">
        <v/>
      </c>
      <c r="P1975">
        <v>0</v>
      </c>
      <c r="Q1975" cm="1">
        <f t="array" ca="1" aca="1" ref="Q1975">IF(ISNUMBER(C1975)*(P1975=0),IFERROR(_xlfn.LET(_xlpm.range_ref,INDIRECT(Map_Sorted_RangeName_Prefix&amp;_TEXTTORANGENAME(D1975)&amp;"#"),IF(_xlfn.XLOOKUP(E1975,_xlpm.range_ref,_xlpm.range_ref,21,0,2)=21,21,0)),IF(LEN(D1975)&gt;0,22,0)),0)</f>
        <v>0</v>
      </c>
      <c r="R1975" cm="1">
        <f t="array" ca="1" aca="1" ref="R1975">IF(ISNUMBER(C1975)*(Q1975=0),IFERROR(_xlfn.LET(_xlpm.range_ref,INDIRECT(Map_Sorted_RangeName_Prefix&amp;_TEXTTORANGENAME(E1975)&amp;"#"),IF(_xlfn.XLOOKUP(F1975,_xlpm.range_ref,_xlpm.range_ref,11,0,2)=11,11,0)),IF(LEN(F1975)&gt;0,12,0)),0)</f>
        <v>0</v>
      </c>
      <c r="S1975">
        <v>0</v>
      </c>
    </row>
    <row r="1976" spans="1:20" ht="14">
      <c r="A1976" s="164"/>
      <c r="B1976" s="164"/>
      <c r="C1976" s="162"/>
      <c r="D1976" s="161"/>
      <c r="E1976" s="161"/>
      <c r="F1976" s="161"/>
      <c r="G1976" s="163"/>
      <c r="H1976" s="163"/>
      <c r="I1976" s="163"/>
      <c r="J1976" s="163"/>
      <c r="K1976" s="100" t="str">
        <v/>
      </c>
      <c r="L1976" s="1" t="str">
        <v/>
      </c>
      <c r="P1976">
        <v>0</v>
      </c>
      <c r="Q1976" cm="1">
        <f t="array" ca="1" aca="1" ref="Q1976">IF(ISNUMBER(C1976)*(P1976=0),IFERROR(_xlfn.LET(_xlpm.range_ref,INDIRECT(Map_Sorted_RangeName_Prefix&amp;_TEXTTORANGENAME(D1976)&amp;"#"),IF(_xlfn.XLOOKUP(E1976,_xlpm.range_ref,_xlpm.range_ref,21,0,2)=21,21,0)),IF(LEN(D1976)&gt;0,22,0)),0)</f>
        <v>0</v>
      </c>
      <c r="R1976" cm="1">
        <f t="array" ca="1" aca="1" ref="R1976">IF(ISNUMBER(C1976)*(Q1976=0),IFERROR(_xlfn.LET(_xlpm.range_ref,INDIRECT(Map_Sorted_RangeName_Prefix&amp;_TEXTTORANGENAME(E1976)&amp;"#"),IF(_xlfn.XLOOKUP(F1976,_xlpm.range_ref,_xlpm.range_ref,11,0,2)=11,11,0)),IF(LEN(F1976)&gt;0,12,0)),0)</f>
        <v>0</v>
      </c>
      <c r="S1976">
        <v>0</v>
      </c>
    </row>
    <row r="1977" spans="1:20" ht="14">
      <c r="A1977" s="164"/>
      <c r="B1977" s="164"/>
      <c r="C1977" s="162"/>
      <c r="D1977" s="161"/>
      <c r="E1977" s="161"/>
      <c r="F1977" s="161"/>
      <c r="G1977" s="163"/>
      <c r="H1977" s="163"/>
      <c r="I1977" s="163"/>
      <c r="J1977" s="163"/>
      <c r="K1977" s="100" t="str">
        <v/>
      </c>
      <c r="L1977" s="1" t="str">
        <v/>
      </c>
      <c r="P1977">
        <v>0</v>
      </c>
      <c r="Q1977" cm="1">
        <f t="array" ca="1" aca="1" ref="Q1977">IF(ISNUMBER(C1977)*(P1977=0),IFERROR(_xlfn.LET(_xlpm.range_ref,INDIRECT(Map_Sorted_RangeName_Prefix&amp;_TEXTTORANGENAME(D1977)&amp;"#"),IF(_xlfn.XLOOKUP(E1977,_xlpm.range_ref,_xlpm.range_ref,21,0,2)=21,21,0)),IF(LEN(D1977)&gt;0,22,0)),0)</f>
        <v>0</v>
      </c>
      <c r="R1977" cm="1">
        <f t="array" ca="1" aca="1" ref="R1977">IF(ISNUMBER(C1977)*(Q1977=0),IFERROR(_xlfn.LET(_xlpm.range_ref,INDIRECT(Map_Sorted_RangeName_Prefix&amp;_TEXTTORANGENAME(E1977)&amp;"#"),IF(_xlfn.XLOOKUP(F1977,_xlpm.range_ref,_xlpm.range_ref,11,0,2)=11,11,0)),IF(LEN(F1977)&gt;0,12,0)),0)</f>
        <v>0</v>
      </c>
      <c r="S1977">
        <v>0</v>
      </c>
    </row>
    <row r="1978" spans="1:20" ht="14">
      <c r="A1978" s="164"/>
      <c r="B1978" s="164"/>
      <c r="C1978" s="162"/>
      <c r="D1978" s="161"/>
      <c r="E1978" s="161"/>
      <c r="F1978" s="161"/>
      <c r="G1978" s="163"/>
      <c r="H1978" s="163"/>
      <c r="I1978" s="163"/>
      <c r="J1978" s="163"/>
      <c r="K1978" s="100" t="str">
        <v/>
      </c>
      <c r="L1978" s="1" t="str">
        <v/>
      </c>
      <c r="P1978">
        <v>0</v>
      </c>
      <c r="Q1978" cm="1">
        <f t="array" ca="1" aca="1" ref="Q1978">IF(ISNUMBER(C1978)*(P1978=0),IFERROR(_xlfn.LET(_xlpm.range_ref,INDIRECT(Map_Sorted_RangeName_Prefix&amp;_TEXTTORANGENAME(D1978)&amp;"#"),IF(_xlfn.XLOOKUP(E1978,_xlpm.range_ref,_xlpm.range_ref,21,0,2)=21,21,0)),IF(LEN(D1978)&gt;0,22,0)),0)</f>
        <v>0</v>
      </c>
      <c r="R1978" cm="1">
        <f t="array" ca="1" aca="1" ref="R1978">IF(ISNUMBER(C1978)*(Q1978=0),IFERROR(_xlfn.LET(_xlpm.range_ref,INDIRECT(Map_Sorted_RangeName_Prefix&amp;_TEXTTORANGENAME(E1978)&amp;"#"),IF(_xlfn.XLOOKUP(F1978,_xlpm.range_ref,_xlpm.range_ref,11,0,2)=11,11,0)),IF(LEN(F1978)&gt;0,12,0)),0)</f>
        <v>0</v>
      </c>
      <c r="S1978">
        <v>0</v>
      </c>
    </row>
    <row r="1979" spans="1:20" ht="14">
      <c r="A1979" s="164"/>
      <c r="B1979" s="164"/>
      <c r="C1979" s="162"/>
      <c r="D1979" s="161"/>
      <c r="E1979" s="161"/>
      <c r="F1979" s="161"/>
      <c r="G1979" s="163"/>
      <c r="H1979" s="163"/>
      <c r="I1979" s="163"/>
      <c r="J1979" s="163"/>
      <c r="K1979" s="100" t="str">
        <v/>
      </c>
      <c r="L1979" s="1" t="str">
        <v/>
      </c>
      <c r="P1979">
        <v>0</v>
      </c>
      <c r="Q1979" cm="1">
        <f t="array" ca="1" aca="1" ref="Q1979">IF(ISNUMBER(C1979)*(P1979=0),IFERROR(_xlfn.LET(_xlpm.range_ref,INDIRECT(Map_Sorted_RangeName_Prefix&amp;_TEXTTORANGENAME(D1979)&amp;"#"),IF(_xlfn.XLOOKUP(E1979,_xlpm.range_ref,_xlpm.range_ref,21,0,2)=21,21,0)),IF(LEN(D1979)&gt;0,22,0)),0)</f>
        <v>0</v>
      </c>
      <c r="R1979" cm="1">
        <f t="array" ca="1" aca="1" ref="R1979">IF(ISNUMBER(C1979)*(Q1979=0),IFERROR(_xlfn.LET(_xlpm.range_ref,INDIRECT(Map_Sorted_RangeName_Prefix&amp;_TEXTTORANGENAME(E1979)&amp;"#"),IF(_xlfn.XLOOKUP(F1979,_xlpm.range_ref,_xlpm.range_ref,11,0,2)=11,11,0)),IF(LEN(F1979)&gt;0,12,0)),0)</f>
        <v>0</v>
      </c>
      <c r="S1979">
        <v>0</v>
      </c>
    </row>
    <row r="1980" spans="1:20" ht="14">
      <c r="A1980" s="164"/>
      <c r="B1980" s="164"/>
      <c r="C1980" s="162"/>
      <c r="D1980" s="161"/>
      <c r="E1980" s="161"/>
      <c r="F1980" s="161"/>
      <c r="G1980" s="163"/>
      <c r="H1980" s="163"/>
      <c r="I1980" s="163"/>
      <c r="J1980" s="163"/>
      <c r="K1980" s="100" t="str">
        <v/>
      </c>
      <c r="L1980" s="1" t="str">
        <v/>
      </c>
      <c r="P1980">
        <v>0</v>
      </c>
      <c r="Q1980" cm="1">
        <f t="array" ca="1" aca="1" ref="Q1980">IF(ISNUMBER(C1980)*(P1980=0),IFERROR(_xlfn.LET(_xlpm.range_ref,INDIRECT(Map_Sorted_RangeName_Prefix&amp;_TEXTTORANGENAME(D1980)&amp;"#"),IF(_xlfn.XLOOKUP(E1980,_xlpm.range_ref,_xlpm.range_ref,21,0,2)=21,21,0)),IF(LEN(D1980)&gt;0,22,0)),0)</f>
        <v>0</v>
      </c>
      <c r="R1980" cm="1">
        <f t="array" ca="1" aca="1" ref="R1980">IF(ISNUMBER(C1980)*(Q1980=0),IFERROR(_xlfn.LET(_xlpm.range_ref,INDIRECT(Map_Sorted_RangeName_Prefix&amp;_TEXTTORANGENAME(E1980)&amp;"#"),IF(_xlfn.XLOOKUP(F1980,_xlpm.range_ref,_xlpm.range_ref,11,0,2)=11,11,0)),IF(LEN(F1980)&gt;0,12,0)),0)</f>
        <v>0</v>
      </c>
      <c r="S1980">
        <v>0</v>
      </c>
    </row>
    <row r="1981" spans="1:20" ht="14">
      <c r="A1981" s="164"/>
      <c r="B1981" s="164"/>
      <c r="C1981" s="162"/>
      <c r="D1981" s="161"/>
      <c r="E1981" s="161"/>
      <c r="F1981" s="161"/>
      <c r="G1981" s="163"/>
      <c r="H1981" s="163"/>
      <c r="I1981" s="163"/>
      <c r="J1981" s="163"/>
      <c r="K1981" s="100" t="str">
        <v/>
      </c>
      <c r="L1981" s="1" t="str">
        <v/>
      </c>
      <c r="P1981">
        <v>0</v>
      </c>
      <c r="Q1981" cm="1">
        <f t="array" ca="1" aca="1" ref="Q1981">IF(ISNUMBER(C1981)*(P1981=0),IFERROR(_xlfn.LET(_xlpm.range_ref,INDIRECT(Map_Sorted_RangeName_Prefix&amp;_TEXTTORANGENAME(D1981)&amp;"#"),IF(_xlfn.XLOOKUP(E1981,_xlpm.range_ref,_xlpm.range_ref,21,0,2)=21,21,0)),IF(LEN(D1981)&gt;0,22,0)),0)</f>
        <v>0</v>
      </c>
      <c r="R1981" cm="1">
        <f t="array" ca="1" aca="1" ref="R1981">IF(ISNUMBER(C1981)*(Q1981=0),IFERROR(_xlfn.LET(_xlpm.range_ref,INDIRECT(Map_Sorted_RangeName_Prefix&amp;_TEXTTORANGENAME(E1981)&amp;"#"),IF(_xlfn.XLOOKUP(F1981,_xlpm.range_ref,_xlpm.range_ref,11,0,2)=11,11,0)),IF(LEN(F1981)&gt;0,12,0)),0)</f>
        <v>0</v>
      </c>
      <c r="S1981">
        <v>0</v>
      </c>
    </row>
    <row r="1982" spans="1:20" ht="14">
      <c r="A1982" s="164"/>
      <c r="B1982" s="164"/>
      <c r="C1982" s="162"/>
      <c r="D1982" s="161"/>
      <c r="E1982" s="161"/>
      <c r="F1982" s="161"/>
      <c r="G1982" s="163"/>
      <c r="H1982" s="163"/>
      <c r="I1982" s="163"/>
      <c r="J1982" s="163"/>
      <c r="K1982" s="100" t="str">
        <v/>
      </c>
      <c r="L1982" s="1" t="str">
        <v/>
      </c>
      <c r="P1982">
        <v>0</v>
      </c>
      <c r="Q1982" cm="1">
        <f t="array" ca="1" aca="1" ref="Q1982">IF(ISNUMBER(C1982)*(P1982=0),IFERROR(_xlfn.LET(_xlpm.range_ref,INDIRECT(Map_Sorted_RangeName_Prefix&amp;_TEXTTORANGENAME(D1982)&amp;"#"),IF(_xlfn.XLOOKUP(E1982,_xlpm.range_ref,_xlpm.range_ref,21,0,2)=21,21,0)),IF(LEN(D1982)&gt;0,22,0)),0)</f>
        <v>0</v>
      </c>
      <c r="R1982" cm="1">
        <f t="array" ca="1" aca="1" ref="R1982">IF(ISNUMBER(C1982)*(Q1982=0),IFERROR(_xlfn.LET(_xlpm.range_ref,INDIRECT(Map_Sorted_RangeName_Prefix&amp;_TEXTTORANGENAME(E1982)&amp;"#"),IF(_xlfn.XLOOKUP(F1982,_xlpm.range_ref,_xlpm.range_ref,11,0,2)=11,11,0)),IF(LEN(F1982)&gt;0,12,0)),0)</f>
        <v>0</v>
      </c>
      <c r="S1982">
        <v>0</v>
      </c>
    </row>
    <row r="1983" spans="1:20" ht="14">
      <c r="A1983" s="164"/>
      <c r="B1983" s="164"/>
      <c r="C1983" s="162"/>
      <c r="D1983" s="161"/>
      <c r="E1983" s="161"/>
      <c r="F1983" s="161"/>
      <c r="G1983" s="163"/>
      <c r="H1983" s="163"/>
      <c r="I1983" s="163"/>
      <c r="J1983" s="163"/>
      <c r="K1983" s="100" t="str">
        <v/>
      </c>
      <c r="L1983" s="1" t="str">
        <v/>
      </c>
      <c r="P1983">
        <v>0</v>
      </c>
      <c r="Q1983" cm="1">
        <f t="array" ca="1" aca="1" ref="Q1983">IF(ISNUMBER(C1983)*(P1983=0),IFERROR(_xlfn.LET(_xlpm.range_ref,INDIRECT(Map_Sorted_RangeName_Prefix&amp;_TEXTTORANGENAME(D1983)&amp;"#"),IF(_xlfn.XLOOKUP(E1983,_xlpm.range_ref,_xlpm.range_ref,21,0,2)=21,21,0)),IF(LEN(D1983)&gt;0,22,0)),0)</f>
        <v>0</v>
      </c>
      <c r="R1983" cm="1">
        <f t="array" ca="1" aca="1" ref="R1983">IF(ISNUMBER(C1983)*(Q1983=0),IFERROR(_xlfn.LET(_xlpm.range_ref,INDIRECT(Map_Sorted_RangeName_Prefix&amp;_TEXTTORANGENAME(E1983)&amp;"#"),IF(_xlfn.XLOOKUP(F1983,_xlpm.range_ref,_xlpm.range_ref,11,0,2)=11,11,0)),IF(LEN(F1983)&gt;0,12,0)),0)</f>
        <v>0</v>
      </c>
      <c r="S1983">
        <v>0</v>
      </c>
    </row>
    <row r="1984" spans="1:20" ht="14">
      <c r="A1984" s="164"/>
      <c r="B1984" s="164"/>
      <c r="C1984" s="162"/>
      <c r="D1984" s="161"/>
      <c r="E1984" s="161"/>
      <c r="F1984" s="161"/>
      <c r="G1984" s="163"/>
      <c r="H1984" s="163"/>
      <c r="I1984" s="163"/>
      <c r="J1984" s="163"/>
      <c r="K1984" s="100" t="str">
        <v/>
      </c>
      <c r="L1984" s="1" t="str">
        <v/>
      </c>
      <c r="P1984">
        <v>0</v>
      </c>
      <c r="Q1984" cm="1">
        <f t="array" ca="1" aca="1" ref="Q1984">IF(ISNUMBER(C1984)*(P1984=0),IFERROR(_xlfn.LET(_xlpm.range_ref,INDIRECT(Map_Sorted_RangeName_Prefix&amp;_TEXTTORANGENAME(D1984)&amp;"#"),IF(_xlfn.XLOOKUP(E1984,_xlpm.range_ref,_xlpm.range_ref,21,0,2)=21,21,0)),IF(LEN(D1984)&gt;0,22,0)),0)</f>
        <v>0</v>
      </c>
      <c r="R1984" cm="1">
        <f t="array" ca="1" aca="1" ref="R1984">IF(ISNUMBER(C1984)*(Q1984=0),IFERROR(_xlfn.LET(_xlpm.range_ref,INDIRECT(Map_Sorted_RangeName_Prefix&amp;_TEXTTORANGENAME(E1984)&amp;"#"),IF(_xlfn.XLOOKUP(F1984,_xlpm.range_ref,_xlpm.range_ref,11,0,2)=11,11,0)),IF(LEN(F1984)&gt;0,12,0)),0)</f>
        <v>0</v>
      </c>
      <c r="S1984">
        <v>0</v>
      </c>
    </row>
    <row r="1985" spans="1:20" ht="14">
      <c r="A1985" s="164"/>
      <c r="B1985" s="164"/>
      <c r="C1985" s="162"/>
      <c r="D1985" s="161"/>
      <c r="E1985" s="161"/>
      <c r="F1985" s="161"/>
      <c r="G1985" s="163"/>
      <c r="H1985" s="163"/>
      <c r="I1985" s="163"/>
      <c r="J1985" s="163"/>
      <c r="K1985" s="100" t="str">
        <v/>
      </c>
      <c r="L1985" s="1" t="str">
        <v/>
      </c>
      <c r="P1985">
        <v>0</v>
      </c>
      <c r="Q1985" cm="1">
        <f t="array" ca="1" aca="1" ref="Q1985">IF(ISNUMBER(C1985)*(P1985=0),IFERROR(_xlfn.LET(_xlpm.range_ref,INDIRECT(Map_Sorted_RangeName_Prefix&amp;_TEXTTORANGENAME(D1985)&amp;"#"),IF(_xlfn.XLOOKUP(E1985,_xlpm.range_ref,_xlpm.range_ref,21,0,2)=21,21,0)),IF(LEN(D1985)&gt;0,22,0)),0)</f>
        <v>0</v>
      </c>
      <c r="R1985" cm="1">
        <f t="array" ca="1" aca="1" ref="R1985">IF(ISNUMBER(C1985)*(Q1985=0),IFERROR(_xlfn.LET(_xlpm.range_ref,INDIRECT(Map_Sorted_RangeName_Prefix&amp;_TEXTTORANGENAME(E1985)&amp;"#"),IF(_xlfn.XLOOKUP(F1985,_xlpm.range_ref,_xlpm.range_ref,11,0,2)=11,11,0)),IF(LEN(F1985)&gt;0,12,0)),0)</f>
        <v>0</v>
      </c>
      <c r="S1985">
        <v>0</v>
      </c>
    </row>
    <row r="1986" spans="1:20" ht="14">
      <c r="A1986" s="164"/>
      <c r="B1986" s="164"/>
      <c r="C1986" s="162"/>
      <c r="D1986" s="161"/>
      <c r="E1986" s="161"/>
      <c r="F1986" s="161"/>
      <c r="G1986" s="163"/>
      <c r="H1986" s="163"/>
      <c r="I1986" s="163"/>
      <c r="J1986" s="163"/>
      <c r="K1986" s="100" t="str">
        <v/>
      </c>
      <c r="L1986" s="1" t="str">
        <v/>
      </c>
      <c r="P1986">
        <v>0</v>
      </c>
      <c r="Q1986" cm="1">
        <f t="array" ca="1" aca="1" ref="Q1986">IF(ISNUMBER(C1986)*(P1986=0),IFERROR(_xlfn.LET(_xlpm.range_ref,INDIRECT(Map_Sorted_RangeName_Prefix&amp;_TEXTTORANGENAME(D1986)&amp;"#"),IF(_xlfn.XLOOKUP(E1986,_xlpm.range_ref,_xlpm.range_ref,21,0,2)=21,21,0)),IF(LEN(D1986)&gt;0,22,0)),0)</f>
        <v>0</v>
      </c>
      <c r="R1986" cm="1">
        <f t="array" ca="1" aca="1" ref="R1986">IF(ISNUMBER(C1986)*(Q1986=0),IFERROR(_xlfn.LET(_xlpm.range_ref,INDIRECT(Map_Sorted_RangeName_Prefix&amp;_TEXTTORANGENAME(E1986)&amp;"#"),IF(_xlfn.XLOOKUP(F1986,_xlpm.range_ref,_xlpm.range_ref,11,0,2)=11,11,0)),IF(LEN(F1986)&gt;0,12,0)),0)</f>
        <v>0</v>
      </c>
      <c r="S1986">
        <v>0</v>
      </c>
    </row>
    <row r="1987" spans="1:20" ht="14">
      <c r="A1987" s="164"/>
      <c r="B1987" s="164"/>
      <c r="C1987" s="162"/>
      <c r="D1987" s="161"/>
      <c r="E1987" s="161"/>
      <c r="F1987" s="161"/>
      <c r="G1987" s="163"/>
      <c r="H1987" s="163"/>
      <c r="I1987" s="163"/>
      <c r="J1987" s="163"/>
      <c r="K1987" s="100" t="str">
        <v/>
      </c>
      <c r="L1987" s="1" t="str">
        <v/>
      </c>
      <c r="P1987">
        <v>0</v>
      </c>
      <c r="Q1987" cm="1">
        <f t="array" ca="1" aca="1" ref="Q1987">IF(ISNUMBER(C1987)*(P1987=0),IFERROR(_xlfn.LET(_xlpm.range_ref,INDIRECT(Map_Sorted_RangeName_Prefix&amp;_TEXTTORANGENAME(D1987)&amp;"#"),IF(_xlfn.XLOOKUP(E1987,_xlpm.range_ref,_xlpm.range_ref,21,0,2)=21,21,0)),IF(LEN(D1987)&gt;0,22,0)),0)</f>
        <v>0</v>
      </c>
      <c r="R1987" cm="1">
        <f t="array" ca="1" aca="1" ref="R1987">IF(ISNUMBER(C1987)*(Q1987=0),IFERROR(_xlfn.LET(_xlpm.range_ref,INDIRECT(Map_Sorted_RangeName_Prefix&amp;_TEXTTORANGENAME(E1987)&amp;"#"),IF(_xlfn.XLOOKUP(F1987,_xlpm.range_ref,_xlpm.range_ref,11,0,2)=11,11,0)),IF(LEN(F1987)&gt;0,12,0)),0)</f>
        <v>0</v>
      </c>
      <c r="S1987">
        <v>0</v>
      </c>
    </row>
    <row r="1988" spans="1:20" ht="14">
      <c r="A1988" s="164"/>
      <c r="B1988" s="164"/>
      <c r="C1988" s="162"/>
      <c r="D1988" s="161"/>
      <c r="E1988" s="161"/>
      <c r="F1988" s="161"/>
      <c r="G1988" s="163"/>
      <c r="H1988" s="163"/>
      <c r="I1988" s="163"/>
      <c r="J1988" s="163"/>
      <c r="K1988" s="100" t="str">
        <v/>
      </c>
      <c r="L1988" s="1" t="str">
        <v/>
      </c>
      <c r="P1988">
        <v>0</v>
      </c>
      <c r="Q1988" cm="1">
        <f t="array" ca="1" aca="1" ref="Q1988">IF(ISNUMBER(C1988)*(P1988=0),IFERROR(_xlfn.LET(_xlpm.range_ref,INDIRECT(Map_Sorted_RangeName_Prefix&amp;_TEXTTORANGENAME(D1988)&amp;"#"),IF(_xlfn.XLOOKUP(E1988,_xlpm.range_ref,_xlpm.range_ref,21,0,2)=21,21,0)),IF(LEN(D1988)&gt;0,22,0)),0)</f>
        <v>0</v>
      </c>
      <c r="R1988" cm="1">
        <f t="array" ca="1" aca="1" ref="R1988">IF(ISNUMBER(C1988)*(Q1988=0),IFERROR(_xlfn.LET(_xlpm.range_ref,INDIRECT(Map_Sorted_RangeName_Prefix&amp;_TEXTTORANGENAME(E1988)&amp;"#"),IF(_xlfn.XLOOKUP(F1988,_xlpm.range_ref,_xlpm.range_ref,11,0,2)=11,11,0)),IF(LEN(F1988)&gt;0,12,0)),0)</f>
        <v>0</v>
      </c>
      <c r="S1988">
        <v>0</v>
      </c>
    </row>
    <row r="1989" spans="1:20" ht="14">
      <c r="A1989" s="164"/>
      <c r="B1989" s="164"/>
      <c r="C1989" s="162"/>
      <c r="D1989" s="161"/>
      <c r="E1989" s="161"/>
      <c r="F1989" s="161"/>
      <c r="G1989" s="163"/>
      <c r="H1989" s="163"/>
      <c r="I1989" s="163"/>
      <c r="J1989" s="163"/>
      <c r="K1989" s="100" t="str">
        <v/>
      </c>
      <c r="L1989" s="1" t="str">
        <v/>
      </c>
      <c r="P1989">
        <v>0</v>
      </c>
      <c r="Q1989" cm="1">
        <f t="array" ca="1" aca="1" ref="Q1989">IF(ISNUMBER(C1989)*(P1989=0),IFERROR(_xlfn.LET(_xlpm.range_ref,INDIRECT(Map_Sorted_RangeName_Prefix&amp;_TEXTTORANGENAME(D1989)&amp;"#"),IF(_xlfn.XLOOKUP(E1989,_xlpm.range_ref,_xlpm.range_ref,21,0,2)=21,21,0)),IF(LEN(D1989)&gt;0,22,0)),0)</f>
        <v>0</v>
      </c>
      <c r="R1989" cm="1">
        <f t="array" ca="1" aca="1" ref="R1989">IF(ISNUMBER(C1989)*(Q1989=0),IFERROR(_xlfn.LET(_xlpm.range_ref,INDIRECT(Map_Sorted_RangeName_Prefix&amp;_TEXTTORANGENAME(E1989)&amp;"#"),IF(_xlfn.XLOOKUP(F1989,_xlpm.range_ref,_xlpm.range_ref,11,0,2)=11,11,0)),IF(LEN(F1989)&gt;0,12,0)),0)</f>
        <v>0</v>
      </c>
      <c r="S1989">
        <v>0</v>
      </c>
    </row>
    <row r="1990" spans="1:20" ht="14">
      <c r="A1990" s="164"/>
      <c r="B1990" s="164"/>
      <c r="C1990" s="162"/>
      <c r="D1990" s="161"/>
      <c r="E1990" s="161"/>
      <c r="F1990" s="161"/>
      <c r="G1990" s="163"/>
      <c r="H1990" s="163"/>
      <c r="I1990" s="163"/>
      <c r="J1990" s="163"/>
      <c r="K1990" s="100" t="str">
        <v/>
      </c>
      <c r="L1990" s="1" t="str">
        <v/>
      </c>
      <c r="P1990">
        <v>0</v>
      </c>
      <c r="Q1990" cm="1">
        <f t="array" ca="1" aca="1" ref="Q1990">IF(ISNUMBER(C1990)*(P1990=0),IFERROR(_xlfn.LET(_xlpm.range_ref,INDIRECT(Map_Sorted_RangeName_Prefix&amp;_TEXTTORANGENAME(D1990)&amp;"#"),IF(_xlfn.XLOOKUP(E1990,_xlpm.range_ref,_xlpm.range_ref,21,0,2)=21,21,0)),IF(LEN(D1990)&gt;0,22,0)),0)</f>
        <v>0</v>
      </c>
      <c r="R1990" cm="1">
        <f t="array" ca="1" aca="1" ref="R1990">IF(ISNUMBER(C1990)*(Q1990=0),IFERROR(_xlfn.LET(_xlpm.range_ref,INDIRECT(Map_Sorted_RangeName_Prefix&amp;_TEXTTORANGENAME(E1990)&amp;"#"),IF(_xlfn.XLOOKUP(F1990,_xlpm.range_ref,_xlpm.range_ref,11,0,2)=11,11,0)),IF(LEN(F1990)&gt;0,12,0)),0)</f>
        <v>0</v>
      </c>
      <c r="S1990">
        <v>0</v>
      </c>
    </row>
    <row r="1991" spans="1:20" ht="14">
      <c r="A1991" s="164"/>
      <c r="B1991" s="164"/>
      <c r="C1991" s="162"/>
      <c r="D1991" s="161"/>
      <c r="E1991" s="161"/>
      <c r="F1991" s="161"/>
      <c r="G1991" s="163"/>
      <c r="H1991" s="163"/>
      <c r="I1991" s="163"/>
      <c r="J1991" s="163"/>
      <c r="K1991" s="100" t="str">
        <v/>
      </c>
      <c r="L1991" s="1" t="str">
        <v/>
      </c>
      <c r="P1991">
        <v>0</v>
      </c>
      <c r="Q1991" cm="1">
        <f t="array" ca="1" aca="1" ref="Q1991">IF(ISNUMBER(C1991)*(P1991=0),IFERROR(_xlfn.LET(_xlpm.range_ref,INDIRECT(Map_Sorted_RangeName_Prefix&amp;_TEXTTORANGENAME(D1991)&amp;"#"),IF(_xlfn.XLOOKUP(E1991,_xlpm.range_ref,_xlpm.range_ref,21,0,2)=21,21,0)),IF(LEN(D1991)&gt;0,22,0)),0)</f>
        <v>0</v>
      </c>
      <c r="R1991" cm="1">
        <f t="array" ca="1" aca="1" ref="R1991">IF(ISNUMBER(C1991)*(Q1991=0),IFERROR(_xlfn.LET(_xlpm.range_ref,INDIRECT(Map_Sorted_RangeName_Prefix&amp;_TEXTTORANGENAME(E1991)&amp;"#"),IF(_xlfn.XLOOKUP(F1991,_xlpm.range_ref,_xlpm.range_ref,11,0,2)=11,11,0)),IF(LEN(F1991)&gt;0,12,0)),0)</f>
        <v>0</v>
      </c>
      <c r="S1991">
        <v>0</v>
      </c>
    </row>
    <row r="1992" spans="1:20" ht="14">
      <c r="A1992" s="164"/>
      <c r="B1992" s="164"/>
      <c r="C1992" s="162"/>
      <c r="D1992" s="161"/>
      <c r="E1992" s="161"/>
      <c r="F1992" s="161"/>
      <c r="G1992" s="163"/>
      <c r="H1992" s="163"/>
      <c r="I1992" s="163"/>
      <c r="J1992" s="163"/>
      <c r="K1992" s="100" t="str">
        <v/>
      </c>
      <c r="L1992" s="1" t="str">
        <v/>
      </c>
      <c r="P1992">
        <v>0</v>
      </c>
      <c r="Q1992" cm="1">
        <f t="array" ca="1" aca="1" ref="Q1992">IF(ISNUMBER(C1992)*(P1992=0),IFERROR(_xlfn.LET(_xlpm.range_ref,INDIRECT(Map_Sorted_RangeName_Prefix&amp;_TEXTTORANGENAME(D1992)&amp;"#"),IF(_xlfn.XLOOKUP(E1992,_xlpm.range_ref,_xlpm.range_ref,21,0,2)=21,21,0)),IF(LEN(D1992)&gt;0,22,0)),0)</f>
        <v>0</v>
      </c>
      <c r="R1992" cm="1">
        <f t="array" ca="1" aca="1" ref="R1992">IF(ISNUMBER(C1992)*(Q1992=0),IFERROR(_xlfn.LET(_xlpm.range_ref,INDIRECT(Map_Sorted_RangeName_Prefix&amp;_TEXTTORANGENAME(E1992)&amp;"#"),IF(_xlfn.XLOOKUP(F1992,_xlpm.range_ref,_xlpm.range_ref,11,0,2)=11,11,0)),IF(LEN(F1992)&gt;0,12,0)),0)</f>
        <v>0</v>
      </c>
      <c r="S1992">
        <v>0</v>
      </c>
    </row>
    <row r="1993" spans="1:20" ht="14">
      <c r="A1993" s="164"/>
      <c r="B1993" s="164"/>
      <c r="C1993" s="162"/>
      <c r="D1993" s="161"/>
      <c r="E1993" s="161"/>
      <c r="F1993" s="161"/>
      <c r="G1993" s="163"/>
      <c r="H1993" s="163"/>
      <c r="I1993" s="163"/>
      <c r="J1993" s="163"/>
      <c r="K1993" s="100" t="str">
        <v/>
      </c>
      <c r="L1993" s="1" t="str">
        <v/>
      </c>
      <c r="P1993">
        <v>0</v>
      </c>
      <c r="Q1993" cm="1">
        <f t="array" ca="1" aca="1" ref="Q1993">IF(ISNUMBER(C1993)*(P1993=0),IFERROR(_xlfn.LET(_xlpm.range_ref,INDIRECT(Map_Sorted_RangeName_Prefix&amp;_TEXTTORANGENAME(D1993)&amp;"#"),IF(_xlfn.XLOOKUP(E1993,_xlpm.range_ref,_xlpm.range_ref,21,0,2)=21,21,0)),IF(LEN(D1993)&gt;0,22,0)),0)</f>
        <v>0</v>
      </c>
      <c r="R1993" cm="1">
        <f t="array" ca="1" aca="1" ref="R1993">IF(ISNUMBER(C1993)*(Q1993=0),IFERROR(_xlfn.LET(_xlpm.range_ref,INDIRECT(Map_Sorted_RangeName_Prefix&amp;_TEXTTORANGENAME(E1993)&amp;"#"),IF(_xlfn.XLOOKUP(F1993,_xlpm.range_ref,_xlpm.range_ref,11,0,2)=11,11,0)),IF(LEN(F1993)&gt;0,12,0)),0)</f>
        <v>0</v>
      </c>
      <c r="S1993">
        <v>0</v>
      </c>
    </row>
    <row r="1994" spans="1:20" ht="14">
      <c r="A1994" s="164"/>
      <c r="B1994" s="164"/>
      <c r="C1994" s="162"/>
      <c r="D1994" s="161"/>
      <c r="E1994" s="161"/>
      <c r="F1994" s="161"/>
      <c r="G1994" s="163"/>
      <c r="H1994" s="163"/>
      <c r="I1994" s="163"/>
      <c r="J1994" s="163"/>
      <c r="K1994" s="100" t="str">
        <v/>
      </c>
      <c r="L1994" s="1" t="str">
        <v/>
      </c>
      <c r="P1994">
        <v>0</v>
      </c>
      <c r="Q1994" cm="1">
        <f t="array" ca="1" aca="1" ref="Q1994">IF(ISNUMBER(C1994)*(P1994=0),IFERROR(_xlfn.LET(_xlpm.range_ref,INDIRECT(Map_Sorted_RangeName_Prefix&amp;_TEXTTORANGENAME(D1994)&amp;"#"),IF(_xlfn.XLOOKUP(E1994,_xlpm.range_ref,_xlpm.range_ref,21,0,2)=21,21,0)),IF(LEN(D1994)&gt;0,22,0)),0)</f>
        <v>0</v>
      </c>
      <c r="R1994" cm="1">
        <f t="array" ca="1" aca="1" ref="R1994">IF(ISNUMBER(C1994)*(Q1994=0),IFERROR(_xlfn.LET(_xlpm.range_ref,INDIRECT(Map_Sorted_RangeName_Prefix&amp;_TEXTTORANGENAME(E1994)&amp;"#"),IF(_xlfn.XLOOKUP(F1994,_xlpm.range_ref,_xlpm.range_ref,11,0,2)=11,11,0)),IF(LEN(F1994)&gt;0,12,0)),0)</f>
        <v>0</v>
      </c>
      <c r="S1994">
        <v>0</v>
      </c>
    </row>
    <row r="1995" spans="1:20" ht="14">
      <c r="A1995" s="164"/>
      <c r="B1995" s="164"/>
      <c r="C1995" s="162"/>
      <c r="D1995" s="161"/>
      <c r="E1995" s="161"/>
      <c r="F1995" s="161"/>
      <c r="G1995" s="163"/>
      <c r="H1995" s="163"/>
      <c r="I1995" s="163"/>
      <c r="J1995" s="163"/>
      <c r="K1995" s="100" t="str">
        <v/>
      </c>
      <c r="L1995" s="1" t="str">
        <v/>
      </c>
      <c r="P1995">
        <v>0</v>
      </c>
      <c r="Q1995" cm="1">
        <f t="array" ca="1" aca="1" ref="Q1995">IF(ISNUMBER(C1995)*(P1995=0),IFERROR(_xlfn.LET(_xlpm.range_ref,INDIRECT(Map_Sorted_RangeName_Prefix&amp;_TEXTTORANGENAME(D1995)&amp;"#"),IF(_xlfn.XLOOKUP(E1995,_xlpm.range_ref,_xlpm.range_ref,21,0,2)=21,21,0)),IF(LEN(D1995)&gt;0,22,0)),0)</f>
        <v>0</v>
      </c>
      <c r="R1995" cm="1">
        <f t="array" ca="1" aca="1" ref="R1995">IF(ISNUMBER(C1995)*(Q1995=0),IFERROR(_xlfn.LET(_xlpm.range_ref,INDIRECT(Map_Sorted_RangeName_Prefix&amp;_TEXTTORANGENAME(E1995)&amp;"#"),IF(_xlfn.XLOOKUP(F1995,_xlpm.range_ref,_xlpm.range_ref,11,0,2)=11,11,0)),IF(LEN(F1995)&gt;0,12,0)),0)</f>
        <v>0</v>
      </c>
      <c r="S1995">
        <v>0</v>
      </c>
    </row>
    <row r="1996" spans="1:20" ht="14">
      <c r="A1996" s="164"/>
      <c r="B1996" s="164"/>
      <c r="C1996" s="162"/>
      <c r="D1996" s="161"/>
      <c r="E1996" s="161"/>
      <c r="F1996" s="161"/>
      <c r="G1996" s="163"/>
      <c r="H1996" s="163"/>
      <c r="I1996" s="163"/>
      <c r="J1996" s="163"/>
      <c r="K1996" s="100" t="str">
        <v/>
      </c>
      <c r="L1996" s="1" t="str">
        <v/>
      </c>
      <c r="P1996">
        <v>0</v>
      </c>
      <c r="Q1996" cm="1">
        <f t="array" ca="1" aca="1" ref="Q1996">IF(ISNUMBER(C1996)*(P1996=0),IFERROR(_xlfn.LET(_xlpm.range_ref,INDIRECT(Map_Sorted_RangeName_Prefix&amp;_TEXTTORANGENAME(D1996)&amp;"#"),IF(_xlfn.XLOOKUP(E1996,_xlpm.range_ref,_xlpm.range_ref,21,0,2)=21,21,0)),IF(LEN(D1996)&gt;0,22,0)),0)</f>
        <v>0</v>
      </c>
      <c r="R1996" cm="1">
        <f t="array" ca="1" aca="1" ref="R1996">IF(ISNUMBER(C1996)*(Q1996=0),IFERROR(_xlfn.LET(_xlpm.range_ref,INDIRECT(Map_Sorted_RangeName_Prefix&amp;_TEXTTORANGENAME(E1996)&amp;"#"),IF(_xlfn.XLOOKUP(F1996,_xlpm.range_ref,_xlpm.range_ref,11,0,2)=11,11,0)),IF(LEN(F1996)&gt;0,12,0)),0)</f>
        <v>0</v>
      </c>
      <c r="S1996">
        <v>0</v>
      </c>
    </row>
    <row r="1997" spans="1:20" ht="14">
      <c r="A1997" s="164"/>
      <c r="B1997" s="164"/>
      <c r="C1997" s="162"/>
      <c r="D1997" s="161"/>
      <c r="E1997" s="161"/>
      <c r="F1997" s="161"/>
      <c r="G1997" s="163"/>
      <c r="H1997" s="163"/>
      <c r="I1997" s="163"/>
      <c r="J1997" s="163"/>
      <c r="K1997" s="100" t="str">
        <v/>
      </c>
      <c r="L1997" s="1" t="str">
        <v/>
      </c>
      <c r="P1997">
        <v>0</v>
      </c>
      <c r="Q1997" cm="1">
        <f t="array" ca="1" aca="1" ref="Q1997">IF(ISNUMBER(C1997)*(P1997=0),IFERROR(_xlfn.LET(_xlpm.range_ref,INDIRECT(Map_Sorted_RangeName_Prefix&amp;_TEXTTORANGENAME(D1997)&amp;"#"),IF(_xlfn.XLOOKUP(E1997,_xlpm.range_ref,_xlpm.range_ref,21,0,2)=21,21,0)),IF(LEN(D1997)&gt;0,22,0)),0)</f>
        <v>0</v>
      </c>
      <c r="R1997" cm="1">
        <f t="array" ca="1" aca="1" ref="R1997">IF(ISNUMBER(C1997)*(Q1997=0),IFERROR(_xlfn.LET(_xlpm.range_ref,INDIRECT(Map_Sorted_RangeName_Prefix&amp;_TEXTTORANGENAME(E1997)&amp;"#"),IF(_xlfn.XLOOKUP(F1997,_xlpm.range_ref,_xlpm.range_ref,11,0,2)=11,11,0)),IF(LEN(F1997)&gt;0,12,0)),0)</f>
        <v>0</v>
      </c>
      <c r="S1997">
        <v>0</v>
      </c>
    </row>
    <row r="1998" spans="1:20" ht="14">
      <c r="A1998" s="164"/>
      <c r="B1998" s="164"/>
      <c r="C1998" s="162"/>
      <c r="D1998" s="161"/>
      <c r="E1998" s="161"/>
      <c r="F1998" s="161"/>
      <c r="G1998" s="163"/>
      <c r="H1998" s="163"/>
      <c r="I1998" s="163"/>
      <c r="J1998" s="163"/>
      <c r="K1998" s="100" t="str">
        <v/>
      </c>
      <c r="L1998" s="1" t="str">
        <v/>
      </c>
      <c r="P1998">
        <v>0</v>
      </c>
      <c r="Q1998" cm="1">
        <f t="array" ca="1" aca="1" ref="Q1998">IF(ISNUMBER(C1998)*(P1998=0),IFERROR(_xlfn.LET(_xlpm.range_ref,INDIRECT(Map_Sorted_RangeName_Prefix&amp;_TEXTTORANGENAME(D1998)&amp;"#"),IF(_xlfn.XLOOKUP(E1998,_xlpm.range_ref,_xlpm.range_ref,21,0,2)=21,21,0)),IF(LEN(D1998)&gt;0,22,0)),0)</f>
        <v>0</v>
      </c>
      <c r="R1998" cm="1">
        <f t="array" ca="1" aca="1" ref="R1998">IF(ISNUMBER(C1998)*(Q1998=0),IFERROR(_xlfn.LET(_xlpm.range_ref,INDIRECT(Map_Sorted_RangeName_Prefix&amp;_TEXTTORANGENAME(E1998)&amp;"#"),IF(_xlfn.XLOOKUP(F1998,_xlpm.range_ref,_xlpm.range_ref,11,0,2)=11,11,0)),IF(LEN(F1998)&gt;0,12,0)),0)</f>
        <v>0</v>
      </c>
      <c r="S1998">
        <v>0</v>
      </c>
    </row>
    <row r="1999" spans="1:20" ht="14">
      <c r="A1999" s="164"/>
      <c r="B1999" s="164"/>
      <c r="C1999" s="162"/>
      <c r="D1999" s="161"/>
      <c r="E1999" s="161"/>
      <c r="F1999" s="161"/>
      <c r="G1999" s="163"/>
      <c r="H1999" s="163"/>
      <c r="I1999" s="163"/>
      <c r="J1999" s="163"/>
      <c r="K1999" s="100" t="str">
        <v/>
      </c>
      <c r="L1999" s="1" t="str">
        <v/>
      </c>
      <c r="P1999">
        <v>0</v>
      </c>
      <c r="Q1999" cm="1">
        <f t="array" ca="1" aca="1" ref="Q1999">IF(ISNUMBER(C1999)*(P1999=0),IFERROR(_xlfn.LET(_xlpm.range_ref,INDIRECT(Map_Sorted_RangeName_Prefix&amp;_TEXTTORANGENAME(D1999)&amp;"#"),IF(_xlfn.XLOOKUP(E1999,_xlpm.range_ref,_xlpm.range_ref,21,0,2)=21,21,0)),IF(LEN(D1999)&gt;0,22,0)),0)</f>
        <v>0</v>
      </c>
      <c r="R1999" cm="1">
        <f t="array" ca="1" aca="1" ref="R1999">IF(ISNUMBER(C1999)*(Q1999=0),IFERROR(_xlfn.LET(_xlpm.range_ref,INDIRECT(Map_Sorted_RangeName_Prefix&amp;_TEXTTORANGENAME(E1999)&amp;"#"),IF(_xlfn.XLOOKUP(F1999,_xlpm.range_ref,_xlpm.range_ref,11,0,2)=11,11,0)),IF(LEN(F1999)&gt;0,12,0)),0)</f>
        <v>0</v>
      </c>
      <c r="S1999">
        <v>0</v>
      </c>
    </row>
    <row r="2000" spans="1:20" ht="14">
      <c r="A2000" s="164"/>
      <c r="B2000" s="164"/>
      <c r="C2000" s="162"/>
      <c r="D2000" s="161"/>
      <c r="E2000" s="161"/>
      <c r="F2000" s="161"/>
      <c r="G2000" s="163"/>
      <c r="H2000" s="163"/>
      <c r="I2000" s="163"/>
      <c r="J2000" s="163"/>
      <c r="K2000" s="100" t="str">
        <v/>
      </c>
      <c r="L2000" s="1" t="str">
        <v/>
      </c>
      <c r="P2000">
        <v>0</v>
      </c>
      <c r="Q2000" cm="1">
        <f t="array" ca="1" aca="1" ref="Q2000">IF(ISNUMBER(C2000)*(P2000=0),IFERROR(_xlfn.LET(_xlpm.range_ref,INDIRECT(Map_Sorted_RangeName_Prefix&amp;_TEXTTORANGENAME(D2000)&amp;"#"),IF(_xlfn.XLOOKUP(E2000,_xlpm.range_ref,_xlpm.range_ref,21,0,2)=21,21,0)),IF(LEN(D2000)&gt;0,22,0)),0)</f>
        <v>0</v>
      </c>
      <c r="R2000" cm="1">
        <f t="array" ca="1" aca="1" ref="R2000">IF(ISNUMBER(C2000)*(Q2000=0),IFERROR(_xlfn.LET(_xlpm.range_ref,INDIRECT(Map_Sorted_RangeName_Prefix&amp;_TEXTTORANGENAME(E2000)&amp;"#"),IF(_xlfn.XLOOKUP(F2000,_xlpm.range_ref,_xlpm.range_ref,11,0,2)=11,11,0)),IF(LEN(F2000)&gt;0,12,0)),0)</f>
        <v>0</v>
      </c>
      <c r="S2000">
        <v>0</v>
      </c>
    </row>
    <row r="2001" spans="1:20" ht="14">
      <c r="A2001" s="164"/>
      <c r="B2001" s="164"/>
      <c r="C2001" s="162"/>
      <c r="D2001" s="161"/>
      <c r="E2001" s="161"/>
      <c r="F2001" s="161"/>
      <c r="G2001" s="163"/>
      <c r="H2001" s="163"/>
      <c r="I2001" s="163"/>
      <c r="J2001" s="163"/>
      <c r="K2001" s="100" t="str">
        <v/>
      </c>
      <c r="L2001" s="1" t="str">
        <v/>
      </c>
      <c r="P2001">
        <v>0</v>
      </c>
      <c r="Q2001" cm="1">
        <f t="array" ca="1" aca="1" ref="Q2001">IF(ISNUMBER(C2001)*(P2001=0),IFERROR(_xlfn.LET(_xlpm.range_ref,INDIRECT(Map_Sorted_RangeName_Prefix&amp;_TEXTTORANGENAME(D2001)&amp;"#"),IF(_xlfn.XLOOKUP(E2001,_xlpm.range_ref,_xlpm.range_ref,21,0,2)=21,21,0)),IF(LEN(D2001)&gt;0,22,0)),0)</f>
        <v>0</v>
      </c>
      <c r="R2001" cm="1">
        <f t="array" ca="1" aca="1" ref="R2001">IF(ISNUMBER(C2001)*(Q2001=0),IFERROR(_xlfn.LET(_xlpm.range_ref,INDIRECT(Map_Sorted_RangeName_Prefix&amp;_TEXTTORANGENAME(E2001)&amp;"#"),IF(_xlfn.XLOOKUP(F2001,_xlpm.range_ref,_xlpm.range_ref,11,0,2)=11,11,0)),IF(LEN(F2001)&gt;0,12,0)),0)</f>
        <v>0</v>
      </c>
      <c r="S2001">
        <v>0</v>
      </c>
    </row>
    <row r="2002" spans="1:20" ht="14">
      <c r="A2002" s="164"/>
      <c r="B2002" s="164"/>
      <c r="C2002" s="162"/>
      <c r="D2002" s="161"/>
      <c r="E2002" s="161"/>
      <c r="F2002" s="161"/>
      <c r="G2002" s="163"/>
      <c r="H2002" s="163"/>
      <c r="I2002" s="163"/>
      <c r="J2002" s="163"/>
      <c r="K2002" s="100" t="str">
        <v/>
      </c>
      <c r="L2002" s="1" t="str">
        <v/>
      </c>
      <c r="P2002">
        <v>0</v>
      </c>
      <c r="Q2002" cm="1">
        <f t="array" ca="1" aca="1" ref="Q2002">IF(ISNUMBER(C2002)*(P2002=0),IFERROR(_xlfn.LET(_xlpm.range_ref,INDIRECT(Map_Sorted_RangeName_Prefix&amp;_TEXTTORANGENAME(D2002)&amp;"#"),IF(_xlfn.XLOOKUP(E2002,_xlpm.range_ref,_xlpm.range_ref,21,0,2)=21,21,0)),IF(LEN(D2002)&gt;0,22,0)),0)</f>
        <v>0</v>
      </c>
      <c r="R2002" cm="1">
        <f t="array" ca="1" aca="1" ref="R2002">IF(ISNUMBER(C2002)*(Q2002=0),IFERROR(_xlfn.LET(_xlpm.range_ref,INDIRECT(Map_Sorted_RangeName_Prefix&amp;_TEXTTORANGENAME(E2002)&amp;"#"),IF(_xlfn.XLOOKUP(F2002,_xlpm.range_ref,_xlpm.range_ref,11,0,2)=11,11,0)),IF(LEN(F2002)&gt;0,12,0)),0)</f>
        <v>0</v>
      </c>
      <c r="S2002">
        <v>0</v>
      </c>
    </row>
    <row r="2003" spans="1:20" ht="14">
      <c r="A2003" s="164"/>
      <c r="B2003" s="164"/>
      <c r="C2003" s="162"/>
      <c r="D2003" s="161"/>
      <c r="E2003" s="161"/>
      <c r="F2003" s="161"/>
      <c r="G2003" s="163"/>
      <c r="H2003" s="163"/>
      <c r="I2003" s="163"/>
      <c r="J2003" s="163"/>
      <c r="K2003" s="100" t="str">
        <v/>
      </c>
      <c r="L2003" s="1" t="str">
        <v/>
      </c>
      <c r="P2003">
        <v>0</v>
      </c>
      <c r="Q2003" cm="1">
        <f t="array" ca="1" aca="1" ref="Q2003">IF(ISNUMBER(C2003)*(P2003=0),IFERROR(_xlfn.LET(_xlpm.range_ref,INDIRECT(Map_Sorted_RangeName_Prefix&amp;_TEXTTORANGENAME(D2003)&amp;"#"),IF(_xlfn.XLOOKUP(E2003,_xlpm.range_ref,_xlpm.range_ref,21,0,2)=21,21,0)),IF(LEN(D2003)&gt;0,22,0)),0)</f>
        <v>0</v>
      </c>
      <c r="R2003" cm="1">
        <f t="array" ca="1" aca="1" ref="R2003">IF(ISNUMBER(C2003)*(Q2003=0),IFERROR(_xlfn.LET(_xlpm.range_ref,INDIRECT(Map_Sorted_RangeName_Prefix&amp;_TEXTTORANGENAME(E2003)&amp;"#"),IF(_xlfn.XLOOKUP(F2003,_xlpm.range_ref,_xlpm.range_ref,11,0,2)=11,11,0)),IF(LEN(F2003)&gt;0,12,0)),0)</f>
        <v>0</v>
      </c>
      <c r="S2003">
        <v>0</v>
      </c>
    </row>
    <row r="2004" spans="1:20" ht="14">
      <c r="A2004" s="164"/>
      <c r="B2004" s="164"/>
      <c r="C2004" s="162"/>
      <c r="D2004" s="161"/>
      <c r="E2004" s="161"/>
      <c r="F2004" s="161"/>
      <c r="G2004" s="163"/>
      <c r="H2004" s="163"/>
      <c r="I2004" s="163"/>
      <c r="J2004" s="163"/>
      <c r="K2004" s="100" t="str">
        <v/>
      </c>
      <c r="L2004" s="1" t="str">
        <v/>
      </c>
      <c r="P2004">
        <v>0</v>
      </c>
      <c r="Q2004" cm="1">
        <f t="array" ca="1" aca="1" ref="Q2004">IF(ISNUMBER(C2004)*(P2004=0),IFERROR(_xlfn.LET(_xlpm.range_ref,INDIRECT(Map_Sorted_RangeName_Prefix&amp;_TEXTTORANGENAME(D2004)&amp;"#"),IF(_xlfn.XLOOKUP(E2004,_xlpm.range_ref,_xlpm.range_ref,21,0,2)=21,21,0)),IF(LEN(D2004)&gt;0,22,0)),0)</f>
        <v>0</v>
      </c>
      <c r="R2004" cm="1">
        <f t="array" ca="1" aca="1" ref="R2004">IF(ISNUMBER(C2004)*(Q2004=0),IFERROR(_xlfn.LET(_xlpm.range_ref,INDIRECT(Map_Sorted_RangeName_Prefix&amp;_TEXTTORANGENAME(E2004)&amp;"#"),IF(_xlfn.XLOOKUP(F2004,_xlpm.range_ref,_xlpm.range_ref,11,0,2)=11,11,0)),IF(LEN(F2004)&gt;0,12,0)),0)</f>
        <v>0</v>
      </c>
      <c r="S2004">
        <v>0</v>
      </c>
    </row>
    <row r="2005" spans="1:20" ht="14">
      <c r="A2005" s="164"/>
      <c r="B2005" s="164"/>
      <c r="C2005" s="162"/>
      <c r="D2005" s="161"/>
      <c r="E2005" s="161"/>
      <c r="F2005" s="161"/>
      <c r="G2005" s="163"/>
      <c r="H2005" s="163"/>
      <c r="I2005" s="163"/>
      <c r="J2005" s="163"/>
      <c r="K2005" s="100" t="str">
        <v/>
      </c>
      <c r="L2005" s="1" t="str">
        <v/>
      </c>
      <c r="P2005">
        <v>0</v>
      </c>
      <c r="Q2005" cm="1">
        <f t="array" ca="1" aca="1" ref="Q2005">IF(ISNUMBER(C2005)*(P2005=0),IFERROR(_xlfn.LET(_xlpm.range_ref,INDIRECT(Map_Sorted_RangeName_Prefix&amp;_TEXTTORANGENAME(D2005)&amp;"#"),IF(_xlfn.XLOOKUP(E2005,_xlpm.range_ref,_xlpm.range_ref,21,0,2)=21,21,0)),IF(LEN(D2005)&gt;0,22,0)),0)</f>
        <v>0</v>
      </c>
      <c r="R2005" cm="1">
        <f t="array" ca="1" aca="1" ref="R2005">IF(ISNUMBER(C2005)*(Q2005=0),IFERROR(_xlfn.LET(_xlpm.range_ref,INDIRECT(Map_Sorted_RangeName_Prefix&amp;_TEXTTORANGENAME(E2005)&amp;"#"),IF(_xlfn.XLOOKUP(F2005,_xlpm.range_ref,_xlpm.range_ref,11,0,2)=11,11,0)),IF(LEN(F2005)&gt;0,12,0)),0)</f>
        <v>0</v>
      </c>
      <c r="S2005">
        <v>0</v>
      </c>
    </row>
    <row r="2006" spans="1:20" ht="14">
      <c r="A2006" s="164"/>
      <c r="B2006" s="164"/>
      <c r="C2006" s="162"/>
      <c r="D2006" s="161"/>
      <c r="E2006" s="161"/>
      <c r="F2006" s="161"/>
      <c r="G2006" s="163"/>
      <c r="H2006" s="163"/>
      <c r="I2006" s="163"/>
      <c r="J2006" s="163"/>
      <c r="K2006" s="100" t="str">
        <v/>
      </c>
      <c r="L2006" s="1" t="str">
        <v/>
      </c>
      <c r="P2006">
        <v>0</v>
      </c>
      <c r="Q2006" cm="1">
        <f t="array" ca="1" aca="1" ref="Q2006">IF(ISNUMBER(C2006)*(P2006=0),IFERROR(_xlfn.LET(_xlpm.range_ref,INDIRECT(Map_Sorted_RangeName_Prefix&amp;_TEXTTORANGENAME(D2006)&amp;"#"),IF(_xlfn.XLOOKUP(E2006,_xlpm.range_ref,_xlpm.range_ref,21,0,2)=21,21,0)),IF(LEN(D2006)&gt;0,22,0)),0)</f>
        <v>0</v>
      </c>
      <c r="R2006" cm="1">
        <f t="array" ca="1" aca="1" ref="R2006">IF(ISNUMBER(C2006)*(Q2006=0),IFERROR(_xlfn.LET(_xlpm.range_ref,INDIRECT(Map_Sorted_RangeName_Prefix&amp;_TEXTTORANGENAME(E2006)&amp;"#"),IF(_xlfn.XLOOKUP(F2006,_xlpm.range_ref,_xlpm.range_ref,11,0,2)=11,11,0)),IF(LEN(F2006)&gt;0,12,0)),0)</f>
        <v>0</v>
      </c>
      <c r="S2006">
        <v>0</v>
      </c>
    </row>
    <row r="2007" spans="1:20" ht="14">
      <c r="A2007" s="164"/>
      <c r="B2007" s="164"/>
      <c r="C2007" s="162"/>
      <c r="D2007" s="161"/>
      <c r="E2007" s="161"/>
      <c r="F2007" s="161"/>
      <c r="G2007" s="163"/>
      <c r="H2007" s="163"/>
      <c r="I2007" s="163"/>
      <c r="J2007" s="163"/>
      <c r="K2007" s="100" t="str">
        <v/>
      </c>
      <c r="L2007" s="1" t="str">
        <v/>
      </c>
      <c r="P2007">
        <v>0</v>
      </c>
      <c r="Q2007" cm="1">
        <f t="array" ca="1" aca="1" ref="Q2007">IF(ISNUMBER(C2007)*(P2007=0),IFERROR(_xlfn.LET(_xlpm.range_ref,INDIRECT(Map_Sorted_RangeName_Prefix&amp;_TEXTTORANGENAME(D2007)&amp;"#"),IF(_xlfn.XLOOKUP(E2007,_xlpm.range_ref,_xlpm.range_ref,21,0,2)=21,21,0)),IF(LEN(D2007)&gt;0,22,0)),0)</f>
        <v>0</v>
      </c>
      <c r="R2007" cm="1">
        <f t="array" ca="1" aca="1" ref="R2007">IF(ISNUMBER(C2007)*(Q2007=0),IFERROR(_xlfn.LET(_xlpm.range_ref,INDIRECT(Map_Sorted_RangeName_Prefix&amp;_TEXTTORANGENAME(E2007)&amp;"#"),IF(_xlfn.XLOOKUP(F2007,_xlpm.range_ref,_xlpm.range_ref,11,0,2)=11,11,0)),IF(LEN(F2007)&gt;0,12,0)),0)</f>
        <v>0</v>
      </c>
      <c r="S2007">
        <v>0</v>
      </c>
    </row>
    <row r="2008" spans="1:20" ht="14">
      <c r="A2008" s="164"/>
      <c r="B2008" s="164"/>
      <c r="C2008" s="162"/>
      <c r="D2008" s="161"/>
      <c r="E2008" s="161"/>
      <c r="F2008" s="161"/>
      <c r="G2008" s="163"/>
      <c r="H2008" s="163"/>
      <c r="I2008" s="163"/>
      <c r="J2008" s="163"/>
      <c r="K2008" s="100" t="str">
        <v/>
      </c>
      <c r="L2008" s="1" t="str">
        <v/>
      </c>
      <c r="P2008">
        <v>0</v>
      </c>
      <c r="Q2008" cm="1">
        <f t="array" ca="1" aca="1" ref="Q2008">IF(ISNUMBER(C2008)*(P2008=0),IFERROR(_xlfn.LET(_xlpm.range_ref,INDIRECT(Map_Sorted_RangeName_Prefix&amp;_TEXTTORANGENAME(D2008)&amp;"#"),IF(_xlfn.XLOOKUP(E2008,_xlpm.range_ref,_xlpm.range_ref,21,0,2)=21,21,0)),IF(LEN(D2008)&gt;0,22,0)),0)</f>
        <v>0</v>
      </c>
      <c r="R2008" cm="1">
        <f t="array" ca="1" aca="1" ref="R2008">IF(ISNUMBER(C2008)*(Q2008=0),IFERROR(_xlfn.LET(_xlpm.range_ref,INDIRECT(Map_Sorted_RangeName_Prefix&amp;_TEXTTORANGENAME(E2008)&amp;"#"),IF(_xlfn.XLOOKUP(F2008,_xlpm.range_ref,_xlpm.range_ref,11,0,2)=11,11,0)),IF(LEN(F2008)&gt;0,12,0)),0)</f>
        <v>0</v>
      </c>
      <c r="S2008">
        <v>0</v>
      </c>
    </row>
    <row r="2009" spans="1:20" ht="14">
      <c r="A2009" s="164"/>
      <c r="B2009" s="164"/>
      <c r="C2009" s="162"/>
      <c r="D2009" s="161"/>
      <c r="E2009" s="161"/>
      <c r="F2009" s="161"/>
      <c r="G2009" s="163"/>
      <c r="H2009" s="163"/>
      <c r="I2009" s="163"/>
      <c r="J2009" s="163"/>
      <c r="K2009" s="100" t="str">
        <v/>
      </c>
      <c r="L2009" s="1" t="str">
        <v/>
      </c>
      <c r="P2009">
        <v>0</v>
      </c>
      <c r="Q2009" cm="1">
        <f t="array" ca="1" aca="1" ref="Q2009">IF(ISNUMBER(C2009)*(P2009=0),IFERROR(_xlfn.LET(_xlpm.range_ref,INDIRECT(Map_Sorted_RangeName_Prefix&amp;_TEXTTORANGENAME(D2009)&amp;"#"),IF(_xlfn.XLOOKUP(E2009,_xlpm.range_ref,_xlpm.range_ref,21,0,2)=21,21,0)),IF(LEN(D2009)&gt;0,22,0)),0)</f>
        <v>0</v>
      </c>
      <c r="R2009" cm="1">
        <f t="array" ca="1" aca="1" ref="R2009">IF(ISNUMBER(C2009)*(Q2009=0),IFERROR(_xlfn.LET(_xlpm.range_ref,INDIRECT(Map_Sorted_RangeName_Prefix&amp;_TEXTTORANGENAME(E2009)&amp;"#"),IF(_xlfn.XLOOKUP(F2009,_xlpm.range_ref,_xlpm.range_ref,11,0,2)=11,11,0)),IF(LEN(F2009)&gt;0,12,0)),0)</f>
        <v>0</v>
      </c>
      <c r="S2009">
        <v>0</v>
      </c>
    </row>
    <row r="2010" spans="1:20" ht="14">
      <c r="A2010" s="164"/>
      <c r="B2010" s="164"/>
      <c r="C2010" s="162"/>
      <c r="D2010" s="161"/>
      <c r="E2010" s="161"/>
      <c r="F2010" s="161"/>
      <c r="G2010" s="163"/>
      <c r="H2010" s="163"/>
      <c r="I2010" s="163"/>
      <c r="J2010" s="163"/>
      <c r="K2010" s="100" t="str">
        <v/>
      </c>
      <c r="L2010" s="1" t="str">
        <v/>
      </c>
      <c r="P2010">
        <v>0</v>
      </c>
      <c r="Q2010" cm="1">
        <f t="array" ca="1" aca="1" ref="Q2010">IF(ISNUMBER(C2010)*(P2010=0),IFERROR(_xlfn.LET(_xlpm.range_ref,INDIRECT(Map_Sorted_RangeName_Prefix&amp;_TEXTTORANGENAME(D2010)&amp;"#"),IF(_xlfn.XLOOKUP(E2010,_xlpm.range_ref,_xlpm.range_ref,21,0,2)=21,21,0)),IF(LEN(D2010)&gt;0,22,0)),0)</f>
        <v>0</v>
      </c>
      <c r="R2010" cm="1">
        <f t="array" ca="1" aca="1" ref="R2010">IF(ISNUMBER(C2010)*(Q2010=0),IFERROR(_xlfn.LET(_xlpm.range_ref,INDIRECT(Map_Sorted_RangeName_Prefix&amp;_TEXTTORANGENAME(E2010)&amp;"#"),IF(_xlfn.XLOOKUP(F2010,_xlpm.range_ref,_xlpm.range_ref,11,0,2)=11,11,0)),IF(LEN(F2010)&gt;0,12,0)),0)</f>
        <v>0</v>
      </c>
      <c r="S2010">
        <v>0</v>
      </c>
    </row>
    <row r="2011" spans="1:20" ht="14">
      <c r="A2011" s="164"/>
      <c r="B2011" s="164"/>
      <c r="C2011" s="162"/>
      <c r="D2011" s="161"/>
      <c r="E2011" s="161"/>
      <c r="F2011" s="161"/>
      <c r="G2011" s="163"/>
      <c r="H2011" s="163"/>
      <c r="I2011" s="163"/>
      <c r="J2011" s="163"/>
      <c r="K2011" s="100" t="str">
        <v/>
      </c>
      <c r="L2011" s="1" t="str">
        <v/>
      </c>
      <c r="P2011">
        <v>0</v>
      </c>
      <c r="Q2011" cm="1">
        <f t="array" ca="1" aca="1" ref="Q2011">IF(ISNUMBER(C2011)*(P2011=0),IFERROR(_xlfn.LET(_xlpm.range_ref,INDIRECT(Map_Sorted_RangeName_Prefix&amp;_TEXTTORANGENAME(D2011)&amp;"#"),IF(_xlfn.XLOOKUP(E2011,_xlpm.range_ref,_xlpm.range_ref,21,0,2)=21,21,0)),IF(LEN(D2011)&gt;0,22,0)),0)</f>
        <v>0</v>
      </c>
      <c r="R2011" cm="1">
        <f t="array" ca="1" aca="1" ref="R2011">IF(ISNUMBER(C2011)*(Q2011=0),IFERROR(_xlfn.LET(_xlpm.range_ref,INDIRECT(Map_Sorted_RangeName_Prefix&amp;_TEXTTORANGENAME(E2011)&amp;"#"),IF(_xlfn.XLOOKUP(F2011,_xlpm.range_ref,_xlpm.range_ref,11,0,2)=11,11,0)),IF(LEN(F2011)&gt;0,12,0)),0)</f>
        <v>0</v>
      </c>
      <c r="S2011">
        <v>0</v>
      </c>
    </row>
    <row r="2012" spans="1:20" ht="14">
      <c r="A2012" s="164"/>
      <c r="B2012" s="164"/>
      <c r="C2012" s="162"/>
      <c r="D2012" s="161"/>
      <c r="E2012" s="161"/>
      <c r="F2012" s="161"/>
      <c r="G2012" s="163"/>
      <c r="H2012" s="163"/>
      <c r="I2012" s="163"/>
      <c r="J2012" s="163"/>
      <c r="K2012" s="100" t="str">
        <v/>
      </c>
      <c r="L2012" s="1" t="str">
        <v/>
      </c>
      <c r="P2012">
        <v>0</v>
      </c>
      <c r="Q2012" cm="1">
        <f t="array" ca="1" aca="1" ref="Q2012">IF(ISNUMBER(C2012)*(P2012=0),IFERROR(_xlfn.LET(_xlpm.range_ref,INDIRECT(Map_Sorted_RangeName_Prefix&amp;_TEXTTORANGENAME(D2012)&amp;"#"),IF(_xlfn.XLOOKUP(E2012,_xlpm.range_ref,_xlpm.range_ref,21,0,2)=21,21,0)),IF(LEN(D2012)&gt;0,22,0)),0)</f>
        <v>0</v>
      </c>
      <c r="R2012" cm="1">
        <f t="array" ca="1" aca="1" ref="R2012">IF(ISNUMBER(C2012)*(Q2012=0),IFERROR(_xlfn.LET(_xlpm.range_ref,INDIRECT(Map_Sorted_RangeName_Prefix&amp;_TEXTTORANGENAME(E2012)&amp;"#"),IF(_xlfn.XLOOKUP(F2012,_xlpm.range_ref,_xlpm.range_ref,11,0,2)=11,11,0)),IF(LEN(F2012)&gt;0,12,0)),0)</f>
        <v>0</v>
      </c>
      <c r="S2012">
        <v>0</v>
      </c>
    </row>
    <row r="2013" spans="1:20" ht="14">
      <c r="A2013" s="164"/>
      <c r="B2013" s="164"/>
      <c r="C2013" s="162"/>
      <c r="D2013" s="161"/>
      <c r="E2013" s="161"/>
      <c r="F2013" s="161"/>
      <c r="G2013" s="163"/>
      <c r="H2013" s="163"/>
      <c r="I2013" s="163"/>
      <c r="J2013" s="163"/>
      <c r="K2013" s="100" t="str">
        <v/>
      </c>
      <c r="L2013" s="1" t="str">
        <v/>
      </c>
      <c r="P2013">
        <v>0</v>
      </c>
      <c r="Q2013" cm="1">
        <f t="array" ca="1" aca="1" ref="Q2013">IF(ISNUMBER(C2013)*(P2013=0),IFERROR(_xlfn.LET(_xlpm.range_ref,INDIRECT(Map_Sorted_RangeName_Prefix&amp;_TEXTTORANGENAME(D2013)&amp;"#"),IF(_xlfn.XLOOKUP(E2013,_xlpm.range_ref,_xlpm.range_ref,21,0,2)=21,21,0)),IF(LEN(D2013)&gt;0,22,0)),0)</f>
        <v>0</v>
      </c>
      <c r="R2013" cm="1">
        <f t="array" ca="1" aca="1" ref="R2013">IF(ISNUMBER(C2013)*(Q2013=0),IFERROR(_xlfn.LET(_xlpm.range_ref,INDIRECT(Map_Sorted_RangeName_Prefix&amp;_TEXTTORANGENAME(E2013)&amp;"#"),IF(_xlfn.XLOOKUP(F2013,_xlpm.range_ref,_xlpm.range_ref,11,0,2)=11,11,0)),IF(LEN(F2013)&gt;0,12,0)),0)</f>
        <v>0</v>
      </c>
      <c r="S2013">
        <v>0</v>
      </c>
    </row>
    <row r="2014" spans="1:20" ht="14">
      <c r="A2014" s="164"/>
      <c r="B2014" s="164"/>
      <c r="C2014" s="162"/>
      <c r="D2014" s="161"/>
      <c r="E2014" s="161"/>
      <c r="F2014" s="161"/>
      <c r="G2014" s="163"/>
      <c r="H2014" s="163"/>
      <c r="I2014" s="163"/>
      <c r="J2014" s="163"/>
      <c r="K2014" s="100" t="str">
        <v/>
      </c>
      <c r="L2014" s="1" t="str">
        <v/>
      </c>
      <c r="P2014">
        <v>0</v>
      </c>
      <c r="Q2014" cm="1">
        <f t="array" ca="1" aca="1" ref="Q2014">IF(ISNUMBER(C2014)*(P2014=0),IFERROR(_xlfn.LET(_xlpm.range_ref,INDIRECT(Map_Sorted_RangeName_Prefix&amp;_TEXTTORANGENAME(D2014)&amp;"#"),IF(_xlfn.XLOOKUP(E2014,_xlpm.range_ref,_xlpm.range_ref,21,0,2)=21,21,0)),IF(LEN(D2014)&gt;0,22,0)),0)</f>
        <v>0</v>
      </c>
      <c r="R2014" cm="1">
        <f t="array" ca="1" aca="1" ref="R2014">IF(ISNUMBER(C2014)*(Q2014=0),IFERROR(_xlfn.LET(_xlpm.range_ref,INDIRECT(Map_Sorted_RangeName_Prefix&amp;_TEXTTORANGENAME(E2014)&amp;"#"),IF(_xlfn.XLOOKUP(F2014,_xlpm.range_ref,_xlpm.range_ref,11,0,2)=11,11,0)),IF(LEN(F2014)&gt;0,12,0)),0)</f>
        <v>0</v>
      </c>
      <c r="S2014">
        <v>0</v>
      </c>
    </row>
    <row r="2015" spans="1:20" ht="14">
      <c r="A2015" s="164"/>
      <c r="B2015" s="164"/>
      <c r="C2015" s="162"/>
      <c r="D2015" s="161"/>
      <c r="E2015" s="161"/>
      <c r="F2015" s="161"/>
      <c r="G2015" s="163"/>
      <c r="H2015" s="163"/>
      <c r="I2015" s="163"/>
      <c r="J2015" s="163"/>
      <c r="K2015" s="100" t="str">
        <v/>
      </c>
      <c r="L2015" s="1" t="str">
        <v/>
      </c>
      <c r="P2015">
        <v>0</v>
      </c>
      <c r="Q2015" cm="1">
        <f t="array" ca="1" aca="1" ref="Q2015">IF(ISNUMBER(C2015)*(P2015=0),IFERROR(_xlfn.LET(_xlpm.range_ref,INDIRECT(Map_Sorted_RangeName_Prefix&amp;_TEXTTORANGENAME(D2015)&amp;"#"),IF(_xlfn.XLOOKUP(E2015,_xlpm.range_ref,_xlpm.range_ref,21,0,2)=21,21,0)),IF(LEN(D2015)&gt;0,22,0)),0)</f>
        <v>0</v>
      </c>
      <c r="R2015" cm="1">
        <f t="array" ca="1" aca="1" ref="R2015">IF(ISNUMBER(C2015)*(Q2015=0),IFERROR(_xlfn.LET(_xlpm.range_ref,INDIRECT(Map_Sorted_RangeName_Prefix&amp;_TEXTTORANGENAME(E2015)&amp;"#"),IF(_xlfn.XLOOKUP(F2015,_xlpm.range_ref,_xlpm.range_ref,11,0,2)=11,11,0)),IF(LEN(F2015)&gt;0,12,0)),0)</f>
        <v>0</v>
      </c>
      <c r="S2015">
        <v>0</v>
      </c>
    </row>
    <row r="2016" spans="1:20" ht="14">
      <c r="A2016" s="164"/>
      <c r="B2016" s="164"/>
      <c r="C2016" s="162"/>
      <c r="D2016" s="161"/>
      <c r="E2016" s="161"/>
      <c r="F2016" s="161"/>
      <c r="G2016" s="163"/>
      <c r="H2016" s="163"/>
      <c r="I2016" s="163"/>
      <c r="J2016" s="163"/>
      <c r="K2016" s="100" t="str">
        <v/>
      </c>
      <c r="L2016" s="1" t="str">
        <v/>
      </c>
      <c r="P2016">
        <v>0</v>
      </c>
      <c r="Q2016" cm="1">
        <f t="array" ca="1" aca="1" ref="Q2016">IF(ISNUMBER(C2016)*(P2016=0),IFERROR(_xlfn.LET(_xlpm.range_ref,INDIRECT(Map_Sorted_RangeName_Prefix&amp;_TEXTTORANGENAME(D2016)&amp;"#"),IF(_xlfn.XLOOKUP(E2016,_xlpm.range_ref,_xlpm.range_ref,21,0,2)=21,21,0)),IF(LEN(D2016)&gt;0,22,0)),0)</f>
        <v>0</v>
      </c>
      <c r="R2016" cm="1">
        <f t="array" ca="1" aca="1" ref="R2016">IF(ISNUMBER(C2016)*(Q2016=0),IFERROR(_xlfn.LET(_xlpm.range_ref,INDIRECT(Map_Sorted_RangeName_Prefix&amp;_TEXTTORANGENAME(E2016)&amp;"#"),IF(_xlfn.XLOOKUP(F2016,_xlpm.range_ref,_xlpm.range_ref,11,0,2)=11,11,0)),IF(LEN(F2016)&gt;0,12,0)),0)</f>
        <v>0</v>
      </c>
      <c r="S2016">
        <v>0</v>
      </c>
    </row>
    <row r="2017" spans="1:20" ht="14">
      <c r="A2017" s="164"/>
      <c r="B2017" s="164"/>
      <c r="C2017" s="162"/>
      <c r="D2017" s="161"/>
      <c r="E2017" s="161"/>
      <c r="F2017" s="161"/>
      <c r="G2017" s="163"/>
      <c r="H2017" s="163"/>
      <c r="I2017" s="163"/>
      <c r="J2017" s="163"/>
      <c r="K2017" s="100" t="str">
        <v/>
      </c>
      <c r="L2017" s="1" t="str">
        <v/>
      </c>
      <c r="P2017">
        <v>0</v>
      </c>
      <c r="Q2017" cm="1">
        <f t="array" ca="1" aca="1" ref="Q2017">IF(ISNUMBER(C2017)*(P2017=0),IFERROR(_xlfn.LET(_xlpm.range_ref,INDIRECT(Map_Sorted_RangeName_Prefix&amp;_TEXTTORANGENAME(D2017)&amp;"#"),IF(_xlfn.XLOOKUP(E2017,_xlpm.range_ref,_xlpm.range_ref,21,0,2)=21,21,0)),IF(LEN(D2017)&gt;0,22,0)),0)</f>
        <v>0</v>
      </c>
      <c r="R2017" cm="1">
        <f t="array" ca="1" aca="1" ref="R2017">IF(ISNUMBER(C2017)*(Q2017=0),IFERROR(_xlfn.LET(_xlpm.range_ref,INDIRECT(Map_Sorted_RangeName_Prefix&amp;_TEXTTORANGENAME(E2017)&amp;"#"),IF(_xlfn.XLOOKUP(F2017,_xlpm.range_ref,_xlpm.range_ref,11,0,2)=11,11,0)),IF(LEN(F2017)&gt;0,12,0)),0)</f>
        <v>0</v>
      </c>
      <c r="S2017">
        <v>0</v>
      </c>
    </row>
    <row r="2018" spans="1:20" ht="14">
      <c r="A2018" s="164"/>
      <c r="B2018" s="164"/>
      <c r="C2018" s="162"/>
      <c r="D2018" s="161"/>
      <c r="E2018" s="161"/>
      <c r="F2018" s="161"/>
      <c r="G2018" s="163"/>
      <c r="H2018" s="163"/>
      <c r="I2018" s="163"/>
      <c r="J2018" s="163"/>
      <c r="K2018" s="100" t="str">
        <v/>
      </c>
      <c r="L2018" s="1" t="str">
        <v/>
      </c>
      <c r="P2018">
        <v>0</v>
      </c>
      <c r="Q2018" cm="1">
        <f t="array" ca="1" aca="1" ref="Q2018">IF(ISNUMBER(C2018)*(P2018=0),IFERROR(_xlfn.LET(_xlpm.range_ref,INDIRECT(Map_Sorted_RangeName_Prefix&amp;_TEXTTORANGENAME(D2018)&amp;"#"),IF(_xlfn.XLOOKUP(E2018,_xlpm.range_ref,_xlpm.range_ref,21,0,2)=21,21,0)),IF(LEN(D2018)&gt;0,22,0)),0)</f>
        <v>0</v>
      </c>
      <c r="R2018" cm="1">
        <f t="array" ca="1" aca="1" ref="R2018">IF(ISNUMBER(C2018)*(Q2018=0),IFERROR(_xlfn.LET(_xlpm.range_ref,INDIRECT(Map_Sorted_RangeName_Prefix&amp;_TEXTTORANGENAME(E2018)&amp;"#"),IF(_xlfn.XLOOKUP(F2018,_xlpm.range_ref,_xlpm.range_ref,11,0,2)=11,11,0)),IF(LEN(F2018)&gt;0,12,0)),0)</f>
        <v>0</v>
      </c>
      <c r="S2018">
        <v>0</v>
      </c>
    </row>
    <row r="2019" spans="1:20" ht="14">
      <c r="A2019" s="164"/>
      <c r="B2019" s="164"/>
      <c r="C2019" s="162"/>
      <c r="D2019" s="161"/>
      <c r="E2019" s="161"/>
      <c r="F2019" s="161"/>
      <c r="G2019" s="163"/>
      <c r="H2019" s="163"/>
      <c r="I2019" s="163"/>
      <c r="J2019" s="163"/>
      <c r="K2019" s="100" t="str">
        <v/>
      </c>
      <c r="L2019" s="1" t="str">
        <v/>
      </c>
      <c r="P2019">
        <v>0</v>
      </c>
      <c r="Q2019" cm="1">
        <f t="array" ca="1" aca="1" ref="Q2019">IF(ISNUMBER(C2019)*(P2019=0),IFERROR(_xlfn.LET(_xlpm.range_ref,INDIRECT(Map_Sorted_RangeName_Prefix&amp;_TEXTTORANGENAME(D2019)&amp;"#"),IF(_xlfn.XLOOKUP(E2019,_xlpm.range_ref,_xlpm.range_ref,21,0,2)=21,21,0)),IF(LEN(D2019)&gt;0,22,0)),0)</f>
        <v>0</v>
      </c>
      <c r="R2019" cm="1">
        <f t="array" ca="1" aca="1" ref="R2019">IF(ISNUMBER(C2019)*(Q2019=0),IFERROR(_xlfn.LET(_xlpm.range_ref,INDIRECT(Map_Sorted_RangeName_Prefix&amp;_TEXTTORANGENAME(E2019)&amp;"#"),IF(_xlfn.XLOOKUP(F2019,_xlpm.range_ref,_xlpm.range_ref,11,0,2)=11,11,0)),IF(LEN(F2019)&gt;0,12,0)),0)</f>
        <v>0</v>
      </c>
      <c r="S2019">
        <v>0</v>
      </c>
    </row>
    <row r="2020" spans="1:20" ht="14">
      <c r="A2020" s="164"/>
      <c r="B2020" s="164"/>
      <c r="C2020" s="162"/>
      <c r="D2020" s="161"/>
      <c r="E2020" s="161"/>
      <c r="F2020" s="161"/>
      <c r="G2020" s="163"/>
      <c r="H2020" s="163"/>
      <c r="I2020" s="163"/>
      <c r="J2020" s="163"/>
      <c r="K2020" s="100" t="str">
        <v/>
      </c>
      <c r="L2020" s="1" t="str">
        <v/>
      </c>
      <c r="P2020">
        <v>0</v>
      </c>
      <c r="Q2020" cm="1">
        <f t="array" ca="1" aca="1" ref="Q2020">IF(ISNUMBER(C2020)*(P2020=0),IFERROR(_xlfn.LET(_xlpm.range_ref,INDIRECT(Map_Sorted_RangeName_Prefix&amp;_TEXTTORANGENAME(D2020)&amp;"#"),IF(_xlfn.XLOOKUP(E2020,_xlpm.range_ref,_xlpm.range_ref,21,0,2)=21,21,0)),IF(LEN(D2020)&gt;0,22,0)),0)</f>
        <v>0</v>
      </c>
      <c r="R2020" cm="1">
        <f t="array" ca="1" aca="1" ref="R2020">IF(ISNUMBER(C2020)*(Q2020=0),IFERROR(_xlfn.LET(_xlpm.range_ref,INDIRECT(Map_Sorted_RangeName_Prefix&amp;_TEXTTORANGENAME(E2020)&amp;"#"),IF(_xlfn.XLOOKUP(F2020,_xlpm.range_ref,_xlpm.range_ref,11,0,2)=11,11,0)),IF(LEN(F2020)&gt;0,12,0)),0)</f>
        <v>0</v>
      </c>
      <c r="S2020">
        <v>0</v>
      </c>
    </row>
    <row r="2021" spans="1:20" ht="14">
      <c r="A2021" s="164"/>
      <c r="B2021" s="164"/>
      <c r="C2021" s="162"/>
      <c r="D2021" s="161"/>
      <c r="E2021" s="161"/>
      <c r="F2021" s="161"/>
      <c r="G2021" s="163"/>
      <c r="H2021" s="163"/>
      <c r="I2021" s="163"/>
      <c r="J2021" s="163"/>
      <c r="K2021" s="100" t="str">
        <v/>
      </c>
      <c r="L2021" s="1" t="str">
        <v/>
      </c>
      <c r="P2021">
        <v>0</v>
      </c>
      <c r="Q2021" cm="1">
        <f t="array" ca="1" aca="1" ref="Q2021">IF(ISNUMBER(C2021)*(P2021=0),IFERROR(_xlfn.LET(_xlpm.range_ref,INDIRECT(Map_Sorted_RangeName_Prefix&amp;_TEXTTORANGENAME(D2021)&amp;"#"),IF(_xlfn.XLOOKUP(E2021,_xlpm.range_ref,_xlpm.range_ref,21,0,2)=21,21,0)),IF(LEN(D2021)&gt;0,22,0)),0)</f>
        <v>0</v>
      </c>
      <c r="R2021" cm="1">
        <f t="array" ca="1" aca="1" ref="R2021">IF(ISNUMBER(C2021)*(Q2021=0),IFERROR(_xlfn.LET(_xlpm.range_ref,INDIRECT(Map_Sorted_RangeName_Prefix&amp;_TEXTTORANGENAME(E2021)&amp;"#"),IF(_xlfn.XLOOKUP(F2021,_xlpm.range_ref,_xlpm.range_ref,11,0,2)=11,11,0)),IF(LEN(F2021)&gt;0,12,0)),0)</f>
        <v>0</v>
      </c>
      <c r="S2021">
        <v>0</v>
      </c>
    </row>
    <row r="2022" spans="1:20" ht="14">
      <c r="A2022" s="164"/>
      <c r="B2022" s="164"/>
      <c r="C2022" s="162"/>
      <c r="D2022" s="161"/>
      <c r="E2022" s="161"/>
      <c r="F2022" s="161"/>
      <c r="G2022" s="163"/>
      <c r="H2022" s="163"/>
      <c r="I2022" s="163"/>
      <c r="J2022" s="163"/>
      <c r="K2022" s="100" t="str">
        <v/>
      </c>
      <c r="L2022" s="1" t="str">
        <v/>
      </c>
      <c r="P2022">
        <v>0</v>
      </c>
      <c r="Q2022" cm="1">
        <f t="array" ca="1" aca="1" ref="Q2022">IF(ISNUMBER(C2022)*(P2022=0),IFERROR(_xlfn.LET(_xlpm.range_ref,INDIRECT(Map_Sorted_RangeName_Prefix&amp;_TEXTTORANGENAME(D2022)&amp;"#"),IF(_xlfn.XLOOKUP(E2022,_xlpm.range_ref,_xlpm.range_ref,21,0,2)=21,21,0)),IF(LEN(D2022)&gt;0,22,0)),0)</f>
        <v>0</v>
      </c>
      <c r="R2022" cm="1">
        <f t="array" ca="1" aca="1" ref="R2022">IF(ISNUMBER(C2022)*(Q2022=0),IFERROR(_xlfn.LET(_xlpm.range_ref,INDIRECT(Map_Sorted_RangeName_Prefix&amp;_TEXTTORANGENAME(E2022)&amp;"#"),IF(_xlfn.XLOOKUP(F2022,_xlpm.range_ref,_xlpm.range_ref,11,0,2)=11,11,0)),IF(LEN(F2022)&gt;0,12,0)),0)</f>
        <v>0</v>
      </c>
      <c r="S2022">
        <v>0</v>
      </c>
    </row>
    <row r="2023" spans="1:20" ht="14">
      <c r="A2023" s="164"/>
      <c r="B2023" s="164"/>
      <c r="C2023" s="162"/>
      <c r="D2023" s="161"/>
      <c r="E2023" s="161"/>
      <c r="F2023" s="161"/>
      <c r="G2023" s="163"/>
      <c r="H2023" s="163"/>
      <c r="I2023" s="163"/>
      <c r="J2023" s="163"/>
      <c r="K2023" s="100" t="str">
        <v/>
      </c>
      <c r="L2023" s="1" t="str">
        <v/>
      </c>
      <c r="P2023">
        <v>0</v>
      </c>
      <c r="Q2023" cm="1">
        <f t="array" ca="1" aca="1" ref="Q2023">IF(ISNUMBER(C2023)*(P2023=0),IFERROR(_xlfn.LET(_xlpm.range_ref,INDIRECT(Map_Sorted_RangeName_Prefix&amp;_TEXTTORANGENAME(D2023)&amp;"#"),IF(_xlfn.XLOOKUP(E2023,_xlpm.range_ref,_xlpm.range_ref,21,0,2)=21,21,0)),IF(LEN(D2023)&gt;0,22,0)),0)</f>
        <v>0</v>
      </c>
      <c r="R2023" cm="1">
        <f t="array" ca="1" aca="1" ref="R2023">IF(ISNUMBER(C2023)*(Q2023=0),IFERROR(_xlfn.LET(_xlpm.range_ref,INDIRECT(Map_Sorted_RangeName_Prefix&amp;_TEXTTORANGENAME(E2023)&amp;"#"),IF(_xlfn.XLOOKUP(F2023,_xlpm.range_ref,_xlpm.range_ref,11,0,2)=11,11,0)),IF(LEN(F2023)&gt;0,12,0)),0)</f>
        <v>0</v>
      </c>
      <c r="S2023">
        <v>0</v>
      </c>
    </row>
    <row r="2024" spans="1:20" ht="14">
      <c r="A2024" s="164"/>
      <c r="B2024" s="164"/>
      <c r="C2024" s="162"/>
      <c r="D2024" s="161"/>
      <c r="E2024" s="161"/>
      <c r="F2024" s="161"/>
      <c r="G2024" s="163"/>
      <c r="H2024" s="163"/>
      <c r="I2024" s="163"/>
      <c r="J2024" s="163"/>
      <c r="K2024" s="100" t="str">
        <v/>
      </c>
      <c r="L2024" s="1" t="str">
        <v/>
      </c>
      <c r="P2024">
        <v>0</v>
      </c>
      <c r="Q2024" cm="1">
        <f t="array" ca="1" aca="1" ref="Q2024">IF(ISNUMBER(C2024)*(P2024=0),IFERROR(_xlfn.LET(_xlpm.range_ref,INDIRECT(Map_Sorted_RangeName_Prefix&amp;_TEXTTORANGENAME(D2024)&amp;"#"),IF(_xlfn.XLOOKUP(E2024,_xlpm.range_ref,_xlpm.range_ref,21,0,2)=21,21,0)),IF(LEN(D2024)&gt;0,22,0)),0)</f>
        <v>0</v>
      </c>
      <c r="R2024" cm="1">
        <f t="array" ca="1" aca="1" ref="R2024">IF(ISNUMBER(C2024)*(Q2024=0),IFERROR(_xlfn.LET(_xlpm.range_ref,INDIRECT(Map_Sorted_RangeName_Prefix&amp;_TEXTTORANGENAME(E2024)&amp;"#"),IF(_xlfn.XLOOKUP(F2024,_xlpm.range_ref,_xlpm.range_ref,11,0,2)=11,11,0)),IF(LEN(F2024)&gt;0,12,0)),0)</f>
        <v>0</v>
      </c>
      <c r="S2024">
        <v>0</v>
      </c>
    </row>
    <row r="2025" spans="1:20" ht="14">
      <c r="A2025" s="164"/>
      <c r="B2025" s="164"/>
      <c r="C2025" s="162"/>
      <c r="D2025" s="161"/>
      <c r="E2025" s="161"/>
      <c r="F2025" s="161"/>
      <c r="G2025" s="163"/>
      <c r="H2025" s="163"/>
      <c r="I2025" s="163"/>
      <c r="J2025" s="163"/>
      <c r="K2025" s="100" t="str">
        <v/>
      </c>
      <c r="L2025" s="1" t="str">
        <v/>
      </c>
      <c r="P2025">
        <v>0</v>
      </c>
      <c r="Q2025" cm="1">
        <f t="array" ca="1" aca="1" ref="Q2025">IF(ISNUMBER(C2025)*(P2025=0),IFERROR(_xlfn.LET(_xlpm.range_ref,INDIRECT(Map_Sorted_RangeName_Prefix&amp;_TEXTTORANGENAME(D2025)&amp;"#"),IF(_xlfn.XLOOKUP(E2025,_xlpm.range_ref,_xlpm.range_ref,21,0,2)=21,21,0)),IF(LEN(D2025)&gt;0,22,0)),0)</f>
        <v>0</v>
      </c>
      <c r="R2025" cm="1">
        <f t="array" ca="1" aca="1" ref="R2025">IF(ISNUMBER(C2025)*(Q2025=0),IFERROR(_xlfn.LET(_xlpm.range_ref,INDIRECT(Map_Sorted_RangeName_Prefix&amp;_TEXTTORANGENAME(E2025)&amp;"#"),IF(_xlfn.XLOOKUP(F2025,_xlpm.range_ref,_xlpm.range_ref,11,0,2)=11,11,0)),IF(LEN(F2025)&gt;0,12,0)),0)</f>
        <v>0</v>
      </c>
      <c r="S2025">
        <v>0</v>
      </c>
    </row>
    <row r="2026" spans="1:20" ht="14">
      <c r="A2026" s="164"/>
      <c r="B2026" s="164"/>
      <c r="C2026" s="162"/>
      <c r="D2026" s="161"/>
      <c r="E2026" s="161"/>
      <c r="F2026" s="161"/>
      <c r="G2026" s="163"/>
      <c r="H2026" s="163"/>
      <c r="I2026" s="163"/>
      <c r="J2026" s="163"/>
      <c r="K2026" s="100" t="str">
        <v/>
      </c>
      <c r="L2026" s="1" t="str">
        <v/>
      </c>
      <c r="P2026">
        <v>0</v>
      </c>
      <c r="Q2026" cm="1">
        <f t="array" ca="1" aca="1" ref="Q2026">IF(ISNUMBER(C2026)*(P2026=0),IFERROR(_xlfn.LET(_xlpm.range_ref,INDIRECT(Map_Sorted_RangeName_Prefix&amp;_TEXTTORANGENAME(D2026)&amp;"#"),IF(_xlfn.XLOOKUP(E2026,_xlpm.range_ref,_xlpm.range_ref,21,0,2)=21,21,0)),IF(LEN(D2026)&gt;0,22,0)),0)</f>
        <v>0</v>
      </c>
      <c r="R2026" cm="1">
        <f t="array" ca="1" aca="1" ref="R2026">IF(ISNUMBER(C2026)*(Q2026=0),IFERROR(_xlfn.LET(_xlpm.range_ref,INDIRECT(Map_Sorted_RangeName_Prefix&amp;_TEXTTORANGENAME(E2026)&amp;"#"),IF(_xlfn.XLOOKUP(F2026,_xlpm.range_ref,_xlpm.range_ref,11,0,2)=11,11,0)),IF(LEN(F2026)&gt;0,12,0)),0)</f>
        <v>0</v>
      </c>
      <c r="S2026">
        <v>0</v>
      </c>
    </row>
    <row r="2027" spans="1:20" ht="14">
      <c r="A2027" s="164"/>
      <c r="B2027" s="164"/>
      <c r="C2027" s="162"/>
      <c r="D2027" s="161"/>
      <c r="E2027" s="161"/>
      <c r="F2027" s="161"/>
      <c r="G2027" s="163"/>
      <c r="H2027" s="163"/>
      <c r="I2027" s="163"/>
      <c r="J2027" s="163"/>
      <c r="K2027" s="100" t="str">
        <v/>
      </c>
      <c r="L2027" s="1" t="str">
        <v/>
      </c>
      <c r="P2027">
        <v>0</v>
      </c>
      <c r="Q2027" cm="1">
        <f t="array" ca="1" aca="1" ref="Q2027">IF(ISNUMBER(C2027)*(P2027=0),IFERROR(_xlfn.LET(_xlpm.range_ref,INDIRECT(Map_Sorted_RangeName_Prefix&amp;_TEXTTORANGENAME(D2027)&amp;"#"),IF(_xlfn.XLOOKUP(E2027,_xlpm.range_ref,_xlpm.range_ref,21,0,2)=21,21,0)),IF(LEN(D2027)&gt;0,22,0)),0)</f>
        <v>0</v>
      </c>
      <c r="R2027" cm="1">
        <f t="array" ca="1" aca="1" ref="R2027">IF(ISNUMBER(C2027)*(Q2027=0),IFERROR(_xlfn.LET(_xlpm.range_ref,INDIRECT(Map_Sorted_RangeName_Prefix&amp;_TEXTTORANGENAME(E2027)&amp;"#"),IF(_xlfn.XLOOKUP(F2027,_xlpm.range_ref,_xlpm.range_ref,11,0,2)=11,11,0)),IF(LEN(F2027)&gt;0,12,0)),0)</f>
        <v>0</v>
      </c>
      <c r="S2027">
        <v>0</v>
      </c>
    </row>
    <row r="2028" spans="1:20" ht="14">
      <c r="A2028" s="164"/>
      <c r="B2028" s="164"/>
      <c r="C2028" s="162"/>
      <c r="D2028" s="161"/>
      <c r="E2028" s="161"/>
      <c r="F2028" s="161"/>
      <c r="G2028" s="163"/>
      <c r="H2028" s="163"/>
      <c r="I2028" s="163"/>
      <c r="J2028" s="163"/>
      <c r="K2028" s="100" t="str">
        <v/>
      </c>
      <c r="L2028" s="1" t="str">
        <v/>
      </c>
      <c r="P2028">
        <v>0</v>
      </c>
      <c r="Q2028" cm="1">
        <f t="array" ca="1" aca="1" ref="Q2028">IF(ISNUMBER(C2028)*(P2028=0),IFERROR(_xlfn.LET(_xlpm.range_ref,INDIRECT(Map_Sorted_RangeName_Prefix&amp;_TEXTTORANGENAME(D2028)&amp;"#"),IF(_xlfn.XLOOKUP(E2028,_xlpm.range_ref,_xlpm.range_ref,21,0,2)=21,21,0)),IF(LEN(D2028)&gt;0,22,0)),0)</f>
        <v>0</v>
      </c>
      <c r="R2028" cm="1">
        <f t="array" ca="1" aca="1" ref="R2028">IF(ISNUMBER(C2028)*(Q2028=0),IFERROR(_xlfn.LET(_xlpm.range_ref,INDIRECT(Map_Sorted_RangeName_Prefix&amp;_TEXTTORANGENAME(E2028)&amp;"#"),IF(_xlfn.XLOOKUP(F2028,_xlpm.range_ref,_xlpm.range_ref,11,0,2)=11,11,0)),IF(LEN(F2028)&gt;0,12,0)),0)</f>
        <v>0</v>
      </c>
      <c r="S2028">
        <v>0</v>
      </c>
    </row>
    <row r="2029" spans="1:20" ht="14">
      <c r="A2029" s="164"/>
      <c r="B2029" s="164"/>
      <c r="C2029" s="162"/>
      <c r="D2029" s="161"/>
      <c r="E2029" s="161"/>
      <c r="F2029" s="161"/>
      <c r="G2029" s="163"/>
      <c r="H2029" s="163"/>
      <c r="I2029" s="163"/>
      <c r="J2029" s="163"/>
      <c r="K2029" s="100" t="str">
        <v/>
      </c>
      <c r="L2029" s="1" t="str">
        <v/>
      </c>
      <c r="P2029">
        <v>0</v>
      </c>
      <c r="Q2029" cm="1">
        <f t="array" ca="1" aca="1" ref="Q2029">IF(ISNUMBER(C2029)*(P2029=0),IFERROR(_xlfn.LET(_xlpm.range_ref,INDIRECT(Map_Sorted_RangeName_Prefix&amp;_TEXTTORANGENAME(D2029)&amp;"#"),IF(_xlfn.XLOOKUP(E2029,_xlpm.range_ref,_xlpm.range_ref,21,0,2)=21,21,0)),IF(LEN(D2029)&gt;0,22,0)),0)</f>
        <v>0</v>
      </c>
      <c r="R2029" cm="1">
        <f t="array" ca="1" aca="1" ref="R2029">IF(ISNUMBER(C2029)*(Q2029=0),IFERROR(_xlfn.LET(_xlpm.range_ref,INDIRECT(Map_Sorted_RangeName_Prefix&amp;_TEXTTORANGENAME(E2029)&amp;"#"),IF(_xlfn.XLOOKUP(F2029,_xlpm.range_ref,_xlpm.range_ref,11,0,2)=11,11,0)),IF(LEN(F2029)&gt;0,12,0)),0)</f>
        <v>0</v>
      </c>
      <c r="S2029">
        <v>0</v>
      </c>
    </row>
    <row r="2030" spans="1:20" ht="14">
      <c r="A2030" s="164"/>
      <c r="B2030" s="164"/>
      <c r="C2030" s="162"/>
      <c r="D2030" s="161"/>
      <c r="E2030" s="161"/>
      <c r="F2030" s="161"/>
      <c r="G2030" s="163"/>
      <c r="H2030" s="163"/>
      <c r="I2030" s="163"/>
      <c r="J2030" s="163"/>
      <c r="K2030" s="100" t="str">
        <v/>
      </c>
      <c r="L2030" s="1" t="str">
        <v/>
      </c>
      <c r="P2030">
        <v>0</v>
      </c>
      <c r="Q2030" cm="1">
        <f t="array" ca="1" aca="1" ref="Q2030">IF(ISNUMBER(C2030)*(P2030=0),IFERROR(_xlfn.LET(_xlpm.range_ref,INDIRECT(Map_Sorted_RangeName_Prefix&amp;_TEXTTORANGENAME(D2030)&amp;"#"),IF(_xlfn.XLOOKUP(E2030,_xlpm.range_ref,_xlpm.range_ref,21,0,2)=21,21,0)),IF(LEN(D2030)&gt;0,22,0)),0)</f>
        <v>0</v>
      </c>
      <c r="R2030" cm="1">
        <f t="array" ca="1" aca="1" ref="R2030">IF(ISNUMBER(C2030)*(Q2030=0),IFERROR(_xlfn.LET(_xlpm.range_ref,INDIRECT(Map_Sorted_RangeName_Prefix&amp;_TEXTTORANGENAME(E2030)&amp;"#"),IF(_xlfn.XLOOKUP(F2030,_xlpm.range_ref,_xlpm.range_ref,11,0,2)=11,11,0)),IF(LEN(F2030)&gt;0,12,0)),0)</f>
        <v>0</v>
      </c>
      <c r="S2030">
        <v>0</v>
      </c>
    </row>
    <row r="2031" spans="1:20" ht="14">
      <c r="A2031" s="164"/>
      <c r="B2031" s="164"/>
      <c r="C2031" s="162"/>
      <c r="D2031" s="161"/>
      <c r="E2031" s="161"/>
      <c r="F2031" s="161"/>
      <c r="G2031" s="163"/>
      <c r="H2031" s="163"/>
      <c r="I2031" s="163"/>
      <c r="J2031" s="163"/>
      <c r="K2031" s="100" t="str">
        <v/>
      </c>
      <c r="L2031" s="1" t="str">
        <v/>
      </c>
      <c r="P2031">
        <v>0</v>
      </c>
      <c r="Q2031" cm="1">
        <f t="array" ca="1" aca="1" ref="Q2031">IF(ISNUMBER(C2031)*(P2031=0),IFERROR(_xlfn.LET(_xlpm.range_ref,INDIRECT(Map_Sorted_RangeName_Prefix&amp;_TEXTTORANGENAME(D2031)&amp;"#"),IF(_xlfn.XLOOKUP(E2031,_xlpm.range_ref,_xlpm.range_ref,21,0,2)=21,21,0)),IF(LEN(D2031)&gt;0,22,0)),0)</f>
        <v>0</v>
      </c>
      <c r="R2031" cm="1">
        <f t="array" ca="1" aca="1" ref="R2031">IF(ISNUMBER(C2031)*(Q2031=0),IFERROR(_xlfn.LET(_xlpm.range_ref,INDIRECT(Map_Sorted_RangeName_Prefix&amp;_TEXTTORANGENAME(E2031)&amp;"#"),IF(_xlfn.XLOOKUP(F2031,_xlpm.range_ref,_xlpm.range_ref,11,0,2)=11,11,0)),IF(LEN(F2031)&gt;0,12,0)),0)</f>
        <v>0</v>
      </c>
      <c r="S2031">
        <v>0</v>
      </c>
    </row>
    <row r="2032" spans="1:20" ht="14">
      <c r="A2032" s="164"/>
      <c r="B2032" s="164"/>
      <c r="C2032" s="162"/>
      <c r="D2032" s="161"/>
      <c r="E2032" s="161"/>
      <c r="F2032" s="161"/>
      <c r="G2032" s="163"/>
      <c r="H2032" s="163"/>
      <c r="I2032" s="163"/>
      <c r="J2032" s="163"/>
      <c r="K2032" s="100" t="str">
        <v/>
      </c>
      <c r="L2032" s="1" t="str">
        <v/>
      </c>
      <c r="P2032">
        <v>0</v>
      </c>
      <c r="Q2032" cm="1">
        <f t="array" ca="1" aca="1" ref="Q2032">IF(ISNUMBER(C2032)*(P2032=0),IFERROR(_xlfn.LET(_xlpm.range_ref,INDIRECT(Map_Sorted_RangeName_Prefix&amp;_TEXTTORANGENAME(D2032)&amp;"#"),IF(_xlfn.XLOOKUP(E2032,_xlpm.range_ref,_xlpm.range_ref,21,0,2)=21,21,0)),IF(LEN(D2032)&gt;0,22,0)),0)</f>
        <v>0</v>
      </c>
      <c r="R2032" cm="1">
        <f t="array" ca="1" aca="1" ref="R2032">IF(ISNUMBER(C2032)*(Q2032=0),IFERROR(_xlfn.LET(_xlpm.range_ref,INDIRECT(Map_Sorted_RangeName_Prefix&amp;_TEXTTORANGENAME(E2032)&amp;"#"),IF(_xlfn.XLOOKUP(F2032,_xlpm.range_ref,_xlpm.range_ref,11,0,2)=11,11,0)),IF(LEN(F2032)&gt;0,12,0)),0)</f>
        <v>0</v>
      </c>
      <c r="S2032">
        <v>0</v>
      </c>
    </row>
    <row r="2033" spans="1:20" ht="14">
      <c r="A2033" s="164"/>
      <c r="B2033" s="164"/>
      <c r="C2033" s="162"/>
      <c r="D2033" s="161"/>
      <c r="E2033" s="161"/>
      <c r="F2033" s="161"/>
      <c r="G2033" s="163"/>
      <c r="H2033" s="163"/>
      <c r="I2033" s="163"/>
      <c r="J2033" s="163"/>
      <c r="K2033" s="100" t="str">
        <v/>
      </c>
      <c r="L2033" s="1" t="str">
        <v/>
      </c>
      <c r="P2033">
        <v>0</v>
      </c>
      <c r="Q2033" cm="1">
        <f t="array" ca="1" aca="1" ref="Q2033">IF(ISNUMBER(C2033)*(P2033=0),IFERROR(_xlfn.LET(_xlpm.range_ref,INDIRECT(Map_Sorted_RangeName_Prefix&amp;_TEXTTORANGENAME(D2033)&amp;"#"),IF(_xlfn.XLOOKUP(E2033,_xlpm.range_ref,_xlpm.range_ref,21,0,2)=21,21,0)),IF(LEN(D2033)&gt;0,22,0)),0)</f>
        <v>0</v>
      </c>
      <c r="R2033" cm="1">
        <f t="array" ca="1" aca="1" ref="R2033">IF(ISNUMBER(C2033)*(Q2033=0),IFERROR(_xlfn.LET(_xlpm.range_ref,INDIRECT(Map_Sorted_RangeName_Prefix&amp;_TEXTTORANGENAME(E2033)&amp;"#"),IF(_xlfn.XLOOKUP(F2033,_xlpm.range_ref,_xlpm.range_ref,11,0,2)=11,11,0)),IF(LEN(F2033)&gt;0,12,0)),0)</f>
        <v>0</v>
      </c>
      <c r="S2033">
        <v>0</v>
      </c>
    </row>
    <row r="2034" spans="1:20" ht="14">
      <c r="A2034" s="164"/>
      <c r="B2034" s="164"/>
      <c r="C2034" s="162"/>
      <c r="D2034" s="161"/>
      <c r="E2034" s="161"/>
      <c r="F2034" s="161"/>
      <c r="G2034" s="163"/>
      <c r="H2034" s="163"/>
      <c r="I2034" s="163"/>
      <c r="J2034" s="163"/>
      <c r="K2034" s="100" t="str">
        <v/>
      </c>
      <c r="L2034" s="1" t="str">
        <v/>
      </c>
      <c r="P2034">
        <v>0</v>
      </c>
      <c r="Q2034" cm="1">
        <f t="array" ca="1" aca="1" ref="Q2034">IF(ISNUMBER(C2034)*(P2034=0),IFERROR(_xlfn.LET(_xlpm.range_ref,INDIRECT(Map_Sorted_RangeName_Prefix&amp;_TEXTTORANGENAME(D2034)&amp;"#"),IF(_xlfn.XLOOKUP(E2034,_xlpm.range_ref,_xlpm.range_ref,21,0,2)=21,21,0)),IF(LEN(D2034)&gt;0,22,0)),0)</f>
        <v>0</v>
      </c>
      <c r="R2034" cm="1">
        <f t="array" ca="1" aca="1" ref="R2034">IF(ISNUMBER(C2034)*(Q2034=0),IFERROR(_xlfn.LET(_xlpm.range_ref,INDIRECT(Map_Sorted_RangeName_Prefix&amp;_TEXTTORANGENAME(E2034)&amp;"#"),IF(_xlfn.XLOOKUP(F2034,_xlpm.range_ref,_xlpm.range_ref,11,0,2)=11,11,0)),IF(LEN(F2034)&gt;0,12,0)),0)</f>
        <v>0</v>
      </c>
      <c r="S2034">
        <v>0</v>
      </c>
    </row>
    <row r="2035" spans="1:20" ht="14">
      <c r="A2035" s="164"/>
      <c r="B2035" s="164"/>
      <c r="C2035" s="162"/>
      <c r="D2035" s="161"/>
      <c r="E2035" s="161"/>
      <c r="F2035" s="161"/>
      <c r="G2035" s="163"/>
      <c r="H2035" s="163"/>
      <c r="I2035" s="163"/>
      <c r="J2035" s="163"/>
      <c r="K2035" s="100" t="str">
        <v/>
      </c>
      <c r="L2035" s="1" t="str">
        <v/>
      </c>
      <c r="P2035">
        <v>0</v>
      </c>
      <c r="Q2035" cm="1">
        <f t="array" ca="1" aca="1" ref="Q2035">IF(ISNUMBER(C2035)*(P2035=0),IFERROR(_xlfn.LET(_xlpm.range_ref,INDIRECT(Map_Sorted_RangeName_Prefix&amp;_TEXTTORANGENAME(D2035)&amp;"#"),IF(_xlfn.XLOOKUP(E2035,_xlpm.range_ref,_xlpm.range_ref,21,0,2)=21,21,0)),IF(LEN(D2035)&gt;0,22,0)),0)</f>
        <v>0</v>
      </c>
      <c r="R2035" cm="1">
        <f t="array" ca="1" aca="1" ref="R2035">IF(ISNUMBER(C2035)*(Q2035=0),IFERROR(_xlfn.LET(_xlpm.range_ref,INDIRECT(Map_Sorted_RangeName_Prefix&amp;_TEXTTORANGENAME(E2035)&amp;"#"),IF(_xlfn.XLOOKUP(F2035,_xlpm.range_ref,_xlpm.range_ref,11,0,2)=11,11,0)),IF(LEN(F2035)&gt;0,12,0)),0)</f>
        <v>0</v>
      </c>
      <c r="S2035">
        <v>0</v>
      </c>
    </row>
    <row r="2036" spans="1:20" ht="14">
      <c r="A2036" s="164"/>
      <c r="B2036" s="164"/>
      <c r="C2036" s="162"/>
      <c r="D2036" s="161"/>
      <c r="E2036" s="161"/>
      <c r="F2036" s="161"/>
      <c r="G2036" s="163"/>
      <c r="H2036" s="163"/>
      <c r="I2036" s="163"/>
      <c r="J2036" s="163"/>
      <c r="K2036" s="100" t="str">
        <v/>
      </c>
      <c r="L2036" s="1" t="str">
        <v/>
      </c>
      <c r="P2036">
        <v>0</v>
      </c>
      <c r="Q2036" cm="1">
        <f t="array" ca="1" aca="1" ref="Q2036">IF(ISNUMBER(C2036)*(P2036=0),IFERROR(_xlfn.LET(_xlpm.range_ref,INDIRECT(Map_Sorted_RangeName_Prefix&amp;_TEXTTORANGENAME(D2036)&amp;"#"),IF(_xlfn.XLOOKUP(E2036,_xlpm.range_ref,_xlpm.range_ref,21,0,2)=21,21,0)),IF(LEN(D2036)&gt;0,22,0)),0)</f>
        <v>0</v>
      </c>
      <c r="R2036" cm="1">
        <f t="array" ca="1" aca="1" ref="R2036">IF(ISNUMBER(C2036)*(Q2036=0),IFERROR(_xlfn.LET(_xlpm.range_ref,INDIRECT(Map_Sorted_RangeName_Prefix&amp;_TEXTTORANGENAME(E2036)&amp;"#"),IF(_xlfn.XLOOKUP(F2036,_xlpm.range_ref,_xlpm.range_ref,11,0,2)=11,11,0)),IF(LEN(F2036)&gt;0,12,0)),0)</f>
        <v>0</v>
      </c>
      <c r="S2036">
        <v>0</v>
      </c>
    </row>
    <row r="2037" spans="1:20" ht="14">
      <c r="A2037" s="164"/>
      <c r="B2037" s="164"/>
      <c r="C2037" s="162"/>
      <c r="D2037" s="161"/>
      <c r="E2037" s="161"/>
      <c r="F2037" s="161"/>
      <c r="G2037" s="163"/>
      <c r="H2037" s="163"/>
      <c r="I2037" s="163"/>
      <c r="J2037" s="163"/>
      <c r="K2037" s="100" t="str">
        <v/>
      </c>
      <c r="L2037" s="1" t="str">
        <v/>
      </c>
      <c r="P2037">
        <v>0</v>
      </c>
      <c r="Q2037" cm="1">
        <f t="array" ca="1" aca="1" ref="Q2037">IF(ISNUMBER(C2037)*(P2037=0),IFERROR(_xlfn.LET(_xlpm.range_ref,INDIRECT(Map_Sorted_RangeName_Prefix&amp;_TEXTTORANGENAME(D2037)&amp;"#"),IF(_xlfn.XLOOKUP(E2037,_xlpm.range_ref,_xlpm.range_ref,21,0,2)=21,21,0)),IF(LEN(D2037)&gt;0,22,0)),0)</f>
        <v>0</v>
      </c>
      <c r="R2037" cm="1">
        <f t="array" ca="1" aca="1" ref="R2037">IF(ISNUMBER(C2037)*(Q2037=0),IFERROR(_xlfn.LET(_xlpm.range_ref,INDIRECT(Map_Sorted_RangeName_Prefix&amp;_TEXTTORANGENAME(E2037)&amp;"#"),IF(_xlfn.XLOOKUP(F2037,_xlpm.range_ref,_xlpm.range_ref,11,0,2)=11,11,0)),IF(LEN(F2037)&gt;0,12,0)),0)</f>
        <v>0</v>
      </c>
      <c r="S2037">
        <v>0</v>
      </c>
    </row>
    <row r="2038" spans="1:20" ht="14">
      <c r="A2038" s="164"/>
      <c r="B2038" s="164"/>
      <c r="C2038" s="162"/>
      <c r="D2038" s="161"/>
      <c r="E2038" s="161"/>
      <c r="F2038" s="161"/>
      <c r="G2038" s="163"/>
      <c r="H2038" s="163"/>
      <c r="I2038" s="163"/>
      <c r="J2038" s="163"/>
      <c r="K2038" s="100" t="str">
        <v/>
      </c>
      <c r="L2038" s="1" t="str">
        <v/>
      </c>
      <c r="P2038">
        <v>0</v>
      </c>
      <c r="Q2038" cm="1">
        <f t="array" ca="1" aca="1" ref="Q2038">IF(ISNUMBER(C2038)*(P2038=0),IFERROR(_xlfn.LET(_xlpm.range_ref,INDIRECT(Map_Sorted_RangeName_Prefix&amp;_TEXTTORANGENAME(D2038)&amp;"#"),IF(_xlfn.XLOOKUP(E2038,_xlpm.range_ref,_xlpm.range_ref,21,0,2)=21,21,0)),IF(LEN(D2038)&gt;0,22,0)),0)</f>
        <v>0</v>
      </c>
      <c r="R2038" cm="1">
        <f t="array" ca="1" aca="1" ref="R2038">IF(ISNUMBER(C2038)*(Q2038=0),IFERROR(_xlfn.LET(_xlpm.range_ref,INDIRECT(Map_Sorted_RangeName_Prefix&amp;_TEXTTORANGENAME(E2038)&amp;"#"),IF(_xlfn.XLOOKUP(F2038,_xlpm.range_ref,_xlpm.range_ref,11,0,2)=11,11,0)),IF(LEN(F2038)&gt;0,12,0)),0)</f>
        <v>0</v>
      </c>
      <c r="S2038">
        <v>0</v>
      </c>
    </row>
    <row r="2039" spans="1:20" ht="14">
      <c r="A2039" s="164"/>
      <c r="B2039" s="164"/>
      <c r="C2039" s="162"/>
      <c r="D2039" s="161"/>
      <c r="E2039" s="161"/>
      <c r="F2039" s="161"/>
      <c r="G2039" s="163"/>
      <c r="H2039" s="163"/>
      <c r="I2039" s="163"/>
      <c r="J2039" s="163"/>
      <c r="K2039" s="100" t="str">
        <v/>
      </c>
      <c r="L2039" s="1" t="str">
        <v/>
      </c>
      <c r="P2039">
        <v>0</v>
      </c>
      <c r="Q2039" cm="1">
        <f t="array" ca="1" aca="1" ref="Q2039">IF(ISNUMBER(C2039)*(P2039=0),IFERROR(_xlfn.LET(_xlpm.range_ref,INDIRECT(Map_Sorted_RangeName_Prefix&amp;_TEXTTORANGENAME(D2039)&amp;"#"),IF(_xlfn.XLOOKUP(E2039,_xlpm.range_ref,_xlpm.range_ref,21,0,2)=21,21,0)),IF(LEN(D2039)&gt;0,22,0)),0)</f>
        <v>0</v>
      </c>
      <c r="R2039" cm="1">
        <f t="array" ca="1" aca="1" ref="R2039">IF(ISNUMBER(C2039)*(Q2039=0),IFERROR(_xlfn.LET(_xlpm.range_ref,INDIRECT(Map_Sorted_RangeName_Prefix&amp;_TEXTTORANGENAME(E2039)&amp;"#"),IF(_xlfn.XLOOKUP(F2039,_xlpm.range_ref,_xlpm.range_ref,11,0,2)=11,11,0)),IF(LEN(F2039)&gt;0,12,0)),0)</f>
        <v>0</v>
      </c>
      <c r="S2039">
        <v>0</v>
      </c>
    </row>
    <row r="2040" spans="1:20" ht="14">
      <c r="A2040" s="164"/>
      <c r="B2040" s="164"/>
      <c r="C2040" s="162"/>
      <c r="D2040" s="161"/>
      <c r="E2040" s="161"/>
      <c r="F2040" s="161"/>
      <c r="G2040" s="163"/>
      <c r="H2040" s="163"/>
      <c r="I2040" s="163"/>
      <c r="J2040" s="163"/>
      <c r="K2040" s="100" t="str">
        <v/>
      </c>
      <c r="L2040" s="1" t="str">
        <v/>
      </c>
      <c r="P2040">
        <v>0</v>
      </c>
      <c r="Q2040" cm="1">
        <f t="array" ca="1" aca="1" ref="Q2040">IF(ISNUMBER(C2040)*(P2040=0),IFERROR(_xlfn.LET(_xlpm.range_ref,INDIRECT(Map_Sorted_RangeName_Prefix&amp;_TEXTTORANGENAME(D2040)&amp;"#"),IF(_xlfn.XLOOKUP(E2040,_xlpm.range_ref,_xlpm.range_ref,21,0,2)=21,21,0)),IF(LEN(D2040)&gt;0,22,0)),0)</f>
        <v>0</v>
      </c>
      <c r="R2040" cm="1">
        <f t="array" ca="1" aca="1" ref="R2040">IF(ISNUMBER(C2040)*(Q2040=0),IFERROR(_xlfn.LET(_xlpm.range_ref,INDIRECT(Map_Sorted_RangeName_Prefix&amp;_TEXTTORANGENAME(E2040)&amp;"#"),IF(_xlfn.XLOOKUP(F2040,_xlpm.range_ref,_xlpm.range_ref,11,0,2)=11,11,0)),IF(LEN(F2040)&gt;0,12,0)),0)</f>
        <v>0</v>
      </c>
      <c r="S2040">
        <v>0</v>
      </c>
    </row>
    <row r="2041" spans="1:20" ht="14">
      <c r="A2041" s="164"/>
      <c r="B2041" s="164"/>
      <c r="C2041" s="162"/>
      <c r="D2041" s="161"/>
      <c r="E2041" s="161"/>
      <c r="F2041" s="161"/>
      <c r="G2041" s="163"/>
      <c r="H2041" s="163"/>
      <c r="I2041" s="163"/>
      <c r="J2041" s="163"/>
      <c r="K2041" s="100" t="str">
        <v/>
      </c>
      <c r="L2041" s="1" t="str">
        <v/>
      </c>
      <c r="P2041">
        <v>0</v>
      </c>
      <c r="Q2041" cm="1">
        <f t="array" ca="1" aca="1" ref="Q2041">IF(ISNUMBER(C2041)*(P2041=0),IFERROR(_xlfn.LET(_xlpm.range_ref,INDIRECT(Map_Sorted_RangeName_Prefix&amp;_TEXTTORANGENAME(D2041)&amp;"#"),IF(_xlfn.XLOOKUP(E2041,_xlpm.range_ref,_xlpm.range_ref,21,0,2)=21,21,0)),IF(LEN(D2041)&gt;0,22,0)),0)</f>
        <v>0</v>
      </c>
      <c r="R2041" cm="1">
        <f t="array" ca="1" aca="1" ref="R2041">IF(ISNUMBER(C2041)*(Q2041=0),IFERROR(_xlfn.LET(_xlpm.range_ref,INDIRECT(Map_Sorted_RangeName_Prefix&amp;_TEXTTORANGENAME(E2041)&amp;"#"),IF(_xlfn.XLOOKUP(F2041,_xlpm.range_ref,_xlpm.range_ref,11,0,2)=11,11,0)),IF(LEN(F2041)&gt;0,12,0)),0)</f>
        <v>0</v>
      </c>
      <c r="S2041">
        <v>0</v>
      </c>
    </row>
    <row r="2042" spans="1:20" ht="14">
      <c r="A2042" s="164"/>
      <c r="B2042" s="164"/>
      <c r="C2042" s="162"/>
      <c r="D2042" s="161"/>
      <c r="E2042" s="161"/>
      <c r="F2042" s="161"/>
      <c r="G2042" s="163"/>
      <c r="H2042" s="163"/>
      <c r="I2042" s="163"/>
      <c r="J2042" s="163"/>
      <c r="K2042" s="100" t="str">
        <v/>
      </c>
      <c r="L2042" s="1" t="str">
        <v/>
      </c>
      <c r="P2042">
        <v>0</v>
      </c>
      <c r="Q2042" cm="1">
        <f t="array" ca="1" aca="1" ref="Q2042">IF(ISNUMBER(C2042)*(P2042=0),IFERROR(_xlfn.LET(_xlpm.range_ref,INDIRECT(Map_Sorted_RangeName_Prefix&amp;_TEXTTORANGENAME(D2042)&amp;"#"),IF(_xlfn.XLOOKUP(E2042,_xlpm.range_ref,_xlpm.range_ref,21,0,2)=21,21,0)),IF(LEN(D2042)&gt;0,22,0)),0)</f>
        <v>0</v>
      </c>
      <c r="R2042" cm="1">
        <f t="array" ca="1" aca="1" ref="R2042">IF(ISNUMBER(C2042)*(Q2042=0),IFERROR(_xlfn.LET(_xlpm.range_ref,INDIRECT(Map_Sorted_RangeName_Prefix&amp;_TEXTTORANGENAME(E2042)&amp;"#"),IF(_xlfn.XLOOKUP(F2042,_xlpm.range_ref,_xlpm.range_ref,11,0,2)=11,11,0)),IF(LEN(F2042)&gt;0,12,0)),0)</f>
        <v>0</v>
      </c>
      <c r="S2042">
        <v>0</v>
      </c>
    </row>
    <row r="2043" spans="1:20" ht="14">
      <c r="A2043" s="164"/>
      <c r="B2043" s="164"/>
      <c r="C2043" s="162"/>
      <c r="D2043" s="161"/>
      <c r="E2043" s="161"/>
      <c r="F2043" s="161"/>
      <c r="G2043" s="163"/>
      <c r="H2043" s="163"/>
      <c r="I2043" s="163"/>
      <c r="J2043" s="163"/>
      <c r="K2043" s="100" t="str">
        <v/>
      </c>
      <c r="L2043" s="1" t="str">
        <v/>
      </c>
      <c r="P2043">
        <v>0</v>
      </c>
      <c r="Q2043" cm="1">
        <f t="array" ca="1" aca="1" ref="Q2043">IF(ISNUMBER(C2043)*(P2043=0),IFERROR(_xlfn.LET(_xlpm.range_ref,INDIRECT(Map_Sorted_RangeName_Prefix&amp;_TEXTTORANGENAME(D2043)&amp;"#"),IF(_xlfn.XLOOKUP(E2043,_xlpm.range_ref,_xlpm.range_ref,21,0,2)=21,21,0)),IF(LEN(D2043)&gt;0,22,0)),0)</f>
        <v>0</v>
      </c>
      <c r="R2043" cm="1">
        <f t="array" ca="1" aca="1" ref="R2043">IF(ISNUMBER(C2043)*(Q2043=0),IFERROR(_xlfn.LET(_xlpm.range_ref,INDIRECT(Map_Sorted_RangeName_Prefix&amp;_TEXTTORANGENAME(E2043)&amp;"#"),IF(_xlfn.XLOOKUP(F2043,_xlpm.range_ref,_xlpm.range_ref,11,0,2)=11,11,0)),IF(LEN(F2043)&gt;0,12,0)),0)</f>
        <v>0</v>
      </c>
      <c r="S2043">
        <v>0</v>
      </c>
    </row>
    <row r="2044" spans="1:20" ht="14">
      <c r="A2044" s="164"/>
      <c r="B2044" s="164"/>
      <c r="C2044" s="162"/>
      <c r="D2044" s="161"/>
      <c r="E2044" s="161"/>
      <c r="F2044" s="161"/>
      <c r="G2044" s="163"/>
      <c r="H2044" s="163"/>
      <c r="I2044" s="163"/>
      <c r="J2044" s="163"/>
      <c r="K2044" s="100" t="str">
        <v/>
      </c>
      <c r="L2044" s="1" t="str">
        <v/>
      </c>
      <c r="P2044">
        <v>0</v>
      </c>
      <c r="Q2044" cm="1">
        <f t="array" ca="1" aca="1" ref="Q2044">IF(ISNUMBER(C2044)*(P2044=0),IFERROR(_xlfn.LET(_xlpm.range_ref,INDIRECT(Map_Sorted_RangeName_Prefix&amp;_TEXTTORANGENAME(D2044)&amp;"#"),IF(_xlfn.XLOOKUP(E2044,_xlpm.range_ref,_xlpm.range_ref,21,0,2)=21,21,0)),IF(LEN(D2044)&gt;0,22,0)),0)</f>
        <v>0</v>
      </c>
      <c r="R2044" cm="1">
        <f t="array" ca="1" aca="1" ref="R2044">IF(ISNUMBER(C2044)*(Q2044=0),IFERROR(_xlfn.LET(_xlpm.range_ref,INDIRECT(Map_Sorted_RangeName_Prefix&amp;_TEXTTORANGENAME(E2044)&amp;"#"),IF(_xlfn.XLOOKUP(F2044,_xlpm.range_ref,_xlpm.range_ref,11,0,2)=11,11,0)),IF(LEN(F2044)&gt;0,12,0)),0)</f>
        <v>0</v>
      </c>
      <c r="S2044">
        <v>0</v>
      </c>
    </row>
    <row r="2045" spans="1:20" ht="14">
      <c r="A2045" s="164"/>
      <c r="B2045" s="164"/>
      <c r="C2045" s="162"/>
      <c r="D2045" s="161"/>
      <c r="E2045" s="161"/>
      <c r="F2045" s="161"/>
      <c r="G2045" s="163"/>
      <c r="H2045" s="163"/>
      <c r="I2045" s="163"/>
      <c r="J2045" s="163"/>
      <c r="K2045" s="100" t="str">
        <v/>
      </c>
      <c r="L2045" s="1" t="str">
        <v/>
      </c>
      <c r="P2045">
        <v>0</v>
      </c>
      <c r="Q2045" cm="1">
        <f t="array" ca="1" aca="1" ref="Q2045">IF(ISNUMBER(C2045)*(P2045=0),IFERROR(_xlfn.LET(_xlpm.range_ref,INDIRECT(Map_Sorted_RangeName_Prefix&amp;_TEXTTORANGENAME(D2045)&amp;"#"),IF(_xlfn.XLOOKUP(E2045,_xlpm.range_ref,_xlpm.range_ref,21,0,2)=21,21,0)),IF(LEN(D2045)&gt;0,22,0)),0)</f>
        <v>0</v>
      </c>
      <c r="R2045" cm="1">
        <f t="array" ca="1" aca="1" ref="R2045">IF(ISNUMBER(C2045)*(Q2045=0),IFERROR(_xlfn.LET(_xlpm.range_ref,INDIRECT(Map_Sorted_RangeName_Prefix&amp;_TEXTTORANGENAME(E2045)&amp;"#"),IF(_xlfn.XLOOKUP(F2045,_xlpm.range_ref,_xlpm.range_ref,11,0,2)=11,11,0)),IF(LEN(F2045)&gt;0,12,0)),0)</f>
        <v>0</v>
      </c>
      <c r="S2045">
        <v>0</v>
      </c>
    </row>
    <row r="2046" spans="1:20" ht="14">
      <c r="A2046" s="164"/>
      <c r="B2046" s="164"/>
      <c r="C2046" s="162"/>
      <c r="D2046" s="161"/>
      <c r="E2046" s="161"/>
      <c r="F2046" s="161"/>
      <c r="G2046" s="163"/>
      <c r="H2046" s="163"/>
      <c r="I2046" s="163"/>
      <c r="J2046" s="163"/>
      <c r="K2046" s="100" t="str">
        <v/>
      </c>
      <c r="L2046" s="1" t="str">
        <v/>
      </c>
      <c r="P2046">
        <v>0</v>
      </c>
      <c r="Q2046" cm="1">
        <f t="array" ca="1" aca="1" ref="Q2046">IF(ISNUMBER(C2046)*(P2046=0),IFERROR(_xlfn.LET(_xlpm.range_ref,INDIRECT(Map_Sorted_RangeName_Prefix&amp;_TEXTTORANGENAME(D2046)&amp;"#"),IF(_xlfn.XLOOKUP(E2046,_xlpm.range_ref,_xlpm.range_ref,21,0,2)=21,21,0)),IF(LEN(D2046)&gt;0,22,0)),0)</f>
        <v>0</v>
      </c>
      <c r="R2046" cm="1">
        <f t="array" ca="1" aca="1" ref="R2046">IF(ISNUMBER(C2046)*(Q2046=0),IFERROR(_xlfn.LET(_xlpm.range_ref,INDIRECT(Map_Sorted_RangeName_Prefix&amp;_TEXTTORANGENAME(E2046)&amp;"#"),IF(_xlfn.XLOOKUP(F2046,_xlpm.range_ref,_xlpm.range_ref,11,0,2)=11,11,0)),IF(LEN(F2046)&gt;0,12,0)),0)</f>
        <v>0</v>
      </c>
      <c r="S2046">
        <v>0</v>
      </c>
    </row>
    <row r="2047" spans="1:20" ht="14">
      <c r="A2047" s="164"/>
      <c r="B2047" s="164"/>
      <c r="C2047" s="162"/>
      <c r="D2047" s="161"/>
      <c r="E2047" s="161"/>
      <c r="F2047" s="161"/>
      <c r="G2047" s="163"/>
      <c r="H2047" s="163"/>
      <c r="I2047" s="163"/>
      <c r="J2047" s="163"/>
      <c r="K2047" s="100" t="str">
        <v/>
      </c>
      <c r="L2047" s="1" t="str">
        <v/>
      </c>
      <c r="P2047">
        <v>0</v>
      </c>
      <c r="Q2047" cm="1">
        <f t="array" ca="1" aca="1" ref="Q2047">IF(ISNUMBER(C2047)*(P2047=0),IFERROR(_xlfn.LET(_xlpm.range_ref,INDIRECT(Map_Sorted_RangeName_Prefix&amp;_TEXTTORANGENAME(D2047)&amp;"#"),IF(_xlfn.XLOOKUP(E2047,_xlpm.range_ref,_xlpm.range_ref,21,0,2)=21,21,0)),IF(LEN(D2047)&gt;0,22,0)),0)</f>
        <v>0</v>
      </c>
      <c r="R2047" cm="1">
        <f t="array" ca="1" aca="1" ref="R2047">IF(ISNUMBER(C2047)*(Q2047=0),IFERROR(_xlfn.LET(_xlpm.range_ref,INDIRECT(Map_Sorted_RangeName_Prefix&amp;_TEXTTORANGENAME(E2047)&amp;"#"),IF(_xlfn.XLOOKUP(F2047,_xlpm.range_ref,_xlpm.range_ref,11,0,2)=11,11,0)),IF(LEN(F2047)&gt;0,12,0)),0)</f>
        <v>0</v>
      </c>
      <c r="S2047">
        <v>0</v>
      </c>
    </row>
    <row r="2048" spans="1:20" ht="14">
      <c r="A2048" s="164"/>
      <c r="B2048" s="164"/>
      <c r="C2048" s="162"/>
      <c r="D2048" s="161"/>
      <c r="E2048" s="161"/>
      <c r="F2048" s="161"/>
      <c r="G2048" s="163"/>
      <c r="H2048" s="163"/>
      <c r="I2048" s="163"/>
      <c r="J2048" s="163"/>
      <c r="K2048" s="100" t="str">
        <v/>
      </c>
      <c r="L2048" s="1" t="str">
        <v/>
      </c>
      <c r="P2048">
        <v>0</v>
      </c>
      <c r="Q2048" cm="1">
        <f t="array" ca="1" aca="1" ref="Q2048">IF(ISNUMBER(C2048)*(P2048=0),IFERROR(_xlfn.LET(_xlpm.range_ref,INDIRECT(Map_Sorted_RangeName_Prefix&amp;_TEXTTORANGENAME(D2048)&amp;"#"),IF(_xlfn.XLOOKUP(E2048,_xlpm.range_ref,_xlpm.range_ref,21,0,2)=21,21,0)),IF(LEN(D2048)&gt;0,22,0)),0)</f>
        <v>0</v>
      </c>
      <c r="R2048" cm="1">
        <f t="array" ca="1" aca="1" ref="R2048">IF(ISNUMBER(C2048)*(Q2048=0),IFERROR(_xlfn.LET(_xlpm.range_ref,INDIRECT(Map_Sorted_RangeName_Prefix&amp;_TEXTTORANGENAME(E2048)&amp;"#"),IF(_xlfn.XLOOKUP(F2048,_xlpm.range_ref,_xlpm.range_ref,11,0,2)=11,11,0)),IF(LEN(F2048)&gt;0,12,0)),0)</f>
        <v>0</v>
      </c>
      <c r="S2048">
        <v>0</v>
      </c>
    </row>
    <row r="2049" spans="1:20" ht="14">
      <c r="A2049" s="164"/>
      <c r="B2049" s="164"/>
      <c r="C2049" s="162"/>
      <c r="D2049" s="161"/>
      <c r="E2049" s="161"/>
      <c r="F2049" s="161"/>
      <c r="G2049" s="163"/>
      <c r="H2049" s="163"/>
      <c r="I2049" s="163"/>
      <c r="J2049" s="163"/>
      <c r="K2049" s="100" t="str">
        <v/>
      </c>
      <c r="L2049" s="1" t="str">
        <v/>
      </c>
      <c r="P2049">
        <v>0</v>
      </c>
      <c r="Q2049" cm="1">
        <f t="array" ca="1" aca="1" ref="Q2049">IF(ISNUMBER(C2049)*(P2049=0),IFERROR(_xlfn.LET(_xlpm.range_ref,INDIRECT(Map_Sorted_RangeName_Prefix&amp;_TEXTTORANGENAME(D2049)&amp;"#"),IF(_xlfn.XLOOKUP(E2049,_xlpm.range_ref,_xlpm.range_ref,21,0,2)=21,21,0)),IF(LEN(D2049)&gt;0,22,0)),0)</f>
        <v>0</v>
      </c>
      <c r="R2049" cm="1">
        <f t="array" ca="1" aca="1" ref="R2049">IF(ISNUMBER(C2049)*(Q2049=0),IFERROR(_xlfn.LET(_xlpm.range_ref,INDIRECT(Map_Sorted_RangeName_Prefix&amp;_TEXTTORANGENAME(E2049)&amp;"#"),IF(_xlfn.XLOOKUP(F2049,_xlpm.range_ref,_xlpm.range_ref,11,0,2)=11,11,0)),IF(LEN(F2049)&gt;0,12,0)),0)</f>
        <v>0</v>
      </c>
      <c r="S2049">
        <v>0</v>
      </c>
    </row>
    <row r="2050" spans="1:20" ht="14">
      <c r="A2050" s="164"/>
      <c r="B2050" s="164"/>
      <c r="C2050" s="162"/>
      <c r="D2050" s="161"/>
      <c r="E2050" s="161"/>
      <c r="F2050" s="161"/>
      <c r="G2050" s="163"/>
      <c r="H2050" s="163"/>
      <c r="I2050" s="163"/>
      <c r="J2050" s="163"/>
      <c r="K2050" s="100" t="str">
        <v/>
      </c>
      <c r="L2050" s="1" t="str">
        <v/>
      </c>
      <c r="P2050">
        <v>0</v>
      </c>
      <c r="Q2050" cm="1">
        <f t="array" ca="1" aca="1" ref="Q2050">IF(ISNUMBER(C2050)*(P2050=0),IFERROR(_xlfn.LET(_xlpm.range_ref,INDIRECT(Map_Sorted_RangeName_Prefix&amp;_TEXTTORANGENAME(D2050)&amp;"#"),IF(_xlfn.XLOOKUP(E2050,_xlpm.range_ref,_xlpm.range_ref,21,0,2)=21,21,0)),IF(LEN(D2050)&gt;0,22,0)),0)</f>
        <v>0</v>
      </c>
      <c r="R2050" cm="1">
        <f t="array" ca="1" aca="1" ref="R2050">IF(ISNUMBER(C2050)*(Q2050=0),IFERROR(_xlfn.LET(_xlpm.range_ref,INDIRECT(Map_Sorted_RangeName_Prefix&amp;_TEXTTORANGENAME(E2050)&amp;"#"),IF(_xlfn.XLOOKUP(F2050,_xlpm.range_ref,_xlpm.range_ref,11,0,2)=11,11,0)),IF(LEN(F2050)&gt;0,12,0)),0)</f>
        <v>0</v>
      </c>
      <c r="S2050">
        <v>0</v>
      </c>
    </row>
    <row r="2051" spans="1:20" ht="14">
      <c r="A2051" s="164"/>
      <c r="B2051" s="164"/>
      <c r="C2051" s="162"/>
      <c r="D2051" s="161"/>
      <c r="E2051" s="161"/>
      <c r="F2051" s="161"/>
      <c r="G2051" s="163"/>
      <c r="H2051" s="163"/>
      <c r="I2051" s="163"/>
      <c r="J2051" s="163"/>
      <c r="K2051" s="100" t="str">
        <v/>
      </c>
      <c r="L2051" s="1" t="str">
        <v/>
      </c>
      <c r="P2051">
        <v>0</v>
      </c>
      <c r="Q2051" cm="1">
        <f t="array" ca="1" aca="1" ref="Q2051">IF(ISNUMBER(C2051)*(P2051=0),IFERROR(_xlfn.LET(_xlpm.range_ref,INDIRECT(Map_Sorted_RangeName_Prefix&amp;_TEXTTORANGENAME(D2051)&amp;"#"),IF(_xlfn.XLOOKUP(E2051,_xlpm.range_ref,_xlpm.range_ref,21,0,2)=21,21,0)),IF(LEN(D2051)&gt;0,22,0)),0)</f>
        <v>0</v>
      </c>
      <c r="R2051" cm="1">
        <f t="array" ca="1" aca="1" ref="R2051">IF(ISNUMBER(C2051)*(Q2051=0),IFERROR(_xlfn.LET(_xlpm.range_ref,INDIRECT(Map_Sorted_RangeName_Prefix&amp;_TEXTTORANGENAME(E2051)&amp;"#"),IF(_xlfn.XLOOKUP(F2051,_xlpm.range_ref,_xlpm.range_ref,11,0,2)=11,11,0)),IF(LEN(F2051)&gt;0,12,0)),0)</f>
        <v>0</v>
      </c>
      <c r="S2051">
        <v>0</v>
      </c>
    </row>
    <row r="2052" spans="1:20" ht="14">
      <c r="A2052" s="164"/>
      <c r="B2052" s="164"/>
      <c r="C2052" s="162"/>
      <c r="D2052" s="161"/>
      <c r="E2052" s="161"/>
      <c r="F2052" s="161"/>
      <c r="G2052" s="163"/>
      <c r="H2052" s="163"/>
      <c r="I2052" s="163"/>
      <c r="J2052" s="163"/>
      <c r="K2052" s="100" t="str">
        <v/>
      </c>
      <c r="L2052" s="1" t="str">
        <v/>
      </c>
      <c r="P2052">
        <v>0</v>
      </c>
      <c r="Q2052" cm="1">
        <f t="array" ca="1" aca="1" ref="Q2052">IF(ISNUMBER(C2052)*(P2052=0),IFERROR(_xlfn.LET(_xlpm.range_ref,INDIRECT(Map_Sorted_RangeName_Prefix&amp;_TEXTTORANGENAME(D2052)&amp;"#"),IF(_xlfn.XLOOKUP(E2052,_xlpm.range_ref,_xlpm.range_ref,21,0,2)=21,21,0)),IF(LEN(D2052)&gt;0,22,0)),0)</f>
        <v>0</v>
      </c>
      <c r="R2052" cm="1">
        <f t="array" ca="1" aca="1" ref="R2052">IF(ISNUMBER(C2052)*(Q2052=0),IFERROR(_xlfn.LET(_xlpm.range_ref,INDIRECT(Map_Sorted_RangeName_Prefix&amp;_TEXTTORANGENAME(E2052)&amp;"#"),IF(_xlfn.XLOOKUP(F2052,_xlpm.range_ref,_xlpm.range_ref,11,0,2)=11,11,0)),IF(LEN(F2052)&gt;0,12,0)),0)</f>
        <v>0</v>
      </c>
      <c r="S2052">
        <v>0</v>
      </c>
    </row>
    <row r="2053" spans="1:20" ht="14">
      <c r="A2053" s="164"/>
      <c r="B2053" s="164"/>
      <c r="C2053" s="162"/>
      <c r="D2053" s="161"/>
      <c r="E2053" s="161"/>
      <c r="F2053" s="161"/>
      <c r="G2053" s="163"/>
      <c r="H2053" s="163"/>
      <c r="I2053" s="163"/>
      <c r="J2053" s="163"/>
      <c r="K2053" s="100" t="str">
        <v/>
      </c>
      <c r="L2053" s="1" t="str">
        <v/>
      </c>
      <c r="P2053">
        <v>0</v>
      </c>
      <c r="Q2053" cm="1">
        <f t="array" ca="1" aca="1" ref="Q2053">IF(ISNUMBER(C2053)*(P2053=0),IFERROR(_xlfn.LET(_xlpm.range_ref,INDIRECT(Map_Sorted_RangeName_Prefix&amp;_TEXTTORANGENAME(D2053)&amp;"#"),IF(_xlfn.XLOOKUP(E2053,_xlpm.range_ref,_xlpm.range_ref,21,0,2)=21,21,0)),IF(LEN(D2053)&gt;0,22,0)),0)</f>
        <v>0</v>
      </c>
      <c r="R2053" cm="1">
        <f t="array" ca="1" aca="1" ref="R2053">IF(ISNUMBER(C2053)*(Q2053=0),IFERROR(_xlfn.LET(_xlpm.range_ref,INDIRECT(Map_Sorted_RangeName_Prefix&amp;_TEXTTORANGENAME(E2053)&amp;"#"),IF(_xlfn.XLOOKUP(F2053,_xlpm.range_ref,_xlpm.range_ref,11,0,2)=11,11,0)),IF(LEN(F2053)&gt;0,12,0)),0)</f>
        <v>0</v>
      </c>
      <c r="S2053">
        <v>0</v>
      </c>
    </row>
    <row r="2054" spans="1:20" ht="14">
      <c r="A2054" s="164"/>
      <c r="B2054" s="164"/>
      <c r="C2054" s="162"/>
      <c r="D2054" s="161"/>
      <c r="E2054" s="161"/>
      <c r="F2054" s="161"/>
      <c r="G2054" s="163"/>
      <c r="H2054" s="163"/>
      <c r="I2054" s="163"/>
      <c r="J2054" s="163"/>
      <c r="K2054" s="100" t="str">
        <v/>
      </c>
      <c r="L2054" s="1" t="str">
        <v/>
      </c>
      <c r="P2054">
        <v>0</v>
      </c>
      <c r="Q2054" cm="1">
        <f t="array" ca="1" aca="1" ref="Q2054">IF(ISNUMBER(C2054)*(P2054=0),IFERROR(_xlfn.LET(_xlpm.range_ref,INDIRECT(Map_Sorted_RangeName_Prefix&amp;_TEXTTORANGENAME(D2054)&amp;"#"),IF(_xlfn.XLOOKUP(E2054,_xlpm.range_ref,_xlpm.range_ref,21,0,2)=21,21,0)),IF(LEN(D2054)&gt;0,22,0)),0)</f>
        <v>0</v>
      </c>
      <c r="R2054" cm="1">
        <f t="array" ca="1" aca="1" ref="R2054">IF(ISNUMBER(C2054)*(Q2054=0),IFERROR(_xlfn.LET(_xlpm.range_ref,INDIRECT(Map_Sorted_RangeName_Prefix&amp;_TEXTTORANGENAME(E2054)&amp;"#"),IF(_xlfn.XLOOKUP(F2054,_xlpm.range_ref,_xlpm.range_ref,11,0,2)=11,11,0)),IF(LEN(F2054)&gt;0,12,0)),0)</f>
        <v>0</v>
      </c>
      <c r="S2054">
        <v>0</v>
      </c>
    </row>
    <row r="2055" spans="1:20" ht="14">
      <c r="A2055" s="164"/>
      <c r="B2055" s="164"/>
      <c r="C2055" s="162"/>
      <c r="D2055" s="161"/>
      <c r="E2055" s="161"/>
      <c r="F2055" s="161"/>
      <c r="G2055" s="163"/>
      <c r="H2055" s="163"/>
      <c r="I2055" s="163"/>
      <c r="J2055" s="163"/>
      <c r="K2055" s="100" t="str">
        <v/>
      </c>
      <c r="L2055" s="1" t="str">
        <v/>
      </c>
      <c r="P2055">
        <v>0</v>
      </c>
      <c r="Q2055" cm="1">
        <f t="array" ca="1" aca="1" ref="Q2055">IF(ISNUMBER(C2055)*(P2055=0),IFERROR(_xlfn.LET(_xlpm.range_ref,INDIRECT(Map_Sorted_RangeName_Prefix&amp;_TEXTTORANGENAME(D2055)&amp;"#"),IF(_xlfn.XLOOKUP(E2055,_xlpm.range_ref,_xlpm.range_ref,21,0,2)=21,21,0)),IF(LEN(D2055)&gt;0,22,0)),0)</f>
        <v>0</v>
      </c>
      <c r="R2055" cm="1">
        <f t="array" ca="1" aca="1" ref="R2055">IF(ISNUMBER(C2055)*(Q2055=0),IFERROR(_xlfn.LET(_xlpm.range_ref,INDIRECT(Map_Sorted_RangeName_Prefix&amp;_TEXTTORANGENAME(E2055)&amp;"#"),IF(_xlfn.XLOOKUP(F2055,_xlpm.range_ref,_xlpm.range_ref,11,0,2)=11,11,0)),IF(LEN(F2055)&gt;0,12,0)),0)</f>
        <v>0</v>
      </c>
      <c r="S2055">
        <v>0</v>
      </c>
    </row>
    <row r="2056" spans="1:20" ht="14">
      <c r="A2056" s="164"/>
      <c r="B2056" s="164"/>
      <c r="C2056" s="162"/>
      <c r="D2056" s="161"/>
      <c r="E2056" s="161"/>
      <c r="F2056" s="161"/>
      <c r="G2056" s="163"/>
      <c r="H2056" s="163"/>
      <c r="I2056" s="163"/>
      <c r="J2056" s="163"/>
      <c r="K2056" s="100" t="str">
        <v/>
      </c>
      <c r="L2056" s="1" t="str">
        <v/>
      </c>
      <c r="P2056">
        <v>0</v>
      </c>
      <c r="Q2056" cm="1">
        <f t="array" ca="1" aca="1" ref="Q2056">IF(ISNUMBER(C2056)*(P2056=0),IFERROR(_xlfn.LET(_xlpm.range_ref,INDIRECT(Map_Sorted_RangeName_Prefix&amp;_TEXTTORANGENAME(D2056)&amp;"#"),IF(_xlfn.XLOOKUP(E2056,_xlpm.range_ref,_xlpm.range_ref,21,0,2)=21,21,0)),IF(LEN(D2056)&gt;0,22,0)),0)</f>
        <v>0</v>
      </c>
      <c r="R2056" cm="1">
        <f t="array" ca="1" aca="1" ref="R2056">IF(ISNUMBER(C2056)*(Q2056=0),IFERROR(_xlfn.LET(_xlpm.range_ref,INDIRECT(Map_Sorted_RangeName_Prefix&amp;_TEXTTORANGENAME(E2056)&amp;"#"),IF(_xlfn.XLOOKUP(F2056,_xlpm.range_ref,_xlpm.range_ref,11,0,2)=11,11,0)),IF(LEN(F2056)&gt;0,12,0)),0)</f>
        <v>0</v>
      </c>
      <c r="S2056">
        <v>0</v>
      </c>
    </row>
    <row r="2057" spans="1:20" ht="14">
      <c r="A2057" s="164"/>
      <c r="B2057" s="164"/>
      <c r="C2057" s="162"/>
      <c r="D2057" s="161"/>
      <c r="E2057" s="161"/>
      <c r="F2057" s="161"/>
      <c r="G2057" s="163"/>
      <c r="H2057" s="163"/>
      <c r="I2057" s="163"/>
      <c r="J2057" s="163"/>
      <c r="K2057" s="100" t="str">
        <v/>
      </c>
      <c r="L2057" s="1" t="str">
        <v/>
      </c>
      <c r="P2057">
        <v>0</v>
      </c>
      <c r="Q2057" cm="1">
        <f t="array" ca="1" aca="1" ref="Q2057">IF(ISNUMBER(C2057)*(P2057=0),IFERROR(_xlfn.LET(_xlpm.range_ref,INDIRECT(Map_Sorted_RangeName_Prefix&amp;_TEXTTORANGENAME(D2057)&amp;"#"),IF(_xlfn.XLOOKUP(E2057,_xlpm.range_ref,_xlpm.range_ref,21,0,2)=21,21,0)),IF(LEN(D2057)&gt;0,22,0)),0)</f>
        <v>0</v>
      </c>
      <c r="R2057" cm="1">
        <f t="array" ca="1" aca="1" ref="R2057">IF(ISNUMBER(C2057)*(Q2057=0),IFERROR(_xlfn.LET(_xlpm.range_ref,INDIRECT(Map_Sorted_RangeName_Prefix&amp;_TEXTTORANGENAME(E2057)&amp;"#"),IF(_xlfn.XLOOKUP(F2057,_xlpm.range_ref,_xlpm.range_ref,11,0,2)=11,11,0)),IF(LEN(F2057)&gt;0,12,0)),0)</f>
        <v>0</v>
      </c>
      <c r="S2057">
        <v>0</v>
      </c>
    </row>
    <row r="2058" spans="1:20" ht="14">
      <c r="A2058" s="164"/>
      <c r="B2058" s="164"/>
      <c r="C2058" s="162"/>
      <c r="D2058" s="161"/>
      <c r="E2058" s="161"/>
      <c r="F2058" s="161"/>
      <c r="G2058" s="163"/>
      <c r="H2058" s="163"/>
      <c r="I2058" s="163"/>
      <c r="J2058" s="163"/>
      <c r="K2058" s="100" t="str">
        <v/>
      </c>
      <c r="L2058" s="1" t="str">
        <v/>
      </c>
      <c r="P2058">
        <v>0</v>
      </c>
      <c r="Q2058" cm="1">
        <f t="array" ca="1" aca="1" ref="Q2058">IF(ISNUMBER(C2058)*(P2058=0),IFERROR(_xlfn.LET(_xlpm.range_ref,INDIRECT(Map_Sorted_RangeName_Prefix&amp;_TEXTTORANGENAME(D2058)&amp;"#"),IF(_xlfn.XLOOKUP(E2058,_xlpm.range_ref,_xlpm.range_ref,21,0,2)=21,21,0)),IF(LEN(D2058)&gt;0,22,0)),0)</f>
        <v>0</v>
      </c>
      <c r="R2058" cm="1">
        <f t="array" ca="1" aca="1" ref="R2058">IF(ISNUMBER(C2058)*(Q2058=0),IFERROR(_xlfn.LET(_xlpm.range_ref,INDIRECT(Map_Sorted_RangeName_Prefix&amp;_TEXTTORANGENAME(E2058)&amp;"#"),IF(_xlfn.XLOOKUP(F2058,_xlpm.range_ref,_xlpm.range_ref,11,0,2)=11,11,0)),IF(LEN(F2058)&gt;0,12,0)),0)</f>
        <v>0</v>
      </c>
      <c r="S2058">
        <v>0</v>
      </c>
    </row>
    <row r="2059" spans="1:20" ht="14">
      <c r="A2059" s="164"/>
      <c r="B2059" s="164"/>
      <c r="C2059" s="162"/>
      <c r="D2059" s="161"/>
      <c r="E2059" s="161"/>
      <c r="F2059" s="161"/>
      <c r="G2059" s="163"/>
      <c r="H2059" s="163"/>
      <c r="I2059" s="163"/>
      <c r="J2059" s="163"/>
      <c r="K2059" s="100" t="str">
        <v/>
      </c>
      <c r="L2059" s="1" t="str">
        <v/>
      </c>
      <c r="P2059">
        <v>0</v>
      </c>
      <c r="Q2059" cm="1">
        <f t="array" ca="1" aca="1" ref="Q2059">IF(ISNUMBER(C2059)*(P2059=0),IFERROR(_xlfn.LET(_xlpm.range_ref,INDIRECT(Map_Sorted_RangeName_Prefix&amp;_TEXTTORANGENAME(D2059)&amp;"#"),IF(_xlfn.XLOOKUP(E2059,_xlpm.range_ref,_xlpm.range_ref,21,0,2)=21,21,0)),IF(LEN(D2059)&gt;0,22,0)),0)</f>
        <v>0</v>
      </c>
      <c r="R2059" cm="1">
        <f t="array" ca="1" aca="1" ref="R2059">IF(ISNUMBER(C2059)*(Q2059=0),IFERROR(_xlfn.LET(_xlpm.range_ref,INDIRECT(Map_Sorted_RangeName_Prefix&amp;_TEXTTORANGENAME(E2059)&amp;"#"),IF(_xlfn.XLOOKUP(F2059,_xlpm.range_ref,_xlpm.range_ref,11,0,2)=11,11,0)),IF(LEN(F2059)&gt;0,12,0)),0)</f>
        <v>0</v>
      </c>
      <c r="S2059">
        <v>0</v>
      </c>
    </row>
    <row r="2060" spans="1:20" ht="14">
      <c r="A2060" s="164"/>
      <c r="B2060" s="164"/>
      <c r="C2060" s="162"/>
      <c r="D2060" s="161"/>
      <c r="E2060" s="161"/>
      <c r="F2060" s="161"/>
      <c r="G2060" s="163"/>
      <c r="H2060" s="163"/>
      <c r="I2060" s="163"/>
      <c r="J2060" s="163"/>
      <c r="K2060" s="100" t="str">
        <v/>
      </c>
      <c r="L2060" s="1" t="str">
        <v/>
      </c>
      <c r="P2060">
        <v>0</v>
      </c>
      <c r="Q2060" cm="1">
        <f t="array" ca="1" aca="1" ref="Q2060">IF(ISNUMBER(C2060)*(P2060=0),IFERROR(_xlfn.LET(_xlpm.range_ref,INDIRECT(Map_Sorted_RangeName_Prefix&amp;_TEXTTORANGENAME(D2060)&amp;"#"),IF(_xlfn.XLOOKUP(E2060,_xlpm.range_ref,_xlpm.range_ref,21,0,2)=21,21,0)),IF(LEN(D2060)&gt;0,22,0)),0)</f>
        <v>0</v>
      </c>
      <c r="R2060" cm="1">
        <f t="array" ca="1" aca="1" ref="R2060">IF(ISNUMBER(C2060)*(Q2060=0),IFERROR(_xlfn.LET(_xlpm.range_ref,INDIRECT(Map_Sorted_RangeName_Prefix&amp;_TEXTTORANGENAME(E2060)&amp;"#"),IF(_xlfn.XLOOKUP(F2060,_xlpm.range_ref,_xlpm.range_ref,11,0,2)=11,11,0)),IF(LEN(F2060)&gt;0,12,0)),0)</f>
        <v>0</v>
      </c>
      <c r="S2060">
        <v>0</v>
      </c>
    </row>
    <row r="2061" spans="1:20" ht="14">
      <c r="A2061" s="164"/>
      <c r="B2061" s="164"/>
      <c r="C2061" s="162"/>
      <c r="D2061" s="161"/>
      <c r="E2061" s="161"/>
      <c r="F2061" s="161"/>
      <c r="G2061" s="163"/>
      <c r="H2061" s="163"/>
      <c r="I2061" s="163"/>
      <c r="J2061" s="163"/>
      <c r="K2061" s="100" t="str">
        <v/>
      </c>
      <c r="L2061" s="1" t="str">
        <v/>
      </c>
      <c r="P2061">
        <v>0</v>
      </c>
      <c r="Q2061" cm="1">
        <f t="array" ca="1" aca="1" ref="Q2061">IF(ISNUMBER(C2061)*(P2061=0),IFERROR(_xlfn.LET(_xlpm.range_ref,INDIRECT(Map_Sorted_RangeName_Prefix&amp;_TEXTTORANGENAME(D2061)&amp;"#"),IF(_xlfn.XLOOKUP(E2061,_xlpm.range_ref,_xlpm.range_ref,21,0,2)=21,21,0)),IF(LEN(D2061)&gt;0,22,0)),0)</f>
        <v>0</v>
      </c>
      <c r="R2061" cm="1">
        <f t="array" ca="1" aca="1" ref="R2061">IF(ISNUMBER(C2061)*(Q2061=0),IFERROR(_xlfn.LET(_xlpm.range_ref,INDIRECT(Map_Sorted_RangeName_Prefix&amp;_TEXTTORANGENAME(E2061)&amp;"#"),IF(_xlfn.XLOOKUP(F2061,_xlpm.range_ref,_xlpm.range_ref,11,0,2)=11,11,0)),IF(LEN(F2061)&gt;0,12,0)),0)</f>
        <v>0</v>
      </c>
      <c r="S2061">
        <v>0</v>
      </c>
    </row>
    <row r="2062" spans="1:20" ht="14">
      <c r="A2062" s="164"/>
      <c r="B2062" s="164"/>
      <c r="C2062" s="162"/>
      <c r="D2062" s="161"/>
      <c r="E2062" s="161"/>
      <c r="F2062" s="161"/>
      <c r="G2062" s="163"/>
      <c r="H2062" s="163"/>
      <c r="I2062" s="163"/>
      <c r="J2062" s="163"/>
      <c r="K2062" s="100" t="str">
        <v/>
      </c>
      <c r="L2062" s="1" t="str">
        <v/>
      </c>
      <c r="P2062">
        <v>0</v>
      </c>
      <c r="Q2062" cm="1">
        <f t="array" ca="1" aca="1" ref="Q2062">IF(ISNUMBER(C2062)*(P2062=0),IFERROR(_xlfn.LET(_xlpm.range_ref,INDIRECT(Map_Sorted_RangeName_Prefix&amp;_TEXTTORANGENAME(D2062)&amp;"#"),IF(_xlfn.XLOOKUP(E2062,_xlpm.range_ref,_xlpm.range_ref,21,0,2)=21,21,0)),IF(LEN(D2062)&gt;0,22,0)),0)</f>
        <v>0</v>
      </c>
      <c r="R2062" cm="1">
        <f t="array" ca="1" aca="1" ref="R2062">IF(ISNUMBER(C2062)*(Q2062=0),IFERROR(_xlfn.LET(_xlpm.range_ref,INDIRECT(Map_Sorted_RangeName_Prefix&amp;_TEXTTORANGENAME(E2062)&amp;"#"),IF(_xlfn.XLOOKUP(F2062,_xlpm.range_ref,_xlpm.range_ref,11,0,2)=11,11,0)),IF(LEN(F2062)&gt;0,12,0)),0)</f>
        <v>0</v>
      </c>
      <c r="S2062">
        <v>0</v>
      </c>
    </row>
    <row r="2063" spans="1:20" ht="14">
      <c r="A2063" s="164"/>
      <c r="B2063" s="164"/>
      <c r="C2063" s="162"/>
      <c r="D2063" s="161"/>
      <c r="E2063" s="161"/>
      <c r="F2063" s="161"/>
      <c r="G2063" s="163"/>
      <c r="H2063" s="163"/>
      <c r="I2063" s="163"/>
      <c r="J2063" s="163"/>
      <c r="K2063" s="100" t="str">
        <v/>
      </c>
      <c r="L2063" s="1" t="str">
        <v/>
      </c>
      <c r="P2063">
        <v>0</v>
      </c>
      <c r="Q2063" cm="1">
        <f t="array" ca="1" aca="1" ref="Q2063">IF(ISNUMBER(C2063)*(P2063=0),IFERROR(_xlfn.LET(_xlpm.range_ref,INDIRECT(Map_Sorted_RangeName_Prefix&amp;_TEXTTORANGENAME(D2063)&amp;"#"),IF(_xlfn.XLOOKUP(E2063,_xlpm.range_ref,_xlpm.range_ref,21,0,2)=21,21,0)),IF(LEN(D2063)&gt;0,22,0)),0)</f>
        <v>0</v>
      </c>
      <c r="R2063" cm="1">
        <f t="array" ca="1" aca="1" ref="R2063">IF(ISNUMBER(C2063)*(Q2063=0),IFERROR(_xlfn.LET(_xlpm.range_ref,INDIRECT(Map_Sorted_RangeName_Prefix&amp;_TEXTTORANGENAME(E2063)&amp;"#"),IF(_xlfn.XLOOKUP(F2063,_xlpm.range_ref,_xlpm.range_ref,11,0,2)=11,11,0)),IF(LEN(F2063)&gt;0,12,0)),0)</f>
        <v>0</v>
      </c>
      <c r="S2063">
        <v>0</v>
      </c>
    </row>
    <row r="2064" spans="1:20" ht="14">
      <c r="A2064" s="164"/>
      <c r="B2064" s="164"/>
      <c r="C2064" s="162"/>
      <c r="D2064" s="161"/>
      <c r="E2064" s="161"/>
      <c r="F2064" s="161"/>
      <c r="G2064" s="163"/>
      <c r="H2064" s="163"/>
      <c r="I2064" s="163"/>
      <c r="J2064" s="163"/>
      <c r="K2064" s="100" t="str">
        <v/>
      </c>
      <c r="L2064" s="1" t="str">
        <v/>
      </c>
      <c r="P2064">
        <v>0</v>
      </c>
      <c r="Q2064" cm="1">
        <f t="array" ca="1" aca="1" ref="Q2064">IF(ISNUMBER(C2064)*(P2064=0),IFERROR(_xlfn.LET(_xlpm.range_ref,INDIRECT(Map_Sorted_RangeName_Prefix&amp;_TEXTTORANGENAME(D2064)&amp;"#"),IF(_xlfn.XLOOKUP(E2064,_xlpm.range_ref,_xlpm.range_ref,21,0,2)=21,21,0)),IF(LEN(D2064)&gt;0,22,0)),0)</f>
        <v>0</v>
      </c>
      <c r="R2064" cm="1">
        <f t="array" ca="1" aca="1" ref="R2064">IF(ISNUMBER(C2064)*(Q2064=0),IFERROR(_xlfn.LET(_xlpm.range_ref,INDIRECT(Map_Sorted_RangeName_Prefix&amp;_TEXTTORANGENAME(E2064)&amp;"#"),IF(_xlfn.XLOOKUP(F2064,_xlpm.range_ref,_xlpm.range_ref,11,0,2)=11,11,0)),IF(LEN(F2064)&gt;0,12,0)),0)</f>
        <v>0</v>
      </c>
      <c r="S2064">
        <v>0</v>
      </c>
    </row>
    <row r="2065" spans="1:20" ht="14">
      <c r="A2065" s="164"/>
      <c r="B2065" s="164"/>
      <c r="C2065" s="162"/>
      <c r="D2065" s="161"/>
      <c r="E2065" s="161"/>
      <c r="F2065" s="161"/>
      <c r="G2065" s="163"/>
      <c r="H2065" s="163"/>
      <c r="I2065" s="163"/>
      <c r="J2065" s="163"/>
      <c r="K2065" s="100" t="str">
        <v/>
      </c>
      <c r="L2065" s="1" t="str">
        <v/>
      </c>
      <c r="P2065">
        <v>0</v>
      </c>
      <c r="Q2065" cm="1">
        <f t="array" ca="1" aca="1" ref="Q2065">IF(ISNUMBER(C2065)*(P2065=0),IFERROR(_xlfn.LET(_xlpm.range_ref,INDIRECT(Map_Sorted_RangeName_Prefix&amp;_TEXTTORANGENAME(D2065)&amp;"#"),IF(_xlfn.XLOOKUP(E2065,_xlpm.range_ref,_xlpm.range_ref,21,0,2)=21,21,0)),IF(LEN(D2065)&gt;0,22,0)),0)</f>
        <v>0</v>
      </c>
      <c r="R2065" cm="1">
        <f t="array" ca="1" aca="1" ref="R2065">IF(ISNUMBER(C2065)*(Q2065=0),IFERROR(_xlfn.LET(_xlpm.range_ref,INDIRECT(Map_Sorted_RangeName_Prefix&amp;_TEXTTORANGENAME(E2065)&amp;"#"),IF(_xlfn.XLOOKUP(F2065,_xlpm.range_ref,_xlpm.range_ref,11,0,2)=11,11,0)),IF(LEN(F2065)&gt;0,12,0)),0)</f>
        <v>0</v>
      </c>
      <c r="S2065">
        <v>0</v>
      </c>
    </row>
    <row r="2066" spans="1:20" ht="14">
      <c r="A2066" s="164"/>
      <c r="B2066" s="164"/>
      <c r="C2066" s="162"/>
      <c r="D2066" s="161"/>
      <c r="E2066" s="161"/>
      <c r="F2066" s="161"/>
      <c r="G2066" s="163"/>
      <c r="H2066" s="163"/>
      <c r="I2066" s="163"/>
      <c r="J2066" s="163"/>
      <c r="K2066" s="100" t="str">
        <v/>
      </c>
      <c r="L2066" s="1" t="str">
        <v/>
      </c>
      <c r="P2066">
        <v>0</v>
      </c>
      <c r="Q2066" cm="1">
        <f t="array" ca="1" aca="1" ref="Q2066">IF(ISNUMBER(C2066)*(P2066=0),IFERROR(_xlfn.LET(_xlpm.range_ref,INDIRECT(Map_Sorted_RangeName_Prefix&amp;_TEXTTORANGENAME(D2066)&amp;"#"),IF(_xlfn.XLOOKUP(E2066,_xlpm.range_ref,_xlpm.range_ref,21,0,2)=21,21,0)),IF(LEN(D2066)&gt;0,22,0)),0)</f>
        <v>0</v>
      </c>
      <c r="R2066" cm="1">
        <f t="array" ca="1" aca="1" ref="R2066">IF(ISNUMBER(C2066)*(Q2066=0),IFERROR(_xlfn.LET(_xlpm.range_ref,INDIRECT(Map_Sorted_RangeName_Prefix&amp;_TEXTTORANGENAME(E2066)&amp;"#"),IF(_xlfn.XLOOKUP(F2066,_xlpm.range_ref,_xlpm.range_ref,11,0,2)=11,11,0)),IF(LEN(F2066)&gt;0,12,0)),0)</f>
        <v>0</v>
      </c>
      <c r="S2066">
        <v>0</v>
      </c>
    </row>
    <row r="2067" spans="1:20" ht="14">
      <c r="A2067" s="164"/>
      <c r="B2067" s="164"/>
      <c r="C2067" s="162"/>
      <c r="D2067" s="161"/>
      <c r="E2067" s="161"/>
      <c r="F2067" s="161"/>
      <c r="G2067" s="163"/>
      <c r="H2067" s="163"/>
      <c r="I2067" s="163"/>
      <c r="J2067" s="163"/>
      <c r="K2067" s="100" t="str">
        <v/>
      </c>
      <c r="L2067" s="1" t="str">
        <v/>
      </c>
      <c r="P2067">
        <v>0</v>
      </c>
      <c r="Q2067" cm="1">
        <f t="array" ca="1" aca="1" ref="Q2067">IF(ISNUMBER(C2067)*(P2067=0),IFERROR(_xlfn.LET(_xlpm.range_ref,INDIRECT(Map_Sorted_RangeName_Prefix&amp;_TEXTTORANGENAME(D2067)&amp;"#"),IF(_xlfn.XLOOKUP(E2067,_xlpm.range_ref,_xlpm.range_ref,21,0,2)=21,21,0)),IF(LEN(D2067)&gt;0,22,0)),0)</f>
        <v>0</v>
      </c>
      <c r="R2067" cm="1">
        <f t="array" ca="1" aca="1" ref="R2067">IF(ISNUMBER(C2067)*(Q2067=0),IFERROR(_xlfn.LET(_xlpm.range_ref,INDIRECT(Map_Sorted_RangeName_Prefix&amp;_TEXTTORANGENAME(E2067)&amp;"#"),IF(_xlfn.XLOOKUP(F2067,_xlpm.range_ref,_xlpm.range_ref,11,0,2)=11,11,0)),IF(LEN(F2067)&gt;0,12,0)),0)</f>
        <v>0</v>
      </c>
      <c r="S2067">
        <v>0</v>
      </c>
    </row>
    <row r="2068" spans="1:20" ht="14">
      <c r="A2068" s="164"/>
      <c r="B2068" s="164"/>
      <c r="C2068" s="162"/>
      <c r="D2068" s="161"/>
      <c r="E2068" s="161"/>
      <c r="F2068" s="161"/>
      <c r="G2068" s="163"/>
      <c r="H2068" s="163"/>
      <c r="I2068" s="163"/>
      <c r="J2068" s="163"/>
      <c r="K2068" s="100" t="str">
        <v/>
      </c>
      <c r="L2068" s="1" t="str">
        <v/>
      </c>
      <c r="P2068">
        <v>0</v>
      </c>
      <c r="Q2068" cm="1">
        <f t="array" ca="1" aca="1" ref="Q2068">IF(ISNUMBER(C2068)*(P2068=0),IFERROR(_xlfn.LET(_xlpm.range_ref,INDIRECT(Map_Sorted_RangeName_Prefix&amp;_TEXTTORANGENAME(D2068)&amp;"#"),IF(_xlfn.XLOOKUP(E2068,_xlpm.range_ref,_xlpm.range_ref,21,0,2)=21,21,0)),IF(LEN(D2068)&gt;0,22,0)),0)</f>
        <v>0</v>
      </c>
      <c r="R2068" cm="1">
        <f t="array" ca="1" aca="1" ref="R2068">IF(ISNUMBER(C2068)*(Q2068=0),IFERROR(_xlfn.LET(_xlpm.range_ref,INDIRECT(Map_Sorted_RangeName_Prefix&amp;_TEXTTORANGENAME(E2068)&amp;"#"),IF(_xlfn.XLOOKUP(F2068,_xlpm.range_ref,_xlpm.range_ref,11,0,2)=11,11,0)),IF(LEN(F2068)&gt;0,12,0)),0)</f>
        <v>0</v>
      </c>
      <c r="S2068">
        <v>0</v>
      </c>
    </row>
    <row r="2069" spans="1:20" ht="14">
      <c r="A2069" s="164"/>
      <c r="B2069" s="164"/>
      <c r="C2069" s="162"/>
      <c r="D2069" s="161"/>
      <c r="E2069" s="161"/>
      <c r="F2069" s="161"/>
      <c r="G2069" s="163"/>
      <c r="H2069" s="163"/>
      <c r="I2069" s="163"/>
      <c r="J2069" s="163"/>
      <c r="K2069" s="100" t="str">
        <v/>
      </c>
      <c r="L2069" s="1" t="str">
        <v/>
      </c>
      <c r="P2069">
        <v>0</v>
      </c>
      <c r="Q2069" cm="1">
        <f t="array" ca="1" aca="1" ref="Q2069">IF(ISNUMBER(C2069)*(P2069=0),IFERROR(_xlfn.LET(_xlpm.range_ref,INDIRECT(Map_Sorted_RangeName_Prefix&amp;_TEXTTORANGENAME(D2069)&amp;"#"),IF(_xlfn.XLOOKUP(E2069,_xlpm.range_ref,_xlpm.range_ref,21,0,2)=21,21,0)),IF(LEN(D2069)&gt;0,22,0)),0)</f>
        <v>0</v>
      </c>
      <c r="R2069" cm="1">
        <f t="array" ca="1" aca="1" ref="R2069">IF(ISNUMBER(C2069)*(Q2069=0),IFERROR(_xlfn.LET(_xlpm.range_ref,INDIRECT(Map_Sorted_RangeName_Prefix&amp;_TEXTTORANGENAME(E2069)&amp;"#"),IF(_xlfn.XLOOKUP(F2069,_xlpm.range_ref,_xlpm.range_ref,11,0,2)=11,11,0)),IF(LEN(F2069)&gt;0,12,0)),0)</f>
        <v>0</v>
      </c>
      <c r="S2069">
        <v>0</v>
      </c>
    </row>
    <row r="2070" spans="1:20" ht="14">
      <c r="A2070" s="164"/>
      <c r="B2070" s="164"/>
      <c r="C2070" s="162"/>
      <c r="D2070" s="161"/>
      <c r="E2070" s="161"/>
      <c r="F2070" s="161"/>
      <c r="G2070" s="163"/>
      <c r="H2070" s="163"/>
      <c r="I2070" s="163"/>
      <c r="J2070" s="163"/>
      <c r="K2070" s="100" t="str">
        <v/>
      </c>
      <c r="L2070" s="1" t="str">
        <v/>
      </c>
      <c r="P2070">
        <v>0</v>
      </c>
      <c r="Q2070" cm="1">
        <f t="array" ca="1" aca="1" ref="Q2070">IF(ISNUMBER(C2070)*(P2070=0),IFERROR(_xlfn.LET(_xlpm.range_ref,INDIRECT(Map_Sorted_RangeName_Prefix&amp;_TEXTTORANGENAME(D2070)&amp;"#"),IF(_xlfn.XLOOKUP(E2070,_xlpm.range_ref,_xlpm.range_ref,21,0,2)=21,21,0)),IF(LEN(D2070)&gt;0,22,0)),0)</f>
        <v>0</v>
      </c>
      <c r="R2070" cm="1">
        <f t="array" ca="1" aca="1" ref="R2070">IF(ISNUMBER(C2070)*(Q2070=0),IFERROR(_xlfn.LET(_xlpm.range_ref,INDIRECT(Map_Sorted_RangeName_Prefix&amp;_TEXTTORANGENAME(E2070)&amp;"#"),IF(_xlfn.XLOOKUP(F2070,_xlpm.range_ref,_xlpm.range_ref,11,0,2)=11,11,0)),IF(LEN(F2070)&gt;0,12,0)),0)</f>
        <v>0</v>
      </c>
      <c r="S2070">
        <v>0</v>
      </c>
    </row>
    <row r="2071" spans="1:20" ht="14">
      <c r="A2071" s="164"/>
      <c r="B2071" s="164"/>
      <c r="C2071" s="162"/>
      <c r="D2071" s="161"/>
      <c r="E2071" s="161"/>
      <c r="F2071" s="161"/>
      <c r="G2071" s="163"/>
      <c r="H2071" s="163"/>
      <c r="I2071" s="163"/>
      <c r="J2071" s="163"/>
      <c r="K2071" s="100" t="str">
        <v/>
      </c>
      <c r="L2071" s="1" t="str">
        <v/>
      </c>
      <c r="P2071">
        <v>0</v>
      </c>
      <c r="Q2071" cm="1">
        <f t="array" ca="1" aca="1" ref="Q2071">IF(ISNUMBER(C2071)*(P2071=0),IFERROR(_xlfn.LET(_xlpm.range_ref,INDIRECT(Map_Sorted_RangeName_Prefix&amp;_TEXTTORANGENAME(D2071)&amp;"#"),IF(_xlfn.XLOOKUP(E2071,_xlpm.range_ref,_xlpm.range_ref,21,0,2)=21,21,0)),IF(LEN(D2071)&gt;0,22,0)),0)</f>
        <v>0</v>
      </c>
      <c r="R2071" cm="1">
        <f t="array" ca="1" aca="1" ref="R2071">IF(ISNUMBER(C2071)*(Q2071=0),IFERROR(_xlfn.LET(_xlpm.range_ref,INDIRECT(Map_Sorted_RangeName_Prefix&amp;_TEXTTORANGENAME(E2071)&amp;"#"),IF(_xlfn.XLOOKUP(F2071,_xlpm.range_ref,_xlpm.range_ref,11,0,2)=11,11,0)),IF(LEN(F2071)&gt;0,12,0)),0)</f>
        <v>0</v>
      </c>
      <c r="S2071">
        <v>0</v>
      </c>
    </row>
    <row r="2072" spans="1:20" ht="14">
      <c r="A2072" s="164"/>
      <c r="B2072" s="164"/>
      <c r="C2072" s="162"/>
      <c r="D2072" s="161"/>
      <c r="E2072" s="161"/>
      <c r="F2072" s="161"/>
      <c r="G2072" s="163"/>
      <c r="H2072" s="163"/>
      <c r="I2072" s="163"/>
      <c r="J2072" s="163"/>
      <c r="K2072" s="100" t="str">
        <v/>
      </c>
      <c r="L2072" s="1" t="str">
        <v/>
      </c>
      <c r="P2072">
        <v>0</v>
      </c>
      <c r="Q2072" cm="1">
        <f t="array" ca="1" aca="1" ref="Q2072">IF(ISNUMBER(C2072)*(P2072=0),IFERROR(_xlfn.LET(_xlpm.range_ref,INDIRECT(Map_Sorted_RangeName_Prefix&amp;_TEXTTORANGENAME(D2072)&amp;"#"),IF(_xlfn.XLOOKUP(E2072,_xlpm.range_ref,_xlpm.range_ref,21,0,2)=21,21,0)),IF(LEN(D2072)&gt;0,22,0)),0)</f>
        <v>0</v>
      </c>
      <c r="R2072" cm="1">
        <f t="array" ca="1" aca="1" ref="R2072">IF(ISNUMBER(C2072)*(Q2072=0),IFERROR(_xlfn.LET(_xlpm.range_ref,INDIRECT(Map_Sorted_RangeName_Prefix&amp;_TEXTTORANGENAME(E2072)&amp;"#"),IF(_xlfn.XLOOKUP(F2072,_xlpm.range_ref,_xlpm.range_ref,11,0,2)=11,11,0)),IF(LEN(F2072)&gt;0,12,0)),0)</f>
        <v>0</v>
      </c>
      <c r="S2072">
        <v>0</v>
      </c>
    </row>
    <row r="2073" spans="1:20" ht="14">
      <c r="A2073" s="164"/>
      <c r="B2073" s="164"/>
      <c r="C2073" s="162"/>
      <c r="D2073" s="161"/>
      <c r="E2073" s="161"/>
      <c r="F2073" s="161"/>
      <c r="G2073" s="163"/>
      <c r="H2073" s="163"/>
      <c r="I2073" s="163"/>
      <c r="J2073" s="163"/>
      <c r="K2073" s="100" t="str">
        <v/>
      </c>
      <c r="L2073" s="1" t="str">
        <v/>
      </c>
      <c r="P2073">
        <v>0</v>
      </c>
      <c r="Q2073" cm="1">
        <f t="array" ca="1" aca="1" ref="Q2073">IF(ISNUMBER(C2073)*(P2073=0),IFERROR(_xlfn.LET(_xlpm.range_ref,INDIRECT(Map_Sorted_RangeName_Prefix&amp;_TEXTTORANGENAME(D2073)&amp;"#"),IF(_xlfn.XLOOKUP(E2073,_xlpm.range_ref,_xlpm.range_ref,21,0,2)=21,21,0)),IF(LEN(D2073)&gt;0,22,0)),0)</f>
        <v>0</v>
      </c>
      <c r="R2073" cm="1">
        <f t="array" ca="1" aca="1" ref="R2073">IF(ISNUMBER(C2073)*(Q2073=0),IFERROR(_xlfn.LET(_xlpm.range_ref,INDIRECT(Map_Sorted_RangeName_Prefix&amp;_TEXTTORANGENAME(E2073)&amp;"#"),IF(_xlfn.XLOOKUP(F2073,_xlpm.range_ref,_xlpm.range_ref,11,0,2)=11,11,0)),IF(LEN(F2073)&gt;0,12,0)),0)</f>
        <v>0</v>
      </c>
      <c r="S2073">
        <v>0</v>
      </c>
    </row>
    <row r="2074" spans="1:20" ht="14">
      <c r="A2074" s="164"/>
      <c r="B2074" s="164"/>
      <c r="C2074" s="162"/>
      <c r="D2074" s="161"/>
      <c r="E2074" s="161"/>
      <c r="F2074" s="161"/>
      <c r="G2074" s="163"/>
      <c r="H2074" s="163"/>
      <c r="I2074" s="163"/>
      <c r="J2074" s="163"/>
      <c r="K2074" s="100" t="str">
        <v/>
      </c>
      <c r="L2074" s="1" t="str">
        <v/>
      </c>
      <c r="P2074">
        <v>0</v>
      </c>
      <c r="Q2074" cm="1">
        <f t="array" ca="1" aca="1" ref="Q2074">IF(ISNUMBER(C2074)*(P2074=0),IFERROR(_xlfn.LET(_xlpm.range_ref,INDIRECT(Map_Sorted_RangeName_Prefix&amp;_TEXTTORANGENAME(D2074)&amp;"#"),IF(_xlfn.XLOOKUP(E2074,_xlpm.range_ref,_xlpm.range_ref,21,0,2)=21,21,0)),IF(LEN(D2074)&gt;0,22,0)),0)</f>
        <v>0</v>
      </c>
      <c r="R2074" cm="1">
        <f t="array" ca="1" aca="1" ref="R2074">IF(ISNUMBER(C2074)*(Q2074=0),IFERROR(_xlfn.LET(_xlpm.range_ref,INDIRECT(Map_Sorted_RangeName_Prefix&amp;_TEXTTORANGENAME(E2074)&amp;"#"),IF(_xlfn.XLOOKUP(F2074,_xlpm.range_ref,_xlpm.range_ref,11,0,2)=11,11,0)),IF(LEN(F2074)&gt;0,12,0)),0)</f>
        <v>0</v>
      </c>
      <c r="S2074">
        <v>0</v>
      </c>
    </row>
    <row r="2075" spans="1:20" ht="14">
      <c r="A2075" s="164"/>
      <c r="B2075" s="164"/>
      <c r="C2075" s="162"/>
      <c r="D2075" s="161"/>
      <c r="E2075" s="161"/>
      <c r="F2075" s="161"/>
      <c r="G2075" s="163"/>
      <c r="H2075" s="163"/>
      <c r="I2075" s="163"/>
      <c r="J2075" s="163"/>
      <c r="K2075" s="100" t="str">
        <v/>
      </c>
      <c r="L2075" s="1" t="str">
        <v/>
      </c>
      <c r="P2075">
        <v>0</v>
      </c>
      <c r="Q2075" cm="1">
        <f t="array" ca="1" aca="1" ref="Q2075">IF(ISNUMBER(C2075)*(P2075=0),IFERROR(_xlfn.LET(_xlpm.range_ref,INDIRECT(Map_Sorted_RangeName_Prefix&amp;_TEXTTORANGENAME(D2075)&amp;"#"),IF(_xlfn.XLOOKUP(E2075,_xlpm.range_ref,_xlpm.range_ref,21,0,2)=21,21,0)),IF(LEN(D2075)&gt;0,22,0)),0)</f>
        <v>0</v>
      </c>
      <c r="R2075" cm="1">
        <f t="array" ca="1" aca="1" ref="R2075">IF(ISNUMBER(C2075)*(Q2075=0),IFERROR(_xlfn.LET(_xlpm.range_ref,INDIRECT(Map_Sorted_RangeName_Prefix&amp;_TEXTTORANGENAME(E2075)&amp;"#"),IF(_xlfn.XLOOKUP(F2075,_xlpm.range_ref,_xlpm.range_ref,11,0,2)=11,11,0)),IF(LEN(F2075)&gt;0,12,0)),0)</f>
        <v>0</v>
      </c>
      <c r="S2075">
        <v>0</v>
      </c>
    </row>
    <row r="2076" spans="1:20" ht="14">
      <c r="A2076" s="164"/>
      <c r="B2076" s="164"/>
      <c r="C2076" s="162"/>
      <c r="D2076" s="161"/>
      <c r="E2076" s="161"/>
      <c r="F2076" s="161"/>
      <c r="G2076" s="163"/>
      <c r="H2076" s="163"/>
      <c r="I2076" s="163"/>
      <c r="J2076" s="163"/>
      <c r="K2076" s="100" t="str">
        <v/>
      </c>
      <c r="L2076" s="1" t="str">
        <v/>
      </c>
      <c r="P2076">
        <v>0</v>
      </c>
      <c r="Q2076" cm="1">
        <f t="array" ca="1" aca="1" ref="Q2076">IF(ISNUMBER(C2076)*(P2076=0),IFERROR(_xlfn.LET(_xlpm.range_ref,INDIRECT(Map_Sorted_RangeName_Prefix&amp;_TEXTTORANGENAME(D2076)&amp;"#"),IF(_xlfn.XLOOKUP(E2076,_xlpm.range_ref,_xlpm.range_ref,21,0,2)=21,21,0)),IF(LEN(D2076)&gt;0,22,0)),0)</f>
        <v>0</v>
      </c>
      <c r="R2076" cm="1">
        <f t="array" ca="1" aca="1" ref="R2076">IF(ISNUMBER(C2076)*(Q2076=0),IFERROR(_xlfn.LET(_xlpm.range_ref,INDIRECT(Map_Sorted_RangeName_Prefix&amp;_TEXTTORANGENAME(E2076)&amp;"#"),IF(_xlfn.XLOOKUP(F2076,_xlpm.range_ref,_xlpm.range_ref,11,0,2)=11,11,0)),IF(LEN(F2076)&gt;0,12,0)),0)</f>
        <v>0</v>
      </c>
      <c r="S2076">
        <v>0</v>
      </c>
    </row>
    <row r="2077" spans="1:20" ht="14">
      <c r="A2077" s="164"/>
      <c r="B2077" s="164"/>
      <c r="C2077" s="162"/>
      <c r="D2077" s="161"/>
      <c r="E2077" s="161"/>
      <c r="F2077" s="161"/>
      <c r="G2077" s="163"/>
      <c r="H2077" s="163"/>
      <c r="I2077" s="163"/>
      <c r="J2077" s="163"/>
      <c r="K2077" s="100" t="str">
        <v/>
      </c>
      <c r="L2077" s="1" t="str">
        <v/>
      </c>
      <c r="P2077">
        <v>0</v>
      </c>
      <c r="Q2077" cm="1">
        <f t="array" ca="1" aca="1" ref="Q2077">IF(ISNUMBER(C2077)*(P2077=0),IFERROR(_xlfn.LET(_xlpm.range_ref,INDIRECT(Map_Sorted_RangeName_Prefix&amp;_TEXTTORANGENAME(D2077)&amp;"#"),IF(_xlfn.XLOOKUP(E2077,_xlpm.range_ref,_xlpm.range_ref,21,0,2)=21,21,0)),IF(LEN(D2077)&gt;0,22,0)),0)</f>
        <v>0</v>
      </c>
      <c r="R2077" cm="1">
        <f t="array" ca="1" aca="1" ref="R2077">IF(ISNUMBER(C2077)*(Q2077=0),IFERROR(_xlfn.LET(_xlpm.range_ref,INDIRECT(Map_Sorted_RangeName_Prefix&amp;_TEXTTORANGENAME(E2077)&amp;"#"),IF(_xlfn.XLOOKUP(F2077,_xlpm.range_ref,_xlpm.range_ref,11,0,2)=11,11,0)),IF(LEN(F2077)&gt;0,12,0)),0)</f>
        <v>0</v>
      </c>
      <c r="S2077">
        <v>0</v>
      </c>
    </row>
    <row r="2078" spans="1:20" ht="14">
      <c r="A2078" s="164"/>
      <c r="B2078" s="164"/>
      <c r="C2078" s="162"/>
      <c r="D2078" s="161"/>
      <c r="E2078" s="161"/>
      <c r="F2078" s="161"/>
      <c r="G2078" s="163"/>
      <c r="H2078" s="163"/>
      <c r="I2078" s="163"/>
      <c r="J2078" s="163"/>
      <c r="K2078" s="100" t="str">
        <v/>
      </c>
      <c r="L2078" s="1" t="str">
        <v/>
      </c>
      <c r="P2078">
        <v>0</v>
      </c>
      <c r="Q2078" cm="1">
        <f t="array" ca="1" aca="1" ref="Q2078">IF(ISNUMBER(C2078)*(P2078=0),IFERROR(_xlfn.LET(_xlpm.range_ref,INDIRECT(Map_Sorted_RangeName_Prefix&amp;_TEXTTORANGENAME(D2078)&amp;"#"),IF(_xlfn.XLOOKUP(E2078,_xlpm.range_ref,_xlpm.range_ref,21,0,2)=21,21,0)),IF(LEN(D2078)&gt;0,22,0)),0)</f>
        <v>0</v>
      </c>
      <c r="R2078" cm="1">
        <f t="array" ca="1" aca="1" ref="R2078">IF(ISNUMBER(C2078)*(Q2078=0),IFERROR(_xlfn.LET(_xlpm.range_ref,INDIRECT(Map_Sorted_RangeName_Prefix&amp;_TEXTTORANGENAME(E2078)&amp;"#"),IF(_xlfn.XLOOKUP(F2078,_xlpm.range_ref,_xlpm.range_ref,11,0,2)=11,11,0)),IF(LEN(F2078)&gt;0,12,0)),0)</f>
        <v>0</v>
      </c>
      <c r="S2078">
        <v>0</v>
      </c>
    </row>
    <row r="2079" spans="1:20" ht="14">
      <c r="A2079" s="164"/>
      <c r="B2079" s="164"/>
      <c r="C2079" s="162"/>
      <c r="D2079" s="161"/>
      <c r="E2079" s="161"/>
      <c r="F2079" s="161"/>
      <c r="G2079" s="163"/>
      <c r="H2079" s="163"/>
      <c r="I2079" s="163"/>
      <c r="J2079" s="163"/>
      <c r="K2079" s="100" t="str">
        <v/>
      </c>
      <c r="L2079" s="1" t="str">
        <v/>
      </c>
      <c r="P2079">
        <v>0</v>
      </c>
      <c r="Q2079" cm="1">
        <f t="array" ca="1" aca="1" ref="Q2079">IF(ISNUMBER(C2079)*(P2079=0),IFERROR(_xlfn.LET(_xlpm.range_ref,INDIRECT(Map_Sorted_RangeName_Prefix&amp;_TEXTTORANGENAME(D2079)&amp;"#"),IF(_xlfn.XLOOKUP(E2079,_xlpm.range_ref,_xlpm.range_ref,21,0,2)=21,21,0)),IF(LEN(D2079)&gt;0,22,0)),0)</f>
        <v>0</v>
      </c>
      <c r="R2079" cm="1">
        <f t="array" ca="1" aca="1" ref="R2079">IF(ISNUMBER(C2079)*(Q2079=0),IFERROR(_xlfn.LET(_xlpm.range_ref,INDIRECT(Map_Sorted_RangeName_Prefix&amp;_TEXTTORANGENAME(E2079)&amp;"#"),IF(_xlfn.XLOOKUP(F2079,_xlpm.range_ref,_xlpm.range_ref,11,0,2)=11,11,0)),IF(LEN(F2079)&gt;0,12,0)),0)</f>
        <v>0</v>
      </c>
      <c r="S2079">
        <v>0</v>
      </c>
    </row>
    <row r="2080" spans="1:20" ht="14">
      <c r="A2080" s="164"/>
      <c r="B2080" s="164"/>
      <c r="C2080" s="162"/>
      <c r="D2080" s="161"/>
      <c r="E2080" s="161"/>
      <c r="F2080" s="161"/>
      <c r="G2080" s="163"/>
      <c r="H2080" s="163"/>
      <c r="I2080" s="163"/>
      <c r="J2080" s="163"/>
      <c r="K2080" s="100" t="str">
        <v/>
      </c>
      <c r="L2080" s="1" t="str">
        <v/>
      </c>
      <c r="P2080">
        <v>0</v>
      </c>
      <c r="Q2080" cm="1">
        <f t="array" ca="1" aca="1" ref="Q2080">IF(ISNUMBER(C2080)*(P2080=0),IFERROR(_xlfn.LET(_xlpm.range_ref,INDIRECT(Map_Sorted_RangeName_Prefix&amp;_TEXTTORANGENAME(D2080)&amp;"#"),IF(_xlfn.XLOOKUP(E2080,_xlpm.range_ref,_xlpm.range_ref,21,0,2)=21,21,0)),IF(LEN(D2080)&gt;0,22,0)),0)</f>
        <v>0</v>
      </c>
      <c r="R2080" cm="1">
        <f t="array" ca="1" aca="1" ref="R2080">IF(ISNUMBER(C2080)*(Q2080=0),IFERROR(_xlfn.LET(_xlpm.range_ref,INDIRECT(Map_Sorted_RangeName_Prefix&amp;_TEXTTORANGENAME(E2080)&amp;"#"),IF(_xlfn.XLOOKUP(F2080,_xlpm.range_ref,_xlpm.range_ref,11,0,2)=11,11,0)),IF(LEN(F2080)&gt;0,12,0)),0)</f>
        <v>0</v>
      </c>
      <c r="S2080">
        <v>0</v>
      </c>
    </row>
    <row r="2081" spans="1:20" ht="14">
      <c r="A2081" s="164"/>
      <c r="B2081" s="164"/>
      <c r="C2081" s="162"/>
      <c r="D2081" s="161"/>
      <c r="E2081" s="161"/>
      <c r="F2081" s="161"/>
      <c r="G2081" s="163"/>
      <c r="H2081" s="163"/>
      <c r="I2081" s="163"/>
      <c r="J2081" s="163"/>
      <c r="K2081" s="100" t="str">
        <v/>
      </c>
      <c r="L2081" s="1" t="str">
        <v/>
      </c>
      <c r="P2081">
        <v>0</v>
      </c>
      <c r="Q2081" cm="1">
        <f t="array" ca="1" aca="1" ref="Q2081">IF(ISNUMBER(C2081)*(P2081=0),IFERROR(_xlfn.LET(_xlpm.range_ref,INDIRECT(Map_Sorted_RangeName_Prefix&amp;_TEXTTORANGENAME(D2081)&amp;"#"),IF(_xlfn.XLOOKUP(E2081,_xlpm.range_ref,_xlpm.range_ref,21,0,2)=21,21,0)),IF(LEN(D2081)&gt;0,22,0)),0)</f>
        <v>0</v>
      </c>
      <c r="R2081" cm="1">
        <f t="array" ca="1" aca="1" ref="R2081">IF(ISNUMBER(C2081)*(Q2081=0),IFERROR(_xlfn.LET(_xlpm.range_ref,INDIRECT(Map_Sorted_RangeName_Prefix&amp;_TEXTTORANGENAME(E2081)&amp;"#"),IF(_xlfn.XLOOKUP(F2081,_xlpm.range_ref,_xlpm.range_ref,11,0,2)=11,11,0)),IF(LEN(F2081)&gt;0,12,0)),0)</f>
        <v>0</v>
      </c>
      <c r="S2081">
        <v>0</v>
      </c>
    </row>
    <row r="2082" spans="1:20" ht="14">
      <c r="A2082" s="164"/>
      <c r="B2082" s="164"/>
      <c r="C2082" s="162"/>
      <c r="D2082" s="161"/>
      <c r="E2082" s="161"/>
      <c r="F2082" s="161"/>
      <c r="G2082" s="163"/>
      <c r="H2082" s="163"/>
      <c r="I2082" s="163"/>
      <c r="J2082" s="163"/>
      <c r="K2082" s="100" t="str">
        <v/>
      </c>
      <c r="L2082" s="1" t="str">
        <v/>
      </c>
      <c r="P2082">
        <v>0</v>
      </c>
      <c r="Q2082" cm="1">
        <f t="array" ca="1" aca="1" ref="Q2082">IF(ISNUMBER(C2082)*(P2082=0),IFERROR(_xlfn.LET(_xlpm.range_ref,INDIRECT(Map_Sorted_RangeName_Prefix&amp;_TEXTTORANGENAME(D2082)&amp;"#"),IF(_xlfn.XLOOKUP(E2082,_xlpm.range_ref,_xlpm.range_ref,21,0,2)=21,21,0)),IF(LEN(D2082)&gt;0,22,0)),0)</f>
        <v>0</v>
      </c>
      <c r="R2082" cm="1">
        <f t="array" ca="1" aca="1" ref="R2082">IF(ISNUMBER(C2082)*(Q2082=0),IFERROR(_xlfn.LET(_xlpm.range_ref,INDIRECT(Map_Sorted_RangeName_Prefix&amp;_TEXTTORANGENAME(E2082)&amp;"#"),IF(_xlfn.XLOOKUP(F2082,_xlpm.range_ref,_xlpm.range_ref,11,0,2)=11,11,0)),IF(LEN(F2082)&gt;0,12,0)),0)</f>
        <v>0</v>
      </c>
      <c r="S2082">
        <v>0</v>
      </c>
    </row>
    <row r="2083" spans="1:20" ht="14">
      <c r="A2083" s="164"/>
      <c r="B2083" s="164"/>
      <c r="C2083" s="162"/>
      <c r="D2083" s="161"/>
      <c r="E2083" s="161"/>
      <c r="F2083" s="161"/>
      <c r="G2083" s="163"/>
      <c r="H2083" s="163"/>
      <c r="I2083" s="163"/>
      <c r="J2083" s="163"/>
      <c r="K2083" s="100" t="str">
        <v/>
      </c>
      <c r="L2083" s="1" t="str">
        <v/>
      </c>
      <c r="P2083">
        <v>0</v>
      </c>
      <c r="Q2083" cm="1">
        <f t="array" ca="1" aca="1" ref="Q2083">IF(ISNUMBER(C2083)*(P2083=0),IFERROR(_xlfn.LET(_xlpm.range_ref,INDIRECT(Map_Sorted_RangeName_Prefix&amp;_TEXTTORANGENAME(D2083)&amp;"#"),IF(_xlfn.XLOOKUP(E2083,_xlpm.range_ref,_xlpm.range_ref,21,0,2)=21,21,0)),IF(LEN(D2083)&gt;0,22,0)),0)</f>
        <v>0</v>
      </c>
      <c r="R2083" cm="1">
        <f t="array" ca="1" aca="1" ref="R2083">IF(ISNUMBER(C2083)*(Q2083=0),IFERROR(_xlfn.LET(_xlpm.range_ref,INDIRECT(Map_Sorted_RangeName_Prefix&amp;_TEXTTORANGENAME(E2083)&amp;"#"),IF(_xlfn.XLOOKUP(F2083,_xlpm.range_ref,_xlpm.range_ref,11,0,2)=11,11,0)),IF(LEN(F2083)&gt;0,12,0)),0)</f>
        <v>0</v>
      </c>
      <c r="S2083">
        <v>0</v>
      </c>
    </row>
    <row r="2084" spans="1:20" ht="14">
      <c r="A2084" s="164"/>
      <c r="B2084" s="164"/>
      <c r="C2084" s="162"/>
      <c r="D2084" s="161"/>
      <c r="E2084" s="161"/>
      <c r="F2084" s="161"/>
      <c r="G2084" s="163"/>
      <c r="H2084" s="163"/>
      <c r="I2084" s="163"/>
      <c r="J2084" s="163"/>
      <c r="K2084" s="100" t="str">
        <v/>
      </c>
      <c r="L2084" s="1" t="str">
        <v/>
      </c>
      <c r="P2084">
        <v>0</v>
      </c>
      <c r="Q2084" cm="1">
        <f t="array" ca="1" aca="1" ref="Q2084">IF(ISNUMBER(C2084)*(P2084=0),IFERROR(_xlfn.LET(_xlpm.range_ref,INDIRECT(Map_Sorted_RangeName_Prefix&amp;_TEXTTORANGENAME(D2084)&amp;"#"),IF(_xlfn.XLOOKUP(E2084,_xlpm.range_ref,_xlpm.range_ref,21,0,2)=21,21,0)),IF(LEN(D2084)&gt;0,22,0)),0)</f>
        <v>0</v>
      </c>
      <c r="R2084" cm="1">
        <f t="array" ca="1" aca="1" ref="R2084">IF(ISNUMBER(C2084)*(Q2084=0),IFERROR(_xlfn.LET(_xlpm.range_ref,INDIRECT(Map_Sorted_RangeName_Prefix&amp;_TEXTTORANGENAME(E2084)&amp;"#"),IF(_xlfn.XLOOKUP(F2084,_xlpm.range_ref,_xlpm.range_ref,11,0,2)=11,11,0)),IF(LEN(F2084)&gt;0,12,0)),0)</f>
        <v>0</v>
      </c>
      <c r="S2084">
        <v>0</v>
      </c>
    </row>
    <row r="2085" spans="1:20" ht="14">
      <c r="A2085" s="164"/>
      <c r="B2085" s="164"/>
      <c r="C2085" s="162"/>
      <c r="D2085" s="161"/>
      <c r="E2085" s="161"/>
      <c r="F2085" s="161"/>
      <c r="G2085" s="163"/>
      <c r="H2085" s="163"/>
      <c r="I2085" s="163"/>
      <c r="J2085" s="163"/>
      <c r="K2085" s="100" t="str">
        <v/>
      </c>
      <c r="L2085" s="1" t="str">
        <v/>
      </c>
      <c r="P2085">
        <v>0</v>
      </c>
      <c r="Q2085" cm="1">
        <f t="array" ca="1" aca="1" ref="Q2085">IF(ISNUMBER(C2085)*(P2085=0),IFERROR(_xlfn.LET(_xlpm.range_ref,INDIRECT(Map_Sorted_RangeName_Prefix&amp;_TEXTTORANGENAME(D2085)&amp;"#"),IF(_xlfn.XLOOKUP(E2085,_xlpm.range_ref,_xlpm.range_ref,21,0,2)=21,21,0)),IF(LEN(D2085)&gt;0,22,0)),0)</f>
        <v>0</v>
      </c>
      <c r="R2085" cm="1">
        <f t="array" ca="1" aca="1" ref="R2085">IF(ISNUMBER(C2085)*(Q2085=0),IFERROR(_xlfn.LET(_xlpm.range_ref,INDIRECT(Map_Sorted_RangeName_Prefix&amp;_TEXTTORANGENAME(E2085)&amp;"#"),IF(_xlfn.XLOOKUP(F2085,_xlpm.range_ref,_xlpm.range_ref,11,0,2)=11,11,0)),IF(LEN(F2085)&gt;0,12,0)),0)</f>
        <v>0</v>
      </c>
      <c r="S2085">
        <v>0</v>
      </c>
    </row>
    <row r="2086" spans="1:20" ht="14">
      <c r="A2086" s="164"/>
      <c r="B2086" s="164"/>
      <c r="C2086" s="162"/>
      <c r="D2086" s="161"/>
      <c r="E2086" s="161"/>
      <c r="F2086" s="161"/>
      <c r="G2086" s="163"/>
      <c r="H2086" s="163"/>
      <c r="I2086" s="163"/>
      <c r="J2086" s="163"/>
      <c r="K2086" s="100" t="str">
        <v/>
      </c>
      <c r="L2086" s="1" t="str">
        <v/>
      </c>
      <c r="P2086">
        <v>0</v>
      </c>
      <c r="Q2086" cm="1">
        <f t="array" ca="1" aca="1" ref="Q2086">IF(ISNUMBER(C2086)*(P2086=0),IFERROR(_xlfn.LET(_xlpm.range_ref,INDIRECT(Map_Sorted_RangeName_Prefix&amp;_TEXTTORANGENAME(D2086)&amp;"#"),IF(_xlfn.XLOOKUP(E2086,_xlpm.range_ref,_xlpm.range_ref,21,0,2)=21,21,0)),IF(LEN(D2086)&gt;0,22,0)),0)</f>
        <v>0</v>
      </c>
      <c r="R2086" cm="1">
        <f t="array" ca="1" aca="1" ref="R2086">IF(ISNUMBER(C2086)*(Q2086=0),IFERROR(_xlfn.LET(_xlpm.range_ref,INDIRECT(Map_Sorted_RangeName_Prefix&amp;_TEXTTORANGENAME(E2086)&amp;"#"),IF(_xlfn.XLOOKUP(F2086,_xlpm.range_ref,_xlpm.range_ref,11,0,2)=11,11,0)),IF(LEN(F2086)&gt;0,12,0)),0)</f>
        <v>0</v>
      </c>
      <c r="S2086">
        <v>0</v>
      </c>
    </row>
    <row r="2087" spans="1:20" ht="14">
      <c r="A2087" s="164"/>
      <c r="B2087" s="164"/>
      <c r="C2087" s="162"/>
      <c r="D2087" s="161"/>
      <c r="E2087" s="161"/>
      <c r="F2087" s="161"/>
      <c r="G2087" s="163"/>
      <c r="H2087" s="163"/>
      <c r="I2087" s="163"/>
      <c r="J2087" s="163"/>
      <c r="K2087" s="100" t="str">
        <v/>
      </c>
      <c r="L2087" s="1" t="str">
        <v/>
      </c>
      <c r="P2087">
        <v>0</v>
      </c>
      <c r="Q2087" cm="1">
        <f t="array" ca="1" aca="1" ref="Q2087">IF(ISNUMBER(C2087)*(P2087=0),IFERROR(_xlfn.LET(_xlpm.range_ref,INDIRECT(Map_Sorted_RangeName_Prefix&amp;_TEXTTORANGENAME(D2087)&amp;"#"),IF(_xlfn.XLOOKUP(E2087,_xlpm.range_ref,_xlpm.range_ref,21,0,2)=21,21,0)),IF(LEN(D2087)&gt;0,22,0)),0)</f>
        <v>0</v>
      </c>
      <c r="R2087" cm="1">
        <f t="array" ca="1" aca="1" ref="R2087">IF(ISNUMBER(C2087)*(Q2087=0),IFERROR(_xlfn.LET(_xlpm.range_ref,INDIRECT(Map_Sorted_RangeName_Prefix&amp;_TEXTTORANGENAME(E2087)&amp;"#"),IF(_xlfn.XLOOKUP(F2087,_xlpm.range_ref,_xlpm.range_ref,11,0,2)=11,11,0)),IF(LEN(F2087)&gt;0,12,0)),0)</f>
        <v>0</v>
      </c>
      <c r="S2087">
        <v>0</v>
      </c>
    </row>
    <row r="2088" spans="1:20" ht="14">
      <c r="A2088" s="164"/>
      <c r="B2088" s="164"/>
      <c r="C2088" s="162"/>
      <c r="D2088" s="161"/>
      <c r="E2088" s="161"/>
      <c r="F2088" s="161"/>
      <c r="G2088" s="163"/>
      <c r="H2088" s="163"/>
      <c r="I2088" s="163"/>
      <c r="J2088" s="163"/>
      <c r="K2088" s="100" t="str">
        <v/>
      </c>
      <c r="L2088" s="1" t="str">
        <v/>
      </c>
      <c r="P2088">
        <v>0</v>
      </c>
      <c r="Q2088" cm="1">
        <f t="array" ca="1" aca="1" ref="Q2088">IF(ISNUMBER(C2088)*(P2088=0),IFERROR(_xlfn.LET(_xlpm.range_ref,INDIRECT(Map_Sorted_RangeName_Prefix&amp;_TEXTTORANGENAME(D2088)&amp;"#"),IF(_xlfn.XLOOKUP(E2088,_xlpm.range_ref,_xlpm.range_ref,21,0,2)=21,21,0)),IF(LEN(D2088)&gt;0,22,0)),0)</f>
        <v>0</v>
      </c>
      <c r="R2088" cm="1">
        <f t="array" ca="1" aca="1" ref="R2088">IF(ISNUMBER(C2088)*(Q2088=0),IFERROR(_xlfn.LET(_xlpm.range_ref,INDIRECT(Map_Sorted_RangeName_Prefix&amp;_TEXTTORANGENAME(E2088)&amp;"#"),IF(_xlfn.XLOOKUP(F2088,_xlpm.range_ref,_xlpm.range_ref,11,0,2)=11,11,0)),IF(LEN(F2088)&gt;0,12,0)),0)</f>
        <v>0</v>
      </c>
      <c r="S2088">
        <v>0</v>
      </c>
    </row>
    <row r="2089" spans="1:20" ht="14">
      <c r="A2089" s="164"/>
      <c r="B2089" s="164"/>
      <c r="C2089" s="162"/>
      <c r="D2089" s="161"/>
      <c r="E2089" s="161"/>
      <c r="F2089" s="161"/>
      <c r="G2089" s="163"/>
      <c r="H2089" s="163"/>
      <c r="I2089" s="163"/>
      <c r="J2089" s="163"/>
      <c r="K2089" s="100" t="str">
        <v/>
      </c>
      <c r="L2089" s="1" t="str">
        <v/>
      </c>
      <c r="P2089">
        <v>0</v>
      </c>
      <c r="Q2089" cm="1">
        <f t="array" ca="1" aca="1" ref="Q2089">IF(ISNUMBER(C2089)*(P2089=0),IFERROR(_xlfn.LET(_xlpm.range_ref,INDIRECT(Map_Sorted_RangeName_Prefix&amp;_TEXTTORANGENAME(D2089)&amp;"#"),IF(_xlfn.XLOOKUP(E2089,_xlpm.range_ref,_xlpm.range_ref,21,0,2)=21,21,0)),IF(LEN(D2089)&gt;0,22,0)),0)</f>
        <v>0</v>
      </c>
      <c r="R2089" cm="1">
        <f t="array" ca="1" aca="1" ref="R2089">IF(ISNUMBER(C2089)*(Q2089=0),IFERROR(_xlfn.LET(_xlpm.range_ref,INDIRECT(Map_Sorted_RangeName_Prefix&amp;_TEXTTORANGENAME(E2089)&amp;"#"),IF(_xlfn.XLOOKUP(F2089,_xlpm.range_ref,_xlpm.range_ref,11,0,2)=11,11,0)),IF(LEN(F2089)&gt;0,12,0)),0)</f>
        <v>0</v>
      </c>
      <c r="S2089">
        <v>0</v>
      </c>
    </row>
    <row r="2090" spans="1:20" ht="14">
      <c r="A2090" s="164"/>
      <c r="B2090" s="164"/>
      <c r="C2090" s="162"/>
      <c r="D2090" s="161"/>
      <c r="E2090" s="161"/>
      <c r="F2090" s="161"/>
      <c r="G2090" s="163"/>
      <c r="H2090" s="163"/>
      <c r="I2090" s="163"/>
      <c r="J2090" s="163"/>
      <c r="K2090" s="100" t="str">
        <v/>
      </c>
      <c r="L2090" s="1" t="str">
        <v/>
      </c>
      <c r="P2090">
        <v>0</v>
      </c>
      <c r="Q2090" cm="1">
        <f t="array" ca="1" aca="1" ref="Q2090">IF(ISNUMBER(C2090)*(P2090=0),IFERROR(_xlfn.LET(_xlpm.range_ref,INDIRECT(Map_Sorted_RangeName_Prefix&amp;_TEXTTORANGENAME(D2090)&amp;"#"),IF(_xlfn.XLOOKUP(E2090,_xlpm.range_ref,_xlpm.range_ref,21,0,2)=21,21,0)),IF(LEN(D2090)&gt;0,22,0)),0)</f>
        <v>0</v>
      </c>
      <c r="R2090" cm="1">
        <f t="array" ca="1" aca="1" ref="R2090">IF(ISNUMBER(C2090)*(Q2090=0),IFERROR(_xlfn.LET(_xlpm.range_ref,INDIRECT(Map_Sorted_RangeName_Prefix&amp;_TEXTTORANGENAME(E2090)&amp;"#"),IF(_xlfn.XLOOKUP(F2090,_xlpm.range_ref,_xlpm.range_ref,11,0,2)=11,11,0)),IF(LEN(F2090)&gt;0,12,0)),0)</f>
        <v>0</v>
      </c>
      <c r="S2090">
        <v>0</v>
      </c>
    </row>
    <row r="2091" spans="1:20" ht="14">
      <c r="A2091" s="164"/>
      <c r="B2091" s="164"/>
      <c r="C2091" s="162"/>
      <c r="D2091" s="161"/>
      <c r="E2091" s="161"/>
      <c r="F2091" s="161"/>
      <c r="G2091" s="163"/>
      <c r="H2091" s="163"/>
      <c r="I2091" s="163"/>
      <c r="J2091" s="163"/>
      <c r="K2091" s="100" t="str">
        <v/>
      </c>
      <c r="L2091" s="1" t="str">
        <v/>
      </c>
      <c r="P2091">
        <v>0</v>
      </c>
      <c r="Q2091" cm="1">
        <f t="array" ca="1" aca="1" ref="Q2091">IF(ISNUMBER(C2091)*(P2091=0),IFERROR(_xlfn.LET(_xlpm.range_ref,INDIRECT(Map_Sorted_RangeName_Prefix&amp;_TEXTTORANGENAME(D2091)&amp;"#"),IF(_xlfn.XLOOKUP(E2091,_xlpm.range_ref,_xlpm.range_ref,21,0,2)=21,21,0)),IF(LEN(D2091)&gt;0,22,0)),0)</f>
        <v>0</v>
      </c>
      <c r="R2091" cm="1">
        <f t="array" ca="1" aca="1" ref="R2091">IF(ISNUMBER(C2091)*(Q2091=0),IFERROR(_xlfn.LET(_xlpm.range_ref,INDIRECT(Map_Sorted_RangeName_Prefix&amp;_TEXTTORANGENAME(E2091)&amp;"#"),IF(_xlfn.XLOOKUP(F2091,_xlpm.range_ref,_xlpm.range_ref,11,0,2)=11,11,0)),IF(LEN(F2091)&gt;0,12,0)),0)</f>
        <v>0</v>
      </c>
      <c r="S2091">
        <v>0</v>
      </c>
    </row>
    <row r="2092" spans="1:20" ht="14">
      <c r="A2092" s="164"/>
      <c r="B2092" s="164"/>
      <c r="C2092" s="162"/>
      <c r="D2092" s="161"/>
      <c r="E2092" s="161"/>
      <c r="F2092" s="161"/>
      <c r="G2092" s="163"/>
      <c r="H2092" s="163"/>
      <c r="I2092" s="163"/>
      <c r="J2092" s="163"/>
      <c r="K2092" s="100" t="str">
        <v/>
      </c>
      <c r="L2092" s="1" t="str">
        <v/>
      </c>
      <c r="P2092">
        <v>0</v>
      </c>
      <c r="Q2092" cm="1">
        <f t="array" ca="1" aca="1" ref="Q2092">IF(ISNUMBER(C2092)*(P2092=0),IFERROR(_xlfn.LET(_xlpm.range_ref,INDIRECT(Map_Sorted_RangeName_Prefix&amp;_TEXTTORANGENAME(D2092)&amp;"#"),IF(_xlfn.XLOOKUP(E2092,_xlpm.range_ref,_xlpm.range_ref,21,0,2)=21,21,0)),IF(LEN(D2092)&gt;0,22,0)),0)</f>
        <v>0</v>
      </c>
      <c r="R2092" cm="1">
        <f t="array" ca="1" aca="1" ref="R2092">IF(ISNUMBER(C2092)*(Q2092=0),IFERROR(_xlfn.LET(_xlpm.range_ref,INDIRECT(Map_Sorted_RangeName_Prefix&amp;_TEXTTORANGENAME(E2092)&amp;"#"),IF(_xlfn.XLOOKUP(F2092,_xlpm.range_ref,_xlpm.range_ref,11,0,2)=11,11,0)),IF(LEN(F2092)&gt;0,12,0)),0)</f>
        <v>0</v>
      </c>
      <c r="S2092">
        <v>0</v>
      </c>
    </row>
    <row r="2093" spans="1:20" ht="14">
      <c r="A2093" s="164"/>
      <c r="B2093" s="164"/>
      <c r="C2093" s="162"/>
      <c r="D2093" s="161"/>
      <c r="E2093" s="161"/>
      <c r="F2093" s="161"/>
      <c r="G2093" s="163"/>
      <c r="H2093" s="163"/>
      <c r="I2093" s="163"/>
      <c r="J2093" s="163"/>
      <c r="K2093" s="100" t="str">
        <v/>
      </c>
      <c r="L2093" s="1" t="str">
        <v/>
      </c>
      <c r="P2093">
        <v>0</v>
      </c>
      <c r="Q2093" cm="1">
        <f t="array" ca="1" aca="1" ref="Q2093">IF(ISNUMBER(C2093)*(P2093=0),IFERROR(_xlfn.LET(_xlpm.range_ref,INDIRECT(Map_Sorted_RangeName_Prefix&amp;_TEXTTORANGENAME(D2093)&amp;"#"),IF(_xlfn.XLOOKUP(E2093,_xlpm.range_ref,_xlpm.range_ref,21,0,2)=21,21,0)),IF(LEN(D2093)&gt;0,22,0)),0)</f>
        <v>0</v>
      </c>
      <c r="R2093" cm="1">
        <f t="array" ca="1" aca="1" ref="R2093">IF(ISNUMBER(C2093)*(Q2093=0),IFERROR(_xlfn.LET(_xlpm.range_ref,INDIRECT(Map_Sorted_RangeName_Prefix&amp;_TEXTTORANGENAME(E2093)&amp;"#"),IF(_xlfn.XLOOKUP(F2093,_xlpm.range_ref,_xlpm.range_ref,11,0,2)=11,11,0)),IF(LEN(F2093)&gt;0,12,0)),0)</f>
        <v>0</v>
      </c>
      <c r="S2093">
        <v>0</v>
      </c>
    </row>
    <row r="2094" spans="1:20" ht="14">
      <c r="A2094" s="164"/>
      <c r="B2094" s="164"/>
      <c r="C2094" s="162"/>
      <c r="D2094" s="161"/>
      <c r="E2094" s="161"/>
      <c r="F2094" s="161"/>
      <c r="G2094" s="163"/>
      <c r="H2094" s="163"/>
      <c r="I2094" s="163"/>
      <c r="J2094" s="163"/>
      <c r="K2094" s="100" t="str">
        <v/>
      </c>
      <c r="L2094" s="1" t="str">
        <v/>
      </c>
      <c r="P2094">
        <v>0</v>
      </c>
      <c r="Q2094" cm="1">
        <f t="array" ca="1" aca="1" ref="Q2094">IF(ISNUMBER(C2094)*(P2094=0),IFERROR(_xlfn.LET(_xlpm.range_ref,INDIRECT(Map_Sorted_RangeName_Prefix&amp;_TEXTTORANGENAME(D2094)&amp;"#"),IF(_xlfn.XLOOKUP(E2094,_xlpm.range_ref,_xlpm.range_ref,21,0,2)=21,21,0)),IF(LEN(D2094)&gt;0,22,0)),0)</f>
        <v>0</v>
      </c>
      <c r="R2094" cm="1">
        <f t="array" ca="1" aca="1" ref="R2094">IF(ISNUMBER(C2094)*(Q2094=0),IFERROR(_xlfn.LET(_xlpm.range_ref,INDIRECT(Map_Sorted_RangeName_Prefix&amp;_TEXTTORANGENAME(E2094)&amp;"#"),IF(_xlfn.XLOOKUP(F2094,_xlpm.range_ref,_xlpm.range_ref,11,0,2)=11,11,0)),IF(LEN(F2094)&gt;0,12,0)),0)</f>
        <v>0</v>
      </c>
      <c r="S2094">
        <v>0</v>
      </c>
    </row>
    <row r="2095" spans="1:20" ht="14">
      <c r="A2095" s="164"/>
      <c r="B2095" s="164"/>
      <c r="C2095" s="162"/>
      <c r="D2095" s="161"/>
      <c r="E2095" s="161"/>
      <c r="F2095" s="161"/>
      <c r="G2095" s="163"/>
      <c r="H2095" s="163"/>
      <c r="I2095" s="163"/>
      <c r="J2095" s="163"/>
      <c r="K2095" s="100" t="str">
        <v/>
      </c>
      <c r="L2095" s="1" t="str">
        <v/>
      </c>
      <c r="P2095">
        <v>0</v>
      </c>
      <c r="Q2095" cm="1">
        <f t="array" ca="1" aca="1" ref="Q2095">IF(ISNUMBER(C2095)*(P2095=0),IFERROR(_xlfn.LET(_xlpm.range_ref,INDIRECT(Map_Sorted_RangeName_Prefix&amp;_TEXTTORANGENAME(D2095)&amp;"#"),IF(_xlfn.XLOOKUP(E2095,_xlpm.range_ref,_xlpm.range_ref,21,0,2)=21,21,0)),IF(LEN(D2095)&gt;0,22,0)),0)</f>
        <v>0</v>
      </c>
      <c r="R2095" cm="1">
        <f t="array" ca="1" aca="1" ref="R2095">IF(ISNUMBER(C2095)*(Q2095=0),IFERROR(_xlfn.LET(_xlpm.range_ref,INDIRECT(Map_Sorted_RangeName_Prefix&amp;_TEXTTORANGENAME(E2095)&amp;"#"),IF(_xlfn.XLOOKUP(F2095,_xlpm.range_ref,_xlpm.range_ref,11,0,2)=11,11,0)),IF(LEN(F2095)&gt;0,12,0)),0)</f>
        <v>0</v>
      </c>
      <c r="S2095">
        <v>0</v>
      </c>
    </row>
    <row r="2096" spans="1:20" ht="14">
      <c r="A2096" s="164"/>
      <c r="B2096" s="164"/>
      <c r="C2096" s="162"/>
      <c r="D2096" s="161"/>
      <c r="E2096" s="161"/>
      <c r="F2096" s="161"/>
      <c r="G2096" s="163"/>
      <c r="H2096" s="163"/>
      <c r="I2096" s="163"/>
      <c r="J2096" s="163"/>
      <c r="K2096" s="100" t="str">
        <v/>
      </c>
      <c r="L2096" s="1" t="str">
        <v/>
      </c>
      <c r="P2096">
        <v>0</v>
      </c>
      <c r="Q2096" cm="1">
        <f t="array" ca="1" aca="1" ref="Q2096">IF(ISNUMBER(C2096)*(P2096=0),IFERROR(_xlfn.LET(_xlpm.range_ref,INDIRECT(Map_Sorted_RangeName_Prefix&amp;_TEXTTORANGENAME(D2096)&amp;"#"),IF(_xlfn.XLOOKUP(E2096,_xlpm.range_ref,_xlpm.range_ref,21,0,2)=21,21,0)),IF(LEN(D2096)&gt;0,22,0)),0)</f>
        <v>0</v>
      </c>
      <c r="R2096" cm="1">
        <f t="array" ca="1" aca="1" ref="R2096">IF(ISNUMBER(C2096)*(Q2096=0),IFERROR(_xlfn.LET(_xlpm.range_ref,INDIRECT(Map_Sorted_RangeName_Prefix&amp;_TEXTTORANGENAME(E2096)&amp;"#"),IF(_xlfn.XLOOKUP(F2096,_xlpm.range_ref,_xlpm.range_ref,11,0,2)=11,11,0)),IF(LEN(F2096)&gt;0,12,0)),0)</f>
        <v>0</v>
      </c>
      <c r="S2096">
        <v>0</v>
      </c>
    </row>
    <row r="2097" spans="1:20" ht="14">
      <c r="A2097" s="164"/>
      <c r="B2097" s="164"/>
      <c r="C2097" s="162"/>
      <c r="D2097" s="161"/>
      <c r="E2097" s="161"/>
      <c r="F2097" s="161"/>
      <c r="G2097" s="163"/>
      <c r="H2097" s="163"/>
      <c r="I2097" s="163"/>
      <c r="J2097" s="163"/>
      <c r="K2097" s="100" t="str">
        <v/>
      </c>
      <c r="L2097" s="1" t="str">
        <v/>
      </c>
      <c r="P2097">
        <v>0</v>
      </c>
      <c r="Q2097" cm="1">
        <f t="array" ca="1" aca="1" ref="Q2097">IF(ISNUMBER(C2097)*(P2097=0),IFERROR(_xlfn.LET(_xlpm.range_ref,INDIRECT(Map_Sorted_RangeName_Prefix&amp;_TEXTTORANGENAME(D2097)&amp;"#"),IF(_xlfn.XLOOKUP(E2097,_xlpm.range_ref,_xlpm.range_ref,21,0,2)=21,21,0)),IF(LEN(D2097)&gt;0,22,0)),0)</f>
        <v>0</v>
      </c>
      <c r="R2097" cm="1">
        <f t="array" ca="1" aca="1" ref="R2097">IF(ISNUMBER(C2097)*(Q2097=0),IFERROR(_xlfn.LET(_xlpm.range_ref,INDIRECT(Map_Sorted_RangeName_Prefix&amp;_TEXTTORANGENAME(E2097)&amp;"#"),IF(_xlfn.XLOOKUP(F2097,_xlpm.range_ref,_xlpm.range_ref,11,0,2)=11,11,0)),IF(LEN(F2097)&gt;0,12,0)),0)</f>
        <v>0</v>
      </c>
      <c r="S2097">
        <v>0</v>
      </c>
    </row>
    <row r="2098" spans="1:20" ht="14">
      <c r="A2098" s="164"/>
      <c r="B2098" s="164"/>
      <c r="C2098" s="162"/>
      <c r="D2098" s="161"/>
      <c r="E2098" s="161"/>
      <c r="F2098" s="161"/>
      <c r="G2098" s="163"/>
      <c r="H2098" s="163"/>
      <c r="I2098" s="163"/>
      <c r="J2098" s="163"/>
      <c r="K2098" s="100" t="str">
        <v/>
      </c>
      <c r="L2098" s="1" t="str">
        <v/>
      </c>
      <c r="P2098">
        <v>0</v>
      </c>
      <c r="Q2098" cm="1">
        <f t="array" ca="1" aca="1" ref="Q2098">IF(ISNUMBER(C2098)*(P2098=0),IFERROR(_xlfn.LET(_xlpm.range_ref,INDIRECT(Map_Sorted_RangeName_Prefix&amp;_TEXTTORANGENAME(D2098)&amp;"#"),IF(_xlfn.XLOOKUP(E2098,_xlpm.range_ref,_xlpm.range_ref,21,0,2)=21,21,0)),IF(LEN(D2098)&gt;0,22,0)),0)</f>
        <v>0</v>
      </c>
      <c r="R2098" cm="1">
        <f t="array" ca="1" aca="1" ref="R2098">IF(ISNUMBER(C2098)*(Q2098=0),IFERROR(_xlfn.LET(_xlpm.range_ref,INDIRECT(Map_Sorted_RangeName_Prefix&amp;_TEXTTORANGENAME(E2098)&amp;"#"),IF(_xlfn.XLOOKUP(F2098,_xlpm.range_ref,_xlpm.range_ref,11,0,2)=11,11,0)),IF(LEN(F2098)&gt;0,12,0)),0)</f>
        <v>0</v>
      </c>
      <c r="S2098">
        <v>0</v>
      </c>
    </row>
    <row r="2099" spans="1:20" ht="14">
      <c r="A2099" s="164"/>
      <c r="B2099" s="164"/>
      <c r="C2099" s="162"/>
      <c r="D2099" s="161"/>
      <c r="E2099" s="161"/>
      <c r="F2099" s="161"/>
      <c r="G2099" s="163"/>
      <c r="H2099" s="163"/>
      <c r="I2099" s="163"/>
      <c r="J2099" s="163"/>
      <c r="K2099" s="100" t="str">
        <v/>
      </c>
      <c r="L2099" s="1" t="str">
        <v/>
      </c>
      <c r="P2099">
        <v>0</v>
      </c>
      <c r="Q2099" cm="1">
        <f t="array" ca="1" aca="1" ref="Q2099">IF(ISNUMBER(C2099)*(P2099=0),IFERROR(_xlfn.LET(_xlpm.range_ref,INDIRECT(Map_Sorted_RangeName_Prefix&amp;_TEXTTORANGENAME(D2099)&amp;"#"),IF(_xlfn.XLOOKUP(E2099,_xlpm.range_ref,_xlpm.range_ref,21,0,2)=21,21,0)),IF(LEN(D2099)&gt;0,22,0)),0)</f>
        <v>0</v>
      </c>
      <c r="R2099" cm="1">
        <f t="array" ca="1" aca="1" ref="R2099">IF(ISNUMBER(C2099)*(Q2099=0),IFERROR(_xlfn.LET(_xlpm.range_ref,INDIRECT(Map_Sorted_RangeName_Prefix&amp;_TEXTTORANGENAME(E2099)&amp;"#"),IF(_xlfn.XLOOKUP(F2099,_xlpm.range_ref,_xlpm.range_ref,11,0,2)=11,11,0)),IF(LEN(F2099)&gt;0,12,0)),0)</f>
        <v>0</v>
      </c>
      <c r="S2099">
        <v>0</v>
      </c>
    </row>
    <row r="2100" spans="1:20" ht="14">
      <c r="A2100" s="164"/>
      <c r="B2100" s="164"/>
      <c r="C2100" s="162"/>
      <c r="D2100" s="161"/>
      <c r="E2100" s="161"/>
      <c r="F2100" s="161"/>
      <c r="G2100" s="163"/>
      <c r="H2100" s="163"/>
      <c r="I2100" s="163"/>
      <c r="J2100" s="163"/>
      <c r="K2100" s="100" t="str">
        <v/>
      </c>
      <c r="L2100" s="1" t="str">
        <v/>
      </c>
      <c r="P2100">
        <v>0</v>
      </c>
      <c r="Q2100" cm="1">
        <f t="array" ca="1" aca="1" ref="Q2100">IF(ISNUMBER(C2100)*(P2100=0),IFERROR(_xlfn.LET(_xlpm.range_ref,INDIRECT(Map_Sorted_RangeName_Prefix&amp;_TEXTTORANGENAME(D2100)&amp;"#"),IF(_xlfn.XLOOKUP(E2100,_xlpm.range_ref,_xlpm.range_ref,21,0,2)=21,21,0)),IF(LEN(D2100)&gt;0,22,0)),0)</f>
        <v>0</v>
      </c>
      <c r="R2100" cm="1">
        <f t="array" ca="1" aca="1" ref="R2100">IF(ISNUMBER(C2100)*(Q2100=0),IFERROR(_xlfn.LET(_xlpm.range_ref,INDIRECT(Map_Sorted_RangeName_Prefix&amp;_TEXTTORANGENAME(E2100)&amp;"#"),IF(_xlfn.XLOOKUP(F2100,_xlpm.range_ref,_xlpm.range_ref,11,0,2)=11,11,0)),IF(LEN(F2100)&gt;0,12,0)),0)</f>
        <v>0</v>
      </c>
      <c r="S2100">
        <v>0</v>
      </c>
    </row>
    <row r="2101" spans="1:20" ht="14">
      <c r="A2101" s="164"/>
      <c r="B2101" s="164"/>
      <c r="C2101" s="162"/>
      <c r="D2101" s="161"/>
      <c r="E2101" s="161"/>
      <c r="F2101" s="161"/>
      <c r="G2101" s="163"/>
      <c r="H2101" s="163"/>
      <c r="I2101" s="163"/>
      <c r="J2101" s="163"/>
      <c r="K2101" s="100" t="str">
        <v/>
      </c>
      <c r="L2101" s="1" t="str">
        <v/>
      </c>
      <c r="P2101">
        <v>0</v>
      </c>
      <c r="Q2101" cm="1">
        <f t="array" ca="1" aca="1" ref="Q2101">IF(ISNUMBER(C2101)*(P2101=0),IFERROR(_xlfn.LET(_xlpm.range_ref,INDIRECT(Map_Sorted_RangeName_Prefix&amp;_TEXTTORANGENAME(D2101)&amp;"#"),IF(_xlfn.XLOOKUP(E2101,_xlpm.range_ref,_xlpm.range_ref,21,0,2)=21,21,0)),IF(LEN(D2101)&gt;0,22,0)),0)</f>
        <v>0</v>
      </c>
      <c r="R2101" cm="1">
        <f t="array" ca="1" aca="1" ref="R2101">IF(ISNUMBER(C2101)*(Q2101=0),IFERROR(_xlfn.LET(_xlpm.range_ref,INDIRECT(Map_Sorted_RangeName_Prefix&amp;_TEXTTORANGENAME(E2101)&amp;"#"),IF(_xlfn.XLOOKUP(F2101,_xlpm.range_ref,_xlpm.range_ref,11,0,2)=11,11,0)),IF(LEN(F2101)&gt;0,12,0)),0)</f>
        <v>0</v>
      </c>
      <c r="S2101">
        <v>0</v>
      </c>
    </row>
    <row r="2102" spans="1:20" ht="14">
      <c r="A2102" s="164"/>
      <c r="B2102" s="164"/>
      <c r="C2102" s="162"/>
      <c r="D2102" s="161"/>
      <c r="E2102" s="161"/>
      <c r="F2102" s="161"/>
      <c r="G2102" s="163"/>
      <c r="H2102" s="163"/>
      <c r="I2102" s="163"/>
      <c r="J2102" s="163"/>
      <c r="K2102" s="100" t="str">
        <v/>
      </c>
      <c r="L2102" s="1" t="str">
        <v/>
      </c>
      <c r="P2102">
        <v>0</v>
      </c>
      <c r="Q2102" cm="1">
        <f t="array" ca="1" aca="1" ref="Q2102">IF(ISNUMBER(C2102)*(P2102=0),IFERROR(_xlfn.LET(_xlpm.range_ref,INDIRECT(Map_Sorted_RangeName_Prefix&amp;_TEXTTORANGENAME(D2102)&amp;"#"),IF(_xlfn.XLOOKUP(E2102,_xlpm.range_ref,_xlpm.range_ref,21,0,2)=21,21,0)),IF(LEN(D2102)&gt;0,22,0)),0)</f>
        <v>0</v>
      </c>
      <c r="R2102" cm="1">
        <f t="array" ca="1" aca="1" ref="R2102">IF(ISNUMBER(C2102)*(Q2102=0),IFERROR(_xlfn.LET(_xlpm.range_ref,INDIRECT(Map_Sorted_RangeName_Prefix&amp;_TEXTTORANGENAME(E2102)&amp;"#"),IF(_xlfn.XLOOKUP(F2102,_xlpm.range_ref,_xlpm.range_ref,11,0,2)=11,11,0)),IF(LEN(F2102)&gt;0,12,0)),0)</f>
        <v>0</v>
      </c>
      <c r="S2102">
        <v>0</v>
      </c>
    </row>
    <row r="2103" spans="1:20" ht="14">
      <c r="A2103" s="164"/>
      <c r="B2103" s="164"/>
      <c r="C2103" s="162"/>
      <c r="D2103" s="161"/>
      <c r="E2103" s="161"/>
      <c r="F2103" s="161"/>
      <c r="G2103" s="163"/>
      <c r="H2103" s="163"/>
      <c r="I2103" s="163"/>
      <c r="J2103" s="163"/>
      <c r="K2103" s="100" t="str">
        <v/>
      </c>
      <c r="L2103" s="1" t="str">
        <v/>
      </c>
      <c r="P2103">
        <v>0</v>
      </c>
      <c r="Q2103" cm="1">
        <f t="array" ca="1" aca="1" ref="Q2103">IF(ISNUMBER(C2103)*(P2103=0),IFERROR(_xlfn.LET(_xlpm.range_ref,INDIRECT(Map_Sorted_RangeName_Prefix&amp;_TEXTTORANGENAME(D2103)&amp;"#"),IF(_xlfn.XLOOKUP(E2103,_xlpm.range_ref,_xlpm.range_ref,21,0,2)=21,21,0)),IF(LEN(D2103)&gt;0,22,0)),0)</f>
        <v>0</v>
      </c>
      <c r="R2103" cm="1">
        <f t="array" ca="1" aca="1" ref="R2103">IF(ISNUMBER(C2103)*(Q2103=0),IFERROR(_xlfn.LET(_xlpm.range_ref,INDIRECT(Map_Sorted_RangeName_Prefix&amp;_TEXTTORANGENAME(E2103)&amp;"#"),IF(_xlfn.XLOOKUP(F2103,_xlpm.range_ref,_xlpm.range_ref,11,0,2)=11,11,0)),IF(LEN(F2103)&gt;0,12,0)),0)</f>
        <v>0</v>
      </c>
      <c r="S2103">
        <v>0</v>
      </c>
    </row>
    <row r="2104" spans="1:20" ht="14">
      <c r="A2104" s="164"/>
      <c r="B2104" s="164"/>
      <c r="C2104" s="162"/>
      <c r="D2104" s="161"/>
      <c r="E2104" s="161"/>
      <c r="F2104" s="161"/>
      <c r="G2104" s="163"/>
      <c r="H2104" s="163"/>
      <c r="I2104" s="163"/>
      <c r="J2104" s="163"/>
      <c r="K2104" s="100" t="str">
        <v/>
      </c>
      <c r="L2104" s="1" t="str">
        <v/>
      </c>
      <c r="P2104">
        <v>0</v>
      </c>
      <c r="Q2104" cm="1">
        <f t="array" ca="1" aca="1" ref="Q2104">IF(ISNUMBER(C2104)*(P2104=0),IFERROR(_xlfn.LET(_xlpm.range_ref,INDIRECT(Map_Sorted_RangeName_Prefix&amp;_TEXTTORANGENAME(D2104)&amp;"#"),IF(_xlfn.XLOOKUP(E2104,_xlpm.range_ref,_xlpm.range_ref,21,0,2)=21,21,0)),IF(LEN(D2104)&gt;0,22,0)),0)</f>
        <v>0</v>
      </c>
      <c r="R2104" cm="1">
        <f t="array" ca="1" aca="1" ref="R2104">IF(ISNUMBER(C2104)*(Q2104=0),IFERROR(_xlfn.LET(_xlpm.range_ref,INDIRECT(Map_Sorted_RangeName_Prefix&amp;_TEXTTORANGENAME(E2104)&amp;"#"),IF(_xlfn.XLOOKUP(F2104,_xlpm.range_ref,_xlpm.range_ref,11,0,2)=11,11,0)),IF(LEN(F2104)&gt;0,12,0)),0)</f>
        <v>0</v>
      </c>
      <c r="S2104">
        <v>0</v>
      </c>
    </row>
    <row r="2105" spans="1:20" ht="14">
      <c r="A2105" s="164"/>
      <c r="B2105" s="164"/>
      <c r="C2105" s="162"/>
      <c r="D2105" s="161"/>
      <c r="E2105" s="161"/>
      <c r="F2105" s="161"/>
      <c r="G2105" s="163"/>
      <c r="H2105" s="163"/>
      <c r="I2105" s="163"/>
      <c r="J2105" s="163"/>
      <c r="K2105" s="100" t="str">
        <v/>
      </c>
      <c r="L2105" s="1" t="str">
        <v/>
      </c>
      <c r="P2105">
        <v>0</v>
      </c>
      <c r="Q2105" cm="1">
        <f t="array" ca="1" aca="1" ref="Q2105">IF(ISNUMBER(C2105)*(P2105=0),IFERROR(_xlfn.LET(_xlpm.range_ref,INDIRECT(Map_Sorted_RangeName_Prefix&amp;_TEXTTORANGENAME(D2105)&amp;"#"),IF(_xlfn.XLOOKUP(E2105,_xlpm.range_ref,_xlpm.range_ref,21,0,2)=21,21,0)),IF(LEN(D2105)&gt;0,22,0)),0)</f>
        <v>0</v>
      </c>
      <c r="R2105" cm="1">
        <f t="array" ca="1" aca="1" ref="R2105">IF(ISNUMBER(C2105)*(Q2105=0),IFERROR(_xlfn.LET(_xlpm.range_ref,INDIRECT(Map_Sorted_RangeName_Prefix&amp;_TEXTTORANGENAME(E2105)&amp;"#"),IF(_xlfn.XLOOKUP(F2105,_xlpm.range_ref,_xlpm.range_ref,11,0,2)=11,11,0)),IF(LEN(F2105)&gt;0,12,0)),0)</f>
        <v>0</v>
      </c>
      <c r="S2105">
        <v>0</v>
      </c>
    </row>
    <row r="2106" spans="1:20" ht="14">
      <c r="A2106" s="164"/>
      <c r="B2106" s="164"/>
      <c r="C2106" s="162"/>
      <c r="D2106" s="161"/>
      <c r="E2106" s="161"/>
      <c r="F2106" s="161"/>
      <c r="G2106" s="163"/>
      <c r="H2106" s="163"/>
      <c r="I2106" s="163"/>
      <c r="J2106" s="163"/>
      <c r="K2106" s="100" t="str">
        <v/>
      </c>
      <c r="L2106" s="1" t="str">
        <v/>
      </c>
      <c r="P2106">
        <v>0</v>
      </c>
      <c r="Q2106" cm="1">
        <f t="array" ca="1" aca="1" ref="Q2106">IF(ISNUMBER(C2106)*(P2106=0),IFERROR(_xlfn.LET(_xlpm.range_ref,INDIRECT(Map_Sorted_RangeName_Prefix&amp;_TEXTTORANGENAME(D2106)&amp;"#"),IF(_xlfn.XLOOKUP(E2106,_xlpm.range_ref,_xlpm.range_ref,21,0,2)=21,21,0)),IF(LEN(D2106)&gt;0,22,0)),0)</f>
        <v>0</v>
      </c>
      <c r="R2106" cm="1">
        <f t="array" ca="1" aca="1" ref="R2106">IF(ISNUMBER(C2106)*(Q2106=0),IFERROR(_xlfn.LET(_xlpm.range_ref,INDIRECT(Map_Sorted_RangeName_Prefix&amp;_TEXTTORANGENAME(E2106)&amp;"#"),IF(_xlfn.XLOOKUP(F2106,_xlpm.range_ref,_xlpm.range_ref,11,0,2)=11,11,0)),IF(LEN(F2106)&gt;0,12,0)),0)</f>
        <v>0</v>
      </c>
      <c r="S2106">
        <v>0</v>
      </c>
    </row>
    <row r="2107" spans="1:20" ht="14">
      <c r="A2107" s="164"/>
      <c r="B2107" s="164"/>
      <c r="C2107" s="162"/>
      <c r="D2107" s="161"/>
      <c r="E2107" s="161"/>
      <c r="F2107" s="161"/>
      <c r="G2107" s="163"/>
      <c r="H2107" s="163"/>
      <c r="I2107" s="163"/>
      <c r="J2107" s="163"/>
      <c r="K2107" s="100" t="str">
        <v/>
      </c>
      <c r="L2107" s="1" t="str">
        <v/>
      </c>
      <c r="P2107">
        <v>0</v>
      </c>
      <c r="Q2107" cm="1">
        <f t="array" ca="1" aca="1" ref="Q2107">IF(ISNUMBER(C2107)*(P2107=0),IFERROR(_xlfn.LET(_xlpm.range_ref,INDIRECT(Map_Sorted_RangeName_Prefix&amp;_TEXTTORANGENAME(D2107)&amp;"#"),IF(_xlfn.XLOOKUP(E2107,_xlpm.range_ref,_xlpm.range_ref,21,0,2)=21,21,0)),IF(LEN(D2107)&gt;0,22,0)),0)</f>
        <v>0</v>
      </c>
      <c r="R2107" cm="1">
        <f t="array" ca="1" aca="1" ref="R2107">IF(ISNUMBER(C2107)*(Q2107=0),IFERROR(_xlfn.LET(_xlpm.range_ref,INDIRECT(Map_Sorted_RangeName_Prefix&amp;_TEXTTORANGENAME(E2107)&amp;"#"),IF(_xlfn.XLOOKUP(F2107,_xlpm.range_ref,_xlpm.range_ref,11,0,2)=11,11,0)),IF(LEN(F2107)&gt;0,12,0)),0)</f>
        <v>0</v>
      </c>
      <c r="S2107">
        <v>0</v>
      </c>
    </row>
    <row r="2108" spans="1:20" ht="14">
      <c r="A2108" s="164"/>
      <c r="B2108" s="164"/>
      <c r="C2108" s="162"/>
      <c r="D2108" s="161"/>
      <c r="E2108" s="161"/>
      <c r="F2108" s="161"/>
      <c r="G2108" s="163"/>
      <c r="H2108" s="163"/>
      <c r="I2108" s="163"/>
      <c r="J2108" s="163"/>
      <c r="K2108" s="100" t="str">
        <v/>
      </c>
      <c r="L2108" s="1" t="str">
        <v/>
      </c>
      <c r="P2108">
        <v>0</v>
      </c>
      <c r="Q2108" cm="1">
        <f t="array" ca="1" aca="1" ref="Q2108">IF(ISNUMBER(C2108)*(P2108=0),IFERROR(_xlfn.LET(_xlpm.range_ref,INDIRECT(Map_Sorted_RangeName_Prefix&amp;_TEXTTORANGENAME(D2108)&amp;"#"),IF(_xlfn.XLOOKUP(E2108,_xlpm.range_ref,_xlpm.range_ref,21,0,2)=21,21,0)),IF(LEN(D2108)&gt;0,22,0)),0)</f>
        <v>0</v>
      </c>
      <c r="R2108" cm="1">
        <f t="array" ca="1" aca="1" ref="R2108">IF(ISNUMBER(C2108)*(Q2108=0),IFERROR(_xlfn.LET(_xlpm.range_ref,INDIRECT(Map_Sorted_RangeName_Prefix&amp;_TEXTTORANGENAME(E2108)&amp;"#"),IF(_xlfn.XLOOKUP(F2108,_xlpm.range_ref,_xlpm.range_ref,11,0,2)=11,11,0)),IF(LEN(F2108)&gt;0,12,0)),0)</f>
        <v>0</v>
      </c>
      <c r="S2108">
        <v>0</v>
      </c>
    </row>
    <row r="2109" spans="1:20" ht="14">
      <c r="A2109" s="164"/>
      <c r="B2109" s="164"/>
      <c r="C2109" s="162"/>
      <c r="D2109" s="161"/>
      <c r="E2109" s="161"/>
      <c r="F2109" s="161"/>
      <c r="G2109" s="163"/>
      <c r="H2109" s="163"/>
      <c r="I2109" s="163"/>
      <c r="J2109" s="163"/>
      <c r="K2109" s="100" t="str">
        <v/>
      </c>
      <c r="L2109" s="1" t="str">
        <v/>
      </c>
      <c r="P2109">
        <v>0</v>
      </c>
      <c r="Q2109" cm="1">
        <f t="array" ca="1" aca="1" ref="Q2109">IF(ISNUMBER(C2109)*(P2109=0),IFERROR(_xlfn.LET(_xlpm.range_ref,INDIRECT(Map_Sorted_RangeName_Prefix&amp;_TEXTTORANGENAME(D2109)&amp;"#"),IF(_xlfn.XLOOKUP(E2109,_xlpm.range_ref,_xlpm.range_ref,21,0,2)=21,21,0)),IF(LEN(D2109)&gt;0,22,0)),0)</f>
        <v>0</v>
      </c>
      <c r="R2109" cm="1">
        <f t="array" ca="1" aca="1" ref="R2109">IF(ISNUMBER(C2109)*(Q2109=0),IFERROR(_xlfn.LET(_xlpm.range_ref,INDIRECT(Map_Sorted_RangeName_Prefix&amp;_TEXTTORANGENAME(E2109)&amp;"#"),IF(_xlfn.XLOOKUP(F2109,_xlpm.range_ref,_xlpm.range_ref,11,0,2)=11,11,0)),IF(LEN(F2109)&gt;0,12,0)),0)</f>
        <v>0</v>
      </c>
      <c r="S2109">
        <v>0</v>
      </c>
    </row>
    <row r="2110" spans="1:20" ht="14">
      <c r="A2110" s="164"/>
      <c r="B2110" s="164"/>
      <c r="C2110" s="162"/>
      <c r="D2110" s="161"/>
      <c r="E2110" s="161"/>
      <c r="F2110" s="161"/>
      <c r="G2110" s="163"/>
      <c r="H2110" s="163"/>
      <c r="I2110" s="163"/>
      <c r="J2110" s="163"/>
      <c r="K2110" s="100" t="str">
        <v/>
      </c>
      <c r="L2110" s="1" t="str">
        <v/>
      </c>
      <c r="P2110">
        <v>0</v>
      </c>
      <c r="Q2110" cm="1">
        <f t="array" ca="1" aca="1" ref="Q2110">IF(ISNUMBER(C2110)*(P2110=0),IFERROR(_xlfn.LET(_xlpm.range_ref,INDIRECT(Map_Sorted_RangeName_Prefix&amp;_TEXTTORANGENAME(D2110)&amp;"#"),IF(_xlfn.XLOOKUP(E2110,_xlpm.range_ref,_xlpm.range_ref,21,0,2)=21,21,0)),IF(LEN(D2110)&gt;0,22,0)),0)</f>
        <v>0</v>
      </c>
      <c r="R2110" cm="1">
        <f t="array" ca="1" aca="1" ref="R2110">IF(ISNUMBER(C2110)*(Q2110=0),IFERROR(_xlfn.LET(_xlpm.range_ref,INDIRECT(Map_Sorted_RangeName_Prefix&amp;_TEXTTORANGENAME(E2110)&amp;"#"),IF(_xlfn.XLOOKUP(F2110,_xlpm.range_ref,_xlpm.range_ref,11,0,2)=11,11,0)),IF(LEN(F2110)&gt;0,12,0)),0)</f>
        <v>0</v>
      </c>
      <c r="S2110">
        <v>0</v>
      </c>
    </row>
    <row r="2111" spans="1:20" ht="14">
      <c r="A2111" s="164"/>
      <c r="B2111" s="164"/>
      <c r="C2111" s="162"/>
      <c r="D2111" s="161"/>
      <c r="E2111" s="161"/>
      <c r="F2111" s="161"/>
      <c r="G2111" s="163"/>
      <c r="H2111" s="163"/>
      <c r="I2111" s="163"/>
      <c r="J2111" s="163"/>
      <c r="K2111" s="100" t="str">
        <v/>
      </c>
      <c r="L2111" s="1" t="str">
        <v/>
      </c>
      <c r="P2111">
        <v>0</v>
      </c>
      <c r="Q2111" cm="1">
        <f t="array" ca="1" aca="1" ref="Q2111">IF(ISNUMBER(C2111)*(P2111=0),IFERROR(_xlfn.LET(_xlpm.range_ref,INDIRECT(Map_Sorted_RangeName_Prefix&amp;_TEXTTORANGENAME(D2111)&amp;"#"),IF(_xlfn.XLOOKUP(E2111,_xlpm.range_ref,_xlpm.range_ref,21,0,2)=21,21,0)),IF(LEN(D2111)&gt;0,22,0)),0)</f>
        <v>0</v>
      </c>
      <c r="R2111" cm="1">
        <f t="array" ca="1" aca="1" ref="R2111">IF(ISNUMBER(C2111)*(Q2111=0),IFERROR(_xlfn.LET(_xlpm.range_ref,INDIRECT(Map_Sorted_RangeName_Prefix&amp;_TEXTTORANGENAME(E2111)&amp;"#"),IF(_xlfn.XLOOKUP(F2111,_xlpm.range_ref,_xlpm.range_ref,11,0,2)=11,11,0)),IF(LEN(F2111)&gt;0,12,0)),0)</f>
        <v>0</v>
      </c>
      <c r="S2111">
        <v>0</v>
      </c>
    </row>
    <row r="2112" spans="1:20" ht="14">
      <c r="A2112" s="164"/>
      <c r="B2112" s="164"/>
      <c r="C2112" s="162"/>
      <c r="D2112" s="161"/>
      <c r="E2112" s="161"/>
      <c r="F2112" s="161"/>
      <c r="G2112" s="163"/>
      <c r="H2112" s="163"/>
      <c r="I2112" s="163"/>
      <c r="J2112" s="163"/>
      <c r="K2112" s="100" t="str">
        <v/>
      </c>
      <c r="L2112" s="1" t="str">
        <v/>
      </c>
      <c r="P2112">
        <v>0</v>
      </c>
      <c r="Q2112" cm="1">
        <f t="array" ca="1" aca="1" ref="Q2112">IF(ISNUMBER(C2112)*(P2112=0),IFERROR(_xlfn.LET(_xlpm.range_ref,INDIRECT(Map_Sorted_RangeName_Prefix&amp;_TEXTTORANGENAME(D2112)&amp;"#"),IF(_xlfn.XLOOKUP(E2112,_xlpm.range_ref,_xlpm.range_ref,21,0,2)=21,21,0)),IF(LEN(D2112)&gt;0,22,0)),0)</f>
        <v>0</v>
      </c>
      <c r="R2112" cm="1">
        <f t="array" ca="1" aca="1" ref="R2112">IF(ISNUMBER(C2112)*(Q2112=0),IFERROR(_xlfn.LET(_xlpm.range_ref,INDIRECT(Map_Sorted_RangeName_Prefix&amp;_TEXTTORANGENAME(E2112)&amp;"#"),IF(_xlfn.XLOOKUP(F2112,_xlpm.range_ref,_xlpm.range_ref,11,0,2)=11,11,0)),IF(LEN(F2112)&gt;0,12,0)),0)</f>
        <v>0</v>
      </c>
      <c r="S2112">
        <v>0</v>
      </c>
    </row>
    <row r="2113" spans="1:20" ht="14">
      <c r="A2113" s="164"/>
      <c r="B2113" s="164"/>
      <c r="C2113" s="162"/>
      <c r="D2113" s="161"/>
      <c r="E2113" s="161"/>
      <c r="F2113" s="161"/>
      <c r="G2113" s="163"/>
      <c r="H2113" s="163"/>
      <c r="I2113" s="163"/>
      <c r="J2113" s="163"/>
      <c r="K2113" s="100" t="str">
        <v/>
      </c>
      <c r="L2113" s="1" t="str">
        <v/>
      </c>
      <c r="P2113">
        <v>0</v>
      </c>
      <c r="Q2113" cm="1">
        <f t="array" ca="1" aca="1" ref="Q2113">IF(ISNUMBER(C2113)*(P2113=0),IFERROR(_xlfn.LET(_xlpm.range_ref,INDIRECT(Map_Sorted_RangeName_Prefix&amp;_TEXTTORANGENAME(D2113)&amp;"#"),IF(_xlfn.XLOOKUP(E2113,_xlpm.range_ref,_xlpm.range_ref,21,0,2)=21,21,0)),IF(LEN(D2113)&gt;0,22,0)),0)</f>
        <v>0</v>
      </c>
      <c r="R2113" cm="1">
        <f t="array" ca="1" aca="1" ref="R2113">IF(ISNUMBER(C2113)*(Q2113=0),IFERROR(_xlfn.LET(_xlpm.range_ref,INDIRECT(Map_Sorted_RangeName_Prefix&amp;_TEXTTORANGENAME(E2113)&amp;"#"),IF(_xlfn.XLOOKUP(F2113,_xlpm.range_ref,_xlpm.range_ref,11,0,2)=11,11,0)),IF(LEN(F2113)&gt;0,12,0)),0)</f>
        <v>0</v>
      </c>
      <c r="S2113">
        <v>0</v>
      </c>
    </row>
    <row r="2114" spans="1:20" ht="14">
      <c r="A2114" s="164"/>
      <c r="B2114" s="164"/>
      <c r="C2114" s="162"/>
      <c r="D2114" s="161"/>
      <c r="E2114" s="161"/>
      <c r="F2114" s="161"/>
      <c r="G2114" s="163"/>
      <c r="H2114" s="163"/>
      <c r="I2114" s="163"/>
      <c r="J2114" s="163"/>
      <c r="K2114" s="100" t="str">
        <v/>
      </c>
      <c r="L2114" s="1" t="str">
        <v/>
      </c>
      <c r="P2114">
        <v>0</v>
      </c>
      <c r="Q2114" cm="1">
        <f t="array" ca="1" aca="1" ref="Q2114">IF(ISNUMBER(C2114)*(P2114=0),IFERROR(_xlfn.LET(_xlpm.range_ref,INDIRECT(Map_Sorted_RangeName_Prefix&amp;_TEXTTORANGENAME(D2114)&amp;"#"),IF(_xlfn.XLOOKUP(E2114,_xlpm.range_ref,_xlpm.range_ref,21,0,2)=21,21,0)),IF(LEN(D2114)&gt;0,22,0)),0)</f>
        <v>0</v>
      </c>
      <c r="R2114" cm="1">
        <f t="array" ca="1" aca="1" ref="R2114">IF(ISNUMBER(C2114)*(Q2114=0),IFERROR(_xlfn.LET(_xlpm.range_ref,INDIRECT(Map_Sorted_RangeName_Prefix&amp;_TEXTTORANGENAME(E2114)&amp;"#"),IF(_xlfn.XLOOKUP(F2114,_xlpm.range_ref,_xlpm.range_ref,11,0,2)=11,11,0)),IF(LEN(F2114)&gt;0,12,0)),0)</f>
        <v>0</v>
      </c>
      <c r="S2114">
        <v>0</v>
      </c>
    </row>
    <row r="2115" spans="1:20" ht="14">
      <c r="A2115" s="164"/>
      <c r="B2115" s="164"/>
      <c r="C2115" s="162"/>
      <c r="D2115" s="161"/>
      <c r="E2115" s="161"/>
      <c r="F2115" s="161"/>
      <c r="G2115" s="163"/>
      <c r="H2115" s="163"/>
      <c r="I2115" s="163"/>
      <c r="J2115" s="163"/>
      <c r="K2115" s="100" t="str">
        <v/>
      </c>
      <c r="L2115" s="1" t="str">
        <v/>
      </c>
      <c r="P2115">
        <v>0</v>
      </c>
      <c r="Q2115" cm="1">
        <f t="array" ca="1" aca="1" ref="Q2115">IF(ISNUMBER(C2115)*(P2115=0),IFERROR(_xlfn.LET(_xlpm.range_ref,INDIRECT(Map_Sorted_RangeName_Prefix&amp;_TEXTTORANGENAME(D2115)&amp;"#"),IF(_xlfn.XLOOKUP(E2115,_xlpm.range_ref,_xlpm.range_ref,21,0,2)=21,21,0)),IF(LEN(D2115)&gt;0,22,0)),0)</f>
        <v>0</v>
      </c>
      <c r="R2115" cm="1">
        <f t="array" ca="1" aca="1" ref="R2115">IF(ISNUMBER(C2115)*(Q2115=0),IFERROR(_xlfn.LET(_xlpm.range_ref,INDIRECT(Map_Sorted_RangeName_Prefix&amp;_TEXTTORANGENAME(E2115)&amp;"#"),IF(_xlfn.XLOOKUP(F2115,_xlpm.range_ref,_xlpm.range_ref,11,0,2)=11,11,0)),IF(LEN(F2115)&gt;0,12,0)),0)</f>
        <v>0</v>
      </c>
      <c r="S2115">
        <v>0</v>
      </c>
    </row>
    <row r="2116" spans="1:20" ht="14">
      <c r="A2116" s="164"/>
      <c r="B2116" s="164"/>
      <c r="C2116" s="162"/>
      <c r="D2116" s="161"/>
      <c r="E2116" s="161"/>
      <c r="F2116" s="161"/>
      <c r="G2116" s="163"/>
      <c r="H2116" s="163"/>
      <c r="I2116" s="163"/>
      <c r="J2116" s="163"/>
      <c r="K2116" s="100" t="str">
        <v/>
      </c>
      <c r="L2116" s="1" t="str">
        <v/>
      </c>
      <c r="P2116">
        <v>0</v>
      </c>
      <c r="Q2116" cm="1">
        <f t="array" ca="1" aca="1" ref="Q2116">IF(ISNUMBER(C2116)*(P2116=0),IFERROR(_xlfn.LET(_xlpm.range_ref,INDIRECT(Map_Sorted_RangeName_Prefix&amp;_TEXTTORANGENAME(D2116)&amp;"#"),IF(_xlfn.XLOOKUP(E2116,_xlpm.range_ref,_xlpm.range_ref,21,0,2)=21,21,0)),IF(LEN(D2116)&gt;0,22,0)),0)</f>
        <v>0</v>
      </c>
      <c r="R2116" cm="1">
        <f t="array" ca="1" aca="1" ref="R2116">IF(ISNUMBER(C2116)*(Q2116=0),IFERROR(_xlfn.LET(_xlpm.range_ref,INDIRECT(Map_Sorted_RangeName_Prefix&amp;_TEXTTORANGENAME(E2116)&amp;"#"),IF(_xlfn.XLOOKUP(F2116,_xlpm.range_ref,_xlpm.range_ref,11,0,2)=11,11,0)),IF(LEN(F2116)&gt;0,12,0)),0)</f>
        <v>0</v>
      </c>
      <c r="S2116">
        <v>0</v>
      </c>
    </row>
    <row r="2117" spans="1:20" ht="14">
      <c r="A2117" s="164"/>
      <c r="B2117" s="164"/>
      <c r="C2117" s="162"/>
      <c r="D2117" s="161"/>
      <c r="E2117" s="161"/>
      <c r="F2117" s="161"/>
      <c r="G2117" s="163"/>
      <c r="H2117" s="163"/>
      <c r="I2117" s="163"/>
      <c r="J2117" s="163"/>
      <c r="K2117" s="100" t="str">
        <v/>
      </c>
      <c r="L2117" s="1" t="str">
        <v/>
      </c>
      <c r="P2117">
        <v>0</v>
      </c>
      <c r="Q2117" cm="1">
        <f t="array" ca="1" aca="1" ref="Q2117">IF(ISNUMBER(C2117)*(P2117=0),IFERROR(_xlfn.LET(_xlpm.range_ref,INDIRECT(Map_Sorted_RangeName_Prefix&amp;_TEXTTORANGENAME(D2117)&amp;"#"),IF(_xlfn.XLOOKUP(E2117,_xlpm.range_ref,_xlpm.range_ref,21,0,2)=21,21,0)),IF(LEN(D2117)&gt;0,22,0)),0)</f>
        <v>0</v>
      </c>
      <c r="R2117" cm="1">
        <f t="array" ca="1" aca="1" ref="R2117">IF(ISNUMBER(C2117)*(Q2117=0),IFERROR(_xlfn.LET(_xlpm.range_ref,INDIRECT(Map_Sorted_RangeName_Prefix&amp;_TEXTTORANGENAME(E2117)&amp;"#"),IF(_xlfn.XLOOKUP(F2117,_xlpm.range_ref,_xlpm.range_ref,11,0,2)=11,11,0)),IF(LEN(F2117)&gt;0,12,0)),0)</f>
        <v>0</v>
      </c>
      <c r="S2117">
        <v>0</v>
      </c>
    </row>
    <row r="2118" spans="1:20" ht="14">
      <c r="A2118" s="164"/>
      <c r="B2118" s="164"/>
      <c r="C2118" s="162"/>
      <c r="D2118" s="161"/>
      <c r="E2118" s="161"/>
      <c r="F2118" s="161"/>
      <c r="G2118" s="163"/>
      <c r="H2118" s="163"/>
      <c r="I2118" s="163"/>
      <c r="J2118" s="163"/>
      <c r="K2118" s="100" t="str">
        <v/>
      </c>
      <c r="L2118" s="1" t="str">
        <v/>
      </c>
      <c r="P2118">
        <v>0</v>
      </c>
      <c r="Q2118" cm="1">
        <f t="array" ca="1" aca="1" ref="Q2118">IF(ISNUMBER(C2118)*(P2118=0),IFERROR(_xlfn.LET(_xlpm.range_ref,INDIRECT(Map_Sorted_RangeName_Prefix&amp;_TEXTTORANGENAME(D2118)&amp;"#"),IF(_xlfn.XLOOKUP(E2118,_xlpm.range_ref,_xlpm.range_ref,21,0,2)=21,21,0)),IF(LEN(D2118)&gt;0,22,0)),0)</f>
        <v>0</v>
      </c>
      <c r="R2118" cm="1">
        <f t="array" ca="1" aca="1" ref="R2118">IF(ISNUMBER(C2118)*(Q2118=0),IFERROR(_xlfn.LET(_xlpm.range_ref,INDIRECT(Map_Sorted_RangeName_Prefix&amp;_TEXTTORANGENAME(E2118)&amp;"#"),IF(_xlfn.XLOOKUP(F2118,_xlpm.range_ref,_xlpm.range_ref,11,0,2)=11,11,0)),IF(LEN(F2118)&gt;0,12,0)),0)</f>
        <v>0</v>
      </c>
      <c r="S2118">
        <v>0</v>
      </c>
    </row>
    <row r="2119" spans="1:20" ht="14">
      <c r="A2119" s="164"/>
      <c r="B2119" s="164"/>
      <c r="C2119" s="162"/>
      <c r="D2119" s="161"/>
      <c r="E2119" s="161"/>
      <c r="F2119" s="161"/>
      <c r="G2119" s="163"/>
      <c r="H2119" s="163"/>
      <c r="I2119" s="163"/>
      <c r="J2119" s="163"/>
      <c r="K2119" s="100" t="str">
        <v/>
      </c>
      <c r="L2119" s="1" t="str">
        <v/>
      </c>
      <c r="P2119">
        <v>0</v>
      </c>
      <c r="Q2119" cm="1">
        <f t="array" ca="1" aca="1" ref="Q2119">IF(ISNUMBER(C2119)*(P2119=0),IFERROR(_xlfn.LET(_xlpm.range_ref,INDIRECT(Map_Sorted_RangeName_Prefix&amp;_TEXTTORANGENAME(D2119)&amp;"#"),IF(_xlfn.XLOOKUP(E2119,_xlpm.range_ref,_xlpm.range_ref,21,0,2)=21,21,0)),IF(LEN(D2119)&gt;0,22,0)),0)</f>
        <v>0</v>
      </c>
      <c r="R2119" cm="1">
        <f t="array" ca="1" aca="1" ref="R2119">IF(ISNUMBER(C2119)*(Q2119=0),IFERROR(_xlfn.LET(_xlpm.range_ref,INDIRECT(Map_Sorted_RangeName_Prefix&amp;_TEXTTORANGENAME(E2119)&amp;"#"),IF(_xlfn.XLOOKUP(F2119,_xlpm.range_ref,_xlpm.range_ref,11,0,2)=11,11,0)),IF(LEN(F2119)&gt;0,12,0)),0)</f>
        <v>0</v>
      </c>
      <c r="S2119">
        <v>0</v>
      </c>
    </row>
    <row r="2120" spans="1:20" ht="14">
      <c r="A2120" s="164"/>
      <c r="B2120" s="164"/>
      <c r="C2120" s="162"/>
      <c r="D2120" s="161"/>
      <c r="E2120" s="161"/>
      <c r="F2120" s="161"/>
      <c r="G2120" s="163"/>
      <c r="H2120" s="163"/>
      <c r="I2120" s="163"/>
      <c r="J2120" s="163"/>
      <c r="K2120" s="100" t="str">
        <v/>
      </c>
      <c r="L2120" s="1" t="str">
        <v/>
      </c>
      <c r="P2120">
        <v>0</v>
      </c>
      <c r="Q2120" cm="1">
        <f t="array" ca="1" aca="1" ref="Q2120">IF(ISNUMBER(C2120)*(P2120=0),IFERROR(_xlfn.LET(_xlpm.range_ref,INDIRECT(Map_Sorted_RangeName_Prefix&amp;_TEXTTORANGENAME(D2120)&amp;"#"),IF(_xlfn.XLOOKUP(E2120,_xlpm.range_ref,_xlpm.range_ref,21,0,2)=21,21,0)),IF(LEN(D2120)&gt;0,22,0)),0)</f>
        <v>0</v>
      </c>
      <c r="R2120" cm="1">
        <f t="array" ca="1" aca="1" ref="R2120">IF(ISNUMBER(C2120)*(Q2120=0),IFERROR(_xlfn.LET(_xlpm.range_ref,INDIRECT(Map_Sorted_RangeName_Prefix&amp;_TEXTTORANGENAME(E2120)&amp;"#"),IF(_xlfn.XLOOKUP(F2120,_xlpm.range_ref,_xlpm.range_ref,11,0,2)=11,11,0)),IF(LEN(F2120)&gt;0,12,0)),0)</f>
        <v>0</v>
      </c>
      <c r="S2120">
        <v>0</v>
      </c>
    </row>
    <row r="2121" spans="1:20" ht="14">
      <c r="A2121" s="164"/>
      <c r="B2121" s="164"/>
      <c r="C2121" s="162"/>
      <c r="D2121" s="161"/>
      <c r="E2121" s="161"/>
      <c r="F2121" s="161"/>
      <c r="G2121" s="163"/>
      <c r="H2121" s="163"/>
      <c r="I2121" s="163"/>
      <c r="J2121" s="163"/>
      <c r="K2121" s="100" t="str">
        <v/>
      </c>
      <c r="L2121" s="1" t="str">
        <v/>
      </c>
      <c r="P2121">
        <v>0</v>
      </c>
      <c r="Q2121" cm="1">
        <f t="array" ca="1" aca="1" ref="Q2121">IF(ISNUMBER(C2121)*(P2121=0),IFERROR(_xlfn.LET(_xlpm.range_ref,INDIRECT(Map_Sorted_RangeName_Prefix&amp;_TEXTTORANGENAME(D2121)&amp;"#"),IF(_xlfn.XLOOKUP(E2121,_xlpm.range_ref,_xlpm.range_ref,21,0,2)=21,21,0)),IF(LEN(D2121)&gt;0,22,0)),0)</f>
        <v>0</v>
      </c>
      <c r="R2121" cm="1">
        <f t="array" ca="1" aca="1" ref="R2121">IF(ISNUMBER(C2121)*(Q2121=0),IFERROR(_xlfn.LET(_xlpm.range_ref,INDIRECT(Map_Sorted_RangeName_Prefix&amp;_TEXTTORANGENAME(E2121)&amp;"#"),IF(_xlfn.XLOOKUP(F2121,_xlpm.range_ref,_xlpm.range_ref,11,0,2)=11,11,0)),IF(LEN(F2121)&gt;0,12,0)),0)</f>
        <v>0</v>
      </c>
      <c r="S2121">
        <v>0</v>
      </c>
    </row>
    <row r="2122" spans="1:20" ht="14">
      <c r="A2122" s="164"/>
      <c r="B2122" s="164"/>
      <c r="C2122" s="162"/>
      <c r="D2122" s="161"/>
      <c r="E2122" s="161"/>
      <c r="F2122" s="161"/>
      <c r="G2122" s="163"/>
      <c r="H2122" s="163"/>
      <c r="I2122" s="163"/>
      <c r="J2122" s="163"/>
      <c r="K2122" s="100" t="str">
        <v/>
      </c>
      <c r="L2122" s="1" t="str">
        <v/>
      </c>
      <c r="P2122">
        <v>0</v>
      </c>
      <c r="Q2122" cm="1">
        <f t="array" ca="1" aca="1" ref="Q2122">IF(ISNUMBER(C2122)*(P2122=0),IFERROR(_xlfn.LET(_xlpm.range_ref,INDIRECT(Map_Sorted_RangeName_Prefix&amp;_TEXTTORANGENAME(D2122)&amp;"#"),IF(_xlfn.XLOOKUP(E2122,_xlpm.range_ref,_xlpm.range_ref,21,0,2)=21,21,0)),IF(LEN(D2122)&gt;0,22,0)),0)</f>
        <v>0</v>
      </c>
      <c r="R2122" cm="1">
        <f t="array" ca="1" aca="1" ref="R2122">IF(ISNUMBER(C2122)*(Q2122=0),IFERROR(_xlfn.LET(_xlpm.range_ref,INDIRECT(Map_Sorted_RangeName_Prefix&amp;_TEXTTORANGENAME(E2122)&amp;"#"),IF(_xlfn.XLOOKUP(F2122,_xlpm.range_ref,_xlpm.range_ref,11,0,2)=11,11,0)),IF(LEN(F2122)&gt;0,12,0)),0)</f>
        <v>0</v>
      </c>
      <c r="S2122">
        <v>0</v>
      </c>
    </row>
    <row r="2123" spans="1:20" ht="14">
      <c r="A2123" s="164"/>
      <c r="B2123" s="164"/>
      <c r="C2123" s="162"/>
      <c r="D2123" s="161"/>
      <c r="E2123" s="161"/>
      <c r="F2123" s="161"/>
      <c r="G2123" s="163"/>
      <c r="H2123" s="163"/>
      <c r="I2123" s="163"/>
      <c r="J2123" s="163"/>
      <c r="K2123" s="100" t="str">
        <v/>
      </c>
      <c r="L2123" s="1" t="str">
        <v/>
      </c>
      <c r="P2123">
        <v>0</v>
      </c>
      <c r="Q2123" cm="1">
        <f t="array" ca="1" aca="1" ref="Q2123">IF(ISNUMBER(C2123)*(P2123=0),IFERROR(_xlfn.LET(_xlpm.range_ref,INDIRECT(Map_Sorted_RangeName_Prefix&amp;_TEXTTORANGENAME(D2123)&amp;"#"),IF(_xlfn.XLOOKUP(E2123,_xlpm.range_ref,_xlpm.range_ref,21,0,2)=21,21,0)),IF(LEN(D2123)&gt;0,22,0)),0)</f>
        <v>0</v>
      </c>
      <c r="R2123" cm="1">
        <f t="array" ca="1" aca="1" ref="R2123">IF(ISNUMBER(C2123)*(Q2123=0),IFERROR(_xlfn.LET(_xlpm.range_ref,INDIRECT(Map_Sorted_RangeName_Prefix&amp;_TEXTTORANGENAME(E2123)&amp;"#"),IF(_xlfn.XLOOKUP(F2123,_xlpm.range_ref,_xlpm.range_ref,11,0,2)=11,11,0)),IF(LEN(F2123)&gt;0,12,0)),0)</f>
        <v>0</v>
      </c>
      <c r="S2123">
        <v>0</v>
      </c>
    </row>
    <row r="2124" spans="1:20" ht="14">
      <c r="A2124" s="164"/>
      <c r="B2124" s="164"/>
      <c r="C2124" s="162"/>
      <c r="D2124" s="161"/>
      <c r="E2124" s="161"/>
      <c r="F2124" s="161"/>
      <c r="G2124" s="163"/>
      <c r="H2124" s="163"/>
      <c r="I2124" s="163"/>
      <c r="J2124" s="163"/>
      <c r="K2124" s="100" t="str">
        <v/>
      </c>
      <c r="L2124" s="1" t="str">
        <v/>
      </c>
      <c r="P2124">
        <v>0</v>
      </c>
      <c r="Q2124" cm="1">
        <f t="array" ca="1" aca="1" ref="Q2124">IF(ISNUMBER(C2124)*(P2124=0),IFERROR(_xlfn.LET(_xlpm.range_ref,INDIRECT(Map_Sorted_RangeName_Prefix&amp;_TEXTTORANGENAME(D2124)&amp;"#"),IF(_xlfn.XLOOKUP(E2124,_xlpm.range_ref,_xlpm.range_ref,21,0,2)=21,21,0)),IF(LEN(D2124)&gt;0,22,0)),0)</f>
        <v>0</v>
      </c>
      <c r="R2124" cm="1">
        <f t="array" ca="1" aca="1" ref="R2124">IF(ISNUMBER(C2124)*(Q2124=0),IFERROR(_xlfn.LET(_xlpm.range_ref,INDIRECT(Map_Sorted_RangeName_Prefix&amp;_TEXTTORANGENAME(E2124)&amp;"#"),IF(_xlfn.XLOOKUP(F2124,_xlpm.range_ref,_xlpm.range_ref,11,0,2)=11,11,0)),IF(LEN(F2124)&gt;0,12,0)),0)</f>
        <v>0</v>
      </c>
      <c r="S2124">
        <v>0</v>
      </c>
    </row>
    <row r="2125" spans="1:20" ht="14">
      <c r="A2125" s="164"/>
      <c r="B2125" s="164"/>
      <c r="C2125" s="162"/>
      <c r="D2125" s="161"/>
      <c r="E2125" s="161"/>
      <c r="F2125" s="161"/>
      <c r="G2125" s="163"/>
      <c r="H2125" s="163"/>
      <c r="I2125" s="163"/>
      <c r="J2125" s="163"/>
      <c r="K2125" s="100" t="str">
        <v/>
      </c>
      <c r="L2125" s="1" t="str">
        <v/>
      </c>
      <c r="P2125">
        <v>0</v>
      </c>
      <c r="Q2125" cm="1">
        <f t="array" ca="1" aca="1" ref="Q2125">IF(ISNUMBER(C2125)*(P2125=0),IFERROR(_xlfn.LET(_xlpm.range_ref,INDIRECT(Map_Sorted_RangeName_Prefix&amp;_TEXTTORANGENAME(D2125)&amp;"#"),IF(_xlfn.XLOOKUP(E2125,_xlpm.range_ref,_xlpm.range_ref,21,0,2)=21,21,0)),IF(LEN(D2125)&gt;0,22,0)),0)</f>
        <v>0</v>
      </c>
      <c r="R2125" cm="1">
        <f t="array" ca="1" aca="1" ref="R2125">IF(ISNUMBER(C2125)*(Q2125=0),IFERROR(_xlfn.LET(_xlpm.range_ref,INDIRECT(Map_Sorted_RangeName_Prefix&amp;_TEXTTORANGENAME(E2125)&amp;"#"),IF(_xlfn.XLOOKUP(F2125,_xlpm.range_ref,_xlpm.range_ref,11,0,2)=11,11,0)),IF(LEN(F2125)&gt;0,12,0)),0)</f>
        <v>0</v>
      </c>
      <c r="S2125">
        <v>0</v>
      </c>
    </row>
    <row r="2126" spans="1:20" ht="14">
      <c r="A2126" s="164"/>
      <c r="B2126" s="164"/>
      <c r="C2126" s="162"/>
      <c r="D2126" s="161"/>
      <c r="E2126" s="161"/>
      <c r="F2126" s="161"/>
      <c r="G2126" s="163"/>
      <c r="H2126" s="163"/>
      <c r="I2126" s="163"/>
      <c r="J2126" s="163"/>
      <c r="K2126" s="100" t="str">
        <v/>
      </c>
      <c r="L2126" s="1" t="str">
        <v/>
      </c>
      <c r="P2126">
        <v>0</v>
      </c>
      <c r="Q2126" cm="1">
        <f t="array" ca="1" aca="1" ref="Q2126">IF(ISNUMBER(C2126)*(P2126=0),IFERROR(_xlfn.LET(_xlpm.range_ref,INDIRECT(Map_Sorted_RangeName_Prefix&amp;_TEXTTORANGENAME(D2126)&amp;"#"),IF(_xlfn.XLOOKUP(E2126,_xlpm.range_ref,_xlpm.range_ref,21,0,2)=21,21,0)),IF(LEN(D2126)&gt;0,22,0)),0)</f>
        <v>0</v>
      </c>
      <c r="R2126" cm="1">
        <f t="array" ca="1" aca="1" ref="R2126">IF(ISNUMBER(C2126)*(Q2126=0),IFERROR(_xlfn.LET(_xlpm.range_ref,INDIRECT(Map_Sorted_RangeName_Prefix&amp;_TEXTTORANGENAME(E2126)&amp;"#"),IF(_xlfn.XLOOKUP(F2126,_xlpm.range_ref,_xlpm.range_ref,11,0,2)=11,11,0)),IF(LEN(F2126)&gt;0,12,0)),0)</f>
        <v>0</v>
      </c>
      <c r="S2126">
        <v>0</v>
      </c>
    </row>
    <row r="2127" spans="1:20" ht="14">
      <c r="A2127" s="164"/>
      <c r="B2127" s="164"/>
      <c r="C2127" s="162"/>
      <c r="D2127" s="161"/>
      <c r="E2127" s="161"/>
      <c r="F2127" s="161"/>
      <c r="G2127" s="163"/>
      <c r="H2127" s="163"/>
      <c r="I2127" s="163"/>
      <c r="J2127" s="163"/>
      <c r="K2127" s="100" t="str">
        <v/>
      </c>
      <c r="L2127" s="1" t="str">
        <v/>
      </c>
      <c r="P2127">
        <v>0</v>
      </c>
      <c r="Q2127" cm="1">
        <f t="array" ca="1" aca="1" ref="Q2127">IF(ISNUMBER(C2127)*(P2127=0),IFERROR(_xlfn.LET(_xlpm.range_ref,INDIRECT(Map_Sorted_RangeName_Prefix&amp;_TEXTTORANGENAME(D2127)&amp;"#"),IF(_xlfn.XLOOKUP(E2127,_xlpm.range_ref,_xlpm.range_ref,21,0,2)=21,21,0)),IF(LEN(D2127)&gt;0,22,0)),0)</f>
        <v>0</v>
      </c>
      <c r="R2127" cm="1">
        <f t="array" ca="1" aca="1" ref="R2127">IF(ISNUMBER(C2127)*(Q2127=0),IFERROR(_xlfn.LET(_xlpm.range_ref,INDIRECT(Map_Sorted_RangeName_Prefix&amp;_TEXTTORANGENAME(E2127)&amp;"#"),IF(_xlfn.XLOOKUP(F2127,_xlpm.range_ref,_xlpm.range_ref,11,0,2)=11,11,0)),IF(LEN(F2127)&gt;0,12,0)),0)</f>
        <v>0</v>
      </c>
      <c r="S2127">
        <v>0</v>
      </c>
    </row>
    <row r="2128" spans="1:20" ht="14">
      <c r="A2128" s="164"/>
      <c r="B2128" s="164"/>
      <c r="C2128" s="162"/>
      <c r="D2128" s="161"/>
      <c r="E2128" s="161"/>
      <c r="F2128" s="161"/>
      <c r="G2128" s="163"/>
      <c r="H2128" s="163"/>
      <c r="I2128" s="163"/>
      <c r="J2128" s="163"/>
      <c r="K2128" s="100" t="str">
        <v/>
      </c>
      <c r="L2128" s="1" t="str">
        <v/>
      </c>
      <c r="P2128">
        <v>0</v>
      </c>
      <c r="Q2128" cm="1">
        <f t="array" ca="1" aca="1" ref="Q2128">IF(ISNUMBER(C2128)*(P2128=0),IFERROR(_xlfn.LET(_xlpm.range_ref,INDIRECT(Map_Sorted_RangeName_Prefix&amp;_TEXTTORANGENAME(D2128)&amp;"#"),IF(_xlfn.XLOOKUP(E2128,_xlpm.range_ref,_xlpm.range_ref,21,0,2)=21,21,0)),IF(LEN(D2128)&gt;0,22,0)),0)</f>
        <v>0</v>
      </c>
      <c r="R2128" cm="1">
        <f t="array" ca="1" aca="1" ref="R2128">IF(ISNUMBER(C2128)*(Q2128=0),IFERROR(_xlfn.LET(_xlpm.range_ref,INDIRECT(Map_Sorted_RangeName_Prefix&amp;_TEXTTORANGENAME(E2128)&amp;"#"),IF(_xlfn.XLOOKUP(F2128,_xlpm.range_ref,_xlpm.range_ref,11,0,2)=11,11,0)),IF(LEN(F2128)&gt;0,12,0)),0)</f>
        <v>0</v>
      </c>
      <c r="S2128">
        <v>0</v>
      </c>
    </row>
    <row r="2129" spans="1:20" ht="14">
      <c r="A2129" s="164"/>
      <c r="B2129" s="164"/>
      <c r="C2129" s="162"/>
      <c r="D2129" s="161"/>
      <c r="E2129" s="161"/>
      <c r="F2129" s="161"/>
      <c r="G2129" s="163"/>
      <c r="H2129" s="163"/>
      <c r="I2129" s="163"/>
      <c r="J2129" s="163"/>
      <c r="K2129" s="100" t="str">
        <v/>
      </c>
      <c r="L2129" s="1" t="str">
        <v/>
      </c>
      <c r="P2129">
        <v>0</v>
      </c>
      <c r="Q2129" cm="1">
        <f t="array" ca="1" aca="1" ref="Q2129">IF(ISNUMBER(C2129)*(P2129=0),IFERROR(_xlfn.LET(_xlpm.range_ref,INDIRECT(Map_Sorted_RangeName_Prefix&amp;_TEXTTORANGENAME(D2129)&amp;"#"),IF(_xlfn.XLOOKUP(E2129,_xlpm.range_ref,_xlpm.range_ref,21,0,2)=21,21,0)),IF(LEN(D2129)&gt;0,22,0)),0)</f>
        <v>0</v>
      </c>
      <c r="R2129" cm="1">
        <f t="array" ca="1" aca="1" ref="R2129">IF(ISNUMBER(C2129)*(Q2129=0),IFERROR(_xlfn.LET(_xlpm.range_ref,INDIRECT(Map_Sorted_RangeName_Prefix&amp;_TEXTTORANGENAME(E2129)&amp;"#"),IF(_xlfn.XLOOKUP(F2129,_xlpm.range_ref,_xlpm.range_ref,11,0,2)=11,11,0)),IF(LEN(F2129)&gt;0,12,0)),0)</f>
        <v>0</v>
      </c>
      <c r="S2129">
        <v>0</v>
      </c>
    </row>
    <row r="2130" spans="1:20" ht="14">
      <c r="A2130" s="164"/>
      <c r="B2130" s="164"/>
      <c r="C2130" s="162"/>
      <c r="D2130" s="161"/>
      <c r="E2130" s="161"/>
      <c r="F2130" s="161"/>
      <c r="G2130" s="163"/>
      <c r="H2130" s="163"/>
      <c r="I2130" s="163"/>
      <c r="J2130" s="163"/>
      <c r="K2130" s="100" t="str">
        <v/>
      </c>
      <c r="L2130" s="1" t="str">
        <v/>
      </c>
      <c r="P2130">
        <v>0</v>
      </c>
      <c r="Q2130" cm="1">
        <f t="array" ca="1" aca="1" ref="Q2130">IF(ISNUMBER(C2130)*(P2130=0),IFERROR(_xlfn.LET(_xlpm.range_ref,INDIRECT(Map_Sorted_RangeName_Prefix&amp;_TEXTTORANGENAME(D2130)&amp;"#"),IF(_xlfn.XLOOKUP(E2130,_xlpm.range_ref,_xlpm.range_ref,21,0,2)=21,21,0)),IF(LEN(D2130)&gt;0,22,0)),0)</f>
        <v>0</v>
      </c>
      <c r="R2130" cm="1">
        <f t="array" ca="1" aca="1" ref="R2130">IF(ISNUMBER(C2130)*(Q2130=0),IFERROR(_xlfn.LET(_xlpm.range_ref,INDIRECT(Map_Sorted_RangeName_Prefix&amp;_TEXTTORANGENAME(E2130)&amp;"#"),IF(_xlfn.XLOOKUP(F2130,_xlpm.range_ref,_xlpm.range_ref,11,0,2)=11,11,0)),IF(LEN(F2130)&gt;0,12,0)),0)</f>
        <v>0</v>
      </c>
      <c r="S2130">
        <v>0</v>
      </c>
    </row>
    <row r="2131" spans="1:20" ht="14">
      <c r="A2131" s="164"/>
      <c r="B2131" s="164"/>
      <c r="C2131" s="162"/>
      <c r="D2131" s="161"/>
      <c r="E2131" s="161"/>
      <c r="F2131" s="161"/>
      <c r="G2131" s="163"/>
      <c r="H2131" s="163"/>
      <c r="I2131" s="163"/>
      <c r="J2131" s="163"/>
      <c r="K2131" s="100" t="str">
        <v/>
      </c>
      <c r="L2131" s="1" t="str">
        <v/>
      </c>
      <c r="P2131">
        <v>0</v>
      </c>
      <c r="Q2131" cm="1">
        <f t="array" ca="1" aca="1" ref="Q2131">IF(ISNUMBER(C2131)*(P2131=0),IFERROR(_xlfn.LET(_xlpm.range_ref,INDIRECT(Map_Sorted_RangeName_Prefix&amp;_TEXTTORANGENAME(D2131)&amp;"#"),IF(_xlfn.XLOOKUP(E2131,_xlpm.range_ref,_xlpm.range_ref,21,0,2)=21,21,0)),IF(LEN(D2131)&gt;0,22,0)),0)</f>
        <v>0</v>
      </c>
      <c r="R2131" cm="1">
        <f t="array" ca="1" aca="1" ref="R2131">IF(ISNUMBER(C2131)*(Q2131=0),IFERROR(_xlfn.LET(_xlpm.range_ref,INDIRECT(Map_Sorted_RangeName_Prefix&amp;_TEXTTORANGENAME(E2131)&amp;"#"),IF(_xlfn.XLOOKUP(F2131,_xlpm.range_ref,_xlpm.range_ref,11,0,2)=11,11,0)),IF(LEN(F2131)&gt;0,12,0)),0)</f>
        <v>0</v>
      </c>
      <c r="S2131">
        <v>0</v>
      </c>
    </row>
    <row r="2132" spans="1:20" ht="14">
      <c r="A2132" s="164"/>
      <c r="B2132" s="164"/>
      <c r="C2132" s="162"/>
      <c r="D2132" s="161"/>
      <c r="E2132" s="161"/>
      <c r="F2132" s="161"/>
      <c r="G2132" s="163"/>
      <c r="H2132" s="163"/>
      <c r="I2132" s="163"/>
      <c r="J2132" s="163"/>
      <c r="K2132" s="100" t="str">
        <v/>
      </c>
      <c r="L2132" s="1" t="str">
        <v/>
      </c>
      <c r="P2132">
        <v>0</v>
      </c>
      <c r="Q2132" cm="1">
        <f t="array" ca="1" aca="1" ref="Q2132">IF(ISNUMBER(C2132)*(P2132=0),IFERROR(_xlfn.LET(_xlpm.range_ref,INDIRECT(Map_Sorted_RangeName_Prefix&amp;_TEXTTORANGENAME(D2132)&amp;"#"),IF(_xlfn.XLOOKUP(E2132,_xlpm.range_ref,_xlpm.range_ref,21,0,2)=21,21,0)),IF(LEN(D2132)&gt;0,22,0)),0)</f>
        <v>0</v>
      </c>
      <c r="R2132" cm="1">
        <f t="array" ca="1" aca="1" ref="R2132">IF(ISNUMBER(C2132)*(Q2132=0),IFERROR(_xlfn.LET(_xlpm.range_ref,INDIRECT(Map_Sorted_RangeName_Prefix&amp;_TEXTTORANGENAME(E2132)&amp;"#"),IF(_xlfn.XLOOKUP(F2132,_xlpm.range_ref,_xlpm.range_ref,11,0,2)=11,11,0)),IF(LEN(F2132)&gt;0,12,0)),0)</f>
        <v>0</v>
      </c>
      <c r="S2132">
        <v>0</v>
      </c>
    </row>
    <row r="2133" spans="1:20" ht="14">
      <c r="A2133" s="164"/>
      <c r="B2133" s="164"/>
      <c r="C2133" s="162"/>
      <c r="D2133" s="161"/>
      <c r="E2133" s="161"/>
      <c r="F2133" s="161"/>
      <c r="G2133" s="163"/>
      <c r="H2133" s="163"/>
      <c r="I2133" s="163"/>
      <c r="J2133" s="163"/>
      <c r="K2133" s="100" t="str">
        <v/>
      </c>
      <c r="L2133" s="1" t="str">
        <v/>
      </c>
      <c r="P2133">
        <v>0</v>
      </c>
      <c r="Q2133" cm="1">
        <f t="array" ca="1" aca="1" ref="Q2133">IF(ISNUMBER(C2133)*(P2133=0),IFERROR(_xlfn.LET(_xlpm.range_ref,INDIRECT(Map_Sorted_RangeName_Prefix&amp;_TEXTTORANGENAME(D2133)&amp;"#"),IF(_xlfn.XLOOKUP(E2133,_xlpm.range_ref,_xlpm.range_ref,21,0,2)=21,21,0)),IF(LEN(D2133)&gt;0,22,0)),0)</f>
        <v>0</v>
      </c>
      <c r="R2133" cm="1">
        <f t="array" ca="1" aca="1" ref="R2133">IF(ISNUMBER(C2133)*(Q2133=0),IFERROR(_xlfn.LET(_xlpm.range_ref,INDIRECT(Map_Sorted_RangeName_Prefix&amp;_TEXTTORANGENAME(E2133)&amp;"#"),IF(_xlfn.XLOOKUP(F2133,_xlpm.range_ref,_xlpm.range_ref,11,0,2)=11,11,0)),IF(LEN(F2133)&gt;0,12,0)),0)</f>
        <v>0</v>
      </c>
      <c r="S2133">
        <v>0</v>
      </c>
    </row>
    <row r="2134" spans="1:20" ht="14">
      <c r="A2134" s="164"/>
      <c r="B2134" s="164"/>
      <c r="C2134" s="162"/>
      <c r="D2134" s="161"/>
      <c r="E2134" s="161"/>
      <c r="F2134" s="161"/>
      <c r="G2134" s="163"/>
      <c r="H2134" s="163"/>
      <c r="I2134" s="163"/>
      <c r="J2134" s="163"/>
      <c r="K2134" s="100" t="str">
        <v/>
      </c>
      <c r="L2134" s="1" t="str">
        <v/>
      </c>
      <c r="P2134">
        <v>0</v>
      </c>
      <c r="Q2134" cm="1">
        <f t="array" ca="1" aca="1" ref="Q2134">IF(ISNUMBER(C2134)*(P2134=0),IFERROR(_xlfn.LET(_xlpm.range_ref,INDIRECT(Map_Sorted_RangeName_Prefix&amp;_TEXTTORANGENAME(D2134)&amp;"#"),IF(_xlfn.XLOOKUP(E2134,_xlpm.range_ref,_xlpm.range_ref,21,0,2)=21,21,0)),IF(LEN(D2134)&gt;0,22,0)),0)</f>
        <v>0</v>
      </c>
      <c r="R2134" cm="1">
        <f t="array" ca="1" aca="1" ref="R2134">IF(ISNUMBER(C2134)*(Q2134=0),IFERROR(_xlfn.LET(_xlpm.range_ref,INDIRECT(Map_Sorted_RangeName_Prefix&amp;_TEXTTORANGENAME(E2134)&amp;"#"),IF(_xlfn.XLOOKUP(F2134,_xlpm.range_ref,_xlpm.range_ref,11,0,2)=11,11,0)),IF(LEN(F2134)&gt;0,12,0)),0)</f>
        <v>0</v>
      </c>
      <c r="S2134">
        <v>0</v>
      </c>
    </row>
    <row r="2135" spans="1:20" ht="14">
      <c r="A2135" s="164"/>
      <c r="B2135" s="164"/>
      <c r="C2135" s="162"/>
      <c r="D2135" s="161"/>
      <c r="E2135" s="161"/>
      <c r="F2135" s="161"/>
      <c r="G2135" s="163"/>
      <c r="H2135" s="163"/>
      <c r="I2135" s="163"/>
      <c r="J2135" s="163"/>
      <c r="K2135" s="100" t="str">
        <v/>
      </c>
      <c r="L2135" s="1" t="str">
        <v/>
      </c>
      <c r="P2135">
        <v>0</v>
      </c>
      <c r="Q2135" cm="1">
        <f t="array" ca="1" aca="1" ref="Q2135">IF(ISNUMBER(C2135)*(P2135=0),IFERROR(_xlfn.LET(_xlpm.range_ref,INDIRECT(Map_Sorted_RangeName_Prefix&amp;_TEXTTORANGENAME(D2135)&amp;"#"),IF(_xlfn.XLOOKUP(E2135,_xlpm.range_ref,_xlpm.range_ref,21,0,2)=21,21,0)),IF(LEN(D2135)&gt;0,22,0)),0)</f>
        <v>0</v>
      </c>
      <c r="R2135" cm="1">
        <f t="array" ca="1" aca="1" ref="R2135">IF(ISNUMBER(C2135)*(Q2135=0),IFERROR(_xlfn.LET(_xlpm.range_ref,INDIRECT(Map_Sorted_RangeName_Prefix&amp;_TEXTTORANGENAME(E2135)&amp;"#"),IF(_xlfn.XLOOKUP(F2135,_xlpm.range_ref,_xlpm.range_ref,11,0,2)=11,11,0)),IF(LEN(F2135)&gt;0,12,0)),0)</f>
        <v>0</v>
      </c>
      <c r="S2135">
        <v>0</v>
      </c>
    </row>
    <row r="2136" spans="1:20" ht="14">
      <c r="A2136" s="164"/>
      <c r="B2136" s="164"/>
      <c r="C2136" s="162"/>
      <c r="D2136" s="161"/>
      <c r="E2136" s="161"/>
      <c r="F2136" s="161"/>
      <c r="G2136" s="163"/>
      <c r="H2136" s="163"/>
      <c r="I2136" s="163"/>
      <c r="J2136" s="163"/>
      <c r="K2136" s="100" t="str">
        <v/>
      </c>
      <c r="L2136" s="1" t="str">
        <v/>
      </c>
      <c r="P2136">
        <v>0</v>
      </c>
      <c r="Q2136" cm="1">
        <f t="array" ca="1" aca="1" ref="Q2136">IF(ISNUMBER(C2136)*(P2136=0),IFERROR(_xlfn.LET(_xlpm.range_ref,INDIRECT(Map_Sorted_RangeName_Prefix&amp;_TEXTTORANGENAME(D2136)&amp;"#"),IF(_xlfn.XLOOKUP(E2136,_xlpm.range_ref,_xlpm.range_ref,21,0,2)=21,21,0)),IF(LEN(D2136)&gt;0,22,0)),0)</f>
        <v>0</v>
      </c>
      <c r="R2136" cm="1">
        <f t="array" ca="1" aca="1" ref="R2136">IF(ISNUMBER(C2136)*(Q2136=0),IFERROR(_xlfn.LET(_xlpm.range_ref,INDIRECT(Map_Sorted_RangeName_Prefix&amp;_TEXTTORANGENAME(E2136)&amp;"#"),IF(_xlfn.XLOOKUP(F2136,_xlpm.range_ref,_xlpm.range_ref,11,0,2)=11,11,0)),IF(LEN(F2136)&gt;0,12,0)),0)</f>
        <v>0</v>
      </c>
      <c r="S2136">
        <v>0</v>
      </c>
    </row>
    <row r="2137" spans="1:20" ht="14">
      <c r="A2137" s="164"/>
      <c r="B2137" s="164"/>
      <c r="C2137" s="162"/>
      <c r="D2137" s="161"/>
      <c r="E2137" s="161"/>
      <c r="F2137" s="161"/>
      <c r="G2137" s="163"/>
      <c r="H2137" s="163"/>
      <c r="I2137" s="163"/>
      <c r="J2137" s="163"/>
      <c r="K2137" s="100" t="str">
        <v/>
      </c>
      <c r="L2137" s="1" t="str">
        <v/>
      </c>
      <c r="P2137">
        <v>0</v>
      </c>
      <c r="Q2137" cm="1">
        <f t="array" ca="1" aca="1" ref="Q2137">IF(ISNUMBER(C2137)*(P2137=0),IFERROR(_xlfn.LET(_xlpm.range_ref,INDIRECT(Map_Sorted_RangeName_Prefix&amp;_TEXTTORANGENAME(D2137)&amp;"#"),IF(_xlfn.XLOOKUP(E2137,_xlpm.range_ref,_xlpm.range_ref,21,0,2)=21,21,0)),IF(LEN(D2137)&gt;0,22,0)),0)</f>
        <v>0</v>
      </c>
      <c r="R2137" cm="1">
        <f t="array" ca="1" aca="1" ref="R2137">IF(ISNUMBER(C2137)*(Q2137=0),IFERROR(_xlfn.LET(_xlpm.range_ref,INDIRECT(Map_Sorted_RangeName_Prefix&amp;_TEXTTORANGENAME(E2137)&amp;"#"),IF(_xlfn.XLOOKUP(F2137,_xlpm.range_ref,_xlpm.range_ref,11,0,2)=11,11,0)),IF(LEN(F2137)&gt;0,12,0)),0)</f>
        <v>0</v>
      </c>
      <c r="S2137">
        <v>0</v>
      </c>
    </row>
    <row r="2138" spans="1:20" ht="14">
      <c r="A2138" s="164"/>
      <c r="B2138" s="164"/>
      <c r="C2138" s="162"/>
      <c r="D2138" s="161"/>
      <c r="E2138" s="161"/>
      <c r="F2138" s="161"/>
      <c r="G2138" s="163"/>
      <c r="H2138" s="163"/>
      <c r="I2138" s="163"/>
      <c r="J2138" s="163"/>
      <c r="K2138" s="100" t="str">
        <v/>
      </c>
      <c r="L2138" s="1" t="str">
        <v/>
      </c>
      <c r="P2138">
        <v>0</v>
      </c>
      <c r="Q2138" cm="1">
        <f t="array" ca="1" aca="1" ref="Q2138">IF(ISNUMBER(C2138)*(P2138=0),IFERROR(_xlfn.LET(_xlpm.range_ref,INDIRECT(Map_Sorted_RangeName_Prefix&amp;_TEXTTORANGENAME(D2138)&amp;"#"),IF(_xlfn.XLOOKUP(E2138,_xlpm.range_ref,_xlpm.range_ref,21,0,2)=21,21,0)),IF(LEN(D2138)&gt;0,22,0)),0)</f>
        <v>0</v>
      </c>
      <c r="R2138" cm="1">
        <f t="array" ca="1" aca="1" ref="R2138">IF(ISNUMBER(C2138)*(Q2138=0),IFERROR(_xlfn.LET(_xlpm.range_ref,INDIRECT(Map_Sorted_RangeName_Prefix&amp;_TEXTTORANGENAME(E2138)&amp;"#"),IF(_xlfn.XLOOKUP(F2138,_xlpm.range_ref,_xlpm.range_ref,11,0,2)=11,11,0)),IF(LEN(F2138)&gt;0,12,0)),0)</f>
        <v>0</v>
      </c>
      <c r="S2138">
        <v>0</v>
      </c>
    </row>
    <row r="2139" spans="1:20" ht="14">
      <c r="A2139" s="164"/>
      <c r="B2139" s="164"/>
      <c r="C2139" s="162"/>
      <c r="D2139" s="161"/>
      <c r="E2139" s="161"/>
      <c r="F2139" s="161"/>
      <c r="G2139" s="163"/>
      <c r="H2139" s="163"/>
      <c r="I2139" s="163"/>
      <c r="J2139" s="163"/>
      <c r="K2139" s="100" t="str">
        <v/>
      </c>
      <c r="L2139" s="1" t="str">
        <v/>
      </c>
      <c r="P2139">
        <v>0</v>
      </c>
      <c r="Q2139" cm="1">
        <f t="array" ca="1" aca="1" ref="Q2139">IF(ISNUMBER(C2139)*(P2139=0),IFERROR(_xlfn.LET(_xlpm.range_ref,INDIRECT(Map_Sorted_RangeName_Prefix&amp;_TEXTTORANGENAME(D2139)&amp;"#"),IF(_xlfn.XLOOKUP(E2139,_xlpm.range_ref,_xlpm.range_ref,21,0,2)=21,21,0)),IF(LEN(D2139)&gt;0,22,0)),0)</f>
        <v>0</v>
      </c>
      <c r="R2139" cm="1">
        <f t="array" ca="1" aca="1" ref="R2139">IF(ISNUMBER(C2139)*(Q2139=0),IFERROR(_xlfn.LET(_xlpm.range_ref,INDIRECT(Map_Sorted_RangeName_Prefix&amp;_TEXTTORANGENAME(E2139)&amp;"#"),IF(_xlfn.XLOOKUP(F2139,_xlpm.range_ref,_xlpm.range_ref,11,0,2)=11,11,0)),IF(LEN(F2139)&gt;0,12,0)),0)</f>
        <v>0</v>
      </c>
      <c r="S2139">
        <v>0</v>
      </c>
    </row>
    <row r="2140" spans="1:20" ht="14">
      <c r="A2140" s="164"/>
      <c r="B2140" s="164"/>
      <c r="C2140" s="162"/>
      <c r="D2140" s="161"/>
      <c r="E2140" s="161"/>
      <c r="F2140" s="161"/>
      <c r="G2140" s="163"/>
      <c r="H2140" s="163"/>
      <c r="I2140" s="163"/>
      <c r="J2140" s="163"/>
      <c r="K2140" s="100" t="str">
        <v/>
      </c>
      <c r="L2140" s="1" t="str">
        <v/>
      </c>
      <c r="P2140">
        <v>0</v>
      </c>
      <c r="Q2140" cm="1">
        <f t="array" ca="1" aca="1" ref="Q2140">IF(ISNUMBER(C2140)*(P2140=0),IFERROR(_xlfn.LET(_xlpm.range_ref,INDIRECT(Map_Sorted_RangeName_Prefix&amp;_TEXTTORANGENAME(D2140)&amp;"#"),IF(_xlfn.XLOOKUP(E2140,_xlpm.range_ref,_xlpm.range_ref,21,0,2)=21,21,0)),IF(LEN(D2140)&gt;0,22,0)),0)</f>
        <v>0</v>
      </c>
      <c r="R2140" cm="1">
        <f t="array" ca="1" aca="1" ref="R2140">IF(ISNUMBER(C2140)*(Q2140=0),IFERROR(_xlfn.LET(_xlpm.range_ref,INDIRECT(Map_Sorted_RangeName_Prefix&amp;_TEXTTORANGENAME(E2140)&amp;"#"),IF(_xlfn.XLOOKUP(F2140,_xlpm.range_ref,_xlpm.range_ref,11,0,2)=11,11,0)),IF(LEN(F2140)&gt;0,12,0)),0)</f>
        <v>0</v>
      </c>
      <c r="S2140">
        <v>0</v>
      </c>
    </row>
    <row r="2141" spans="1:20" ht="14">
      <c r="A2141" s="164"/>
      <c r="B2141" s="164"/>
      <c r="C2141" s="162"/>
      <c r="D2141" s="161"/>
      <c r="E2141" s="161"/>
      <c r="F2141" s="161"/>
      <c r="G2141" s="163"/>
      <c r="H2141" s="163"/>
      <c r="I2141" s="163"/>
      <c r="J2141" s="163"/>
      <c r="K2141" s="100" t="str">
        <v/>
      </c>
      <c r="L2141" s="1" t="str">
        <v/>
      </c>
      <c r="P2141">
        <v>0</v>
      </c>
      <c r="Q2141" cm="1">
        <f t="array" ca="1" aca="1" ref="Q2141">IF(ISNUMBER(C2141)*(P2141=0),IFERROR(_xlfn.LET(_xlpm.range_ref,INDIRECT(Map_Sorted_RangeName_Prefix&amp;_TEXTTORANGENAME(D2141)&amp;"#"),IF(_xlfn.XLOOKUP(E2141,_xlpm.range_ref,_xlpm.range_ref,21,0,2)=21,21,0)),IF(LEN(D2141)&gt;0,22,0)),0)</f>
        <v>0</v>
      </c>
      <c r="R2141" cm="1">
        <f t="array" ca="1" aca="1" ref="R2141">IF(ISNUMBER(C2141)*(Q2141=0),IFERROR(_xlfn.LET(_xlpm.range_ref,INDIRECT(Map_Sorted_RangeName_Prefix&amp;_TEXTTORANGENAME(E2141)&amp;"#"),IF(_xlfn.XLOOKUP(F2141,_xlpm.range_ref,_xlpm.range_ref,11,0,2)=11,11,0)),IF(LEN(F2141)&gt;0,12,0)),0)</f>
        <v>0</v>
      </c>
      <c r="S2141">
        <v>0</v>
      </c>
    </row>
    <row r="2142" spans="1:20" ht="14">
      <c r="A2142" s="164"/>
      <c r="B2142" s="164"/>
      <c r="C2142" s="162"/>
      <c r="D2142" s="161"/>
      <c r="E2142" s="161"/>
      <c r="F2142" s="161"/>
      <c r="G2142" s="163"/>
      <c r="H2142" s="163"/>
      <c r="I2142" s="163"/>
      <c r="J2142" s="163"/>
      <c r="K2142" s="100" t="str">
        <v/>
      </c>
      <c r="L2142" s="1" t="str">
        <v/>
      </c>
      <c r="P2142">
        <v>0</v>
      </c>
      <c r="Q2142" cm="1">
        <f t="array" ca="1" aca="1" ref="Q2142">IF(ISNUMBER(C2142)*(P2142=0),IFERROR(_xlfn.LET(_xlpm.range_ref,INDIRECT(Map_Sorted_RangeName_Prefix&amp;_TEXTTORANGENAME(D2142)&amp;"#"),IF(_xlfn.XLOOKUP(E2142,_xlpm.range_ref,_xlpm.range_ref,21,0,2)=21,21,0)),IF(LEN(D2142)&gt;0,22,0)),0)</f>
        <v>0</v>
      </c>
      <c r="R2142" cm="1">
        <f t="array" ca="1" aca="1" ref="R2142">IF(ISNUMBER(C2142)*(Q2142=0),IFERROR(_xlfn.LET(_xlpm.range_ref,INDIRECT(Map_Sorted_RangeName_Prefix&amp;_TEXTTORANGENAME(E2142)&amp;"#"),IF(_xlfn.XLOOKUP(F2142,_xlpm.range_ref,_xlpm.range_ref,11,0,2)=11,11,0)),IF(LEN(F2142)&gt;0,12,0)),0)</f>
        <v>0</v>
      </c>
      <c r="S2142">
        <v>0</v>
      </c>
    </row>
    <row r="2143" spans="1:20" ht="14">
      <c r="A2143" s="164"/>
      <c r="B2143" s="164"/>
      <c r="C2143" s="162"/>
      <c r="D2143" s="161"/>
      <c r="E2143" s="161"/>
      <c r="F2143" s="161"/>
      <c r="G2143" s="163"/>
      <c r="H2143" s="163"/>
      <c r="I2143" s="163"/>
      <c r="J2143" s="163"/>
      <c r="K2143" s="100" t="str">
        <v/>
      </c>
      <c r="L2143" s="1" t="str">
        <v/>
      </c>
      <c r="P2143">
        <v>0</v>
      </c>
      <c r="Q2143" cm="1">
        <f t="array" ca="1" aca="1" ref="Q2143">IF(ISNUMBER(C2143)*(P2143=0),IFERROR(_xlfn.LET(_xlpm.range_ref,INDIRECT(Map_Sorted_RangeName_Prefix&amp;_TEXTTORANGENAME(D2143)&amp;"#"),IF(_xlfn.XLOOKUP(E2143,_xlpm.range_ref,_xlpm.range_ref,21,0,2)=21,21,0)),IF(LEN(D2143)&gt;0,22,0)),0)</f>
        <v>0</v>
      </c>
      <c r="R2143" cm="1">
        <f t="array" ca="1" aca="1" ref="R2143">IF(ISNUMBER(C2143)*(Q2143=0),IFERROR(_xlfn.LET(_xlpm.range_ref,INDIRECT(Map_Sorted_RangeName_Prefix&amp;_TEXTTORANGENAME(E2143)&amp;"#"),IF(_xlfn.XLOOKUP(F2143,_xlpm.range_ref,_xlpm.range_ref,11,0,2)=11,11,0)),IF(LEN(F2143)&gt;0,12,0)),0)</f>
        <v>0</v>
      </c>
      <c r="S2143">
        <v>0</v>
      </c>
    </row>
    <row r="2144" spans="1:20" ht="14">
      <c r="A2144" s="164"/>
      <c r="B2144" s="164"/>
      <c r="C2144" s="162"/>
      <c r="D2144" s="161"/>
      <c r="E2144" s="161"/>
      <c r="F2144" s="161"/>
      <c r="G2144" s="163"/>
      <c r="H2144" s="163"/>
      <c r="I2144" s="163"/>
      <c r="J2144" s="163"/>
      <c r="K2144" s="100" t="str">
        <v/>
      </c>
      <c r="L2144" s="1" t="str">
        <v/>
      </c>
      <c r="P2144">
        <v>0</v>
      </c>
      <c r="Q2144" cm="1">
        <f t="array" ca="1" aca="1" ref="Q2144">IF(ISNUMBER(C2144)*(P2144=0),IFERROR(_xlfn.LET(_xlpm.range_ref,INDIRECT(Map_Sorted_RangeName_Prefix&amp;_TEXTTORANGENAME(D2144)&amp;"#"),IF(_xlfn.XLOOKUP(E2144,_xlpm.range_ref,_xlpm.range_ref,21,0,2)=21,21,0)),IF(LEN(D2144)&gt;0,22,0)),0)</f>
        <v>0</v>
      </c>
      <c r="R2144" cm="1">
        <f t="array" ca="1" aca="1" ref="R2144">IF(ISNUMBER(C2144)*(Q2144=0),IFERROR(_xlfn.LET(_xlpm.range_ref,INDIRECT(Map_Sorted_RangeName_Prefix&amp;_TEXTTORANGENAME(E2144)&amp;"#"),IF(_xlfn.XLOOKUP(F2144,_xlpm.range_ref,_xlpm.range_ref,11,0,2)=11,11,0)),IF(LEN(F2144)&gt;0,12,0)),0)</f>
        <v>0</v>
      </c>
      <c r="S2144">
        <v>0</v>
      </c>
    </row>
    <row r="2145" spans="1:20" ht="14">
      <c r="A2145" s="164"/>
      <c r="B2145" s="164"/>
      <c r="C2145" s="162"/>
      <c r="D2145" s="161"/>
      <c r="E2145" s="161"/>
      <c r="F2145" s="161"/>
      <c r="G2145" s="163"/>
      <c r="H2145" s="163"/>
      <c r="I2145" s="163"/>
      <c r="J2145" s="163"/>
      <c r="K2145" s="100" t="str">
        <v/>
      </c>
      <c r="L2145" s="1" t="str">
        <v/>
      </c>
      <c r="P2145">
        <v>0</v>
      </c>
      <c r="Q2145" cm="1">
        <f t="array" ca="1" aca="1" ref="Q2145">IF(ISNUMBER(C2145)*(P2145=0),IFERROR(_xlfn.LET(_xlpm.range_ref,INDIRECT(Map_Sorted_RangeName_Prefix&amp;_TEXTTORANGENAME(D2145)&amp;"#"),IF(_xlfn.XLOOKUP(E2145,_xlpm.range_ref,_xlpm.range_ref,21,0,2)=21,21,0)),IF(LEN(D2145)&gt;0,22,0)),0)</f>
        <v>0</v>
      </c>
      <c r="R2145" cm="1">
        <f t="array" ca="1" aca="1" ref="R2145">IF(ISNUMBER(C2145)*(Q2145=0),IFERROR(_xlfn.LET(_xlpm.range_ref,INDIRECT(Map_Sorted_RangeName_Prefix&amp;_TEXTTORANGENAME(E2145)&amp;"#"),IF(_xlfn.XLOOKUP(F2145,_xlpm.range_ref,_xlpm.range_ref,11,0,2)=11,11,0)),IF(LEN(F2145)&gt;0,12,0)),0)</f>
        <v>0</v>
      </c>
      <c r="S2145">
        <v>0</v>
      </c>
    </row>
    <row r="2146" spans="1:20" ht="14">
      <c r="A2146" s="164"/>
      <c r="B2146" s="164"/>
      <c r="C2146" s="162"/>
      <c r="D2146" s="161"/>
      <c r="E2146" s="161"/>
      <c r="F2146" s="161"/>
      <c r="G2146" s="163"/>
      <c r="H2146" s="163"/>
      <c r="I2146" s="163"/>
      <c r="J2146" s="163"/>
      <c r="K2146" s="100" t="str">
        <v/>
      </c>
      <c r="L2146" s="1" t="str">
        <v/>
      </c>
      <c r="P2146">
        <v>0</v>
      </c>
      <c r="Q2146" cm="1">
        <f t="array" ca="1" aca="1" ref="Q2146">IF(ISNUMBER(C2146)*(P2146=0),IFERROR(_xlfn.LET(_xlpm.range_ref,INDIRECT(Map_Sorted_RangeName_Prefix&amp;_TEXTTORANGENAME(D2146)&amp;"#"),IF(_xlfn.XLOOKUP(E2146,_xlpm.range_ref,_xlpm.range_ref,21,0,2)=21,21,0)),IF(LEN(D2146)&gt;0,22,0)),0)</f>
        <v>0</v>
      </c>
      <c r="R2146" cm="1">
        <f t="array" ca="1" aca="1" ref="R2146">IF(ISNUMBER(C2146)*(Q2146=0),IFERROR(_xlfn.LET(_xlpm.range_ref,INDIRECT(Map_Sorted_RangeName_Prefix&amp;_TEXTTORANGENAME(E2146)&amp;"#"),IF(_xlfn.XLOOKUP(F2146,_xlpm.range_ref,_xlpm.range_ref,11,0,2)=11,11,0)),IF(LEN(F2146)&gt;0,12,0)),0)</f>
        <v>0</v>
      </c>
      <c r="S2146">
        <v>0</v>
      </c>
    </row>
    <row r="2147" spans="1:20" ht="14">
      <c r="A2147" s="164"/>
      <c r="B2147" s="164"/>
      <c r="C2147" s="162"/>
      <c r="D2147" s="161"/>
      <c r="E2147" s="161"/>
      <c r="F2147" s="161"/>
      <c r="G2147" s="163"/>
      <c r="H2147" s="163"/>
      <c r="I2147" s="163"/>
      <c r="J2147" s="163"/>
      <c r="K2147" s="100" t="str">
        <v/>
      </c>
      <c r="L2147" s="1" t="str">
        <v/>
      </c>
      <c r="P2147">
        <v>0</v>
      </c>
      <c r="Q2147" cm="1">
        <f t="array" ca="1" aca="1" ref="Q2147">IF(ISNUMBER(C2147)*(P2147=0),IFERROR(_xlfn.LET(_xlpm.range_ref,INDIRECT(Map_Sorted_RangeName_Prefix&amp;_TEXTTORANGENAME(D2147)&amp;"#"),IF(_xlfn.XLOOKUP(E2147,_xlpm.range_ref,_xlpm.range_ref,21,0,2)=21,21,0)),IF(LEN(D2147)&gt;0,22,0)),0)</f>
        <v>0</v>
      </c>
      <c r="R2147" cm="1">
        <f t="array" ca="1" aca="1" ref="R2147">IF(ISNUMBER(C2147)*(Q2147=0),IFERROR(_xlfn.LET(_xlpm.range_ref,INDIRECT(Map_Sorted_RangeName_Prefix&amp;_TEXTTORANGENAME(E2147)&amp;"#"),IF(_xlfn.XLOOKUP(F2147,_xlpm.range_ref,_xlpm.range_ref,11,0,2)=11,11,0)),IF(LEN(F2147)&gt;0,12,0)),0)</f>
        <v>0</v>
      </c>
      <c r="S2147">
        <v>0</v>
      </c>
    </row>
    <row r="2148" spans="1:20" ht="14">
      <c r="A2148" s="164"/>
      <c r="B2148" s="164"/>
      <c r="C2148" s="162"/>
      <c r="D2148" s="161"/>
      <c r="E2148" s="161"/>
      <c r="F2148" s="161"/>
      <c r="G2148" s="163"/>
      <c r="H2148" s="163"/>
      <c r="I2148" s="163"/>
      <c r="J2148" s="163"/>
      <c r="K2148" s="100" t="str">
        <v/>
      </c>
      <c r="L2148" s="1" t="str">
        <v/>
      </c>
      <c r="P2148">
        <v>0</v>
      </c>
      <c r="Q2148" cm="1">
        <f t="array" ca="1" aca="1" ref="Q2148">IF(ISNUMBER(C2148)*(P2148=0),IFERROR(_xlfn.LET(_xlpm.range_ref,INDIRECT(Map_Sorted_RangeName_Prefix&amp;_TEXTTORANGENAME(D2148)&amp;"#"),IF(_xlfn.XLOOKUP(E2148,_xlpm.range_ref,_xlpm.range_ref,21,0,2)=21,21,0)),IF(LEN(D2148)&gt;0,22,0)),0)</f>
        <v>0</v>
      </c>
      <c r="R2148" cm="1">
        <f t="array" ca="1" aca="1" ref="R2148">IF(ISNUMBER(C2148)*(Q2148=0),IFERROR(_xlfn.LET(_xlpm.range_ref,INDIRECT(Map_Sorted_RangeName_Prefix&amp;_TEXTTORANGENAME(E2148)&amp;"#"),IF(_xlfn.XLOOKUP(F2148,_xlpm.range_ref,_xlpm.range_ref,11,0,2)=11,11,0)),IF(LEN(F2148)&gt;0,12,0)),0)</f>
        <v>0</v>
      </c>
      <c r="S2148">
        <v>0</v>
      </c>
    </row>
    <row r="2149" spans="1:20" ht="14">
      <c r="A2149" s="164"/>
      <c r="B2149" s="164"/>
      <c r="C2149" s="162"/>
      <c r="D2149" s="161"/>
      <c r="E2149" s="161"/>
      <c r="F2149" s="161"/>
      <c r="G2149" s="163"/>
      <c r="H2149" s="163"/>
      <c r="I2149" s="163"/>
      <c r="J2149" s="163"/>
      <c r="K2149" s="100" t="str">
        <v/>
      </c>
      <c r="L2149" s="1" t="str">
        <v/>
      </c>
      <c r="P2149">
        <v>0</v>
      </c>
      <c r="Q2149" cm="1">
        <f t="array" ca="1" aca="1" ref="Q2149">IF(ISNUMBER(C2149)*(P2149=0),IFERROR(_xlfn.LET(_xlpm.range_ref,INDIRECT(Map_Sorted_RangeName_Prefix&amp;_TEXTTORANGENAME(D2149)&amp;"#"),IF(_xlfn.XLOOKUP(E2149,_xlpm.range_ref,_xlpm.range_ref,21,0,2)=21,21,0)),IF(LEN(D2149)&gt;0,22,0)),0)</f>
        <v>0</v>
      </c>
      <c r="R2149" cm="1">
        <f t="array" ca="1" aca="1" ref="R2149">IF(ISNUMBER(C2149)*(Q2149=0),IFERROR(_xlfn.LET(_xlpm.range_ref,INDIRECT(Map_Sorted_RangeName_Prefix&amp;_TEXTTORANGENAME(E2149)&amp;"#"),IF(_xlfn.XLOOKUP(F2149,_xlpm.range_ref,_xlpm.range_ref,11,0,2)=11,11,0)),IF(LEN(F2149)&gt;0,12,0)),0)</f>
        <v>0</v>
      </c>
      <c r="S2149">
        <v>0</v>
      </c>
    </row>
    <row r="2150" spans="1:20" ht="14">
      <c r="A2150" s="164"/>
      <c r="B2150" s="164"/>
      <c r="C2150" s="162"/>
      <c r="D2150" s="161"/>
      <c r="E2150" s="161"/>
      <c r="F2150" s="161"/>
      <c r="G2150" s="163"/>
      <c r="H2150" s="163"/>
      <c r="I2150" s="163"/>
      <c r="J2150" s="163"/>
      <c r="K2150" s="100" t="str">
        <v/>
      </c>
      <c r="L2150" s="1" t="str">
        <v/>
      </c>
      <c r="P2150">
        <v>0</v>
      </c>
      <c r="Q2150" cm="1">
        <f t="array" ca="1" aca="1" ref="Q2150">IF(ISNUMBER(C2150)*(P2150=0),IFERROR(_xlfn.LET(_xlpm.range_ref,INDIRECT(Map_Sorted_RangeName_Prefix&amp;_TEXTTORANGENAME(D2150)&amp;"#"),IF(_xlfn.XLOOKUP(E2150,_xlpm.range_ref,_xlpm.range_ref,21,0,2)=21,21,0)),IF(LEN(D2150)&gt;0,22,0)),0)</f>
        <v>0</v>
      </c>
      <c r="R2150" cm="1">
        <f t="array" ca="1" aca="1" ref="R2150">IF(ISNUMBER(C2150)*(Q2150=0),IFERROR(_xlfn.LET(_xlpm.range_ref,INDIRECT(Map_Sorted_RangeName_Prefix&amp;_TEXTTORANGENAME(E2150)&amp;"#"),IF(_xlfn.XLOOKUP(F2150,_xlpm.range_ref,_xlpm.range_ref,11,0,2)=11,11,0)),IF(LEN(F2150)&gt;0,12,0)),0)</f>
        <v>0</v>
      </c>
      <c r="S2150">
        <v>0</v>
      </c>
    </row>
    <row r="2151" spans="1:20" ht="14">
      <c r="A2151" s="164"/>
      <c r="B2151" s="164"/>
      <c r="C2151" s="162"/>
      <c r="D2151" s="161"/>
      <c r="E2151" s="161"/>
      <c r="F2151" s="161"/>
      <c r="G2151" s="163"/>
      <c r="H2151" s="163"/>
      <c r="I2151" s="163"/>
      <c r="J2151" s="163"/>
      <c r="K2151" s="100" t="str">
        <v/>
      </c>
      <c r="L2151" s="1" t="str">
        <v/>
      </c>
      <c r="P2151">
        <v>0</v>
      </c>
      <c r="Q2151" cm="1">
        <f t="array" ca="1" aca="1" ref="Q2151">IF(ISNUMBER(C2151)*(P2151=0),IFERROR(_xlfn.LET(_xlpm.range_ref,INDIRECT(Map_Sorted_RangeName_Prefix&amp;_TEXTTORANGENAME(D2151)&amp;"#"),IF(_xlfn.XLOOKUP(E2151,_xlpm.range_ref,_xlpm.range_ref,21,0,2)=21,21,0)),IF(LEN(D2151)&gt;0,22,0)),0)</f>
        <v>0</v>
      </c>
      <c r="R2151" cm="1">
        <f t="array" ca="1" aca="1" ref="R2151">IF(ISNUMBER(C2151)*(Q2151=0),IFERROR(_xlfn.LET(_xlpm.range_ref,INDIRECT(Map_Sorted_RangeName_Prefix&amp;_TEXTTORANGENAME(E2151)&amp;"#"),IF(_xlfn.XLOOKUP(F2151,_xlpm.range_ref,_xlpm.range_ref,11,0,2)=11,11,0)),IF(LEN(F2151)&gt;0,12,0)),0)</f>
        <v>0</v>
      </c>
      <c r="S2151">
        <v>0</v>
      </c>
    </row>
    <row r="2152" spans="1:20" ht="14">
      <c r="A2152" s="164"/>
      <c r="B2152" s="164"/>
      <c r="C2152" s="162"/>
      <c r="D2152" s="161"/>
      <c r="E2152" s="161"/>
      <c r="F2152" s="161"/>
      <c r="G2152" s="163"/>
      <c r="H2152" s="163"/>
      <c r="I2152" s="163"/>
      <c r="J2152" s="163"/>
      <c r="K2152" s="100" t="str">
        <v/>
      </c>
      <c r="L2152" s="1" t="str">
        <v/>
      </c>
      <c r="P2152">
        <v>0</v>
      </c>
      <c r="Q2152" cm="1">
        <f t="array" ca="1" aca="1" ref="Q2152">IF(ISNUMBER(C2152)*(P2152=0),IFERROR(_xlfn.LET(_xlpm.range_ref,INDIRECT(Map_Sorted_RangeName_Prefix&amp;_TEXTTORANGENAME(D2152)&amp;"#"),IF(_xlfn.XLOOKUP(E2152,_xlpm.range_ref,_xlpm.range_ref,21,0,2)=21,21,0)),IF(LEN(D2152)&gt;0,22,0)),0)</f>
        <v>0</v>
      </c>
      <c r="R2152" cm="1">
        <f t="array" ca="1" aca="1" ref="R2152">IF(ISNUMBER(C2152)*(Q2152=0),IFERROR(_xlfn.LET(_xlpm.range_ref,INDIRECT(Map_Sorted_RangeName_Prefix&amp;_TEXTTORANGENAME(E2152)&amp;"#"),IF(_xlfn.XLOOKUP(F2152,_xlpm.range_ref,_xlpm.range_ref,11,0,2)=11,11,0)),IF(LEN(F2152)&gt;0,12,0)),0)</f>
        <v>0</v>
      </c>
      <c r="S2152">
        <v>0</v>
      </c>
    </row>
    <row r="2153" spans="1:20" ht="14">
      <c r="A2153" s="164"/>
      <c r="B2153" s="164"/>
      <c r="C2153" s="162"/>
      <c r="D2153" s="161"/>
      <c r="E2153" s="161"/>
      <c r="F2153" s="161"/>
      <c r="G2153" s="163"/>
      <c r="H2153" s="163"/>
      <c r="I2153" s="163"/>
      <c r="J2153" s="163"/>
      <c r="K2153" s="100" t="str">
        <v/>
      </c>
      <c r="L2153" s="1" t="str">
        <v/>
      </c>
      <c r="P2153">
        <v>0</v>
      </c>
      <c r="Q2153" cm="1">
        <f t="array" ca="1" aca="1" ref="Q2153">IF(ISNUMBER(C2153)*(P2153=0),IFERROR(_xlfn.LET(_xlpm.range_ref,INDIRECT(Map_Sorted_RangeName_Prefix&amp;_TEXTTORANGENAME(D2153)&amp;"#"),IF(_xlfn.XLOOKUP(E2153,_xlpm.range_ref,_xlpm.range_ref,21,0,2)=21,21,0)),IF(LEN(D2153)&gt;0,22,0)),0)</f>
        <v>0</v>
      </c>
      <c r="R2153" cm="1">
        <f t="array" ca="1" aca="1" ref="R2153">IF(ISNUMBER(C2153)*(Q2153=0),IFERROR(_xlfn.LET(_xlpm.range_ref,INDIRECT(Map_Sorted_RangeName_Prefix&amp;_TEXTTORANGENAME(E2153)&amp;"#"),IF(_xlfn.XLOOKUP(F2153,_xlpm.range_ref,_xlpm.range_ref,11,0,2)=11,11,0)),IF(LEN(F2153)&gt;0,12,0)),0)</f>
        <v>0</v>
      </c>
      <c r="S2153">
        <v>0</v>
      </c>
    </row>
    <row r="2154" spans="1:20" ht="14">
      <c r="A2154" s="164"/>
      <c r="B2154" s="164"/>
      <c r="C2154" s="162"/>
      <c r="D2154" s="161"/>
      <c r="E2154" s="161"/>
      <c r="F2154" s="161"/>
      <c r="G2154" s="163"/>
      <c r="H2154" s="163"/>
      <c r="I2154" s="163"/>
      <c r="J2154" s="163"/>
      <c r="K2154" s="100" t="str">
        <v/>
      </c>
      <c r="L2154" s="1" t="str">
        <v/>
      </c>
      <c r="P2154">
        <v>0</v>
      </c>
      <c r="Q2154" cm="1">
        <f t="array" ca="1" aca="1" ref="Q2154">IF(ISNUMBER(C2154)*(P2154=0),IFERROR(_xlfn.LET(_xlpm.range_ref,INDIRECT(Map_Sorted_RangeName_Prefix&amp;_TEXTTORANGENAME(D2154)&amp;"#"),IF(_xlfn.XLOOKUP(E2154,_xlpm.range_ref,_xlpm.range_ref,21,0,2)=21,21,0)),IF(LEN(D2154)&gt;0,22,0)),0)</f>
        <v>0</v>
      </c>
      <c r="R2154" cm="1">
        <f t="array" ca="1" aca="1" ref="R2154">IF(ISNUMBER(C2154)*(Q2154=0),IFERROR(_xlfn.LET(_xlpm.range_ref,INDIRECT(Map_Sorted_RangeName_Prefix&amp;_TEXTTORANGENAME(E2154)&amp;"#"),IF(_xlfn.XLOOKUP(F2154,_xlpm.range_ref,_xlpm.range_ref,11,0,2)=11,11,0)),IF(LEN(F2154)&gt;0,12,0)),0)</f>
        <v>0</v>
      </c>
      <c r="S2154">
        <v>0</v>
      </c>
    </row>
    <row r="2155" spans="1:20" ht="14">
      <c r="A2155" s="164"/>
      <c r="B2155" s="164"/>
      <c r="C2155" s="162"/>
      <c r="D2155" s="161"/>
      <c r="E2155" s="161"/>
      <c r="F2155" s="161"/>
      <c r="G2155" s="163"/>
      <c r="H2155" s="163"/>
      <c r="I2155" s="163"/>
      <c r="J2155" s="163"/>
      <c r="K2155" s="100" t="str">
        <v/>
      </c>
      <c r="L2155" s="1" t="str">
        <v/>
      </c>
      <c r="P2155">
        <v>0</v>
      </c>
      <c r="Q2155" cm="1">
        <f t="array" ca="1" aca="1" ref="Q2155">IF(ISNUMBER(C2155)*(P2155=0),IFERROR(_xlfn.LET(_xlpm.range_ref,INDIRECT(Map_Sorted_RangeName_Prefix&amp;_TEXTTORANGENAME(D2155)&amp;"#"),IF(_xlfn.XLOOKUP(E2155,_xlpm.range_ref,_xlpm.range_ref,21,0,2)=21,21,0)),IF(LEN(D2155)&gt;0,22,0)),0)</f>
        <v>0</v>
      </c>
      <c r="R2155" cm="1">
        <f t="array" ca="1" aca="1" ref="R2155">IF(ISNUMBER(C2155)*(Q2155=0),IFERROR(_xlfn.LET(_xlpm.range_ref,INDIRECT(Map_Sorted_RangeName_Prefix&amp;_TEXTTORANGENAME(E2155)&amp;"#"),IF(_xlfn.XLOOKUP(F2155,_xlpm.range_ref,_xlpm.range_ref,11,0,2)=11,11,0)),IF(LEN(F2155)&gt;0,12,0)),0)</f>
        <v>0</v>
      </c>
      <c r="S2155">
        <v>0</v>
      </c>
    </row>
    <row r="2156" spans="1:20" ht="14">
      <c r="A2156" s="164"/>
      <c r="B2156" s="164"/>
      <c r="C2156" s="162"/>
      <c r="D2156" s="161"/>
      <c r="E2156" s="161"/>
      <c r="F2156" s="161"/>
      <c r="G2156" s="163"/>
      <c r="H2156" s="163"/>
      <c r="I2156" s="163"/>
      <c r="J2156" s="163"/>
      <c r="K2156" s="100" t="str">
        <v/>
      </c>
      <c r="L2156" s="1" t="str">
        <v/>
      </c>
      <c r="P2156">
        <v>0</v>
      </c>
      <c r="Q2156" cm="1">
        <f t="array" ca="1" aca="1" ref="Q2156">IF(ISNUMBER(C2156)*(P2156=0),IFERROR(_xlfn.LET(_xlpm.range_ref,INDIRECT(Map_Sorted_RangeName_Prefix&amp;_TEXTTORANGENAME(D2156)&amp;"#"),IF(_xlfn.XLOOKUP(E2156,_xlpm.range_ref,_xlpm.range_ref,21,0,2)=21,21,0)),IF(LEN(D2156)&gt;0,22,0)),0)</f>
        <v>0</v>
      </c>
      <c r="R2156" cm="1">
        <f t="array" ca="1" aca="1" ref="R2156">IF(ISNUMBER(C2156)*(Q2156=0),IFERROR(_xlfn.LET(_xlpm.range_ref,INDIRECT(Map_Sorted_RangeName_Prefix&amp;_TEXTTORANGENAME(E2156)&amp;"#"),IF(_xlfn.XLOOKUP(F2156,_xlpm.range_ref,_xlpm.range_ref,11,0,2)=11,11,0)),IF(LEN(F2156)&gt;0,12,0)),0)</f>
        <v>0</v>
      </c>
      <c r="S2156">
        <v>0</v>
      </c>
    </row>
    <row r="2157" spans="1:20" ht="14">
      <c r="A2157" s="164"/>
      <c r="B2157" s="164"/>
      <c r="C2157" s="162"/>
      <c r="D2157" s="161"/>
      <c r="E2157" s="161"/>
      <c r="F2157" s="161"/>
      <c r="G2157" s="163"/>
      <c r="H2157" s="163"/>
      <c r="I2157" s="163"/>
      <c r="J2157" s="163"/>
      <c r="K2157" s="100" t="str">
        <v/>
      </c>
      <c r="L2157" s="1" t="str">
        <v/>
      </c>
      <c r="P2157">
        <v>0</v>
      </c>
      <c r="Q2157" cm="1">
        <f t="array" ca="1" aca="1" ref="Q2157">IF(ISNUMBER(C2157)*(P2157=0),IFERROR(_xlfn.LET(_xlpm.range_ref,INDIRECT(Map_Sorted_RangeName_Prefix&amp;_TEXTTORANGENAME(D2157)&amp;"#"),IF(_xlfn.XLOOKUP(E2157,_xlpm.range_ref,_xlpm.range_ref,21,0,2)=21,21,0)),IF(LEN(D2157)&gt;0,22,0)),0)</f>
        <v>0</v>
      </c>
      <c r="R2157" cm="1">
        <f t="array" ca="1" aca="1" ref="R2157">IF(ISNUMBER(C2157)*(Q2157=0),IFERROR(_xlfn.LET(_xlpm.range_ref,INDIRECT(Map_Sorted_RangeName_Prefix&amp;_TEXTTORANGENAME(E2157)&amp;"#"),IF(_xlfn.XLOOKUP(F2157,_xlpm.range_ref,_xlpm.range_ref,11,0,2)=11,11,0)),IF(LEN(F2157)&gt;0,12,0)),0)</f>
        <v>0</v>
      </c>
      <c r="S2157">
        <v>0</v>
      </c>
    </row>
    <row r="2158" spans="1:20" ht="14">
      <c r="A2158" s="164"/>
      <c r="B2158" s="164"/>
      <c r="C2158" s="162"/>
      <c r="D2158" s="161"/>
      <c r="E2158" s="161"/>
      <c r="F2158" s="161"/>
      <c r="G2158" s="163"/>
      <c r="H2158" s="163"/>
      <c r="I2158" s="163"/>
      <c r="J2158" s="163"/>
      <c r="K2158" s="100" t="str">
        <v/>
      </c>
      <c r="L2158" s="1" t="str">
        <v/>
      </c>
      <c r="P2158">
        <v>0</v>
      </c>
      <c r="Q2158" cm="1">
        <f t="array" ca="1" aca="1" ref="Q2158">IF(ISNUMBER(C2158)*(P2158=0),IFERROR(_xlfn.LET(_xlpm.range_ref,INDIRECT(Map_Sorted_RangeName_Prefix&amp;_TEXTTORANGENAME(D2158)&amp;"#"),IF(_xlfn.XLOOKUP(E2158,_xlpm.range_ref,_xlpm.range_ref,21,0,2)=21,21,0)),IF(LEN(D2158)&gt;0,22,0)),0)</f>
        <v>0</v>
      </c>
      <c r="R2158" cm="1">
        <f t="array" ca="1" aca="1" ref="R2158">IF(ISNUMBER(C2158)*(Q2158=0),IFERROR(_xlfn.LET(_xlpm.range_ref,INDIRECT(Map_Sorted_RangeName_Prefix&amp;_TEXTTORANGENAME(E2158)&amp;"#"),IF(_xlfn.XLOOKUP(F2158,_xlpm.range_ref,_xlpm.range_ref,11,0,2)=11,11,0)),IF(LEN(F2158)&gt;0,12,0)),0)</f>
        <v>0</v>
      </c>
      <c r="S2158">
        <v>0</v>
      </c>
    </row>
    <row r="2159" spans="1:20" ht="14">
      <c r="A2159" s="164"/>
      <c r="B2159" s="164"/>
      <c r="C2159" s="162"/>
      <c r="D2159" s="161"/>
      <c r="E2159" s="161"/>
      <c r="F2159" s="161"/>
      <c r="G2159" s="163"/>
      <c r="H2159" s="163"/>
      <c r="I2159" s="163"/>
      <c r="J2159" s="163"/>
      <c r="K2159" s="100" t="str">
        <v/>
      </c>
      <c r="L2159" s="1" t="str">
        <v/>
      </c>
      <c r="P2159">
        <v>0</v>
      </c>
      <c r="Q2159" cm="1">
        <f t="array" ca="1" aca="1" ref="Q2159">IF(ISNUMBER(C2159)*(P2159=0),IFERROR(_xlfn.LET(_xlpm.range_ref,INDIRECT(Map_Sorted_RangeName_Prefix&amp;_TEXTTORANGENAME(D2159)&amp;"#"),IF(_xlfn.XLOOKUP(E2159,_xlpm.range_ref,_xlpm.range_ref,21,0,2)=21,21,0)),IF(LEN(D2159)&gt;0,22,0)),0)</f>
        <v>0</v>
      </c>
      <c r="R2159" cm="1">
        <f t="array" ca="1" aca="1" ref="R2159">IF(ISNUMBER(C2159)*(Q2159=0),IFERROR(_xlfn.LET(_xlpm.range_ref,INDIRECT(Map_Sorted_RangeName_Prefix&amp;_TEXTTORANGENAME(E2159)&amp;"#"),IF(_xlfn.XLOOKUP(F2159,_xlpm.range_ref,_xlpm.range_ref,11,0,2)=11,11,0)),IF(LEN(F2159)&gt;0,12,0)),0)</f>
        <v>0</v>
      </c>
      <c r="S2159">
        <v>0</v>
      </c>
    </row>
    <row r="2160" spans="1:20" ht="14">
      <c r="A2160" s="164"/>
      <c r="B2160" s="164"/>
      <c r="C2160" s="162"/>
      <c r="D2160" s="161"/>
      <c r="E2160" s="161"/>
      <c r="F2160" s="161"/>
      <c r="G2160" s="163"/>
      <c r="H2160" s="163"/>
      <c r="I2160" s="163"/>
      <c r="J2160" s="163"/>
      <c r="K2160" s="100" t="str">
        <v/>
      </c>
      <c r="L2160" s="1" t="str">
        <v/>
      </c>
      <c r="P2160">
        <v>0</v>
      </c>
      <c r="Q2160" cm="1">
        <f t="array" ca="1" aca="1" ref="Q2160">IF(ISNUMBER(C2160)*(P2160=0),IFERROR(_xlfn.LET(_xlpm.range_ref,INDIRECT(Map_Sorted_RangeName_Prefix&amp;_TEXTTORANGENAME(D2160)&amp;"#"),IF(_xlfn.XLOOKUP(E2160,_xlpm.range_ref,_xlpm.range_ref,21,0,2)=21,21,0)),IF(LEN(D2160)&gt;0,22,0)),0)</f>
        <v>0</v>
      </c>
      <c r="R2160" cm="1">
        <f t="array" ca="1" aca="1" ref="R2160">IF(ISNUMBER(C2160)*(Q2160=0),IFERROR(_xlfn.LET(_xlpm.range_ref,INDIRECT(Map_Sorted_RangeName_Prefix&amp;_TEXTTORANGENAME(E2160)&amp;"#"),IF(_xlfn.XLOOKUP(F2160,_xlpm.range_ref,_xlpm.range_ref,11,0,2)=11,11,0)),IF(LEN(F2160)&gt;0,12,0)),0)</f>
        <v>0</v>
      </c>
      <c r="S2160">
        <v>0</v>
      </c>
    </row>
    <row r="2161" spans="1:20" ht="14">
      <c r="A2161" s="164"/>
      <c r="B2161" s="164"/>
      <c r="C2161" s="162"/>
      <c r="D2161" s="161"/>
      <c r="E2161" s="161"/>
      <c r="F2161" s="161"/>
      <c r="G2161" s="163"/>
      <c r="H2161" s="163"/>
      <c r="I2161" s="163"/>
      <c r="J2161" s="163"/>
      <c r="K2161" s="100" t="str">
        <v/>
      </c>
      <c r="L2161" s="1" t="str">
        <v/>
      </c>
      <c r="P2161">
        <v>0</v>
      </c>
      <c r="Q2161" cm="1">
        <f t="array" ca="1" aca="1" ref="Q2161">IF(ISNUMBER(C2161)*(P2161=0),IFERROR(_xlfn.LET(_xlpm.range_ref,INDIRECT(Map_Sorted_RangeName_Prefix&amp;_TEXTTORANGENAME(D2161)&amp;"#"),IF(_xlfn.XLOOKUP(E2161,_xlpm.range_ref,_xlpm.range_ref,21,0,2)=21,21,0)),IF(LEN(D2161)&gt;0,22,0)),0)</f>
        <v>0</v>
      </c>
      <c r="R2161" cm="1">
        <f t="array" ca="1" aca="1" ref="R2161">IF(ISNUMBER(C2161)*(Q2161=0),IFERROR(_xlfn.LET(_xlpm.range_ref,INDIRECT(Map_Sorted_RangeName_Prefix&amp;_TEXTTORANGENAME(E2161)&amp;"#"),IF(_xlfn.XLOOKUP(F2161,_xlpm.range_ref,_xlpm.range_ref,11,0,2)=11,11,0)),IF(LEN(F2161)&gt;0,12,0)),0)</f>
        <v>0</v>
      </c>
      <c r="S2161">
        <v>0</v>
      </c>
    </row>
    <row r="2162" spans="1:20" ht="14">
      <c r="A2162" s="164"/>
      <c r="B2162" s="164"/>
      <c r="C2162" s="162"/>
      <c r="D2162" s="161"/>
      <c r="E2162" s="161"/>
      <c r="F2162" s="161"/>
      <c r="G2162" s="163"/>
      <c r="H2162" s="163"/>
      <c r="I2162" s="163"/>
      <c r="J2162" s="163"/>
      <c r="K2162" s="100" t="str">
        <v/>
      </c>
      <c r="L2162" s="1" t="str">
        <v/>
      </c>
      <c r="P2162">
        <v>0</v>
      </c>
      <c r="Q2162" cm="1">
        <f t="array" ca="1" aca="1" ref="Q2162">IF(ISNUMBER(C2162)*(P2162=0),IFERROR(_xlfn.LET(_xlpm.range_ref,INDIRECT(Map_Sorted_RangeName_Prefix&amp;_TEXTTORANGENAME(D2162)&amp;"#"),IF(_xlfn.XLOOKUP(E2162,_xlpm.range_ref,_xlpm.range_ref,21,0,2)=21,21,0)),IF(LEN(D2162)&gt;0,22,0)),0)</f>
        <v>0</v>
      </c>
      <c r="R2162" cm="1">
        <f t="array" ca="1" aca="1" ref="R2162">IF(ISNUMBER(C2162)*(Q2162=0),IFERROR(_xlfn.LET(_xlpm.range_ref,INDIRECT(Map_Sorted_RangeName_Prefix&amp;_TEXTTORANGENAME(E2162)&amp;"#"),IF(_xlfn.XLOOKUP(F2162,_xlpm.range_ref,_xlpm.range_ref,11,0,2)=11,11,0)),IF(LEN(F2162)&gt;0,12,0)),0)</f>
        <v>0</v>
      </c>
      <c r="S2162">
        <v>0</v>
      </c>
    </row>
    <row r="2163" spans="1:20" ht="14">
      <c r="A2163" s="164"/>
      <c r="B2163" s="164"/>
      <c r="C2163" s="162"/>
      <c r="D2163" s="161"/>
      <c r="E2163" s="161"/>
      <c r="F2163" s="161"/>
      <c r="G2163" s="163"/>
      <c r="H2163" s="163"/>
      <c r="I2163" s="163"/>
      <c r="J2163" s="163"/>
      <c r="K2163" s="100" t="str">
        <v/>
      </c>
      <c r="L2163" s="1" t="str">
        <v/>
      </c>
      <c r="P2163">
        <v>0</v>
      </c>
      <c r="Q2163" cm="1">
        <f t="array" ca="1" aca="1" ref="Q2163">IF(ISNUMBER(C2163)*(P2163=0),IFERROR(_xlfn.LET(_xlpm.range_ref,INDIRECT(Map_Sorted_RangeName_Prefix&amp;_TEXTTORANGENAME(D2163)&amp;"#"),IF(_xlfn.XLOOKUP(E2163,_xlpm.range_ref,_xlpm.range_ref,21,0,2)=21,21,0)),IF(LEN(D2163)&gt;0,22,0)),0)</f>
        <v>0</v>
      </c>
      <c r="R2163" cm="1">
        <f t="array" ca="1" aca="1" ref="R2163">IF(ISNUMBER(C2163)*(Q2163=0),IFERROR(_xlfn.LET(_xlpm.range_ref,INDIRECT(Map_Sorted_RangeName_Prefix&amp;_TEXTTORANGENAME(E2163)&amp;"#"),IF(_xlfn.XLOOKUP(F2163,_xlpm.range_ref,_xlpm.range_ref,11,0,2)=11,11,0)),IF(LEN(F2163)&gt;0,12,0)),0)</f>
        <v>0</v>
      </c>
      <c r="S2163">
        <v>0</v>
      </c>
    </row>
    <row r="2164" spans="1:20" ht="14">
      <c r="A2164" s="164"/>
      <c r="B2164" s="164"/>
      <c r="C2164" s="162"/>
      <c r="D2164" s="161"/>
      <c r="E2164" s="161"/>
      <c r="F2164" s="161"/>
      <c r="G2164" s="163"/>
      <c r="H2164" s="163"/>
      <c r="I2164" s="163"/>
      <c r="J2164" s="163"/>
      <c r="K2164" s="100" t="str">
        <v/>
      </c>
      <c r="L2164" s="1" t="str">
        <v/>
      </c>
      <c r="P2164">
        <v>0</v>
      </c>
      <c r="Q2164" cm="1">
        <f t="array" ca="1" aca="1" ref="Q2164">IF(ISNUMBER(C2164)*(P2164=0),IFERROR(_xlfn.LET(_xlpm.range_ref,INDIRECT(Map_Sorted_RangeName_Prefix&amp;_TEXTTORANGENAME(D2164)&amp;"#"),IF(_xlfn.XLOOKUP(E2164,_xlpm.range_ref,_xlpm.range_ref,21,0,2)=21,21,0)),IF(LEN(D2164)&gt;0,22,0)),0)</f>
        <v>0</v>
      </c>
      <c r="R2164" cm="1">
        <f t="array" ca="1" aca="1" ref="R2164">IF(ISNUMBER(C2164)*(Q2164=0),IFERROR(_xlfn.LET(_xlpm.range_ref,INDIRECT(Map_Sorted_RangeName_Prefix&amp;_TEXTTORANGENAME(E2164)&amp;"#"),IF(_xlfn.XLOOKUP(F2164,_xlpm.range_ref,_xlpm.range_ref,11,0,2)=11,11,0)),IF(LEN(F2164)&gt;0,12,0)),0)</f>
        <v>0</v>
      </c>
      <c r="S2164">
        <v>0</v>
      </c>
    </row>
    <row r="2165" spans="1:20" ht="14">
      <c r="A2165" s="164"/>
      <c r="B2165" s="164"/>
      <c r="C2165" s="162"/>
      <c r="D2165" s="161"/>
      <c r="E2165" s="161"/>
      <c r="F2165" s="161"/>
      <c r="G2165" s="163"/>
      <c r="H2165" s="163"/>
      <c r="I2165" s="163"/>
      <c r="J2165" s="163"/>
      <c r="K2165" s="100" t="str">
        <v/>
      </c>
      <c r="L2165" s="1" t="str">
        <v/>
      </c>
      <c r="P2165">
        <v>0</v>
      </c>
      <c r="Q2165" cm="1">
        <f t="array" ca="1" aca="1" ref="Q2165">IF(ISNUMBER(C2165)*(P2165=0),IFERROR(_xlfn.LET(_xlpm.range_ref,INDIRECT(Map_Sorted_RangeName_Prefix&amp;_TEXTTORANGENAME(D2165)&amp;"#"),IF(_xlfn.XLOOKUP(E2165,_xlpm.range_ref,_xlpm.range_ref,21,0,2)=21,21,0)),IF(LEN(D2165)&gt;0,22,0)),0)</f>
        <v>0</v>
      </c>
      <c r="R2165" cm="1">
        <f t="array" ca="1" aca="1" ref="R2165">IF(ISNUMBER(C2165)*(Q2165=0),IFERROR(_xlfn.LET(_xlpm.range_ref,INDIRECT(Map_Sorted_RangeName_Prefix&amp;_TEXTTORANGENAME(E2165)&amp;"#"),IF(_xlfn.XLOOKUP(F2165,_xlpm.range_ref,_xlpm.range_ref,11,0,2)=11,11,0)),IF(LEN(F2165)&gt;0,12,0)),0)</f>
        <v>0</v>
      </c>
      <c r="S2165">
        <v>0</v>
      </c>
    </row>
    <row r="2166" spans="1:20" ht="14">
      <c r="A2166" s="164"/>
      <c r="B2166" s="164"/>
      <c r="C2166" s="162"/>
      <c r="D2166" s="161"/>
      <c r="E2166" s="161"/>
      <c r="F2166" s="161"/>
      <c r="G2166" s="163"/>
      <c r="H2166" s="163"/>
      <c r="I2166" s="163"/>
      <c r="J2166" s="163"/>
      <c r="K2166" s="100" t="str">
        <v/>
      </c>
      <c r="L2166" s="1" t="str">
        <v/>
      </c>
      <c r="P2166">
        <v>0</v>
      </c>
      <c r="Q2166" cm="1">
        <f t="array" ca="1" aca="1" ref="Q2166">IF(ISNUMBER(C2166)*(P2166=0),IFERROR(_xlfn.LET(_xlpm.range_ref,INDIRECT(Map_Sorted_RangeName_Prefix&amp;_TEXTTORANGENAME(D2166)&amp;"#"),IF(_xlfn.XLOOKUP(E2166,_xlpm.range_ref,_xlpm.range_ref,21,0,2)=21,21,0)),IF(LEN(D2166)&gt;0,22,0)),0)</f>
        <v>0</v>
      </c>
      <c r="R2166" cm="1">
        <f t="array" ca="1" aca="1" ref="R2166">IF(ISNUMBER(C2166)*(Q2166=0),IFERROR(_xlfn.LET(_xlpm.range_ref,INDIRECT(Map_Sorted_RangeName_Prefix&amp;_TEXTTORANGENAME(E2166)&amp;"#"),IF(_xlfn.XLOOKUP(F2166,_xlpm.range_ref,_xlpm.range_ref,11,0,2)=11,11,0)),IF(LEN(F2166)&gt;0,12,0)),0)</f>
        <v>0</v>
      </c>
      <c r="S2166">
        <v>0</v>
      </c>
    </row>
    <row r="2167" spans="1:20" ht="14">
      <c r="A2167" s="164"/>
      <c r="B2167" s="164"/>
      <c r="C2167" s="162"/>
      <c r="D2167" s="161"/>
      <c r="E2167" s="161"/>
      <c r="F2167" s="161"/>
      <c r="G2167" s="163"/>
      <c r="H2167" s="163"/>
      <c r="I2167" s="163"/>
      <c r="J2167" s="163"/>
      <c r="K2167" s="100" t="str">
        <v/>
      </c>
      <c r="L2167" s="1" t="str">
        <v/>
      </c>
      <c r="P2167">
        <v>0</v>
      </c>
      <c r="Q2167" cm="1">
        <f t="array" ca="1" aca="1" ref="Q2167">IF(ISNUMBER(C2167)*(P2167=0),IFERROR(_xlfn.LET(_xlpm.range_ref,INDIRECT(Map_Sorted_RangeName_Prefix&amp;_TEXTTORANGENAME(D2167)&amp;"#"),IF(_xlfn.XLOOKUP(E2167,_xlpm.range_ref,_xlpm.range_ref,21,0,2)=21,21,0)),IF(LEN(D2167)&gt;0,22,0)),0)</f>
        <v>0</v>
      </c>
      <c r="R2167" cm="1">
        <f t="array" ca="1" aca="1" ref="R2167">IF(ISNUMBER(C2167)*(Q2167=0),IFERROR(_xlfn.LET(_xlpm.range_ref,INDIRECT(Map_Sorted_RangeName_Prefix&amp;_TEXTTORANGENAME(E2167)&amp;"#"),IF(_xlfn.XLOOKUP(F2167,_xlpm.range_ref,_xlpm.range_ref,11,0,2)=11,11,0)),IF(LEN(F2167)&gt;0,12,0)),0)</f>
        <v>0</v>
      </c>
      <c r="S2167">
        <v>0</v>
      </c>
    </row>
    <row r="2168" spans="1:20" ht="14">
      <c r="A2168" s="164"/>
      <c r="B2168" s="164"/>
      <c r="C2168" s="162"/>
      <c r="D2168" s="161"/>
      <c r="E2168" s="161"/>
      <c r="F2168" s="161"/>
      <c r="G2168" s="163"/>
      <c r="H2168" s="163"/>
      <c r="I2168" s="163"/>
      <c r="J2168" s="163"/>
      <c r="K2168" s="100" t="str">
        <v/>
      </c>
      <c r="L2168" s="1" t="str">
        <v/>
      </c>
      <c r="P2168">
        <v>0</v>
      </c>
      <c r="Q2168" cm="1">
        <f t="array" ca="1" aca="1" ref="Q2168">IF(ISNUMBER(C2168)*(P2168=0),IFERROR(_xlfn.LET(_xlpm.range_ref,INDIRECT(Map_Sorted_RangeName_Prefix&amp;_TEXTTORANGENAME(D2168)&amp;"#"),IF(_xlfn.XLOOKUP(E2168,_xlpm.range_ref,_xlpm.range_ref,21,0,2)=21,21,0)),IF(LEN(D2168)&gt;0,22,0)),0)</f>
        <v>0</v>
      </c>
      <c r="R2168" cm="1">
        <f t="array" ca="1" aca="1" ref="R2168">IF(ISNUMBER(C2168)*(Q2168=0),IFERROR(_xlfn.LET(_xlpm.range_ref,INDIRECT(Map_Sorted_RangeName_Prefix&amp;_TEXTTORANGENAME(E2168)&amp;"#"),IF(_xlfn.XLOOKUP(F2168,_xlpm.range_ref,_xlpm.range_ref,11,0,2)=11,11,0)),IF(LEN(F2168)&gt;0,12,0)),0)</f>
        <v>0</v>
      </c>
      <c r="S2168">
        <v>0</v>
      </c>
    </row>
    <row r="2169" spans="1:20" ht="14">
      <c r="A2169" s="164"/>
      <c r="B2169" s="164"/>
      <c r="C2169" s="162"/>
      <c r="D2169" s="161"/>
      <c r="E2169" s="161"/>
      <c r="F2169" s="161"/>
      <c r="G2169" s="163"/>
      <c r="H2169" s="163"/>
      <c r="I2169" s="163"/>
      <c r="J2169" s="163"/>
      <c r="K2169" s="100" t="str">
        <v/>
      </c>
      <c r="L2169" s="1" t="str">
        <v/>
      </c>
      <c r="P2169">
        <v>0</v>
      </c>
      <c r="Q2169" cm="1">
        <f t="array" ca="1" aca="1" ref="Q2169">IF(ISNUMBER(C2169)*(P2169=0),IFERROR(_xlfn.LET(_xlpm.range_ref,INDIRECT(Map_Sorted_RangeName_Prefix&amp;_TEXTTORANGENAME(D2169)&amp;"#"),IF(_xlfn.XLOOKUP(E2169,_xlpm.range_ref,_xlpm.range_ref,21,0,2)=21,21,0)),IF(LEN(D2169)&gt;0,22,0)),0)</f>
        <v>0</v>
      </c>
      <c r="R2169" cm="1">
        <f t="array" ca="1" aca="1" ref="R2169">IF(ISNUMBER(C2169)*(Q2169=0),IFERROR(_xlfn.LET(_xlpm.range_ref,INDIRECT(Map_Sorted_RangeName_Prefix&amp;_TEXTTORANGENAME(E2169)&amp;"#"),IF(_xlfn.XLOOKUP(F2169,_xlpm.range_ref,_xlpm.range_ref,11,0,2)=11,11,0)),IF(LEN(F2169)&gt;0,12,0)),0)</f>
        <v>0</v>
      </c>
      <c r="S2169">
        <v>0</v>
      </c>
    </row>
    <row r="2170" spans="1:20" ht="14">
      <c r="A2170" s="164"/>
      <c r="B2170" s="164"/>
      <c r="C2170" s="162"/>
      <c r="D2170" s="161"/>
      <c r="E2170" s="161"/>
      <c r="F2170" s="161"/>
      <c r="G2170" s="163"/>
      <c r="H2170" s="163"/>
      <c r="I2170" s="163"/>
      <c r="J2170" s="163"/>
      <c r="K2170" s="100" t="str">
        <v/>
      </c>
      <c r="L2170" s="1" t="str">
        <v/>
      </c>
      <c r="P2170">
        <v>0</v>
      </c>
      <c r="Q2170" cm="1">
        <f t="array" ca="1" aca="1" ref="Q2170">IF(ISNUMBER(C2170)*(P2170=0),IFERROR(_xlfn.LET(_xlpm.range_ref,INDIRECT(Map_Sorted_RangeName_Prefix&amp;_TEXTTORANGENAME(D2170)&amp;"#"),IF(_xlfn.XLOOKUP(E2170,_xlpm.range_ref,_xlpm.range_ref,21,0,2)=21,21,0)),IF(LEN(D2170)&gt;0,22,0)),0)</f>
        <v>0</v>
      </c>
      <c r="R2170" cm="1">
        <f t="array" ca="1" aca="1" ref="R2170">IF(ISNUMBER(C2170)*(Q2170=0),IFERROR(_xlfn.LET(_xlpm.range_ref,INDIRECT(Map_Sorted_RangeName_Prefix&amp;_TEXTTORANGENAME(E2170)&amp;"#"),IF(_xlfn.XLOOKUP(F2170,_xlpm.range_ref,_xlpm.range_ref,11,0,2)=11,11,0)),IF(LEN(F2170)&gt;0,12,0)),0)</f>
        <v>0</v>
      </c>
      <c r="S2170">
        <v>0</v>
      </c>
    </row>
    <row r="2171" spans="1:20" ht="14">
      <c r="A2171" s="164"/>
      <c r="B2171" s="164"/>
      <c r="C2171" s="162"/>
      <c r="D2171" s="161"/>
      <c r="E2171" s="161"/>
      <c r="F2171" s="161"/>
      <c r="G2171" s="163"/>
      <c r="H2171" s="163"/>
      <c r="I2171" s="163"/>
      <c r="J2171" s="163"/>
      <c r="K2171" s="100" t="str">
        <v/>
      </c>
      <c r="L2171" s="1" t="str">
        <v/>
      </c>
      <c r="P2171">
        <v>0</v>
      </c>
      <c r="Q2171" cm="1">
        <f t="array" ca="1" aca="1" ref="Q2171">IF(ISNUMBER(C2171)*(P2171=0),IFERROR(_xlfn.LET(_xlpm.range_ref,INDIRECT(Map_Sorted_RangeName_Prefix&amp;_TEXTTORANGENAME(D2171)&amp;"#"),IF(_xlfn.XLOOKUP(E2171,_xlpm.range_ref,_xlpm.range_ref,21,0,2)=21,21,0)),IF(LEN(D2171)&gt;0,22,0)),0)</f>
        <v>0</v>
      </c>
      <c r="R2171" cm="1">
        <f t="array" ca="1" aca="1" ref="R2171">IF(ISNUMBER(C2171)*(Q2171=0),IFERROR(_xlfn.LET(_xlpm.range_ref,INDIRECT(Map_Sorted_RangeName_Prefix&amp;_TEXTTORANGENAME(E2171)&amp;"#"),IF(_xlfn.XLOOKUP(F2171,_xlpm.range_ref,_xlpm.range_ref,11,0,2)=11,11,0)),IF(LEN(F2171)&gt;0,12,0)),0)</f>
        <v>0</v>
      </c>
      <c r="S2171">
        <v>0</v>
      </c>
    </row>
    <row r="2172" spans="1:20" ht="14">
      <c r="A2172" s="164"/>
      <c r="B2172" s="164"/>
      <c r="C2172" s="162"/>
      <c r="D2172" s="161"/>
      <c r="E2172" s="161"/>
      <c r="F2172" s="161"/>
      <c r="G2172" s="163"/>
      <c r="H2172" s="163"/>
      <c r="I2172" s="163"/>
      <c r="J2172" s="163"/>
      <c r="K2172" s="100" t="str">
        <v/>
      </c>
      <c r="L2172" s="1" t="str">
        <v/>
      </c>
      <c r="P2172">
        <v>0</v>
      </c>
      <c r="Q2172" cm="1">
        <f t="array" ca="1" aca="1" ref="Q2172">IF(ISNUMBER(C2172)*(P2172=0),IFERROR(_xlfn.LET(_xlpm.range_ref,INDIRECT(Map_Sorted_RangeName_Prefix&amp;_TEXTTORANGENAME(D2172)&amp;"#"),IF(_xlfn.XLOOKUP(E2172,_xlpm.range_ref,_xlpm.range_ref,21,0,2)=21,21,0)),IF(LEN(D2172)&gt;0,22,0)),0)</f>
        <v>0</v>
      </c>
      <c r="R2172" cm="1">
        <f t="array" ca="1" aca="1" ref="R2172">IF(ISNUMBER(C2172)*(Q2172=0),IFERROR(_xlfn.LET(_xlpm.range_ref,INDIRECT(Map_Sorted_RangeName_Prefix&amp;_TEXTTORANGENAME(E2172)&amp;"#"),IF(_xlfn.XLOOKUP(F2172,_xlpm.range_ref,_xlpm.range_ref,11,0,2)=11,11,0)),IF(LEN(F2172)&gt;0,12,0)),0)</f>
        <v>0</v>
      </c>
      <c r="S2172">
        <v>0</v>
      </c>
    </row>
    <row r="2173" spans="1:20" ht="14">
      <c r="A2173" s="164"/>
      <c r="B2173" s="164"/>
      <c r="C2173" s="162"/>
      <c r="D2173" s="161"/>
      <c r="E2173" s="161"/>
      <c r="F2173" s="161"/>
      <c r="G2173" s="163"/>
      <c r="H2173" s="163"/>
      <c r="I2173" s="163"/>
      <c r="J2173" s="163"/>
      <c r="K2173" s="100" t="str">
        <v/>
      </c>
      <c r="L2173" s="1" t="str">
        <v/>
      </c>
      <c r="P2173">
        <v>0</v>
      </c>
      <c r="Q2173" cm="1">
        <f t="array" ca="1" aca="1" ref="Q2173">IF(ISNUMBER(C2173)*(P2173=0),IFERROR(_xlfn.LET(_xlpm.range_ref,INDIRECT(Map_Sorted_RangeName_Prefix&amp;_TEXTTORANGENAME(D2173)&amp;"#"),IF(_xlfn.XLOOKUP(E2173,_xlpm.range_ref,_xlpm.range_ref,21,0,2)=21,21,0)),IF(LEN(D2173)&gt;0,22,0)),0)</f>
        <v>0</v>
      </c>
      <c r="R2173" cm="1">
        <f t="array" ca="1" aca="1" ref="R2173">IF(ISNUMBER(C2173)*(Q2173=0),IFERROR(_xlfn.LET(_xlpm.range_ref,INDIRECT(Map_Sorted_RangeName_Prefix&amp;_TEXTTORANGENAME(E2173)&amp;"#"),IF(_xlfn.XLOOKUP(F2173,_xlpm.range_ref,_xlpm.range_ref,11,0,2)=11,11,0)),IF(LEN(F2173)&gt;0,12,0)),0)</f>
        <v>0</v>
      </c>
      <c r="S2173">
        <v>0</v>
      </c>
    </row>
    <row r="2174" spans="1:20" ht="14">
      <c r="A2174" s="164"/>
      <c r="B2174" s="164"/>
      <c r="C2174" s="162"/>
      <c r="D2174" s="161"/>
      <c r="E2174" s="161"/>
      <c r="F2174" s="161"/>
      <c r="G2174" s="163"/>
      <c r="H2174" s="163"/>
      <c r="I2174" s="163"/>
      <c r="J2174" s="163"/>
      <c r="K2174" s="100" t="str">
        <v/>
      </c>
      <c r="L2174" s="1" t="str">
        <v/>
      </c>
      <c r="P2174">
        <v>0</v>
      </c>
      <c r="Q2174" cm="1">
        <f t="array" ca="1" aca="1" ref="Q2174">IF(ISNUMBER(C2174)*(P2174=0),IFERROR(_xlfn.LET(_xlpm.range_ref,INDIRECT(Map_Sorted_RangeName_Prefix&amp;_TEXTTORANGENAME(D2174)&amp;"#"),IF(_xlfn.XLOOKUP(E2174,_xlpm.range_ref,_xlpm.range_ref,21,0,2)=21,21,0)),IF(LEN(D2174)&gt;0,22,0)),0)</f>
        <v>0</v>
      </c>
      <c r="R2174" cm="1">
        <f t="array" ca="1" aca="1" ref="R2174">IF(ISNUMBER(C2174)*(Q2174=0),IFERROR(_xlfn.LET(_xlpm.range_ref,INDIRECT(Map_Sorted_RangeName_Prefix&amp;_TEXTTORANGENAME(E2174)&amp;"#"),IF(_xlfn.XLOOKUP(F2174,_xlpm.range_ref,_xlpm.range_ref,11,0,2)=11,11,0)),IF(LEN(F2174)&gt;0,12,0)),0)</f>
        <v>0</v>
      </c>
      <c r="S2174">
        <v>0</v>
      </c>
    </row>
    <row r="2175" spans="1:20" ht="14">
      <c r="A2175" s="164"/>
      <c r="B2175" s="164"/>
      <c r="C2175" s="162"/>
      <c r="D2175" s="161"/>
      <c r="E2175" s="161"/>
      <c r="F2175" s="161"/>
      <c r="G2175" s="163"/>
      <c r="H2175" s="163"/>
      <c r="I2175" s="163"/>
      <c r="J2175" s="163"/>
      <c r="K2175" s="100" t="str">
        <v/>
      </c>
      <c r="L2175" s="1" t="str">
        <v/>
      </c>
      <c r="P2175">
        <v>0</v>
      </c>
      <c r="Q2175" cm="1">
        <f t="array" ca="1" aca="1" ref="Q2175">IF(ISNUMBER(C2175)*(P2175=0),IFERROR(_xlfn.LET(_xlpm.range_ref,INDIRECT(Map_Sorted_RangeName_Prefix&amp;_TEXTTORANGENAME(D2175)&amp;"#"),IF(_xlfn.XLOOKUP(E2175,_xlpm.range_ref,_xlpm.range_ref,21,0,2)=21,21,0)),IF(LEN(D2175)&gt;0,22,0)),0)</f>
        <v>0</v>
      </c>
      <c r="R2175" cm="1">
        <f t="array" ca="1" aca="1" ref="R2175">IF(ISNUMBER(C2175)*(Q2175=0),IFERROR(_xlfn.LET(_xlpm.range_ref,INDIRECT(Map_Sorted_RangeName_Prefix&amp;_TEXTTORANGENAME(E2175)&amp;"#"),IF(_xlfn.XLOOKUP(F2175,_xlpm.range_ref,_xlpm.range_ref,11,0,2)=11,11,0)),IF(LEN(F2175)&gt;0,12,0)),0)</f>
        <v>0</v>
      </c>
      <c r="S2175">
        <v>0</v>
      </c>
    </row>
    <row r="2176" spans="1:20" ht="14">
      <c r="A2176" s="164"/>
      <c r="B2176" s="164"/>
      <c r="C2176" s="162"/>
      <c r="D2176" s="161"/>
      <c r="E2176" s="161"/>
      <c r="F2176" s="161"/>
      <c r="G2176" s="163"/>
      <c r="H2176" s="163"/>
      <c r="I2176" s="163"/>
      <c r="J2176" s="163"/>
      <c r="K2176" s="100" t="str">
        <v/>
      </c>
      <c r="L2176" s="1" t="str">
        <v/>
      </c>
      <c r="P2176">
        <v>0</v>
      </c>
      <c r="Q2176" cm="1">
        <f t="array" ca="1" aca="1" ref="Q2176">IF(ISNUMBER(C2176)*(P2176=0),IFERROR(_xlfn.LET(_xlpm.range_ref,INDIRECT(Map_Sorted_RangeName_Prefix&amp;_TEXTTORANGENAME(D2176)&amp;"#"),IF(_xlfn.XLOOKUP(E2176,_xlpm.range_ref,_xlpm.range_ref,21,0,2)=21,21,0)),IF(LEN(D2176)&gt;0,22,0)),0)</f>
        <v>0</v>
      </c>
      <c r="R2176" cm="1">
        <f t="array" ca="1" aca="1" ref="R2176">IF(ISNUMBER(C2176)*(Q2176=0),IFERROR(_xlfn.LET(_xlpm.range_ref,INDIRECT(Map_Sorted_RangeName_Prefix&amp;_TEXTTORANGENAME(E2176)&amp;"#"),IF(_xlfn.XLOOKUP(F2176,_xlpm.range_ref,_xlpm.range_ref,11,0,2)=11,11,0)),IF(LEN(F2176)&gt;0,12,0)),0)</f>
        <v>0</v>
      </c>
      <c r="S2176">
        <v>0</v>
      </c>
    </row>
    <row r="2177" spans="1:20" ht="14">
      <c r="A2177" s="164"/>
      <c r="B2177" s="164"/>
      <c r="C2177" s="162"/>
      <c r="D2177" s="161"/>
      <c r="E2177" s="161"/>
      <c r="F2177" s="161"/>
      <c r="G2177" s="163"/>
      <c r="H2177" s="163"/>
      <c r="I2177" s="163"/>
      <c r="J2177" s="163"/>
      <c r="K2177" s="100" t="str">
        <v/>
      </c>
      <c r="L2177" s="1" t="str">
        <v/>
      </c>
      <c r="P2177">
        <v>0</v>
      </c>
      <c r="Q2177" cm="1">
        <f t="array" ca="1" aca="1" ref="Q2177">IF(ISNUMBER(C2177)*(P2177=0),IFERROR(_xlfn.LET(_xlpm.range_ref,INDIRECT(Map_Sorted_RangeName_Prefix&amp;_TEXTTORANGENAME(D2177)&amp;"#"),IF(_xlfn.XLOOKUP(E2177,_xlpm.range_ref,_xlpm.range_ref,21,0,2)=21,21,0)),IF(LEN(D2177)&gt;0,22,0)),0)</f>
        <v>0</v>
      </c>
      <c r="R2177" cm="1">
        <f t="array" ca="1" aca="1" ref="R2177">IF(ISNUMBER(C2177)*(Q2177=0),IFERROR(_xlfn.LET(_xlpm.range_ref,INDIRECT(Map_Sorted_RangeName_Prefix&amp;_TEXTTORANGENAME(E2177)&amp;"#"),IF(_xlfn.XLOOKUP(F2177,_xlpm.range_ref,_xlpm.range_ref,11,0,2)=11,11,0)),IF(LEN(F2177)&gt;0,12,0)),0)</f>
        <v>0</v>
      </c>
      <c r="S2177">
        <v>0</v>
      </c>
    </row>
    <row r="2178" spans="1:20" ht="14">
      <c r="A2178" s="164"/>
      <c r="B2178" s="164"/>
      <c r="C2178" s="162"/>
      <c r="D2178" s="161"/>
      <c r="E2178" s="161"/>
      <c r="F2178" s="161"/>
      <c r="G2178" s="163"/>
      <c r="H2178" s="163"/>
      <c r="I2178" s="163"/>
      <c r="J2178" s="163"/>
      <c r="K2178" s="100" t="str">
        <v/>
      </c>
      <c r="L2178" s="1" t="str">
        <v/>
      </c>
      <c r="P2178">
        <v>0</v>
      </c>
      <c r="Q2178" cm="1">
        <f t="array" ca="1" aca="1" ref="Q2178">IF(ISNUMBER(C2178)*(P2178=0),IFERROR(_xlfn.LET(_xlpm.range_ref,INDIRECT(Map_Sorted_RangeName_Prefix&amp;_TEXTTORANGENAME(D2178)&amp;"#"),IF(_xlfn.XLOOKUP(E2178,_xlpm.range_ref,_xlpm.range_ref,21,0,2)=21,21,0)),IF(LEN(D2178)&gt;0,22,0)),0)</f>
        <v>0</v>
      </c>
      <c r="R2178" cm="1">
        <f t="array" ca="1" aca="1" ref="R2178">IF(ISNUMBER(C2178)*(Q2178=0),IFERROR(_xlfn.LET(_xlpm.range_ref,INDIRECT(Map_Sorted_RangeName_Prefix&amp;_TEXTTORANGENAME(E2178)&amp;"#"),IF(_xlfn.XLOOKUP(F2178,_xlpm.range_ref,_xlpm.range_ref,11,0,2)=11,11,0)),IF(LEN(F2178)&gt;0,12,0)),0)</f>
        <v>0</v>
      </c>
      <c r="S2178">
        <v>0</v>
      </c>
    </row>
    <row r="2179" spans="1:20" ht="14">
      <c r="A2179" s="164"/>
      <c r="B2179" s="164"/>
      <c r="C2179" s="162"/>
      <c r="D2179" s="161"/>
      <c r="E2179" s="161"/>
      <c r="F2179" s="161"/>
      <c r="G2179" s="163"/>
      <c r="H2179" s="163"/>
      <c r="I2179" s="163"/>
      <c r="J2179" s="163"/>
      <c r="K2179" s="100" t="str">
        <v/>
      </c>
      <c r="L2179" s="1" t="str">
        <v/>
      </c>
      <c r="P2179">
        <v>0</v>
      </c>
      <c r="Q2179" cm="1">
        <f t="array" ca="1" aca="1" ref="Q2179">IF(ISNUMBER(C2179)*(P2179=0),IFERROR(_xlfn.LET(_xlpm.range_ref,INDIRECT(Map_Sorted_RangeName_Prefix&amp;_TEXTTORANGENAME(D2179)&amp;"#"),IF(_xlfn.XLOOKUP(E2179,_xlpm.range_ref,_xlpm.range_ref,21,0,2)=21,21,0)),IF(LEN(D2179)&gt;0,22,0)),0)</f>
        <v>0</v>
      </c>
      <c r="R2179" cm="1">
        <f t="array" ca="1" aca="1" ref="R2179">IF(ISNUMBER(C2179)*(Q2179=0),IFERROR(_xlfn.LET(_xlpm.range_ref,INDIRECT(Map_Sorted_RangeName_Prefix&amp;_TEXTTORANGENAME(E2179)&amp;"#"),IF(_xlfn.XLOOKUP(F2179,_xlpm.range_ref,_xlpm.range_ref,11,0,2)=11,11,0)),IF(LEN(F2179)&gt;0,12,0)),0)</f>
        <v>0</v>
      </c>
      <c r="S2179">
        <v>0</v>
      </c>
    </row>
    <row r="2180" spans="1:20" ht="14">
      <c r="A2180" s="164"/>
      <c r="B2180" s="164"/>
      <c r="C2180" s="162"/>
      <c r="D2180" s="161"/>
      <c r="E2180" s="161"/>
      <c r="F2180" s="161"/>
      <c r="G2180" s="163"/>
      <c r="H2180" s="163"/>
      <c r="I2180" s="163"/>
      <c r="J2180" s="163"/>
      <c r="K2180" s="100" t="str">
        <v/>
      </c>
      <c r="L2180" s="1" t="str">
        <v/>
      </c>
      <c r="P2180">
        <v>0</v>
      </c>
      <c r="Q2180" cm="1">
        <f t="array" ca="1" aca="1" ref="Q2180">IF(ISNUMBER(C2180)*(P2180=0),IFERROR(_xlfn.LET(_xlpm.range_ref,INDIRECT(Map_Sorted_RangeName_Prefix&amp;_TEXTTORANGENAME(D2180)&amp;"#"),IF(_xlfn.XLOOKUP(E2180,_xlpm.range_ref,_xlpm.range_ref,21,0,2)=21,21,0)),IF(LEN(D2180)&gt;0,22,0)),0)</f>
        <v>0</v>
      </c>
      <c r="R2180" cm="1">
        <f t="array" ca="1" aca="1" ref="R2180">IF(ISNUMBER(C2180)*(Q2180=0),IFERROR(_xlfn.LET(_xlpm.range_ref,INDIRECT(Map_Sorted_RangeName_Prefix&amp;_TEXTTORANGENAME(E2180)&amp;"#"),IF(_xlfn.XLOOKUP(F2180,_xlpm.range_ref,_xlpm.range_ref,11,0,2)=11,11,0)),IF(LEN(F2180)&gt;0,12,0)),0)</f>
        <v>0</v>
      </c>
      <c r="S2180">
        <v>0</v>
      </c>
    </row>
    <row r="2181" spans="1:20" ht="14">
      <c r="A2181" s="164"/>
      <c r="B2181" s="164"/>
      <c r="C2181" s="162"/>
      <c r="D2181" s="161"/>
      <c r="E2181" s="161"/>
      <c r="F2181" s="161"/>
      <c r="G2181" s="163"/>
      <c r="H2181" s="163"/>
      <c r="I2181" s="163"/>
      <c r="J2181" s="163"/>
      <c r="K2181" s="100" t="str">
        <v/>
      </c>
      <c r="L2181" s="1" t="str">
        <v/>
      </c>
      <c r="P2181">
        <v>0</v>
      </c>
      <c r="Q2181" cm="1">
        <f t="array" ca="1" aca="1" ref="Q2181">IF(ISNUMBER(C2181)*(P2181=0),IFERROR(_xlfn.LET(_xlpm.range_ref,INDIRECT(Map_Sorted_RangeName_Prefix&amp;_TEXTTORANGENAME(D2181)&amp;"#"),IF(_xlfn.XLOOKUP(E2181,_xlpm.range_ref,_xlpm.range_ref,21,0,2)=21,21,0)),IF(LEN(D2181)&gt;0,22,0)),0)</f>
        <v>0</v>
      </c>
      <c r="R2181" cm="1">
        <f t="array" ca="1" aca="1" ref="R2181">IF(ISNUMBER(C2181)*(Q2181=0),IFERROR(_xlfn.LET(_xlpm.range_ref,INDIRECT(Map_Sorted_RangeName_Prefix&amp;_TEXTTORANGENAME(E2181)&amp;"#"),IF(_xlfn.XLOOKUP(F2181,_xlpm.range_ref,_xlpm.range_ref,11,0,2)=11,11,0)),IF(LEN(F2181)&gt;0,12,0)),0)</f>
        <v>0</v>
      </c>
      <c r="S2181">
        <v>0</v>
      </c>
    </row>
    <row r="2182" spans="1:20" ht="14">
      <c r="A2182" s="164"/>
      <c r="B2182" s="164"/>
      <c r="C2182" s="162"/>
      <c r="D2182" s="161"/>
      <c r="E2182" s="161"/>
      <c r="F2182" s="161"/>
      <c r="G2182" s="163"/>
      <c r="H2182" s="163"/>
      <c r="I2182" s="163"/>
      <c r="J2182" s="163"/>
      <c r="K2182" s="100" t="str">
        <v/>
      </c>
      <c r="L2182" s="1" t="str">
        <v/>
      </c>
      <c r="P2182">
        <v>0</v>
      </c>
      <c r="Q2182" cm="1">
        <f t="array" ca="1" aca="1" ref="Q2182">IF(ISNUMBER(C2182)*(P2182=0),IFERROR(_xlfn.LET(_xlpm.range_ref,INDIRECT(Map_Sorted_RangeName_Prefix&amp;_TEXTTORANGENAME(D2182)&amp;"#"),IF(_xlfn.XLOOKUP(E2182,_xlpm.range_ref,_xlpm.range_ref,21,0,2)=21,21,0)),IF(LEN(D2182)&gt;0,22,0)),0)</f>
        <v>0</v>
      </c>
      <c r="R2182" cm="1">
        <f t="array" ca="1" aca="1" ref="R2182">IF(ISNUMBER(C2182)*(Q2182=0),IFERROR(_xlfn.LET(_xlpm.range_ref,INDIRECT(Map_Sorted_RangeName_Prefix&amp;_TEXTTORANGENAME(E2182)&amp;"#"),IF(_xlfn.XLOOKUP(F2182,_xlpm.range_ref,_xlpm.range_ref,11,0,2)=11,11,0)),IF(LEN(F2182)&gt;0,12,0)),0)</f>
        <v>0</v>
      </c>
      <c r="S2182">
        <v>0</v>
      </c>
    </row>
    <row r="2183" spans="1:20" ht="14">
      <c r="A2183" s="164"/>
      <c r="B2183" s="164"/>
      <c r="C2183" s="162"/>
      <c r="D2183" s="161"/>
      <c r="E2183" s="161"/>
      <c r="F2183" s="161"/>
      <c r="G2183" s="163"/>
      <c r="H2183" s="163"/>
      <c r="I2183" s="163"/>
      <c r="J2183" s="163"/>
      <c r="K2183" s="100" t="str">
        <v/>
      </c>
      <c r="L2183" s="1" t="str">
        <v/>
      </c>
      <c r="P2183">
        <v>0</v>
      </c>
      <c r="Q2183" cm="1">
        <f t="array" ca="1" aca="1" ref="Q2183">IF(ISNUMBER(C2183)*(P2183=0),IFERROR(_xlfn.LET(_xlpm.range_ref,INDIRECT(Map_Sorted_RangeName_Prefix&amp;_TEXTTORANGENAME(D2183)&amp;"#"),IF(_xlfn.XLOOKUP(E2183,_xlpm.range_ref,_xlpm.range_ref,21,0,2)=21,21,0)),IF(LEN(D2183)&gt;0,22,0)),0)</f>
        <v>0</v>
      </c>
      <c r="R2183" cm="1">
        <f t="array" ca="1" aca="1" ref="R2183">IF(ISNUMBER(C2183)*(Q2183=0),IFERROR(_xlfn.LET(_xlpm.range_ref,INDIRECT(Map_Sorted_RangeName_Prefix&amp;_TEXTTORANGENAME(E2183)&amp;"#"),IF(_xlfn.XLOOKUP(F2183,_xlpm.range_ref,_xlpm.range_ref,11,0,2)=11,11,0)),IF(LEN(F2183)&gt;0,12,0)),0)</f>
        <v>0</v>
      </c>
      <c r="S2183">
        <v>0</v>
      </c>
    </row>
    <row r="2184" spans="1:20" ht="14">
      <c r="A2184" s="164"/>
      <c r="B2184" s="164"/>
      <c r="C2184" s="162"/>
      <c r="D2184" s="161"/>
      <c r="E2184" s="161"/>
      <c r="F2184" s="161"/>
      <c r="G2184" s="163"/>
      <c r="H2184" s="163"/>
      <c r="I2184" s="163"/>
      <c r="J2184" s="163"/>
      <c r="K2184" s="100" t="str">
        <v/>
      </c>
      <c r="L2184" s="1" t="str">
        <v/>
      </c>
      <c r="P2184">
        <v>0</v>
      </c>
      <c r="Q2184" cm="1">
        <f t="array" ca="1" aca="1" ref="Q2184">IF(ISNUMBER(C2184)*(P2184=0),IFERROR(_xlfn.LET(_xlpm.range_ref,INDIRECT(Map_Sorted_RangeName_Prefix&amp;_TEXTTORANGENAME(D2184)&amp;"#"),IF(_xlfn.XLOOKUP(E2184,_xlpm.range_ref,_xlpm.range_ref,21,0,2)=21,21,0)),IF(LEN(D2184)&gt;0,22,0)),0)</f>
        <v>0</v>
      </c>
      <c r="R2184" cm="1">
        <f t="array" ca="1" aca="1" ref="R2184">IF(ISNUMBER(C2184)*(Q2184=0),IFERROR(_xlfn.LET(_xlpm.range_ref,INDIRECT(Map_Sorted_RangeName_Prefix&amp;_TEXTTORANGENAME(E2184)&amp;"#"),IF(_xlfn.XLOOKUP(F2184,_xlpm.range_ref,_xlpm.range_ref,11,0,2)=11,11,0)),IF(LEN(F2184)&gt;0,12,0)),0)</f>
        <v>0</v>
      </c>
      <c r="S2184">
        <v>0</v>
      </c>
    </row>
    <row r="2185" spans="1:20" ht="14">
      <c r="A2185" s="164"/>
      <c r="B2185" s="164"/>
      <c r="C2185" s="162"/>
      <c r="D2185" s="161"/>
      <c r="E2185" s="161"/>
      <c r="F2185" s="161"/>
      <c r="G2185" s="163"/>
      <c r="H2185" s="163"/>
      <c r="I2185" s="163"/>
      <c r="J2185" s="163"/>
      <c r="K2185" s="100" t="str">
        <v/>
      </c>
      <c r="L2185" s="1" t="str">
        <v/>
      </c>
      <c r="P2185">
        <v>0</v>
      </c>
      <c r="Q2185" cm="1">
        <f t="array" ca="1" aca="1" ref="Q2185">IF(ISNUMBER(C2185)*(P2185=0),IFERROR(_xlfn.LET(_xlpm.range_ref,INDIRECT(Map_Sorted_RangeName_Prefix&amp;_TEXTTORANGENAME(D2185)&amp;"#"),IF(_xlfn.XLOOKUP(E2185,_xlpm.range_ref,_xlpm.range_ref,21,0,2)=21,21,0)),IF(LEN(D2185)&gt;0,22,0)),0)</f>
        <v>0</v>
      </c>
      <c r="R2185" cm="1">
        <f t="array" ca="1" aca="1" ref="R2185">IF(ISNUMBER(C2185)*(Q2185=0),IFERROR(_xlfn.LET(_xlpm.range_ref,INDIRECT(Map_Sorted_RangeName_Prefix&amp;_TEXTTORANGENAME(E2185)&amp;"#"),IF(_xlfn.XLOOKUP(F2185,_xlpm.range_ref,_xlpm.range_ref,11,0,2)=11,11,0)),IF(LEN(F2185)&gt;0,12,0)),0)</f>
        <v>0</v>
      </c>
      <c r="S2185">
        <v>0</v>
      </c>
    </row>
    <row r="2186" spans="1:20" ht="14">
      <c r="A2186" s="164"/>
      <c r="B2186" s="164"/>
      <c r="C2186" s="162"/>
      <c r="D2186" s="161"/>
      <c r="E2186" s="161"/>
      <c r="F2186" s="161"/>
      <c r="G2186" s="163"/>
      <c r="H2186" s="163"/>
      <c r="I2186" s="163"/>
      <c r="J2186" s="163"/>
      <c r="K2186" s="100" t="str">
        <v/>
      </c>
      <c r="L2186" s="1" t="str">
        <v/>
      </c>
      <c r="P2186">
        <v>0</v>
      </c>
      <c r="Q2186" cm="1">
        <f t="array" ca="1" aca="1" ref="Q2186">IF(ISNUMBER(C2186)*(P2186=0),IFERROR(_xlfn.LET(_xlpm.range_ref,INDIRECT(Map_Sorted_RangeName_Prefix&amp;_TEXTTORANGENAME(D2186)&amp;"#"),IF(_xlfn.XLOOKUP(E2186,_xlpm.range_ref,_xlpm.range_ref,21,0,2)=21,21,0)),IF(LEN(D2186)&gt;0,22,0)),0)</f>
        <v>0</v>
      </c>
      <c r="R2186" cm="1">
        <f t="array" ca="1" aca="1" ref="R2186">IF(ISNUMBER(C2186)*(Q2186=0),IFERROR(_xlfn.LET(_xlpm.range_ref,INDIRECT(Map_Sorted_RangeName_Prefix&amp;_TEXTTORANGENAME(E2186)&amp;"#"),IF(_xlfn.XLOOKUP(F2186,_xlpm.range_ref,_xlpm.range_ref,11,0,2)=11,11,0)),IF(LEN(F2186)&gt;0,12,0)),0)</f>
        <v>0</v>
      </c>
      <c r="S2186">
        <v>0</v>
      </c>
    </row>
    <row r="2187" spans="1:20" ht="14">
      <c r="A2187" s="164"/>
      <c r="B2187" s="164"/>
      <c r="C2187" s="162"/>
      <c r="D2187" s="161"/>
      <c r="E2187" s="161"/>
      <c r="F2187" s="161"/>
      <c r="G2187" s="163"/>
      <c r="H2187" s="163"/>
      <c r="I2187" s="163"/>
      <c r="J2187" s="163"/>
      <c r="K2187" s="100" t="str">
        <v/>
      </c>
      <c r="L2187" s="1" t="str">
        <v/>
      </c>
      <c r="P2187">
        <v>0</v>
      </c>
      <c r="Q2187" cm="1">
        <f t="array" ca="1" aca="1" ref="Q2187">IF(ISNUMBER(C2187)*(P2187=0),IFERROR(_xlfn.LET(_xlpm.range_ref,INDIRECT(Map_Sorted_RangeName_Prefix&amp;_TEXTTORANGENAME(D2187)&amp;"#"),IF(_xlfn.XLOOKUP(E2187,_xlpm.range_ref,_xlpm.range_ref,21,0,2)=21,21,0)),IF(LEN(D2187)&gt;0,22,0)),0)</f>
        <v>0</v>
      </c>
      <c r="R2187" cm="1">
        <f t="array" ca="1" aca="1" ref="R2187">IF(ISNUMBER(C2187)*(Q2187=0),IFERROR(_xlfn.LET(_xlpm.range_ref,INDIRECT(Map_Sorted_RangeName_Prefix&amp;_TEXTTORANGENAME(E2187)&amp;"#"),IF(_xlfn.XLOOKUP(F2187,_xlpm.range_ref,_xlpm.range_ref,11,0,2)=11,11,0)),IF(LEN(F2187)&gt;0,12,0)),0)</f>
        <v>0</v>
      </c>
      <c r="S2187">
        <v>0</v>
      </c>
    </row>
    <row r="2188" spans="1:20" ht="14">
      <c r="A2188" s="164"/>
      <c r="B2188" s="164"/>
      <c r="C2188" s="162"/>
      <c r="D2188" s="161"/>
      <c r="E2188" s="161"/>
      <c r="F2188" s="161"/>
      <c r="G2188" s="163"/>
      <c r="H2188" s="163"/>
      <c r="I2188" s="163"/>
      <c r="J2188" s="163"/>
      <c r="K2188" s="100" t="str">
        <v/>
      </c>
      <c r="L2188" s="1" t="str">
        <v/>
      </c>
      <c r="P2188">
        <v>0</v>
      </c>
      <c r="Q2188" cm="1">
        <f t="array" ca="1" aca="1" ref="Q2188">IF(ISNUMBER(C2188)*(P2188=0),IFERROR(_xlfn.LET(_xlpm.range_ref,INDIRECT(Map_Sorted_RangeName_Prefix&amp;_TEXTTORANGENAME(D2188)&amp;"#"),IF(_xlfn.XLOOKUP(E2188,_xlpm.range_ref,_xlpm.range_ref,21,0,2)=21,21,0)),IF(LEN(D2188)&gt;0,22,0)),0)</f>
        <v>0</v>
      </c>
      <c r="R2188" cm="1">
        <f t="array" ca="1" aca="1" ref="R2188">IF(ISNUMBER(C2188)*(Q2188=0),IFERROR(_xlfn.LET(_xlpm.range_ref,INDIRECT(Map_Sorted_RangeName_Prefix&amp;_TEXTTORANGENAME(E2188)&amp;"#"),IF(_xlfn.XLOOKUP(F2188,_xlpm.range_ref,_xlpm.range_ref,11,0,2)=11,11,0)),IF(LEN(F2188)&gt;0,12,0)),0)</f>
        <v>0</v>
      </c>
      <c r="S2188">
        <v>0</v>
      </c>
    </row>
    <row r="2189" spans="1:20" ht="14">
      <c r="A2189" s="164"/>
      <c r="B2189" s="164"/>
      <c r="C2189" s="162"/>
      <c r="D2189" s="161"/>
      <c r="E2189" s="161"/>
      <c r="F2189" s="161"/>
      <c r="G2189" s="163"/>
      <c r="H2189" s="163"/>
      <c r="I2189" s="163"/>
      <c r="J2189" s="163"/>
      <c r="K2189" s="100" t="str">
        <v/>
      </c>
      <c r="L2189" s="1" t="str">
        <v/>
      </c>
      <c r="P2189">
        <v>0</v>
      </c>
      <c r="Q2189" cm="1">
        <f t="array" ca="1" aca="1" ref="Q2189">IF(ISNUMBER(C2189)*(P2189=0),IFERROR(_xlfn.LET(_xlpm.range_ref,INDIRECT(Map_Sorted_RangeName_Prefix&amp;_TEXTTORANGENAME(D2189)&amp;"#"),IF(_xlfn.XLOOKUP(E2189,_xlpm.range_ref,_xlpm.range_ref,21,0,2)=21,21,0)),IF(LEN(D2189)&gt;0,22,0)),0)</f>
        <v>0</v>
      </c>
      <c r="R2189" cm="1">
        <f t="array" ca="1" aca="1" ref="R2189">IF(ISNUMBER(C2189)*(Q2189=0),IFERROR(_xlfn.LET(_xlpm.range_ref,INDIRECT(Map_Sorted_RangeName_Prefix&amp;_TEXTTORANGENAME(E2189)&amp;"#"),IF(_xlfn.XLOOKUP(F2189,_xlpm.range_ref,_xlpm.range_ref,11,0,2)=11,11,0)),IF(LEN(F2189)&gt;0,12,0)),0)</f>
        <v>0</v>
      </c>
      <c r="S2189">
        <v>0</v>
      </c>
    </row>
    <row r="2190" spans="1:20" ht="14">
      <c r="A2190" s="164"/>
      <c r="B2190" s="164"/>
      <c r="C2190" s="162"/>
      <c r="D2190" s="161"/>
      <c r="E2190" s="161"/>
      <c r="F2190" s="161"/>
      <c r="G2190" s="163"/>
      <c r="H2190" s="163"/>
      <c r="I2190" s="163"/>
      <c r="J2190" s="163"/>
      <c r="K2190" s="100" t="str">
        <v/>
      </c>
      <c r="L2190" s="1" t="str">
        <v/>
      </c>
      <c r="P2190">
        <v>0</v>
      </c>
      <c r="Q2190" cm="1">
        <f t="array" ca="1" aca="1" ref="Q2190">IF(ISNUMBER(C2190)*(P2190=0),IFERROR(_xlfn.LET(_xlpm.range_ref,INDIRECT(Map_Sorted_RangeName_Prefix&amp;_TEXTTORANGENAME(D2190)&amp;"#"),IF(_xlfn.XLOOKUP(E2190,_xlpm.range_ref,_xlpm.range_ref,21,0,2)=21,21,0)),IF(LEN(D2190)&gt;0,22,0)),0)</f>
        <v>0</v>
      </c>
      <c r="R2190" cm="1">
        <f t="array" ca="1" aca="1" ref="R2190">IF(ISNUMBER(C2190)*(Q2190=0),IFERROR(_xlfn.LET(_xlpm.range_ref,INDIRECT(Map_Sorted_RangeName_Prefix&amp;_TEXTTORANGENAME(E2190)&amp;"#"),IF(_xlfn.XLOOKUP(F2190,_xlpm.range_ref,_xlpm.range_ref,11,0,2)=11,11,0)),IF(LEN(F2190)&gt;0,12,0)),0)</f>
        <v>0</v>
      </c>
      <c r="S2190">
        <v>0</v>
      </c>
    </row>
    <row r="2191" spans="1:20" ht="14">
      <c r="A2191" s="164"/>
      <c r="B2191" s="164"/>
      <c r="C2191" s="162"/>
      <c r="D2191" s="161"/>
      <c r="E2191" s="161"/>
      <c r="F2191" s="161"/>
      <c r="G2191" s="163"/>
      <c r="H2191" s="163"/>
      <c r="I2191" s="163"/>
      <c r="J2191" s="163"/>
      <c r="K2191" s="100" t="str">
        <v/>
      </c>
      <c r="L2191" s="1" t="str">
        <v/>
      </c>
      <c r="P2191">
        <v>0</v>
      </c>
      <c r="Q2191" cm="1">
        <f t="array" ca="1" aca="1" ref="Q2191">IF(ISNUMBER(C2191)*(P2191=0),IFERROR(_xlfn.LET(_xlpm.range_ref,INDIRECT(Map_Sorted_RangeName_Prefix&amp;_TEXTTORANGENAME(D2191)&amp;"#"),IF(_xlfn.XLOOKUP(E2191,_xlpm.range_ref,_xlpm.range_ref,21,0,2)=21,21,0)),IF(LEN(D2191)&gt;0,22,0)),0)</f>
        <v>0</v>
      </c>
      <c r="R2191" cm="1">
        <f t="array" ca="1" aca="1" ref="R2191">IF(ISNUMBER(C2191)*(Q2191=0),IFERROR(_xlfn.LET(_xlpm.range_ref,INDIRECT(Map_Sorted_RangeName_Prefix&amp;_TEXTTORANGENAME(E2191)&amp;"#"),IF(_xlfn.XLOOKUP(F2191,_xlpm.range_ref,_xlpm.range_ref,11,0,2)=11,11,0)),IF(LEN(F2191)&gt;0,12,0)),0)</f>
        <v>0</v>
      </c>
      <c r="S2191">
        <v>0</v>
      </c>
    </row>
    <row r="2192" spans="1:20" ht="14">
      <c r="A2192" s="164"/>
      <c r="B2192" s="164"/>
      <c r="C2192" s="162"/>
      <c r="D2192" s="161"/>
      <c r="E2192" s="161"/>
      <c r="F2192" s="161"/>
      <c r="G2192" s="163"/>
      <c r="H2192" s="163"/>
      <c r="I2192" s="163"/>
      <c r="J2192" s="163"/>
      <c r="K2192" s="100" t="str">
        <v/>
      </c>
      <c r="L2192" s="1" t="str">
        <v/>
      </c>
      <c r="P2192">
        <v>0</v>
      </c>
      <c r="Q2192" cm="1">
        <f t="array" ca="1" aca="1" ref="Q2192">IF(ISNUMBER(C2192)*(P2192=0),IFERROR(_xlfn.LET(_xlpm.range_ref,INDIRECT(Map_Sorted_RangeName_Prefix&amp;_TEXTTORANGENAME(D2192)&amp;"#"),IF(_xlfn.XLOOKUP(E2192,_xlpm.range_ref,_xlpm.range_ref,21,0,2)=21,21,0)),IF(LEN(D2192)&gt;0,22,0)),0)</f>
        <v>0</v>
      </c>
      <c r="R2192" cm="1">
        <f t="array" ca="1" aca="1" ref="R2192">IF(ISNUMBER(C2192)*(Q2192=0),IFERROR(_xlfn.LET(_xlpm.range_ref,INDIRECT(Map_Sorted_RangeName_Prefix&amp;_TEXTTORANGENAME(E2192)&amp;"#"),IF(_xlfn.XLOOKUP(F2192,_xlpm.range_ref,_xlpm.range_ref,11,0,2)=11,11,0)),IF(LEN(F2192)&gt;0,12,0)),0)</f>
        <v>0</v>
      </c>
      <c r="S2192">
        <v>0</v>
      </c>
    </row>
    <row r="2193" spans="1:20" ht="14">
      <c r="A2193" s="164"/>
      <c r="B2193" s="164"/>
      <c r="C2193" s="162"/>
      <c r="D2193" s="161"/>
      <c r="E2193" s="161"/>
      <c r="F2193" s="161"/>
      <c r="G2193" s="163"/>
      <c r="H2193" s="163"/>
      <c r="I2193" s="163"/>
      <c r="J2193" s="163"/>
      <c r="K2193" s="100" t="str">
        <v/>
      </c>
      <c r="L2193" s="1" t="str">
        <v/>
      </c>
      <c r="P2193">
        <v>0</v>
      </c>
      <c r="Q2193" cm="1">
        <f t="array" ca="1" aca="1" ref="Q2193">IF(ISNUMBER(C2193)*(P2193=0),IFERROR(_xlfn.LET(_xlpm.range_ref,INDIRECT(Map_Sorted_RangeName_Prefix&amp;_TEXTTORANGENAME(D2193)&amp;"#"),IF(_xlfn.XLOOKUP(E2193,_xlpm.range_ref,_xlpm.range_ref,21,0,2)=21,21,0)),IF(LEN(D2193)&gt;0,22,0)),0)</f>
        <v>0</v>
      </c>
      <c r="R2193" cm="1">
        <f t="array" ca="1" aca="1" ref="R2193">IF(ISNUMBER(C2193)*(Q2193=0),IFERROR(_xlfn.LET(_xlpm.range_ref,INDIRECT(Map_Sorted_RangeName_Prefix&amp;_TEXTTORANGENAME(E2193)&amp;"#"),IF(_xlfn.XLOOKUP(F2193,_xlpm.range_ref,_xlpm.range_ref,11,0,2)=11,11,0)),IF(LEN(F2193)&gt;0,12,0)),0)</f>
        <v>0</v>
      </c>
      <c r="S2193">
        <v>0</v>
      </c>
    </row>
    <row r="2194" spans="1:20" ht="14">
      <c r="A2194" s="164"/>
      <c r="B2194" s="164"/>
      <c r="C2194" s="162"/>
      <c r="D2194" s="161"/>
      <c r="E2194" s="161"/>
      <c r="F2194" s="161"/>
      <c r="G2194" s="163"/>
      <c r="H2194" s="163"/>
      <c r="I2194" s="163"/>
      <c r="J2194" s="163"/>
      <c r="K2194" s="100" t="str">
        <v/>
      </c>
      <c r="L2194" s="1" t="str">
        <v/>
      </c>
      <c r="P2194">
        <v>0</v>
      </c>
      <c r="Q2194" cm="1">
        <f t="array" ca="1" aca="1" ref="Q2194">IF(ISNUMBER(C2194)*(P2194=0),IFERROR(_xlfn.LET(_xlpm.range_ref,INDIRECT(Map_Sorted_RangeName_Prefix&amp;_TEXTTORANGENAME(D2194)&amp;"#"),IF(_xlfn.XLOOKUP(E2194,_xlpm.range_ref,_xlpm.range_ref,21,0,2)=21,21,0)),IF(LEN(D2194)&gt;0,22,0)),0)</f>
        <v>0</v>
      </c>
      <c r="R2194" cm="1">
        <f t="array" ca="1" aca="1" ref="R2194">IF(ISNUMBER(C2194)*(Q2194=0),IFERROR(_xlfn.LET(_xlpm.range_ref,INDIRECT(Map_Sorted_RangeName_Prefix&amp;_TEXTTORANGENAME(E2194)&amp;"#"),IF(_xlfn.XLOOKUP(F2194,_xlpm.range_ref,_xlpm.range_ref,11,0,2)=11,11,0)),IF(LEN(F2194)&gt;0,12,0)),0)</f>
        <v>0</v>
      </c>
      <c r="S2194">
        <v>0</v>
      </c>
    </row>
    <row r="2195" spans="1:20" ht="14">
      <c r="A2195" s="164"/>
      <c r="B2195" s="164"/>
      <c r="C2195" s="162"/>
      <c r="D2195" s="161"/>
      <c r="E2195" s="161"/>
      <c r="F2195" s="161"/>
      <c r="G2195" s="163"/>
      <c r="H2195" s="163"/>
      <c r="I2195" s="163"/>
      <c r="J2195" s="163"/>
      <c r="K2195" s="100" t="str">
        <v/>
      </c>
      <c r="L2195" s="1" t="str">
        <v/>
      </c>
      <c r="P2195">
        <v>0</v>
      </c>
      <c r="Q2195" cm="1">
        <f t="array" ca="1" aca="1" ref="Q2195">IF(ISNUMBER(C2195)*(P2195=0),IFERROR(_xlfn.LET(_xlpm.range_ref,INDIRECT(Map_Sorted_RangeName_Prefix&amp;_TEXTTORANGENAME(D2195)&amp;"#"),IF(_xlfn.XLOOKUP(E2195,_xlpm.range_ref,_xlpm.range_ref,21,0,2)=21,21,0)),IF(LEN(D2195)&gt;0,22,0)),0)</f>
        <v>0</v>
      </c>
      <c r="R2195" cm="1">
        <f t="array" ca="1" aca="1" ref="R2195">IF(ISNUMBER(C2195)*(Q2195=0),IFERROR(_xlfn.LET(_xlpm.range_ref,INDIRECT(Map_Sorted_RangeName_Prefix&amp;_TEXTTORANGENAME(E2195)&amp;"#"),IF(_xlfn.XLOOKUP(F2195,_xlpm.range_ref,_xlpm.range_ref,11,0,2)=11,11,0)),IF(LEN(F2195)&gt;0,12,0)),0)</f>
        <v>0</v>
      </c>
      <c r="S2195">
        <v>0</v>
      </c>
    </row>
    <row r="2196" spans="1:20" ht="14">
      <c r="A2196" s="164"/>
      <c r="B2196" s="164"/>
      <c r="C2196" s="162"/>
      <c r="D2196" s="161"/>
      <c r="E2196" s="161"/>
      <c r="F2196" s="161"/>
      <c r="G2196" s="163"/>
      <c r="H2196" s="163"/>
      <c r="I2196" s="163"/>
      <c r="J2196" s="163"/>
      <c r="K2196" s="100" t="str">
        <v/>
      </c>
      <c r="L2196" s="1" t="str">
        <v/>
      </c>
      <c r="P2196">
        <v>0</v>
      </c>
      <c r="Q2196" cm="1">
        <f t="array" ca="1" aca="1" ref="Q2196">IF(ISNUMBER(C2196)*(P2196=0),IFERROR(_xlfn.LET(_xlpm.range_ref,INDIRECT(Map_Sorted_RangeName_Prefix&amp;_TEXTTORANGENAME(D2196)&amp;"#"),IF(_xlfn.XLOOKUP(E2196,_xlpm.range_ref,_xlpm.range_ref,21,0,2)=21,21,0)),IF(LEN(D2196)&gt;0,22,0)),0)</f>
        <v>0</v>
      </c>
      <c r="R2196" cm="1">
        <f t="array" ca="1" aca="1" ref="R2196">IF(ISNUMBER(C2196)*(Q2196=0),IFERROR(_xlfn.LET(_xlpm.range_ref,INDIRECT(Map_Sorted_RangeName_Prefix&amp;_TEXTTORANGENAME(E2196)&amp;"#"),IF(_xlfn.XLOOKUP(F2196,_xlpm.range_ref,_xlpm.range_ref,11,0,2)=11,11,0)),IF(LEN(F2196)&gt;0,12,0)),0)</f>
        <v>0</v>
      </c>
      <c r="S2196">
        <v>0</v>
      </c>
    </row>
    <row r="2197" spans="1:20" ht="14">
      <c r="A2197" s="164"/>
      <c r="B2197" s="164"/>
      <c r="C2197" s="162"/>
      <c r="D2197" s="161"/>
      <c r="E2197" s="161"/>
      <c r="F2197" s="161"/>
      <c r="G2197" s="163"/>
      <c r="H2197" s="163"/>
      <c r="I2197" s="163"/>
      <c r="J2197" s="163"/>
      <c r="K2197" s="100" t="str">
        <v/>
      </c>
      <c r="L2197" s="1" t="str">
        <v/>
      </c>
      <c r="P2197">
        <v>0</v>
      </c>
      <c r="Q2197" cm="1">
        <f t="array" ca="1" aca="1" ref="Q2197">IF(ISNUMBER(C2197)*(P2197=0),IFERROR(_xlfn.LET(_xlpm.range_ref,INDIRECT(Map_Sorted_RangeName_Prefix&amp;_TEXTTORANGENAME(D2197)&amp;"#"),IF(_xlfn.XLOOKUP(E2197,_xlpm.range_ref,_xlpm.range_ref,21,0,2)=21,21,0)),IF(LEN(D2197)&gt;0,22,0)),0)</f>
        <v>0</v>
      </c>
      <c r="R2197" cm="1">
        <f t="array" ca="1" aca="1" ref="R2197">IF(ISNUMBER(C2197)*(Q2197=0),IFERROR(_xlfn.LET(_xlpm.range_ref,INDIRECT(Map_Sorted_RangeName_Prefix&amp;_TEXTTORANGENAME(E2197)&amp;"#"),IF(_xlfn.XLOOKUP(F2197,_xlpm.range_ref,_xlpm.range_ref,11,0,2)=11,11,0)),IF(LEN(F2197)&gt;0,12,0)),0)</f>
        <v>0</v>
      </c>
      <c r="S2197">
        <v>0</v>
      </c>
    </row>
    <row r="2198" spans="1:20" ht="14">
      <c r="A2198" s="164"/>
      <c r="B2198" s="164"/>
      <c r="C2198" s="162"/>
      <c r="D2198" s="161"/>
      <c r="E2198" s="161"/>
      <c r="F2198" s="161"/>
      <c r="G2198" s="163"/>
      <c r="H2198" s="163"/>
      <c r="I2198" s="163"/>
      <c r="J2198" s="163"/>
      <c r="K2198" s="100" t="str">
        <v/>
      </c>
      <c r="L2198" s="1" t="str">
        <v/>
      </c>
      <c r="P2198">
        <v>0</v>
      </c>
      <c r="Q2198" cm="1">
        <f t="array" ca="1" aca="1" ref="Q2198">IF(ISNUMBER(C2198)*(P2198=0),IFERROR(_xlfn.LET(_xlpm.range_ref,INDIRECT(Map_Sorted_RangeName_Prefix&amp;_TEXTTORANGENAME(D2198)&amp;"#"),IF(_xlfn.XLOOKUP(E2198,_xlpm.range_ref,_xlpm.range_ref,21,0,2)=21,21,0)),IF(LEN(D2198)&gt;0,22,0)),0)</f>
        <v>0</v>
      </c>
      <c r="R2198" cm="1">
        <f t="array" ca="1" aca="1" ref="R2198">IF(ISNUMBER(C2198)*(Q2198=0),IFERROR(_xlfn.LET(_xlpm.range_ref,INDIRECT(Map_Sorted_RangeName_Prefix&amp;_TEXTTORANGENAME(E2198)&amp;"#"),IF(_xlfn.XLOOKUP(F2198,_xlpm.range_ref,_xlpm.range_ref,11,0,2)=11,11,0)),IF(LEN(F2198)&gt;0,12,0)),0)</f>
        <v>0</v>
      </c>
      <c r="S2198">
        <v>0</v>
      </c>
    </row>
    <row r="2199" spans="1:20" ht="14">
      <c r="A2199" s="164"/>
      <c r="B2199" s="164"/>
      <c r="C2199" s="162"/>
      <c r="D2199" s="161"/>
      <c r="E2199" s="161"/>
      <c r="F2199" s="161"/>
      <c r="G2199" s="163"/>
      <c r="H2199" s="163"/>
      <c r="I2199" s="163"/>
      <c r="J2199" s="163"/>
      <c r="K2199" s="100" t="str">
        <v/>
      </c>
      <c r="L2199" s="1" t="str">
        <v/>
      </c>
      <c r="P2199">
        <v>0</v>
      </c>
      <c r="Q2199" cm="1">
        <f t="array" ca="1" aca="1" ref="Q2199">IF(ISNUMBER(C2199)*(P2199=0),IFERROR(_xlfn.LET(_xlpm.range_ref,INDIRECT(Map_Sorted_RangeName_Prefix&amp;_TEXTTORANGENAME(D2199)&amp;"#"),IF(_xlfn.XLOOKUP(E2199,_xlpm.range_ref,_xlpm.range_ref,21,0,2)=21,21,0)),IF(LEN(D2199)&gt;0,22,0)),0)</f>
        <v>0</v>
      </c>
      <c r="R2199" cm="1">
        <f t="array" ca="1" aca="1" ref="R2199">IF(ISNUMBER(C2199)*(Q2199=0),IFERROR(_xlfn.LET(_xlpm.range_ref,INDIRECT(Map_Sorted_RangeName_Prefix&amp;_TEXTTORANGENAME(E2199)&amp;"#"),IF(_xlfn.XLOOKUP(F2199,_xlpm.range_ref,_xlpm.range_ref,11,0,2)=11,11,0)),IF(LEN(F2199)&gt;0,12,0)),0)</f>
        <v>0</v>
      </c>
      <c r="S2199">
        <v>0</v>
      </c>
    </row>
    <row r="2200" spans="1:20" ht="14">
      <c r="A2200" s="164"/>
      <c r="B2200" s="164"/>
      <c r="C2200" s="162"/>
      <c r="D2200" s="161"/>
      <c r="E2200" s="161"/>
      <c r="F2200" s="161"/>
      <c r="G2200" s="163"/>
      <c r="H2200" s="163"/>
      <c r="I2200" s="163"/>
      <c r="J2200" s="163"/>
      <c r="K2200" s="100" t="str">
        <v/>
      </c>
      <c r="L2200" s="1" t="str">
        <v/>
      </c>
      <c r="P2200">
        <v>0</v>
      </c>
      <c r="Q2200" cm="1">
        <f t="array" ca="1" aca="1" ref="Q2200">IF(ISNUMBER(C2200)*(P2200=0),IFERROR(_xlfn.LET(_xlpm.range_ref,INDIRECT(Map_Sorted_RangeName_Prefix&amp;_TEXTTORANGENAME(D2200)&amp;"#"),IF(_xlfn.XLOOKUP(E2200,_xlpm.range_ref,_xlpm.range_ref,21,0,2)=21,21,0)),IF(LEN(D2200)&gt;0,22,0)),0)</f>
        <v>0</v>
      </c>
      <c r="R2200" cm="1">
        <f t="array" ca="1" aca="1" ref="R2200">IF(ISNUMBER(C2200)*(Q2200=0),IFERROR(_xlfn.LET(_xlpm.range_ref,INDIRECT(Map_Sorted_RangeName_Prefix&amp;_TEXTTORANGENAME(E2200)&amp;"#"),IF(_xlfn.XLOOKUP(F2200,_xlpm.range_ref,_xlpm.range_ref,11,0,2)=11,11,0)),IF(LEN(F2200)&gt;0,12,0)),0)</f>
        <v>0</v>
      </c>
      <c r="S2200">
        <v>0</v>
      </c>
    </row>
    <row r="2201" spans="1:20" ht="14">
      <c r="A2201" s="164"/>
      <c r="B2201" s="164"/>
      <c r="C2201" s="162"/>
      <c r="D2201" s="161"/>
      <c r="E2201" s="161"/>
      <c r="F2201" s="161"/>
      <c r="G2201" s="163"/>
      <c r="H2201" s="163"/>
      <c r="I2201" s="163"/>
      <c r="J2201" s="163"/>
      <c r="K2201" s="100" t="str">
        <v/>
      </c>
      <c r="L2201" s="1" t="str">
        <v/>
      </c>
      <c r="P2201">
        <v>0</v>
      </c>
      <c r="Q2201" cm="1">
        <f t="array" ca="1" aca="1" ref="Q2201">IF(ISNUMBER(C2201)*(P2201=0),IFERROR(_xlfn.LET(_xlpm.range_ref,INDIRECT(Map_Sorted_RangeName_Prefix&amp;_TEXTTORANGENAME(D2201)&amp;"#"),IF(_xlfn.XLOOKUP(E2201,_xlpm.range_ref,_xlpm.range_ref,21,0,2)=21,21,0)),IF(LEN(D2201)&gt;0,22,0)),0)</f>
        <v>0</v>
      </c>
      <c r="R2201" cm="1">
        <f t="array" ca="1" aca="1" ref="R2201">IF(ISNUMBER(C2201)*(Q2201=0),IFERROR(_xlfn.LET(_xlpm.range_ref,INDIRECT(Map_Sorted_RangeName_Prefix&amp;_TEXTTORANGENAME(E2201)&amp;"#"),IF(_xlfn.XLOOKUP(F2201,_xlpm.range_ref,_xlpm.range_ref,11,0,2)=11,11,0)),IF(LEN(F2201)&gt;0,12,0)),0)</f>
        <v>0</v>
      </c>
      <c r="S2201">
        <v>0</v>
      </c>
    </row>
    <row r="2202" spans="1:20" ht="14">
      <c r="A2202" s="164"/>
      <c r="B2202" s="164"/>
      <c r="C2202" s="162"/>
      <c r="D2202" s="161"/>
      <c r="E2202" s="161"/>
      <c r="F2202" s="161"/>
      <c r="G2202" s="163"/>
      <c r="H2202" s="163"/>
      <c r="I2202" s="163"/>
      <c r="J2202" s="163"/>
      <c r="K2202" s="100" t="str">
        <v/>
      </c>
      <c r="L2202" s="1" t="str">
        <v/>
      </c>
      <c r="P2202">
        <v>0</v>
      </c>
      <c r="Q2202" cm="1">
        <f t="array" ca="1" aca="1" ref="Q2202">IF(ISNUMBER(C2202)*(P2202=0),IFERROR(_xlfn.LET(_xlpm.range_ref,INDIRECT(Map_Sorted_RangeName_Prefix&amp;_TEXTTORANGENAME(D2202)&amp;"#"),IF(_xlfn.XLOOKUP(E2202,_xlpm.range_ref,_xlpm.range_ref,21,0,2)=21,21,0)),IF(LEN(D2202)&gt;0,22,0)),0)</f>
        <v>0</v>
      </c>
      <c r="R2202" cm="1">
        <f t="array" ca="1" aca="1" ref="R2202">IF(ISNUMBER(C2202)*(Q2202=0),IFERROR(_xlfn.LET(_xlpm.range_ref,INDIRECT(Map_Sorted_RangeName_Prefix&amp;_TEXTTORANGENAME(E2202)&amp;"#"),IF(_xlfn.XLOOKUP(F2202,_xlpm.range_ref,_xlpm.range_ref,11,0,2)=11,11,0)),IF(LEN(F2202)&gt;0,12,0)),0)</f>
        <v>0</v>
      </c>
      <c r="S2202">
        <v>0</v>
      </c>
    </row>
    <row r="2203" spans="1:20" ht="14">
      <c r="A2203" s="164"/>
      <c r="B2203" s="164"/>
      <c r="C2203" s="162"/>
      <c r="D2203" s="161"/>
      <c r="E2203" s="161"/>
      <c r="F2203" s="161"/>
      <c r="G2203" s="163"/>
      <c r="H2203" s="163"/>
      <c r="I2203" s="163"/>
      <c r="J2203" s="163"/>
      <c r="K2203" s="100" t="str">
        <v/>
      </c>
      <c r="L2203" s="1" t="str">
        <v/>
      </c>
      <c r="P2203">
        <v>0</v>
      </c>
      <c r="Q2203" cm="1">
        <f t="array" ca="1" aca="1" ref="Q2203">IF(ISNUMBER(C2203)*(P2203=0),IFERROR(_xlfn.LET(_xlpm.range_ref,INDIRECT(Map_Sorted_RangeName_Prefix&amp;_TEXTTORANGENAME(D2203)&amp;"#"),IF(_xlfn.XLOOKUP(E2203,_xlpm.range_ref,_xlpm.range_ref,21,0,2)=21,21,0)),IF(LEN(D2203)&gt;0,22,0)),0)</f>
        <v>0</v>
      </c>
      <c r="R2203" cm="1">
        <f t="array" ca="1" aca="1" ref="R2203">IF(ISNUMBER(C2203)*(Q2203=0),IFERROR(_xlfn.LET(_xlpm.range_ref,INDIRECT(Map_Sorted_RangeName_Prefix&amp;_TEXTTORANGENAME(E2203)&amp;"#"),IF(_xlfn.XLOOKUP(F2203,_xlpm.range_ref,_xlpm.range_ref,11,0,2)=11,11,0)),IF(LEN(F2203)&gt;0,12,0)),0)</f>
        <v>0</v>
      </c>
      <c r="S2203">
        <v>0</v>
      </c>
    </row>
    <row r="2204" spans="1:20" ht="14">
      <c r="A2204" s="164"/>
      <c r="B2204" s="164"/>
      <c r="C2204" s="162"/>
      <c r="D2204" s="161"/>
      <c r="E2204" s="161"/>
      <c r="F2204" s="161"/>
      <c r="G2204" s="163"/>
      <c r="H2204" s="163"/>
      <c r="I2204" s="163"/>
      <c r="J2204" s="163"/>
      <c r="K2204" s="100" t="str">
        <v/>
      </c>
      <c r="L2204" s="1" t="str">
        <v/>
      </c>
      <c r="P2204">
        <v>0</v>
      </c>
      <c r="Q2204" cm="1">
        <f t="array" ca="1" aca="1" ref="Q2204">IF(ISNUMBER(C2204)*(P2204=0),IFERROR(_xlfn.LET(_xlpm.range_ref,INDIRECT(Map_Sorted_RangeName_Prefix&amp;_TEXTTORANGENAME(D2204)&amp;"#"),IF(_xlfn.XLOOKUP(E2204,_xlpm.range_ref,_xlpm.range_ref,21,0,2)=21,21,0)),IF(LEN(D2204)&gt;0,22,0)),0)</f>
        <v>0</v>
      </c>
      <c r="R2204" cm="1">
        <f t="array" ca="1" aca="1" ref="R2204">IF(ISNUMBER(C2204)*(Q2204=0),IFERROR(_xlfn.LET(_xlpm.range_ref,INDIRECT(Map_Sorted_RangeName_Prefix&amp;_TEXTTORANGENAME(E2204)&amp;"#"),IF(_xlfn.XLOOKUP(F2204,_xlpm.range_ref,_xlpm.range_ref,11,0,2)=11,11,0)),IF(LEN(F2204)&gt;0,12,0)),0)</f>
        <v>0</v>
      </c>
      <c r="S2204">
        <v>0</v>
      </c>
    </row>
    <row r="2205" spans="1:20" ht="14">
      <c r="A2205" s="164"/>
      <c r="B2205" s="164"/>
      <c r="C2205" s="162"/>
      <c r="D2205" s="161"/>
      <c r="E2205" s="161"/>
      <c r="F2205" s="161"/>
      <c r="G2205" s="163"/>
      <c r="H2205" s="163"/>
      <c r="I2205" s="163"/>
      <c r="J2205" s="163"/>
      <c r="K2205" s="100" t="str">
        <v/>
      </c>
      <c r="L2205" s="1" t="str">
        <v/>
      </c>
      <c r="P2205">
        <v>0</v>
      </c>
      <c r="Q2205" cm="1">
        <f t="array" ca="1" aca="1" ref="Q2205">IF(ISNUMBER(C2205)*(P2205=0),IFERROR(_xlfn.LET(_xlpm.range_ref,INDIRECT(Map_Sorted_RangeName_Prefix&amp;_TEXTTORANGENAME(D2205)&amp;"#"),IF(_xlfn.XLOOKUP(E2205,_xlpm.range_ref,_xlpm.range_ref,21,0,2)=21,21,0)),IF(LEN(D2205)&gt;0,22,0)),0)</f>
        <v>0</v>
      </c>
      <c r="R2205" cm="1">
        <f t="array" ca="1" aca="1" ref="R2205">IF(ISNUMBER(C2205)*(Q2205=0),IFERROR(_xlfn.LET(_xlpm.range_ref,INDIRECT(Map_Sorted_RangeName_Prefix&amp;_TEXTTORANGENAME(E2205)&amp;"#"),IF(_xlfn.XLOOKUP(F2205,_xlpm.range_ref,_xlpm.range_ref,11,0,2)=11,11,0)),IF(LEN(F2205)&gt;0,12,0)),0)</f>
        <v>0</v>
      </c>
      <c r="S2205">
        <v>0</v>
      </c>
    </row>
    <row r="2206" spans="1:20" ht="14">
      <c r="A2206" s="164"/>
      <c r="B2206" s="164"/>
      <c r="C2206" s="162"/>
      <c r="D2206" s="161"/>
      <c r="E2206" s="161"/>
      <c r="F2206" s="161"/>
      <c r="G2206" s="163"/>
      <c r="H2206" s="163"/>
      <c r="I2206" s="163"/>
      <c r="J2206" s="163"/>
      <c r="K2206" s="100" t="str">
        <v/>
      </c>
      <c r="L2206" s="1" t="str">
        <v/>
      </c>
      <c r="P2206">
        <v>0</v>
      </c>
      <c r="Q2206" cm="1">
        <f t="array" ca="1" aca="1" ref="Q2206">IF(ISNUMBER(C2206)*(P2206=0),IFERROR(_xlfn.LET(_xlpm.range_ref,INDIRECT(Map_Sorted_RangeName_Prefix&amp;_TEXTTORANGENAME(D2206)&amp;"#"),IF(_xlfn.XLOOKUP(E2206,_xlpm.range_ref,_xlpm.range_ref,21,0,2)=21,21,0)),IF(LEN(D2206)&gt;0,22,0)),0)</f>
        <v>0</v>
      </c>
      <c r="R2206" cm="1">
        <f t="array" ca="1" aca="1" ref="R2206">IF(ISNUMBER(C2206)*(Q2206=0),IFERROR(_xlfn.LET(_xlpm.range_ref,INDIRECT(Map_Sorted_RangeName_Prefix&amp;_TEXTTORANGENAME(E2206)&amp;"#"),IF(_xlfn.XLOOKUP(F2206,_xlpm.range_ref,_xlpm.range_ref,11,0,2)=11,11,0)),IF(LEN(F2206)&gt;0,12,0)),0)</f>
        <v>0</v>
      </c>
      <c r="S2206">
        <v>0</v>
      </c>
    </row>
    <row r="2207" spans="1:20" ht="14">
      <c r="A2207" s="164"/>
      <c r="B2207" s="164"/>
      <c r="C2207" s="162"/>
      <c r="D2207" s="161"/>
      <c r="E2207" s="161"/>
      <c r="F2207" s="161"/>
      <c r="G2207" s="163"/>
      <c r="H2207" s="163"/>
      <c r="I2207" s="163"/>
      <c r="J2207" s="163"/>
      <c r="K2207" s="100" t="str">
        <v/>
      </c>
      <c r="L2207" s="1" t="str">
        <v/>
      </c>
      <c r="P2207">
        <v>0</v>
      </c>
      <c r="Q2207" cm="1">
        <f t="array" ca="1" aca="1" ref="Q2207">IF(ISNUMBER(C2207)*(P2207=0),IFERROR(_xlfn.LET(_xlpm.range_ref,INDIRECT(Map_Sorted_RangeName_Prefix&amp;_TEXTTORANGENAME(D2207)&amp;"#"),IF(_xlfn.XLOOKUP(E2207,_xlpm.range_ref,_xlpm.range_ref,21,0,2)=21,21,0)),IF(LEN(D2207)&gt;0,22,0)),0)</f>
        <v>0</v>
      </c>
      <c r="R2207" cm="1">
        <f t="array" ca="1" aca="1" ref="R2207">IF(ISNUMBER(C2207)*(Q2207=0),IFERROR(_xlfn.LET(_xlpm.range_ref,INDIRECT(Map_Sorted_RangeName_Prefix&amp;_TEXTTORANGENAME(E2207)&amp;"#"),IF(_xlfn.XLOOKUP(F2207,_xlpm.range_ref,_xlpm.range_ref,11,0,2)=11,11,0)),IF(LEN(F2207)&gt;0,12,0)),0)</f>
        <v>0</v>
      </c>
      <c r="S2207">
        <v>0</v>
      </c>
    </row>
    <row r="2208" spans="1:20" ht="14">
      <c r="A2208" s="164"/>
      <c r="B2208" s="164"/>
      <c r="C2208" s="162"/>
      <c r="D2208" s="161"/>
      <c r="E2208" s="161"/>
      <c r="F2208" s="161"/>
      <c r="G2208" s="163"/>
      <c r="H2208" s="163"/>
      <c r="I2208" s="163"/>
      <c r="J2208" s="163"/>
      <c r="K2208" s="100" t="str">
        <v/>
      </c>
      <c r="L2208" s="1" t="str">
        <v/>
      </c>
      <c r="P2208">
        <v>0</v>
      </c>
      <c r="Q2208" cm="1">
        <f t="array" ca="1" aca="1" ref="Q2208">IF(ISNUMBER(C2208)*(P2208=0),IFERROR(_xlfn.LET(_xlpm.range_ref,INDIRECT(Map_Sorted_RangeName_Prefix&amp;_TEXTTORANGENAME(D2208)&amp;"#"),IF(_xlfn.XLOOKUP(E2208,_xlpm.range_ref,_xlpm.range_ref,21,0,2)=21,21,0)),IF(LEN(D2208)&gt;0,22,0)),0)</f>
        <v>0</v>
      </c>
      <c r="R2208" cm="1">
        <f t="array" ca="1" aca="1" ref="R2208">IF(ISNUMBER(C2208)*(Q2208=0),IFERROR(_xlfn.LET(_xlpm.range_ref,INDIRECT(Map_Sorted_RangeName_Prefix&amp;_TEXTTORANGENAME(E2208)&amp;"#"),IF(_xlfn.XLOOKUP(F2208,_xlpm.range_ref,_xlpm.range_ref,11,0,2)=11,11,0)),IF(LEN(F2208)&gt;0,12,0)),0)</f>
        <v>0</v>
      </c>
      <c r="S2208">
        <v>0</v>
      </c>
    </row>
    <row r="2209" spans="1:20" ht="14">
      <c r="A2209" s="164"/>
      <c r="B2209" s="164"/>
      <c r="C2209" s="162"/>
      <c r="D2209" s="161"/>
      <c r="E2209" s="161"/>
      <c r="F2209" s="161"/>
      <c r="G2209" s="163"/>
      <c r="H2209" s="163"/>
      <c r="I2209" s="163"/>
      <c r="J2209" s="163"/>
      <c r="K2209" s="100" t="str">
        <v/>
      </c>
      <c r="L2209" s="1" t="str">
        <v/>
      </c>
      <c r="P2209">
        <v>0</v>
      </c>
      <c r="Q2209" cm="1">
        <f t="array" ca="1" aca="1" ref="Q2209">IF(ISNUMBER(C2209)*(P2209=0),IFERROR(_xlfn.LET(_xlpm.range_ref,INDIRECT(Map_Sorted_RangeName_Prefix&amp;_TEXTTORANGENAME(D2209)&amp;"#"),IF(_xlfn.XLOOKUP(E2209,_xlpm.range_ref,_xlpm.range_ref,21,0,2)=21,21,0)),IF(LEN(D2209)&gt;0,22,0)),0)</f>
        <v>0</v>
      </c>
      <c r="R2209" cm="1">
        <f t="array" ca="1" aca="1" ref="R2209">IF(ISNUMBER(C2209)*(Q2209=0),IFERROR(_xlfn.LET(_xlpm.range_ref,INDIRECT(Map_Sorted_RangeName_Prefix&amp;_TEXTTORANGENAME(E2209)&amp;"#"),IF(_xlfn.XLOOKUP(F2209,_xlpm.range_ref,_xlpm.range_ref,11,0,2)=11,11,0)),IF(LEN(F2209)&gt;0,12,0)),0)</f>
        <v>0</v>
      </c>
      <c r="S2209">
        <v>0</v>
      </c>
    </row>
    <row r="2210" spans="1:20" ht="14">
      <c r="A2210" s="164"/>
      <c r="B2210" s="164"/>
      <c r="C2210" s="162"/>
      <c r="D2210" s="161"/>
      <c r="E2210" s="161"/>
      <c r="F2210" s="161"/>
      <c r="G2210" s="163"/>
      <c r="H2210" s="163"/>
      <c r="I2210" s="163"/>
      <c r="J2210" s="163"/>
      <c r="K2210" s="100" t="str">
        <v/>
      </c>
      <c r="L2210" s="1" t="str">
        <v/>
      </c>
      <c r="P2210">
        <v>0</v>
      </c>
      <c r="Q2210" cm="1">
        <f t="array" ca="1" aca="1" ref="Q2210">IF(ISNUMBER(C2210)*(P2210=0),IFERROR(_xlfn.LET(_xlpm.range_ref,INDIRECT(Map_Sorted_RangeName_Prefix&amp;_TEXTTORANGENAME(D2210)&amp;"#"),IF(_xlfn.XLOOKUP(E2210,_xlpm.range_ref,_xlpm.range_ref,21,0,2)=21,21,0)),IF(LEN(D2210)&gt;0,22,0)),0)</f>
        <v>0</v>
      </c>
      <c r="R2210" cm="1">
        <f t="array" ca="1" aca="1" ref="R2210">IF(ISNUMBER(C2210)*(Q2210=0),IFERROR(_xlfn.LET(_xlpm.range_ref,INDIRECT(Map_Sorted_RangeName_Prefix&amp;_TEXTTORANGENAME(E2210)&amp;"#"),IF(_xlfn.XLOOKUP(F2210,_xlpm.range_ref,_xlpm.range_ref,11,0,2)=11,11,0)),IF(LEN(F2210)&gt;0,12,0)),0)</f>
        <v>0</v>
      </c>
      <c r="S2210">
        <v>0</v>
      </c>
    </row>
    <row r="2211" spans="1:20" ht="14">
      <c r="A2211" s="164"/>
      <c r="B2211" s="164"/>
      <c r="C2211" s="162"/>
      <c r="D2211" s="161"/>
      <c r="E2211" s="161"/>
      <c r="F2211" s="161"/>
      <c r="G2211" s="163"/>
      <c r="H2211" s="163"/>
      <c r="I2211" s="163"/>
      <c r="J2211" s="163"/>
      <c r="K2211" s="100" t="str">
        <v/>
      </c>
      <c r="L2211" s="1" t="str">
        <v/>
      </c>
      <c r="P2211">
        <v>0</v>
      </c>
      <c r="Q2211" cm="1">
        <f t="array" ca="1" aca="1" ref="Q2211">IF(ISNUMBER(C2211)*(P2211=0),IFERROR(_xlfn.LET(_xlpm.range_ref,INDIRECT(Map_Sorted_RangeName_Prefix&amp;_TEXTTORANGENAME(D2211)&amp;"#"),IF(_xlfn.XLOOKUP(E2211,_xlpm.range_ref,_xlpm.range_ref,21,0,2)=21,21,0)),IF(LEN(D2211)&gt;0,22,0)),0)</f>
        <v>0</v>
      </c>
      <c r="R2211" cm="1">
        <f t="array" ca="1" aca="1" ref="R2211">IF(ISNUMBER(C2211)*(Q2211=0),IFERROR(_xlfn.LET(_xlpm.range_ref,INDIRECT(Map_Sorted_RangeName_Prefix&amp;_TEXTTORANGENAME(E2211)&amp;"#"),IF(_xlfn.XLOOKUP(F2211,_xlpm.range_ref,_xlpm.range_ref,11,0,2)=11,11,0)),IF(LEN(F2211)&gt;0,12,0)),0)</f>
        <v>0</v>
      </c>
      <c r="S2211">
        <v>0</v>
      </c>
    </row>
    <row r="2212" spans="1:20" ht="14">
      <c r="A2212" s="164"/>
      <c r="B2212" s="164"/>
      <c r="C2212" s="162"/>
      <c r="D2212" s="161"/>
      <c r="E2212" s="161"/>
      <c r="F2212" s="161"/>
      <c r="G2212" s="163"/>
      <c r="H2212" s="163"/>
      <c r="I2212" s="163"/>
      <c r="J2212" s="163"/>
      <c r="K2212" s="100" t="str">
        <v/>
      </c>
      <c r="L2212" s="1" t="str">
        <v/>
      </c>
      <c r="P2212">
        <v>0</v>
      </c>
      <c r="Q2212" cm="1">
        <f t="array" ca="1" aca="1" ref="Q2212">IF(ISNUMBER(C2212)*(P2212=0),IFERROR(_xlfn.LET(_xlpm.range_ref,INDIRECT(Map_Sorted_RangeName_Prefix&amp;_TEXTTORANGENAME(D2212)&amp;"#"),IF(_xlfn.XLOOKUP(E2212,_xlpm.range_ref,_xlpm.range_ref,21,0,2)=21,21,0)),IF(LEN(D2212)&gt;0,22,0)),0)</f>
        <v>0</v>
      </c>
      <c r="R2212" cm="1">
        <f t="array" ca="1" aca="1" ref="R2212">IF(ISNUMBER(C2212)*(Q2212=0),IFERROR(_xlfn.LET(_xlpm.range_ref,INDIRECT(Map_Sorted_RangeName_Prefix&amp;_TEXTTORANGENAME(E2212)&amp;"#"),IF(_xlfn.XLOOKUP(F2212,_xlpm.range_ref,_xlpm.range_ref,11,0,2)=11,11,0)),IF(LEN(F2212)&gt;0,12,0)),0)</f>
        <v>0</v>
      </c>
      <c r="S2212">
        <v>0</v>
      </c>
    </row>
    <row r="2213" spans="1:20" ht="14">
      <c r="A2213" s="164"/>
      <c r="B2213" s="164"/>
      <c r="C2213" s="162"/>
      <c r="D2213" s="161"/>
      <c r="E2213" s="161"/>
      <c r="F2213" s="161"/>
      <c r="G2213" s="163"/>
      <c r="H2213" s="163"/>
      <c r="I2213" s="163"/>
      <c r="J2213" s="163"/>
      <c r="K2213" s="100" t="str">
        <v/>
      </c>
      <c r="L2213" s="1" t="str">
        <v/>
      </c>
      <c r="P2213">
        <v>0</v>
      </c>
      <c r="Q2213" cm="1">
        <f t="array" ca="1" aca="1" ref="Q2213">IF(ISNUMBER(C2213)*(P2213=0),IFERROR(_xlfn.LET(_xlpm.range_ref,INDIRECT(Map_Sorted_RangeName_Prefix&amp;_TEXTTORANGENAME(D2213)&amp;"#"),IF(_xlfn.XLOOKUP(E2213,_xlpm.range_ref,_xlpm.range_ref,21,0,2)=21,21,0)),IF(LEN(D2213)&gt;0,22,0)),0)</f>
        <v>0</v>
      </c>
      <c r="R2213" cm="1">
        <f t="array" ca="1" aca="1" ref="R2213">IF(ISNUMBER(C2213)*(Q2213=0),IFERROR(_xlfn.LET(_xlpm.range_ref,INDIRECT(Map_Sorted_RangeName_Prefix&amp;_TEXTTORANGENAME(E2213)&amp;"#"),IF(_xlfn.XLOOKUP(F2213,_xlpm.range_ref,_xlpm.range_ref,11,0,2)=11,11,0)),IF(LEN(F2213)&gt;0,12,0)),0)</f>
        <v>0</v>
      </c>
      <c r="S2213">
        <v>0</v>
      </c>
    </row>
    <row r="2214" spans="1:20" ht="14">
      <c r="A2214" s="164"/>
      <c r="B2214" s="164"/>
      <c r="C2214" s="162"/>
      <c r="D2214" s="161"/>
      <c r="E2214" s="161"/>
      <c r="F2214" s="161"/>
      <c r="G2214" s="163"/>
      <c r="H2214" s="163"/>
      <c r="I2214" s="163"/>
      <c r="J2214" s="163"/>
      <c r="K2214" s="100" t="str">
        <v/>
      </c>
      <c r="L2214" s="1" t="str">
        <v/>
      </c>
      <c r="P2214">
        <v>0</v>
      </c>
      <c r="Q2214" cm="1">
        <f t="array" ca="1" aca="1" ref="Q2214">IF(ISNUMBER(C2214)*(P2214=0),IFERROR(_xlfn.LET(_xlpm.range_ref,INDIRECT(Map_Sorted_RangeName_Prefix&amp;_TEXTTORANGENAME(D2214)&amp;"#"),IF(_xlfn.XLOOKUP(E2214,_xlpm.range_ref,_xlpm.range_ref,21,0,2)=21,21,0)),IF(LEN(D2214)&gt;0,22,0)),0)</f>
        <v>0</v>
      </c>
      <c r="R2214" cm="1">
        <f t="array" ca="1" aca="1" ref="R2214">IF(ISNUMBER(C2214)*(Q2214=0),IFERROR(_xlfn.LET(_xlpm.range_ref,INDIRECT(Map_Sorted_RangeName_Prefix&amp;_TEXTTORANGENAME(E2214)&amp;"#"),IF(_xlfn.XLOOKUP(F2214,_xlpm.range_ref,_xlpm.range_ref,11,0,2)=11,11,0)),IF(LEN(F2214)&gt;0,12,0)),0)</f>
        <v>0</v>
      </c>
      <c r="S2214">
        <v>0</v>
      </c>
    </row>
    <row r="2215" spans="1:20" ht="14">
      <c r="A2215" s="164"/>
      <c r="B2215" s="164"/>
      <c r="C2215" s="162"/>
      <c r="D2215" s="161"/>
      <c r="E2215" s="161"/>
      <c r="F2215" s="161"/>
      <c r="G2215" s="163"/>
      <c r="H2215" s="163"/>
      <c r="I2215" s="163"/>
      <c r="J2215" s="163"/>
      <c r="K2215" s="100" t="str">
        <v/>
      </c>
      <c r="L2215" s="1" t="str">
        <v/>
      </c>
      <c r="P2215">
        <v>0</v>
      </c>
      <c r="Q2215" cm="1">
        <f t="array" ca="1" aca="1" ref="Q2215">IF(ISNUMBER(C2215)*(P2215=0),IFERROR(_xlfn.LET(_xlpm.range_ref,INDIRECT(Map_Sorted_RangeName_Prefix&amp;_TEXTTORANGENAME(D2215)&amp;"#"),IF(_xlfn.XLOOKUP(E2215,_xlpm.range_ref,_xlpm.range_ref,21,0,2)=21,21,0)),IF(LEN(D2215)&gt;0,22,0)),0)</f>
        <v>0</v>
      </c>
      <c r="R2215" cm="1">
        <f t="array" ca="1" aca="1" ref="R2215">IF(ISNUMBER(C2215)*(Q2215=0),IFERROR(_xlfn.LET(_xlpm.range_ref,INDIRECT(Map_Sorted_RangeName_Prefix&amp;_TEXTTORANGENAME(E2215)&amp;"#"),IF(_xlfn.XLOOKUP(F2215,_xlpm.range_ref,_xlpm.range_ref,11,0,2)=11,11,0)),IF(LEN(F2215)&gt;0,12,0)),0)</f>
        <v>0</v>
      </c>
      <c r="S2215">
        <v>0</v>
      </c>
    </row>
    <row r="2216" spans="1:20" ht="14">
      <c r="A2216" s="164"/>
      <c r="B2216" s="164"/>
      <c r="C2216" s="162"/>
      <c r="D2216" s="161"/>
      <c r="E2216" s="161"/>
      <c r="F2216" s="161"/>
      <c r="G2216" s="163"/>
      <c r="H2216" s="163"/>
      <c r="I2216" s="163"/>
      <c r="J2216" s="163"/>
      <c r="K2216" s="100" t="str">
        <v/>
      </c>
      <c r="L2216" s="1" t="str">
        <v/>
      </c>
      <c r="P2216">
        <v>0</v>
      </c>
      <c r="Q2216" cm="1">
        <f t="array" ca="1" aca="1" ref="Q2216">IF(ISNUMBER(C2216)*(P2216=0),IFERROR(_xlfn.LET(_xlpm.range_ref,INDIRECT(Map_Sorted_RangeName_Prefix&amp;_TEXTTORANGENAME(D2216)&amp;"#"),IF(_xlfn.XLOOKUP(E2216,_xlpm.range_ref,_xlpm.range_ref,21,0,2)=21,21,0)),IF(LEN(D2216)&gt;0,22,0)),0)</f>
        <v>0</v>
      </c>
      <c r="R2216" cm="1">
        <f t="array" ca="1" aca="1" ref="R2216">IF(ISNUMBER(C2216)*(Q2216=0),IFERROR(_xlfn.LET(_xlpm.range_ref,INDIRECT(Map_Sorted_RangeName_Prefix&amp;_TEXTTORANGENAME(E2216)&amp;"#"),IF(_xlfn.XLOOKUP(F2216,_xlpm.range_ref,_xlpm.range_ref,11,0,2)=11,11,0)),IF(LEN(F2216)&gt;0,12,0)),0)</f>
        <v>0</v>
      </c>
      <c r="S2216">
        <v>0</v>
      </c>
    </row>
    <row r="2217" spans="1:20" ht="14">
      <c r="A2217" s="164"/>
      <c r="B2217" s="164"/>
      <c r="C2217" s="162"/>
      <c r="D2217" s="161"/>
      <c r="E2217" s="161"/>
      <c r="F2217" s="161"/>
      <c r="G2217" s="163"/>
      <c r="H2217" s="163"/>
      <c r="I2217" s="163"/>
      <c r="J2217" s="163"/>
      <c r="K2217" s="100" t="str">
        <v/>
      </c>
      <c r="L2217" s="1" t="str">
        <v/>
      </c>
      <c r="P2217">
        <v>0</v>
      </c>
      <c r="Q2217" cm="1">
        <f t="array" ca="1" aca="1" ref="Q2217">IF(ISNUMBER(C2217)*(P2217=0),IFERROR(_xlfn.LET(_xlpm.range_ref,INDIRECT(Map_Sorted_RangeName_Prefix&amp;_TEXTTORANGENAME(D2217)&amp;"#"),IF(_xlfn.XLOOKUP(E2217,_xlpm.range_ref,_xlpm.range_ref,21,0,2)=21,21,0)),IF(LEN(D2217)&gt;0,22,0)),0)</f>
        <v>0</v>
      </c>
      <c r="R2217" cm="1">
        <f t="array" ca="1" aca="1" ref="R2217">IF(ISNUMBER(C2217)*(Q2217=0),IFERROR(_xlfn.LET(_xlpm.range_ref,INDIRECT(Map_Sorted_RangeName_Prefix&amp;_TEXTTORANGENAME(E2217)&amp;"#"),IF(_xlfn.XLOOKUP(F2217,_xlpm.range_ref,_xlpm.range_ref,11,0,2)=11,11,0)),IF(LEN(F2217)&gt;0,12,0)),0)</f>
        <v>0</v>
      </c>
      <c r="S2217">
        <v>0</v>
      </c>
    </row>
    <row r="2218" spans="1:20" ht="14">
      <c r="A2218" s="164"/>
      <c r="B2218" s="164"/>
      <c r="C2218" s="162"/>
      <c r="D2218" s="161"/>
      <c r="E2218" s="161"/>
      <c r="F2218" s="161"/>
      <c r="G2218" s="163"/>
      <c r="H2218" s="163"/>
      <c r="I2218" s="163"/>
      <c r="J2218" s="163"/>
      <c r="K2218" s="100" t="str">
        <v/>
      </c>
      <c r="L2218" s="1" t="str">
        <v/>
      </c>
      <c r="P2218">
        <v>0</v>
      </c>
      <c r="Q2218" cm="1">
        <f t="array" ca="1" aca="1" ref="Q2218">IF(ISNUMBER(C2218)*(P2218=0),IFERROR(_xlfn.LET(_xlpm.range_ref,INDIRECT(Map_Sorted_RangeName_Prefix&amp;_TEXTTORANGENAME(D2218)&amp;"#"),IF(_xlfn.XLOOKUP(E2218,_xlpm.range_ref,_xlpm.range_ref,21,0,2)=21,21,0)),IF(LEN(D2218)&gt;0,22,0)),0)</f>
        <v>0</v>
      </c>
      <c r="R2218" cm="1">
        <f t="array" ca="1" aca="1" ref="R2218">IF(ISNUMBER(C2218)*(Q2218=0),IFERROR(_xlfn.LET(_xlpm.range_ref,INDIRECT(Map_Sorted_RangeName_Prefix&amp;_TEXTTORANGENAME(E2218)&amp;"#"),IF(_xlfn.XLOOKUP(F2218,_xlpm.range_ref,_xlpm.range_ref,11,0,2)=11,11,0)),IF(LEN(F2218)&gt;0,12,0)),0)</f>
        <v>0</v>
      </c>
      <c r="S2218">
        <v>0</v>
      </c>
    </row>
    <row r="2219" spans="1:20" ht="14">
      <c r="A2219" s="164"/>
      <c r="B2219" s="164"/>
      <c r="C2219" s="162"/>
      <c r="D2219" s="161"/>
      <c r="E2219" s="161"/>
      <c r="F2219" s="161"/>
      <c r="G2219" s="163"/>
      <c r="H2219" s="163"/>
      <c r="I2219" s="163"/>
      <c r="J2219" s="163"/>
      <c r="K2219" s="100" t="str">
        <v/>
      </c>
      <c r="L2219" s="1" t="str">
        <v/>
      </c>
      <c r="P2219">
        <v>0</v>
      </c>
      <c r="Q2219" cm="1">
        <f t="array" ca="1" aca="1" ref="Q2219">IF(ISNUMBER(C2219)*(P2219=0),IFERROR(_xlfn.LET(_xlpm.range_ref,INDIRECT(Map_Sorted_RangeName_Prefix&amp;_TEXTTORANGENAME(D2219)&amp;"#"),IF(_xlfn.XLOOKUP(E2219,_xlpm.range_ref,_xlpm.range_ref,21,0,2)=21,21,0)),IF(LEN(D2219)&gt;0,22,0)),0)</f>
        <v>0</v>
      </c>
      <c r="R2219" cm="1">
        <f t="array" ca="1" aca="1" ref="R2219">IF(ISNUMBER(C2219)*(Q2219=0),IFERROR(_xlfn.LET(_xlpm.range_ref,INDIRECT(Map_Sorted_RangeName_Prefix&amp;_TEXTTORANGENAME(E2219)&amp;"#"),IF(_xlfn.XLOOKUP(F2219,_xlpm.range_ref,_xlpm.range_ref,11,0,2)=11,11,0)),IF(LEN(F2219)&gt;0,12,0)),0)</f>
        <v>0</v>
      </c>
      <c r="S2219">
        <v>0</v>
      </c>
    </row>
    <row r="2220" spans="1:20" ht="14">
      <c r="A2220" s="164"/>
      <c r="B2220" s="164"/>
      <c r="C2220" s="162"/>
      <c r="D2220" s="161"/>
      <c r="E2220" s="161"/>
      <c r="F2220" s="161"/>
      <c r="G2220" s="163"/>
      <c r="H2220" s="163"/>
      <c r="I2220" s="163"/>
      <c r="J2220" s="163"/>
      <c r="K2220" s="100" t="str">
        <v/>
      </c>
      <c r="L2220" s="1" t="str">
        <v/>
      </c>
      <c r="P2220">
        <v>0</v>
      </c>
      <c r="Q2220" cm="1">
        <f t="array" ca="1" aca="1" ref="Q2220">IF(ISNUMBER(C2220)*(P2220=0),IFERROR(_xlfn.LET(_xlpm.range_ref,INDIRECT(Map_Sorted_RangeName_Prefix&amp;_TEXTTORANGENAME(D2220)&amp;"#"),IF(_xlfn.XLOOKUP(E2220,_xlpm.range_ref,_xlpm.range_ref,21,0,2)=21,21,0)),IF(LEN(D2220)&gt;0,22,0)),0)</f>
        <v>0</v>
      </c>
      <c r="R2220" cm="1">
        <f t="array" ca="1" aca="1" ref="R2220">IF(ISNUMBER(C2220)*(Q2220=0),IFERROR(_xlfn.LET(_xlpm.range_ref,INDIRECT(Map_Sorted_RangeName_Prefix&amp;_TEXTTORANGENAME(E2220)&amp;"#"),IF(_xlfn.XLOOKUP(F2220,_xlpm.range_ref,_xlpm.range_ref,11,0,2)=11,11,0)),IF(LEN(F2220)&gt;0,12,0)),0)</f>
        <v>0</v>
      </c>
      <c r="S2220">
        <v>0</v>
      </c>
    </row>
    <row r="2221" spans="1:20" ht="14">
      <c r="A2221" s="164"/>
      <c r="B2221" s="164"/>
      <c r="C2221" s="162"/>
      <c r="D2221" s="161"/>
      <c r="E2221" s="161"/>
      <c r="F2221" s="161"/>
      <c r="G2221" s="163"/>
      <c r="H2221" s="163"/>
      <c r="I2221" s="163"/>
      <c r="J2221" s="163"/>
      <c r="K2221" s="100" t="str">
        <v/>
      </c>
      <c r="L2221" s="1" t="str">
        <v/>
      </c>
      <c r="P2221">
        <v>0</v>
      </c>
      <c r="Q2221" cm="1">
        <f t="array" ca="1" aca="1" ref="Q2221">IF(ISNUMBER(C2221)*(P2221=0),IFERROR(_xlfn.LET(_xlpm.range_ref,INDIRECT(Map_Sorted_RangeName_Prefix&amp;_TEXTTORANGENAME(D2221)&amp;"#"),IF(_xlfn.XLOOKUP(E2221,_xlpm.range_ref,_xlpm.range_ref,21,0,2)=21,21,0)),IF(LEN(D2221)&gt;0,22,0)),0)</f>
        <v>0</v>
      </c>
      <c r="R2221" cm="1">
        <f t="array" ca="1" aca="1" ref="R2221">IF(ISNUMBER(C2221)*(Q2221=0),IFERROR(_xlfn.LET(_xlpm.range_ref,INDIRECT(Map_Sorted_RangeName_Prefix&amp;_TEXTTORANGENAME(E2221)&amp;"#"),IF(_xlfn.XLOOKUP(F2221,_xlpm.range_ref,_xlpm.range_ref,11,0,2)=11,11,0)),IF(LEN(F2221)&gt;0,12,0)),0)</f>
        <v>0</v>
      </c>
      <c r="S2221">
        <v>0</v>
      </c>
    </row>
    <row r="2222" spans="1:20" ht="14">
      <c r="A2222" s="164"/>
      <c r="B2222" s="164"/>
      <c r="C2222" s="162"/>
      <c r="D2222" s="161"/>
      <c r="E2222" s="161"/>
      <c r="F2222" s="161"/>
      <c r="G2222" s="163"/>
      <c r="H2222" s="163"/>
      <c r="I2222" s="163"/>
      <c r="J2222" s="163"/>
      <c r="K2222" s="100" t="str">
        <v/>
      </c>
      <c r="L2222" s="1" t="str">
        <v/>
      </c>
      <c r="P2222">
        <v>0</v>
      </c>
      <c r="Q2222" cm="1">
        <f t="array" ca="1" aca="1" ref="Q2222">IF(ISNUMBER(C2222)*(P2222=0),IFERROR(_xlfn.LET(_xlpm.range_ref,INDIRECT(Map_Sorted_RangeName_Prefix&amp;_TEXTTORANGENAME(D2222)&amp;"#"),IF(_xlfn.XLOOKUP(E2222,_xlpm.range_ref,_xlpm.range_ref,21,0,2)=21,21,0)),IF(LEN(D2222)&gt;0,22,0)),0)</f>
        <v>0</v>
      </c>
      <c r="R2222" cm="1">
        <f t="array" ca="1" aca="1" ref="R2222">IF(ISNUMBER(C2222)*(Q2222=0),IFERROR(_xlfn.LET(_xlpm.range_ref,INDIRECT(Map_Sorted_RangeName_Prefix&amp;_TEXTTORANGENAME(E2222)&amp;"#"),IF(_xlfn.XLOOKUP(F2222,_xlpm.range_ref,_xlpm.range_ref,11,0,2)=11,11,0)),IF(LEN(F2222)&gt;0,12,0)),0)</f>
        <v>0</v>
      </c>
      <c r="S2222">
        <v>0</v>
      </c>
    </row>
    <row r="2223" spans="1:20" ht="14">
      <c r="A2223" s="164"/>
      <c r="B2223" s="164"/>
      <c r="C2223" s="162"/>
      <c r="D2223" s="161"/>
      <c r="E2223" s="161"/>
      <c r="F2223" s="161"/>
      <c r="G2223" s="163"/>
      <c r="H2223" s="163"/>
      <c r="I2223" s="163"/>
      <c r="J2223" s="163"/>
      <c r="K2223" s="100" t="str">
        <v/>
      </c>
      <c r="L2223" s="1" t="str">
        <v/>
      </c>
      <c r="P2223">
        <v>0</v>
      </c>
      <c r="Q2223" cm="1">
        <f t="array" ca="1" aca="1" ref="Q2223">IF(ISNUMBER(C2223)*(P2223=0),IFERROR(_xlfn.LET(_xlpm.range_ref,INDIRECT(Map_Sorted_RangeName_Prefix&amp;_TEXTTORANGENAME(D2223)&amp;"#"),IF(_xlfn.XLOOKUP(E2223,_xlpm.range_ref,_xlpm.range_ref,21,0,2)=21,21,0)),IF(LEN(D2223)&gt;0,22,0)),0)</f>
        <v>0</v>
      </c>
      <c r="R2223" cm="1">
        <f t="array" ca="1" aca="1" ref="R2223">IF(ISNUMBER(C2223)*(Q2223=0),IFERROR(_xlfn.LET(_xlpm.range_ref,INDIRECT(Map_Sorted_RangeName_Prefix&amp;_TEXTTORANGENAME(E2223)&amp;"#"),IF(_xlfn.XLOOKUP(F2223,_xlpm.range_ref,_xlpm.range_ref,11,0,2)=11,11,0)),IF(LEN(F2223)&gt;0,12,0)),0)</f>
        <v>0</v>
      </c>
      <c r="S2223">
        <v>0</v>
      </c>
    </row>
    <row r="2224" spans="1:20" ht="14">
      <c r="A2224" s="164"/>
      <c r="B2224" s="164"/>
      <c r="C2224" s="162"/>
      <c r="D2224" s="161"/>
      <c r="E2224" s="161"/>
      <c r="F2224" s="161"/>
      <c r="G2224" s="163"/>
      <c r="H2224" s="163"/>
      <c r="I2224" s="163"/>
      <c r="J2224" s="163"/>
      <c r="K2224" s="100" t="str">
        <v/>
      </c>
      <c r="L2224" s="1" t="str">
        <v/>
      </c>
      <c r="P2224">
        <v>0</v>
      </c>
      <c r="Q2224" cm="1">
        <f t="array" ca="1" aca="1" ref="Q2224">IF(ISNUMBER(C2224)*(P2224=0),IFERROR(_xlfn.LET(_xlpm.range_ref,INDIRECT(Map_Sorted_RangeName_Prefix&amp;_TEXTTORANGENAME(D2224)&amp;"#"),IF(_xlfn.XLOOKUP(E2224,_xlpm.range_ref,_xlpm.range_ref,21,0,2)=21,21,0)),IF(LEN(D2224)&gt;0,22,0)),0)</f>
        <v>0</v>
      </c>
      <c r="R2224" cm="1">
        <f t="array" ca="1" aca="1" ref="R2224">IF(ISNUMBER(C2224)*(Q2224=0),IFERROR(_xlfn.LET(_xlpm.range_ref,INDIRECT(Map_Sorted_RangeName_Prefix&amp;_TEXTTORANGENAME(E2224)&amp;"#"),IF(_xlfn.XLOOKUP(F2224,_xlpm.range_ref,_xlpm.range_ref,11,0,2)=11,11,0)),IF(LEN(F2224)&gt;0,12,0)),0)</f>
        <v>0</v>
      </c>
      <c r="S2224">
        <v>0</v>
      </c>
    </row>
    <row r="2225" spans="1:20" ht="14">
      <c r="A2225" s="164"/>
      <c r="B2225" s="164"/>
      <c r="C2225" s="162"/>
      <c r="D2225" s="161"/>
      <c r="E2225" s="161"/>
      <c r="F2225" s="161"/>
      <c r="G2225" s="163"/>
      <c r="H2225" s="163"/>
      <c r="I2225" s="163"/>
      <c r="J2225" s="163"/>
      <c r="K2225" s="100" t="str">
        <v/>
      </c>
      <c r="L2225" s="1" t="str">
        <v/>
      </c>
      <c r="P2225">
        <v>0</v>
      </c>
      <c r="Q2225" cm="1">
        <f t="array" ca="1" aca="1" ref="Q2225">IF(ISNUMBER(C2225)*(P2225=0),IFERROR(_xlfn.LET(_xlpm.range_ref,INDIRECT(Map_Sorted_RangeName_Prefix&amp;_TEXTTORANGENAME(D2225)&amp;"#"),IF(_xlfn.XLOOKUP(E2225,_xlpm.range_ref,_xlpm.range_ref,21,0,2)=21,21,0)),IF(LEN(D2225)&gt;0,22,0)),0)</f>
        <v>0</v>
      </c>
      <c r="R2225" cm="1">
        <f t="array" ca="1" aca="1" ref="R2225">IF(ISNUMBER(C2225)*(Q2225=0),IFERROR(_xlfn.LET(_xlpm.range_ref,INDIRECT(Map_Sorted_RangeName_Prefix&amp;_TEXTTORANGENAME(E2225)&amp;"#"),IF(_xlfn.XLOOKUP(F2225,_xlpm.range_ref,_xlpm.range_ref,11,0,2)=11,11,0)),IF(LEN(F2225)&gt;0,12,0)),0)</f>
        <v>0</v>
      </c>
      <c r="S2225">
        <v>0</v>
      </c>
    </row>
    <row r="2226" spans="1:20" ht="14">
      <c r="A2226" s="164"/>
      <c r="B2226" s="164"/>
      <c r="C2226" s="162"/>
      <c r="D2226" s="161"/>
      <c r="E2226" s="161"/>
      <c r="F2226" s="161"/>
      <c r="G2226" s="163"/>
      <c r="H2226" s="163"/>
      <c r="I2226" s="163"/>
      <c r="J2226" s="163"/>
      <c r="K2226" s="100" t="str">
        <v/>
      </c>
      <c r="L2226" s="1" t="str">
        <v/>
      </c>
      <c r="P2226">
        <v>0</v>
      </c>
      <c r="Q2226" cm="1">
        <f t="array" ca="1" aca="1" ref="Q2226">IF(ISNUMBER(C2226)*(P2226=0),IFERROR(_xlfn.LET(_xlpm.range_ref,INDIRECT(Map_Sorted_RangeName_Prefix&amp;_TEXTTORANGENAME(D2226)&amp;"#"),IF(_xlfn.XLOOKUP(E2226,_xlpm.range_ref,_xlpm.range_ref,21,0,2)=21,21,0)),IF(LEN(D2226)&gt;0,22,0)),0)</f>
        <v>0</v>
      </c>
      <c r="R2226" cm="1">
        <f t="array" ca="1" aca="1" ref="R2226">IF(ISNUMBER(C2226)*(Q2226=0),IFERROR(_xlfn.LET(_xlpm.range_ref,INDIRECT(Map_Sorted_RangeName_Prefix&amp;_TEXTTORANGENAME(E2226)&amp;"#"),IF(_xlfn.XLOOKUP(F2226,_xlpm.range_ref,_xlpm.range_ref,11,0,2)=11,11,0)),IF(LEN(F2226)&gt;0,12,0)),0)</f>
        <v>0</v>
      </c>
      <c r="S2226">
        <v>0</v>
      </c>
    </row>
    <row r="2227" spans="1:20" ht="14">
      <c r="A2227" s="164"/>
      <c r="B2227" s="164"/>
      <c r="C2227" s="162"/>
      <c r="D2227" s="161"/>
      <c r="E2227" s="161"/>
      <c r="F2227" s="161"/>
      <c r="G2227" s="163"/>
      <c r="H2227" s="163"/>
      <c r="I2227" s="163"/>
      <c r="J2227" s="163"/>
      <c r="K2227" s="100" t="str">
        <v/>
      </c>
      <c r="L2227" s="1" t="str">
        <v/>
      </c>
      <c r="P2227">
        <v>0</v>
      </c>
      <c r="Q2227" cm="1">
        <f t="array" ca="1" aca="1" ref="Q2227">IF(ISNUMBER(C2227)*(P2227=0),IFERROR(_xlfn.LET(_xlpm.range_ref,INDIRECT(Map_Sorted_RangeName_Prefix&amp;_TEXTTORANGENAME(D2227)&amp;"#"),IF(_xlfn.XLOOKUP(E2227,_xlpm.range_ref,_xlpm.range_ref,21,0,2)=21,21,0)),IF(LEN(D2227)&gt;0,22,0)),0)</f>
        <v>0</v>
      </c>
      <c r="R2227" cm="1">
        <f t="array" ca="1" aca="1" ref="R2227">IF(ISNUMBER(C2227)*(Q2227=0),IFERROR(_xlfn.LET(_xlpm.range_ref,INDIRECT(Map_Sorted_RangeName_Prefix&amp;_TEXTTORANGENAME(E2227)&amp;"#"),IF(_xlfn.XLOOKUP(F2227,_xlpm.range_ref,_xlpm.range_ref,11,0,2)=11,11,0)),IF(LEN(F2227)&gt;0,12,0)),0)</f>
        <v>0</v>
      </c>
      <c r="S2227">
        <v>0</v>
      </c>
    </row>
    <row r="2228" spans="1:20" ht="14">
      <c r="A2228" s="164"/>
      <c r="B2228" s="164"/>
      <c r="C2228" s="162"/>
      <c r="D2228" s="161"/>
      <c r="E2228" s="161"/>
      <c r="F2228" s="161"/>
      <c r="G2228" s="163"/>
      <c r="H2228" s="163"/>
      <c r="I2228" s="163"/>
      <c r="J2228" s="163"/>
      <c r="K2228" s="100" t="str">
        <v/>
      </c>
      <c r="L2228" s="1" t="str">
        <v/>
      </c>
      <c r="P2228">
        <v>0</v>
      </c>
      <c r="Q2228" cm="1">
        <f t="array" ca="1" aca="1" ref="Q2228">IF(ISNUMBER(C2228)*(P2228=0),IFERROR(_xlfn.LET(_xlpm.range_ref,INDIRECT(Map_Sorted_RangeName_Prefix&amp;_TEXTTORANGENAME(D2228)&amp;"#"),IF(_xlfn.XLOOKUP(E2228,_xlpm.range_ref,_xlpm.range_ref,21,0,2)=21,21,0)),IF(LEN(D2228)&gt;0,22,0)),0)</f>
        <v>0</v>
      </c>
      <c r="R2228" cm="1">
        <f t="array" ca="1" aca="1" ref="R2228">IF(ISNUMBER(C2228)*(Q2228=0),IFERROR(_xlfn.LET(_xlpm.range_ref,INDIRECT(Map_Sorted_RangeName_Prefix&amp;_TEXTTORANGENAME(E2228)&amp;"#"),IF(_xlfn.XLOOKUP(F2228,_xlpm.range_ref,_xlpm.range_ref,11,0,2)=11,11,0)),IF(LEN(F2228)&gt;0,12,0)),0)</f>
        <v>0</v>
      </c>
      <c r="S2228">
        <v>0</v>
      </c>
    </row>
    <row r="2229" spans="1:20" ht="14">
      <c r="A2229" s="164"/>
      <c r="B2229" s="164"/>
      <c r="C2229" s="162"/>
      <c r="D2229" s="161"/>
      <c r="E2229" s="161"/>
      <c r="F2229" s="161"/>
      <c r="G2229" s="163"/>
      <c r="H2229" s="163"/>
      <c r="I2229" s="163"/>
      <c r="J2229" s="163"/>
      <c r="K2229" s="100" t="str">
        <v/>
      </c>
      <c r="L2229" s="1" t="str">
        <v/>
      </c>
      <c r="P2229">
        <v>0</v>
      </c>
      <c r="Q2229" cm="1">
        <f t="array" ca="1" aca="1" ref="Q2229">IF(ISNUMBER(C2229)*(P2229=0),IFERROR(_xlfn.LET(_xlpm.range_ref,INDIRECT(Map_Sorted_RangeName_Prefix&amp;_TEXTTORANGENAME(D2229)&amp;"#"),IF(_xlfn.XLOOKUP(E2229,_xlpm.range_ref,_xlpm.range_ref,21,0,2)=21,21,0)),IF(LEN(D2229)&gt;0,22,0)),0)</f>
        <v>0</v>
      </c>
      <c r="R2229" cm="1">
        <f t="array" ca="1" aca="1" ref="R2229">IF(ISNUMBER(C2229)*(Q2229=0),IFERROR(_xlfn.LET(_xlpm.range_ref,INDIRECT(Map_Sorted_RangeName_Prefix&amp;_TEXTTORANGENAME(E2229)&amp;"#"),IF(_xlfn.XLOOKUP(F2229,_xlpm.range_ref,_xlpm.range_ref,11,0,2)=11,11,0)),IF(LEN(F2229)&gt;0,12,0)),0)</f>
        <v>0</v>
      </c>
      <c r="S2229">
        <v>0</v>
      </c>
    </row>
    <row r="2230" spans="1:20" ht="14">
      <c r="A2230" s="164"/>
      <c r="B2230" s="164"/>
      <c r="C2230" s="162"/>
      <c r="D2230" s="161"/>
      <c r="E2230" s="161"/>
      <c r="F2230" s="161"/>
      <c r="G2230" s="163"/>
      <c r="H2230" s="163"/>
      <c r="I2230" s="163"/>
      <c r="J2230" s="163"/>
      <c r="K2230" s="100" t="str">
        <v/>
      </c>
      <c r="L2230" s="1" t="str">
        <v/>
      </c>
      <c r="P2230">
        <v>0</v>
      </c>
      <c r="Q2230" cm="1">
        <f t="array" ca="1" aca="1" ref="Q2230">IF(ISNUMBER(C2230)*(P2230=0),IFERROR(_xlfn.LET(_xlpm.range_ref,INDIRECT(Map_Sorted_RangeName_Prefix&amp;_TEXTTORANGENAME(D2230)&amp;"#"),IF(_xlfn.XLOOKUP(E2230,_xlpm.range_ref,_xlpm.range_ref,21,0,2)=21,21,0)),IF(LEN(D2230)&gt;0,22,0)),0)</f>
        <v>0</v>
      </c>
      <c r="R2230" cm="1">
        <f t="array" ca="1" aca="1" ref="R2230">IF(ISNUMBER(C2230)*(Q2230=0),IFERROR(_xlfn.LET(_xlpm.range_ref,INDIRECT(Map_Sorted_RangeName_Prefix&amp;_TEXTTORANGENAME(E2230)&amp;"#"),IF(_xlfn.XLOOKUP(F2230,_xlpm.range_ref,_xlpm.range_ref,11,0,2)=11,11,0)),IF(LEN(F2230)&gt;0,12,0)),0)</f>
        <v>0</v>
      </c>
      <c r="S2230">
        <v>0</v>
      </c>
    </row>
    <row r="2231" spans="1:20" ht="14">
      <c r="A2231" s="164"/>
      <c r="B2231" s="164"/>
      <c r="C2231" s="162"/>
      <c r="D2231" s="161"/>
      <c r="E2231" s="161"/>
      <c r="F2231" s="161"/>
      <c r="G2231" s="163"/>
      <c r="H2231" s="163"/>
      <c r="I2231" s="163"/>
      <c r="J2231" s="163"/>
      <c r="K2231" s="100" t="str">
        <v/>
      </c>
      <c r="L2231" s="1" t="str">
        <v/>
      </c>
      <c r="P2231">
        <v>0</v>
      </c>
      <c r="Q2231" cm="1">
        <f t="array" ca="1" aca="1" ref="Q2231">IF(ISNUMBER(C2231)*(P2231=0),IFERROR(_xlfn.LET(_xlpm.range_ref,INDIRECT(Map_Sorted_RangeName_Prefix&amp;_TEXTTORANGENAME(D2231)&amp;"#"),IF(_xlfn.XLOOKUP(E2231,_xlpm.range_ref,_xlpm.range_ref,21,0,2)=21,21,0)),IF(LEN(D2231)&gt;0,22,0)),0)</f>
        <v>0</v>
      </c>
      <c r="R2231" cm="1">
        <f t="array" ca="1" aca="1" ref="R2231">IF(ISNUMBER(C2231)*(Q2231=0),IFERROR(_xlfn.LET(_xlpm.range_ref,INDIRECT(Map_Sorted_RangeName_Prefix&amp;_TEXTTORANGENAME(E2231)&amp;"#"),IF(_xlfn.XLOOKUP(F2231,_xlpm.range_ref,_xlpm.range_ref,11,0,2)=11,11,0)),IF(LEN(F2231)&gt;0,12,0)),0)</f>
        <v>0</v>
      </c>
      <c r="S2231">
        <v>0</v>
      </c>
    </row>
    <row r="2232" spans="1:20" ht="14">
      <c r="A2232" s="164"/>
      <c r="B2232" s="164"/>
      <c r="C2232" s="162"/>
      <c r="D2232" s="161"/>
      <c r="E2232" s="161"/>
      <c r="F2232" s="161"/>
      <c r="G2232" s="163"/>
      <c r="H2232" s="163"/>
      <c r="I2232" s="163"/>
      <c r="J2232" s="163"/>
      <c r="K2232" s="100" t="str">
        <v/>
      </c>
      <c r="L2232" s="1" t="str">
        <v/>
      </c>
      <c r="P2232">
        <v>0</v>
      </c>
      <c r="Q2232" cm="1">
        <f t="array" ca="1" aca="1" ref="Q2232">IF(ISNUMBER(C2232)*(P2232=0),IFERROR(_xlfn.LET(_xlpm.range_ref,INDIRECT(Map_Sorted_RangeName_Prefix&amp;_TEXTTORANGENAME(D2232)&amp;"#"),IF(_xlfn.XLOOKUP(E2232,_xlpm.range_ref,_xlpm.range_ref,21,0,2)=21,21,0)),IF(LEN(D2232)&gt;0,22,0)),0)</f>
        <v>0</v>
      </c>
      <c r="R2232" cm="1">
        <f t="array" ca="1" aca="1" ref="R2232">IF(ISNUMBER(C2232)*(Q2232=0),IFERROR(_xlfn.LET(_xlpm.range_ref,INDIRECT(Map_Sorted_RangeName_Prefix&amp;_TEXTTORANGENAME(E2232)&amp;"#"),IF(_xlfn.XLOOKUP(F2232,_xlpm.range_ref,_xlpm.range_ref,11,0,2)=11,11,0)),IF(LEN(F2232)&gt;0,12,0)),0)</f>
        <v>0</v>
      </c>
      <c r="S2232">
        <v>0</v>
      </c>
    </row>
    <row r="2233" spans="1:20" ht="14">
      <c r="A2233" s="164"/>
      <c r="B2233" s="164"/>
      <c r="C2233" s="162"/>
      <c r="D2233" s="161"/>
      <c r="E2233" s="161"/>
      <c r="F2233" s="161"/>
      <c r="G2233" s="163"/>
      <c r="H2233" s="163"/>
      <c r="I2233" s="163"/>
      <c r="J2233" s="163"/>
      <c r="K2233" s="100" t="str">
        <v/>
      </c>
      <c r="L2233" s="1" t="str">
        <v/>
      </c>
      <c r="P2233">
        <v>0</v>
      </c>
      <c r="Q2233" cm="1">
        <f t="array" ca="1" aca="1" ref="Q2233">IF(ISNUMBER(C2233)*(P2233=0),IFERROR(_xlfn.LET(_xlpm.range_ref,INDIRECT(Map_Sorted_RangeName_Prefix&amp;_TEXTTORANGENAME(D2233)&amp;"#"),IF(_xlfn.XLOOKUP(E2233,_xlpm.range_ref,_xlpm.range_ref,21,0,2)=21,21,0)),IF(LEN(D2233)&gt;0,22,0)),0)</f>
        <v>0</v>
      </c>
      <c r="R2233" cm="1">
        <f t="array" ca="1" aca="1" ref="R2233">IF(ISNUMBER(C2233)*(Q2233=0),IFERROR(_xlfn.LET(_xlpm.range_ref,INDIRECT(Map_Sorted_RangeName_Prefix&amp;_TEXTTORANGENAME(E2233)&amp;"#"),IF(_xlfn.XLOOKUP(F2233,_xlpm.range_ref,_xlpm.range_ref,11,0,2)=11,11,0)),IF(LEN(F2233)&gt;0,12,0)),0)</f>
        <v>0</v>
      </c>
      <c r="S2233">
        <v>0</v>
      </c>
    </row>
    <row r="2234" spans="1:20" ht="14">
      <c r="A2234" s="164"/>
      <c r="B2234" s="164"/>
      <c r="C2234" s="162"/>
      <c r="D2234" s="161"/>
      <c r="E2234" s="161"/>
      <c r="F2234" s="161"/>
      <c r="G2234" s="163"/>
      <c r="H2234" s="163"/>
      <c r="I2234" s="163"/>
      <c r="J2234" s="163"/>
      <c r="K2234" s="100" t="str">
        <v/>
      </c>
      <c r="L2234" s="1" t="str">
        <v/>
      </c>
      <c r="P2234">
        <v>0</v>
      </c>
      <c r="Q2234" cm="1">
        <f t="array" ca="1" aca="1" ref="Q2234">IF(ISNUMBER(C2234)*(P2234=0),IFERROR(_xlfn.LET(_xlpm.range_ref,INDIRECT(Map_Sorted_RangeName_Prefix&amp;_TEXTTORANGENAME(D2234)&amp;"#"),IF(_xlfn.XLOOKUP(E2234,_xlpm.range_ref,_xlpm.range_ref,21,0,2)=21,21,0)),IF(LEN(D2234)&gt;0,22,0)),0)</f>
        <v>0</v>
      </c>
      <c r="R2234" cm="1">
        <f t="array" ca="1" aca="1" ref="R2234">IF(ISNUMBER(C2234)*(Q2234=0),IFERROR(_xlfn.LET(_xlpm.range_ref,INDIRECT(Map_Sorted_RangeName_Prefix&amp;_TEXTTORANGENAME(E2234)&amp;"#"),IF(_xlfn.XLOOKUP(F2234,_xlpm.range_ref,_xlpm.range_ref,11,0,2)=11,11,0)),IF(LEN(F2234)&gt;0,12,0)),0)</f>
        <v>0</v>
      </c>
      <c r="S2234">
        <v>0</v>
      </c>
    </row>
    <row r="2235" spans="1:20" ht="14">
      <c r="A2235" s="164"/>
      <c r="B2235" s="164"/>
      <c r="C2235" s="162"/>
      <c r="D2235" s="161"/>
      <c r="E2235" s="161"/>
      <c r="F2235" s="161"/>
      <c r="G2235" s="163"/>
      <c r="H2235" s="163"/>
      <c r="I2235" s="163"/>
      <c r="J2235" s="163"/>
      <c r="K2235" s="100" t="str">
        <v/>
      </c>
      <c r="L2235" s="1" t="str">
        <v/>
      </c>
      <c r="P2235">
        <v>0</v>
      </c>
      <c r="Q2235" cm="1">
        <f t="array" ca="1" aca="1" ref="Q2235">IF(ISNUMBER(C2235)*(P2235=0),IFERROR(_xlfn.LET(_xlpm.range_ref,INDIRECT(Map_Sorted_RangeName_Prefix&amp;_TEXTTORANGENAME(D2235)&amp;"#"),IF(_xlfn.XLOOKUP(E2235,_xlpm.range_ref,_xlpm.range_ref,21,0,2)=21,21,0)),IF(LEN(D2235)&gt;0,22,0)),0)</f>
        <v>0</v>
      </c>
      <c r="R2235" cm="1">
        <f t="array" ca="1" aca="1" ref="R2235">IF(ISNUMBER(C2235)*(Q2235=0),IFERROR(_xlfn.LET(_xlpm.range_ref,INDIRECT(Map_Sorted_RangeName_Prefix&amp;_TEXTTORANGENAME(E2235)&amp;"#"),IF(_xlfn.XLOOKUP(F2235,_xlpm.range_ref,_xlpm.range_ref,11,0,2)=11,11,0)),IF(LEN(F2235)&gt;0,12,0)),0)</f>
        <v>0</v>
      </c>
      <c r="S2235">
        <v>0</v>
      </c>
    </row>
    <row r="2236" spans="1:20" ht="14">
      <c r="A2236" s="164"/>
      <c r="B2236" s="164"/>
      <c r="C2236" s="162"/>
      <c r="D2236" s="161"/>
      <c r="E2236" s="161"/>
      <c r="F2236" s="161"/>
      <c r="G2236" s="163"/>
      <c r="H2236" s="163"/>
      <c r="I2236" s="163"/>
      <c r="J2236" s="163"/>
      <c r="K2236" s="100" t="str">
        <v/>
      </c>
      <c r="L2236" s="1" t="str">
        <v/>
      </c>
      <c r="P2236">
        <v>0</v>
      </c>
      <c r="Q2236" cm="1">
        <f t="array" ca="1" aca="1" ref="Q2236">IF(ISNUMBER(C2236)*(P2236=0),IFERROR(_xlfn.LET(_xlpm.range_ref,INDIRECT(Map_Sorted_RangeName_Prefix&amp;_TEXTTORANGENAME(D2236)&amp;"#"),IF(_xlfn.XLOOKUP(E2236,_xlpm.range_ref,_xlpm.range_ref,21,0,2)=21,21,0)),IF(LEN(D2236)&gt;0,22,0)),0)</f>
        <v>0</v>
      </c>
      <c r="R2236" cm="1">
        <f t="array" ca="1" aca="1" ref="R2236">IF(ISNUMBER(C2236)*(Q2236=0),IFERROR(_xlfn.LET(_xlpm.range_ref,INDIRECT(Map_Sorted_RangeName_Prefix&amp;_TEXTTORANGENAME(E2236)&amp;"#"),IF(_xlfn.XLOOKUP(F2236,_xlpm.range_ref,_xlpm.range_ref,11,0,2)=11,11,0)),IF(LEN(F2236)&gt;0,12,0)),0)</f>
        <v>0</v>
      </c>
      <c r="S2236">
        <v>0</v>
      </c>
    </row>
    <row r="2237" spans="1:20" ht="14">
      <c r="A2237" s="164"/>
      <c r="B2237" s="164"/>
      <c r="C2237" s="162"/>
      <c r="D2237" s="161"/>
      <c r="E2237" s="161"/>
      <c r="F2237" s="161"/>
      <c r="G2237" s="163"/>
      <c r="H2237" s="163"/>
      <c r="I2237" s="163"/>
      <c r="J2237" s="163"/>
      <c r="K2237" s="100" t="str">
        <v/>
      </c>
      <c r="L2237" s="1" t="str">
        <v/>
      </c>
      <c r="P2237">
        <v>0</v>
      </c>
      <c r="Q2237" cm="1">
        <f t="array" ca="1" aca="1" ref="Q2237">IF(ISNUMBER(C2237)*(P2237=0),IFERROR(_xlfn.LET(_xlpm.range_ref,INDIRECT(Map_Sorted_RangeName_Prefix&amp;_TEXTTORANGENAME(D2237)&amp;"#"),IF(_xlfn.XLOOKUP(E2237,_xlpm.range_ref,_xlpm.range_ref,21,0,2)=21,21,0)),IF(LEN(D2237)&gt;0,22,0)),0)</f>
        <v>0</v>
      </c>
      <c r="R2237" cm="1">
        <f t="array" ca="1" aca="1" ref="R2237">IF(ISNUMBER(C2237)*(Q2237=0),IFERROR(_xlfn.LET(_xlpm.range_ref,INDIRECT(Map_Sorted_RangeName_Prefix&amp;_TEXTTORANGENAME(E2237)&amp;"#"),IF(_xlfn.XLOOKUP(F2237,_xlpm.range_ref,_xlpm.range_ref,11,0,2)=11,11,0)),IF(LEN(F2237)&gt;0,12,0)),0)</f>
        <v>0</v>
      </c>
      <c r="S2237">
        <v>0</v>
      </c>
    </row>
    <row r="2238" spans="1:20" ht="14">
      <c r="A2238" s="164"/>
      <c r="B2238" s="164"/>
      <c r="C2238" s="162"/>
      <c r="D2238" s="161"/>
      <c r="E2238" s="161"/>
      <c r="F2238" s="161"/>
      <c r="G2238" s="163"/>
      <c r="H2238" s="163"/>
      <c r="I2238" s="163"/>
      <c r="J2238" s="163"/>
      <c r="K2238" s="100" t="str">
        <v/>
      </c>
      <c r="L2238" s="1" t="str">
        <v/>
      </c>
      <c r="P2238">
        <v>0</v>
      </c>
      <c r="Q2238" cm="1">
        <f t="array" ca="1" aca="1" ref="Q2238">IF(ISNUMBER(C2238)*(P2238=0),IFERROR(_xlfn.LET(_xlpm.range_ref,INDIRECT(Map_Sorted_RangeName_Prefix&amp;_TEXTTORANGENAME(D2238)&amp;"#"),IF(_xlfn.XLOOKUP(E2238,_xlpm.range_ref,_xlpm.range_ref,21,0,2)=21,21,0)),IF(LEN(D2238)&gt;0,22,0)),0)</f>
        <v>0</v>
      </c>
      <c r="R2238" cm="1">
        <f t="array" ca="1" aca="1" ref="R2238">IF(ISNUMBER(C2238)*(Q2238=0),IFERROR(_xlfn.LET(_xlpm.range_ref,INDIRECT(Map_Sorted_RangeName_Prefix&amp;_TEXTTORANGENAME(E2238)&amp;"#"),IF(_xlfn.XLOOKUP(F2238,_xlpm.range_ref,_xlpm.range_ref,11,0,2)=11,11,0)),IF(LEN(F2238)&gt;0,12,0)),0)</f>
        <v>0</v>
      </c>
      <c r="S2238">
        <v>0</v>
      </c>
    </row>
    <row r="2239" spans="1:20" ht="14">
      <c r="A2239" s="164"/>
      <c r="B2239" s="164"/>
      <c r="C2239" s="162"/>
      <c r="D2239" s="161"/>
      <c r="E2239" s="161"/>
      <c r="F2239" s="161"/>
      <c r="G2239" s="163"/>
      <c r="H2239" s="163"/>
      <c r="I2239" s="163"/>
      <c r="J2239" s="163"/>
      <c r="K2239" s="100" t="str">
        <v/>
      </c>
      <c r="L2239" s="1" t="str">
        <v/>
      </c>
      <c r="P2239">
        <v>0</v>
      </c>
      <c r="Q2239" cm="1">
        <f t="array" ca="1" aca="1" ref="Q2239">IF(ISNUMBER(C2239)*(P2239=0),IFERROR(_xlfn.LET(_xlpm.range_ref,INDIRECT(Map_Sorted_RangeName_Prefix&amp;_TEXTTORANGENAME(D2239)&amp;"#"),IF(_xlfn.XLOOKUP(E2239,_xlpm.range_ref,_xlpm.range_ref,21,0,2)=21,21,0)),IF(LEN(D2239)&gt;0,22,0)),0)</f>
        <v>0</v>
      </c>
      <c r="R2239" cm="1">
        <f t="array" ca="1" aca="1" ref="R2239">IF(ISNUMBER(C2239)*(Q2239=0),IFERROR(_xlfn.LET(_xlpm.range_ref,INDIRECT(Map_Sorted_RangeName_Prefix&amp;_TEXTTORANGENAME(E2239)&amp;"#"),IF(_xlfn.XLOOKUP(F2239,_xlpm.range_ref,_xlpm.range_ref,11,0,2)=11,11,0)),IF(LEN(F2239)&gt;0,12,0)),0)</f>
        <v>0</v>
      </c>
      <c r="S2239">
        <v>0</v>
      </c>
    </row>
    <row r="2240" spans="1:20" ht="14">
      <c r="A2240" s="164"/>
      <c r="B2240" s="164"/>
      <c r="C2240" s="162"/>
      <c r="D2240" s="161"/>
      <c r="E2240" s="161"/>
      <c r="F2240" s="161"/>
      <c r="G2240" s="163"/>
      <c r="H2240" s="163"/>
      <c r="I2240" s="163"/>
      <c r="J2240" s="163"/>
      <c r="K2240" s="100" t="str">
        <v/>
      </c>
      <c r="L2240" s="1" t="str">
        <v/>
      </c>
      <c r="P2240">
        <v>0</v>
      </c>
      <c r="Q2240" cm="1">
        <f t="array" ca="1" aca="1" ref="Q2240">IF(ISNUMBER(C2240)*(P2240=0),IFERROR(_xlfn.LET(_xlpm.range_ref,INDIRECT(Map_Sorted_RangeName_Prefix&amp;_TEXTTORANGENAME(D2240)&amp;"#"),IF(_xlfn.XLOOKUP(E2240,_xlpm.range_ref,_xlpm.range_ref,21,0,2)=21,21,0)),IF(LEN(D2240)&gt;0,22,0)),0)</f>
        <v>0</v>
      </c>
      <c r="R2240" cm="1">
        <f t="array" ca="1" aca="1" ref="R2240">IF(ISNUMBER(C2240)*(Q2240=0),IFERROR(_xlfn.LET(_xlpm.range_ref,INDIRECT(Map_Sorted_RangeName_Prefix&amp;_TEXTTORANGENAME(E2240)&amp;"#"),IF(_xlfn.XLOOKUP(F2240,_xlpm.range_ref,_xlpm.range_ref,11,0,2)=11,11,0)),IF(LEN(F2240)&gt;0,12,0)),0)</f>
        <v>0</v>
      </c>
      <c r="S2240">
        <v>0</v>
      </c>
    </row>
    <row r="2241" spans="1:20" ht="14">
      <c r="A2241" s="164"/>
      <c r="B2241" s="164"/>
      <c r="C2241" s="162"/>
      <c r="D2241" s="161"/>
      <c r="E2241" s="161"/>
      <c r="F2241" s="161"/>
      <c r="G2241" s="163"/>
      <c r="H2241" s="163"/>
      <c r="I2241" s="163"/>
      <c r="J2241" s="163"/>
      <c r="K2241" s="100" t="str">
        <v/>
      </c>
      <c r="L2241" s="1" t="str">
        <v/>
      </c>
      <c r="P2241">
        <v>0</v>
      </c>
      <c r="Q2241" cm="1">
        <f t="array" ca="1" aca="1" ref="Q2241">IF(ISNUMBER(C2241)*(P2241=0),IFERROR(_xlfn.LET(_xlpm.range_ref,INDIRECT(Map_Sorted_RangeName_Prefix&amp;_TEXTTORANGENAME(D2241)&amp;"#"),IF(_xlfn.XLOOKUP(E2241,_xlpm.range_ref,_xlpm.range_ref,21,0,2)=21,21,0)),IF(LEN(D2241)&gt;0,22,0)),0)</f>
        <v>0</v>
      </c>
      <c r="R2241" cm="1">
        <f t="array" ca="1" aca="1" ref="R2241">IF(ISNUMBER(C2241)*(Q2241=0),IFERROR(_xlfn.LET(_xlpm.range_ref,INDIRECT(Map_Sorted_RangeName_Prefix&amp;_TEXTTORANGENAME(E2241)&amp;"#"),IF(_xlfn.XLOOKUP(F2241,_xlpm.range_ref,_xlpm.range_ref,11,0,2)=11,11,0)),IF(LEN(F2241)&gt;0,12,0)),0)</f>
        <v>0</v>
      </c>
      <c r="S2241">
        <v>0</v>
      </c>
    </row>
    <row r="2242" spans="1:20" ht="14">
      <c r="A2242" s="164"/>
      <c r="B2242" s="164"/>
      <c r="C2242" s="162"/>
      <c r="D2242" s="161"/>
      <c r="E2242" s="161"/>
      <c r="F2242" s="161"/>
      <c r="G2242" s="163"/>
      <c r="H2242" s="163"/>
      <c r="I2242" s="163"/>
      <c r="J2242" s="163"/>
      <c r="K2242" s="100" t="str">
        <v/>
      </c>
      <c r="L2242" s="1" t="str">
        <v/>
      </c>
      <c r="P2242">
        <v>0</v>
      </c>
      <c r="Q2242" cm="1">
        <f t="array" ca="1" aca="1" ref="Q2242">IF(ISNUMBER(C2242)*(P2242=0),IFERROR(_xlfn.LET(_xlpm.range_ref,INDIRECT(Map_Sorted_RangeName_Prefix&amp;_TEXTTORANGENAME(D2242)&amp;"#"),IF(_xlfn.XLOOKUP(E2242,_xlpm.range_ref,_xlpm.range_ref,21,0,2)=21,21,0)),IF(LEN(D2242)&gt;0,22,0)),0)</f>
        <v>0</v>
      </c>
      <c r="R2242" cm="1">
        <f t="array" ca="1" aca="1" ref="R2242">IF(ISNUMBER(C2242)*(Q2242=0),IFERROR(_xlfn.LET(_xlpm.range_ref,INDIRECT(Map_Sorted_RangeName_Prefix&amp;_TEXTTORANGENAME(E2242)&amp;"#"),IF(_xlfn.XLOOKUP(F2242,_xlpm.range_ref,_xlpm.range_ref,11,0,2)=11,11,0)),IF(LEN(F2242)&gt;0,12,0)),0)</f>
        <v>0</v>
      </c>
      <c r="S2242">
        <v>0</v>
      </c>
    </row>
    <row r="2243" spans="1:20" ht="14">
      <c r="A2243" s="164"/>
      <c r="B2243" s="164"/>
      <c r="C2243" s="162"/>
      <c r="D2243" s="161"/>
      <c r="E2243" s="161"/>
      <c r="F2243" s="161"/>
      <c r="G2243" s="163"/>
      <c r="H2243" s="163"/>
      <c r="I2243" s="163"/>
      <c r="J2243" s="163"/>
      <c r="K2243" s="100" t="str">
        <v/>
      </c>
      <c r="L2243" s="1" t="str">
        <v/>
      </c>
      <c r="P2243">
        <v>0</v>
      </c>
      <c r="Q2243" cm="1">
        <f t="array" ca="1" aca="1" ref="Q2243">IF(ISNUMBER(C2243)*(P2243=0),IFERROR(_xlfn.LET(_xlpm.range_ref,INDIRECT(Map_Sorted_RangeName_Prefix&amp;_TEXTTORANGENAME(D2243)&amp;"#"),IF(_xlfn.XLOOKUP(E2243,_xlpm.range_ref,_xlpm.range_ref,21,0,2)=21,21,0)),IF(LEN(D2243)&gt;0,22,0)),0)</f>
        <v>0</v>
      </c>
      <c r="R2243" cm="1">
        <f t="array" ca="1" aca="1" ref="R2243">IF(ISNUMBER(C2243)*(Q2243=0),IFERROR(_xlfn.LET(_xlpm.range_ref,INDIRECT(Map_Sorted_RangeName_Prefix&amp;_TEXTTORANGENAME(E2243)&amp;"#"),IF(_xlfn.XLOOKUP(F2243,_xlpm.range_ref,_xlpm.range_ref,11,0,2)=11,11,0)),IF(LEN(F2243)&gt;0,12,0)),0)</f>
        <v>0</v>
      </c>
      <c r="S2243">
        <v>0</v>
      </c>
    </row>
    <row r="2244" spans="1:20" ht="14">
      <c r="A2244" s="164"/>
      <c r="B2244" s="164"/>
      <c r="C2244" s="162"/>
      <c r="D2244" s="161"/>
      <c r="E2244" s="161"/>
      <c r="F2244" s="161"/>
      <c r="G2244" s="163"/>
      <c r="H2244" s="163"/>
      <c r="I2244" s="163"/>
      <c r="J2244" s="163"/>
      <c r="K2244" s="100" t="str">
        <v/>
      </c>
      <c r="L2244" s="1" t="str">
        <v/>
      </c>
      <c r="P2244">
        <v>0</v>
      </c>
      <c r="Q2244" cm="1">
        <f t="array" ca="1" aca="1" ref="Q2244">IF(ISNUMBER(C2244)*(P2244=0),IFERROR(_xlfn.LET(_xlpm.range_ref,INDIRECT(Map_Sorted_RangeName_Prefix&amp;_TEXTTORANGENAME(D2244)&amp;"#"),IF(_xlfn.XLOOKUP(E2244,_xlpm.range_ref,_xlpm.range_ref,21,0,2)=21,21,0)),IF(LEN(D2244)&gt;0,22,0)),0)</f>
        <v>0</v>
      </c>
      <c r="R2244" cm="1">
        <f t="array" ca="1" aca="1" ref="R2244">IF(ISNUMBER(C2244)*(Q2244=0),IFERROR(_xlfn.LET(_xlpm.range_ref,INDIRECT(Map_Sorted_RangeName_Prefix&amp;_TEXTTORANGENAME(E2244)&amp;"#"),IF(_xlfn.XLOOKUP(F2244,_xlpm.range_ref,_xlpm.range_ref,11,0,2)=11,11,0)),IF(LEN(F2244)&gt;0,12,0)),0)</f>
        <v>0</v>
      </c>
      <c r="S2244">
        <v>0</v>
      </c>
    </row>
    <row r="2245" spans="1:20" ht="14">
      <c r="A2245" s="164"/>
      <c r="B2245" s="164"/>
      <c r="C2245" s="162"/>
      <c r="D2245" s="161"/>
      <c r="E2245" s="161"/>
      <c r="F2245" s="161"/>
      <c r="G2245" s="163"/>
      <c r="H2245" s="163"/>
      <c r="I2245" s="163"/>
      <c r="J2245" s="163"/>
      <c r="K2245" s="100" t="str">
        <v/>
      </c>
      <c r="L2245" s="1" t="str">
        <v/>
      </c>
      <c r="P2245">
        <v>0</v>
      </c>
      <c r="Q2245" cm="1">
        <f t="array" ca="1" aca="1" ref="Q2245">IF(ISNUMBER(C2245)*(P2245=0),IFERROR(_xlfn.LET(_xlpm.range_ref,INDIRECT(Map_Sorted_RangeName_Prefix&amp;_TEXTTORANGENAME(D2245)&amp;"#"),IF(_xlfn.XLOOKUP(E2245,_xlpm.range_ref,_xlpm.range_ref,21,0,2)=21,21,0)),IF(LEN(D2245)&gt;0,22,0)),0)</f>
        <v>0</v>
      </c>
      <c r="R2245" cm="1">
        <f t="array" ca="1" aca="1" ref="R2245">IF(ISNUMBER(C2245)*(Q2245=0),IFERROR(_xlfn.LET(_xlpm.range_ref,INDIRECT(Map_Sorted_RangeName_Prefix&amp;_TEXTTORANGENAME(E2245)&amp;"#"),IF(_xlfn.XLOOKUP(F2245,_xlpm.range_ref,_xlpm.range_ref,11,0,2)=11,11,0)),IF(LEN(F2245)&gt;0,12,0)),0)</f>
        <v>0</v>
      </c>
      <c r="S2245">
        <v>0</v>
      </c>
    </row>
    <row r="2246" spans="1:20" ht="14">
      <c r="A2246" s="164"/>
      <c r="B2246" s="164"/>
      <c r="C2246" s="162"/>
      <c r="D2246" s="161"/>
      <c r="E2246" s="161"/>
      <c r="F2246" s="161"/>
      <c r="G2246" s="163"/>
      <c r="H2246" s="163"/>
      <c r="I2246" s="163"/>
      <c r="J2246" s="163"/>
      <c r="K2246" s="100" t="str">
        <v/>
      </c>
      <c r="L2246" s="1" t="str">
        <v/>
      </c>
      <c r="P2246">
        <v>0</v>
      </c>
      <c r="Q2246" cm="1">
        <f t="array" ca="1" aca="1" ref="Q2246">IF(ISNUMBER(C2246)*(P2246=0),IFERROR(_xlfn.LET(_xlpm.range_ref,INDIRECT(Map_Sorted_RangeName_Prefix&amp;_TEXTTORANGENAME(D2246)&amp;"#"),IF(_xlfn.XLOOKUP(E2246,_xlpm.range_ref,_xlpm.range_ref,21,0,2)=21,21,0)),IF(LEN(D2246)&gt;0,22,0)),0)</f>
        <v>0</v>
      </c>
      <c r="R2246" cm="1">
        <f t="array" ca="1" aca="1" ref="R2246">IF(ISNUMBER(C2246)*(Q2246=0),IFERROR(_xlfn.LET(_xlpm.range_ref,INDIRECT(Map_Sorted_RangeName_Prefix&amp;_TEXTTORANGENAME(E2246)&amp;"#"),IF(_xlfn.XLOOKUP(F2246,_xlpm.range_ref,_xlpm.range_ref,11,0,2)=11,11,0)),IF(LEN(F2246)&gt;0,12,0)),0)</f>
        <v>0</v>
      </c>
      <c r="S2246">
        <v>0</v>
      </c>
    </row>
    <row r="2247" spans="1:20" ht="14">
      <c r="A2247" s="164"/>
      <c r="B2247" s="164"/>
      <c r="C2247" s="162"/>
      <c r="D2247" s="161"/>
      <c r="E2247" s="161"/>
      <c r="F2247" s="161"/>
      <c r="G2247" s="163"/>
      <c r="H2247" s="163"/>
      <c r="I2247" s="163"/>
      <c r="J2247" s="163"/>
      <c r="K2247" s="100" t="str">
        <v/>
      </c>
      <c r="L2247" s="1" t="str">
        <v/>
      </c>
      <c r="P2247">
        <v>0</v>
      </c>
      <c r="Q2247" cm="1">
        <f t="array" ca="1" aca="1" ref="Q2247">IF(ISNUMBER(C2247)*(P2247=0),IFERROR(_xlfn.LET(_xlpm.range_ref,INDIRECT(Map_Sorted_RangeName_Prefix&amp;_TEXTTORANGENAME(D2247)&amp;"#"),IF(_xlfn.XLOOKUP(E2247,_xlpm.range_ref,_xlpm.range_ref,21,0,2)=21,21,0)),IF(LEN(D2247)&gt;0,22,0)),0)</f>
        <v>0</v>
      </c>
      <c r="R2247" cm="1">
        <f t="array" ca="1" aca="1" ref="R2247">IF(ISNUMBER(C2247)*(Q2247=0),IFERROR(_xlfn.LET(_xlpm.range_ref,INDIRECT(Map_Sorted_RangeName_Prefix&amp;_TEXTTORANGENAME(E2247)&amp;"#"),IF(_xlfn.XLOOKUP(F2247,_xlpm.range_ref,_xlpm.range_ref,11,0,2)=11,11,0)),IF(LEN(F2247)&gt;0,12,0)),0)</f>
        <v>0</v>
      </c>
      <c r="S2247">
        <v>0</v>
      </c>
    </row>
    <row r="2248" spans="1:20" ht="14">
      <c r="A2248" s="164"/>
      <c r="B2248" s="164"/>
      <c r="C2248" s="162"/>
      <c r="D2248" s="161"/>
      <c r="E2248" s="161"/>
      <c r="F2248" s="161"/>
      <c r="G2248" s="163"/>
      <c r="H2248" s="163"/>
      <c r="I2248" s="163"/>
      <c r="J2248" s="163"/>
      <c r="K2248" s="100" t="str">
        <v/>
      </c>
      <c r="L2248" s="1" t="str">
        <v/>
      </c>
      <c r="P2248">
        <v>0</v>
      </c>
      <c r="Q2248" cm="1">
        <f t="array" ca="1" aca="1" ref="Q2248">IF(ISNUMBER(C2248)*(P2248=0),IFERROR(_xlfn.LET(_xlpm.range_ref,INDIRECT(Map_Sorted_RangeName_Prefix&amp;_TEXTTORANGENAME(D2248)&amp;"#"),IF(_xlfn.XLOOKUP(E2248,_xlpm.range_ref,_xlpm.range_ref,21,0,2)=21,21,0)),IF(LEN(D2248)&gt;0,22,0)),0)</f>
        <v>0</v>
      </c>
      <c r="R2248" cm="1">
        <f t="array" ca="1" aca="1" ref="R2248">IF(ISNUMBER(C2248)*(Q2248=0),IFERROR(_xlfn.LET(_xlpm.range_ref,INDIRECT(Map_Sorted_RangeName_Prefix&amp;_TEXTTORANGENAME(E2248)&amp;"#"),IF(_xlfn.XLOOKUP(F2248,_xlpm.range_ref,_xlpm.range_ref,11,0,2)=11,11,0)),IF(LEN(F2248)&gt;0,12,0)),0)</f>
        <v>0</v>
      </c>
      <c r="S2248">
        <v>0</v>
      </c>
    </row>
    <row r="2249" spans="1:20" ht="14">
      <c r="A2249" s="164"/>
      <c r="B2249" s="164"/>
      <c r="C2249" s="162"/>
      <c r="D2249" s="161"/>
      <c r="E2249" s="161"/>
      <c r="F2249" s="161"/>
      <c r="G2249" s="163"/>
      <c r="H2249" s="163"/>
      <c r="I2249" s="163"/>
      <c r="J2249" s="163"/>
      <c r="K2249" s="100" t="str">
        <v/>
      </c>
      <c r="L2249" s="1" t="str">
        <v/>
      </c>
      <c r="P2249">
        <v>0</v>
      </c>
      <c r="Q2249" cm="1">
        <f t="array" ca="1" aca="1" ref="Q2249">IF(ISNUMBER(C2249)*(P2249=0),IFERROR(_xlfn.LET(_xlpm.range_ref,INDIRECT(Map_Sorted_RangeName_Prefix&amp;_TEXTTORANGENAME(D2249)&amp;"#"),IF(_xlfn.XLOOKUP(E2249,_xlpm.range_ref,_xlpm.range_ref,21,0,2)=21,21,0)),IF(LEN(D2249)&gt;0,22,0)),0)</f>
        <v>0</v>
      </c>
      <c r="R2249" cm="1">
        <f t="array" ca="1" aca="1" ref="R2249">IF(ISNUMBER(C2249)*(Q2249=0),IFERROR(_xlfn.LET(_xlpm.range_ref,INDIRECT(Map_Sorted_RangeName_Prefix&amp;_TEXTTORANGENAME(E2249)&amp;"#"),IF(_xlfn.XLOOKUP(F2249,_xlpm.range_ref,_xlpm.range_ref,11,0,2)=11,11,0)),IF(LEN(F2249)&gt;0,12,0)),0)</f>
        <v>0</v>
      </c>
      <c r="S2249">
        <v>0</v>
      </c>
    </row>
    <row r="2250" spans="1:20" ht="14">
      <c r="A2250" s="164"/>
      <c r="B2250" s="164"/>
      <c r="C2250" s="162"/>
      <c r="D2250" s="161"/>
      <c r="E2250" s="161"/>
      <c r="F2250" s="161"/>
      <c r="G2250" s="163"/>
      <c r="H2250" s="163"/>
      <c r="I2250" s="163"/>
      <c r="J2250" s="163"/>
      <c r="K2250" s="100" t="str">
        <v/>
      </c>
      <c r="L2250" s="1" t="str">
        <v/>
      </c>
      <c r="P2250">
        <v>0</v>
      </c>
      <c r="Q2250" cm="1">
        <f t="array" ca="1" aca="1" ref="Q2250">IF(ISNUMBER(C2250)*(P2250=0),IFERROR(_xlfn.LET(_xlpm.range_ref,INDIRECT(Map_Sorted_RangeName_Prefix&amp;_TEXTTORANGENAME(D2250)&amp;"#"),IF(_xlfn.XLOOKUP(E2250,_xlpm.range_ref,_xlpm.range_ref,21,0,2)=21,21,0)),IF(LEN(D2250)&gt;0,22,0)),0)</f>
        <v>0</v>
      </c>
      <c r="R2250" cm="1">
        <f t="array" ca="1" aca="1" ref="R2250">IF(ISNUMBER(C2250)*(Q2250=0),IFERROR(_xlfn.LET(_xlpm.range_ref,INDIRECT(Map_Sorted_RangeName_Prefix&amp;_TEXTTORANGENAME(E2250)&amp;"#"),IF(_xlfn.XLOOKUP(F2250,_xlpm.range_ref,_xlpm.range_ref,11,0,2)=11,11,0)),IF(LEN(F2250)&gt;0,12,0)),0)</f>
        <v>0</v>
      </c>
      <c r="S2250">
        <v>0</v>
      </c>
    </row>
    <row r="2251" spans="1:20" ht="14">
      <c r="A2251" s="164"/>
      <c r="B2251" s="164"/>
      <c r="C2251" s="162"/>
      <c r="D2251" s="161"/>
      <c r="E2251" s="161"/>
      <c r="F2251" s="161"/>
      <c r="G2251" s="163"/>
      <c r="H2251" s="163"/>
      <c r="I2251" s="163"/>
      <c r="J2251" s="163"/>
      <c r="K2251" s="100" t="str">
        <v/>
      </c>
      <c r="L2251" s="1" t="str">
        <v/>
      </c>
      <c r="P2251">
        <v>0</v>
      </c>
      <c r="Q2251" cm="1">
        <f t="array" ca="1" aca="1" ref="Q2251">IF(ISNUMBER(C2251)*(P2251=0),IFERROR(_xlfn.LET(_xlpm.range_ref,INDIRECT(Map_Sorted_RangeName_Prefix&amp;_TEXTTORANGENAME(D2251)&amp;"#"),IF(_xlfn.XLOOKUP(E2251,_xlpm.range_ref,_xlpm.range_ref,21,0,2)=21,21,0)),IF(LEN(D2251)&gt;0,22,0)),0)</f>
        <v>0</v>
      </c>
      <c r="R2251" cm="1">
        <f t="array" ca="1" aca="1" ref="R2251">IF(ISNUMBER(C2251)*(Q2251=0),IFERROR(_xlfn.LET(_xlpm.range_ref,INDIRECT(Map_Sorted_RangeName_Prefix&amp;_TEXTTORANGENAME(E2251)&amp;"#"),IF(_xlfn.XLOOKUP(F2251,_xlpm.range_ref,_xlpm.range_ref,11,0,2)=11,11,0)),IF(LEN(F2251)&gt;0,12,0)),0)</f>
        <v>0</v>
      </c>
      <c r="S2251">
        <v>0</v>
      </c>
    </row>
    <row r="2252" spans="1:20" ht="14">
      <c r="A2252" s="164"/>
      <c r="B2252" s="164"/>
      <c r="C2252" s="162"/>
      <c r="D2252" s="161"/>
      <c r="E2252" s="161"/>
      <c r="F2252" s="161"/>
      <c r="G2252" s="163"/>
      <c r="H2252" s="163"/>
      <c r="I2252" s="163"/>
      <c r="J2252" s="163"/>
      <c r="K2252" s="100" t="str">
        <v/>
      </c>
      <c r="L2252" s="1" t="str">
        <v/>
      </c>
      <c r="P2252">
        <v>0</v>
      </c>
      <c r="Q2252" cm="1">
        <f t="array" ca="1" aca="1" ref="Q2252">IF(ISNUMBER(C2252)*(P2252=0),IFERROR(_xlfn.LET(_xlpm.range_ref,INDIRECT(Map_Sorted_RangeName_Prefix&amp;_TEXTTORANGENAME(D2252)&amp;"#"),IF(_xlfn.XLOOKUP(E2252,_xlpm.range_ref,_xlpm.range_ref,21,0,2)=21,21,0)),IF(LEN(D2252)&gt;0,22,0)),0)</f>
        <v>0</v>
      </c>
      <c r="R2252" cm="1">
        <f t="array" ca="1" aca="1" ref="R2252">IF(ISNUMBER(C2252)*(Q2252=0),IFERROR(_xlfn.LET(_xlpm.range_ref,INDIRECT(Map_Sorted_RangeName_Prefix&amp;_TEXTTORANGENAME(E2252)&amp;"#"),IF(_xlfn.XLOOKUP(F2252,_xlpm.range_ref,_xlpm.range_ref,11,0,2)=11,11,0)),IF(LEN(F2252)&gt;0,12,0)),0)</f>
        <v>0</v>
      </c>
      <c r="S2252">
        <v>0</v>
      </c>
    </row>
    <row r="2253" spans="1:20" ht="14">
      <c r="A2253" s="164"/>
      <c r="B2253" s="164"/>
      <c r="C2253" s="162"/>
      <c r="D2253" s="161"/>
      <c r="E2253" s="161"/>
      <c r="F2253" s="161"/>
      <c r="G2253" s="163"/>
      <c r="H2253" s="163"/>
      <c r="I2253" s="163"/>
      <c r="J2253" s="163"/>
      <c r="K2253" s="100" t="str">
        <v/>
      </c>
      <c r="L2253" s="1" t="str">
        <v/>
      </c>
      <c r="P2253">
        <v>0</v>
      </c>
      <c r="Q2253" cm="1">
        <f t="array" ca="1" aca="1" ref="Q2253">IF(ISNUMBER(C2253)*(P2253=0),IFERROR(_xlfn.LET(_xlpm.range_ref,INDIRECT(Map_Sorted_RangeName_Prefix&amp;_TEXTTORANGENAME(D2253)&amp;"#"),IF(_xlfn.XLOOKUP(E2253,_xlpm.range_ref,_xlpm.range_ref,21,0,2)=21,21,0)),IF(LEN(D2253)&gt;0,22,0)),0)</f>
        <v>0</v>
      </c>
      <c r="R2253" cm="1">
        <f t="array" ca="1" aca="1" ref="R2253">IF(ISNUMBER(C2253)*(Q2253=0),IFERROR(_xlfn.LET(_xlpm.range_ref,INDIRECT(Map_Sorted_RangeName_Prefix&amp;_TEXTTORANGENAME(E2253)&amp;"#"),IF(_xlfn.XLOOKUP(F2253,_xlpm.range_ref,_xlpm.range_ref,11,0,2)=11,11,0)),IF(LEN(F2253)&gt;0,12,0)),0)</f>
        <v>0</v>
      </c>
      <c r="S2253">
        <v>0</v>
      </c>
    </row>
    <row r="2254" spans="1:20" ht="14">
      <c r="A2254" s="164"/>
      <c r="B2254" s="164"/>
      <c r="C2254" s="162"/>
      <c r="D2254" s="161"/>
      <c r="E2254" s="161"/>
      <c r="F2254" s="161"/>
      <c r="G2254" s="163"/>
      <c r="H2254" s="163"/>
      <c r="I2254" s="163"/>
      <c r="J2254" s="163"/>
      <c r="K2254" s="100" t="str">
        <v/>
      </c>
      <c r="L2254" s="1" t="str">
        <v/>
      </c>
      <c r="P2254">
        <v>0</v>
      </c>
      <c r="Q2254" cm="1">
        <f t="array" ca="1" aca="1" ref="Q2254">IF(ISNUMBER(C2254)*(P2254=0),IFERROR(_xlfn.LET(_xlpm.range_ref,INDIRECT(Map_Sorted_RangeName_Prefix&amp;_TEXTTORANGENAME(D2254)&amp;"#"),IF(_xlfn.XLOOKUP(E2254,_xlpm.range_ref,_xlpm.range_ref,21,0,2)=21,21,0)),IF(LEN(D2254)&gt;0,22,0)),0)</f>
        <v>0</v>
      </c>
      <c r="R2254" cm="1">
        <f t="array" ca="1" aca="1" ref="R2254">IF(ISNUMBER(C2254)*(Q2254=0),IFERROR(_xlfn.LET(_xlpm.range_ref,INDIRECT(Map_Sorted_RangeName_Prefix&amp;_TEXTTORANGENAME(E2254)&amp;"#"),IF(_xlfn.XLOOKUP(F2254,_xlpm.range_ref,_xlpm.range_ref,11,0,2)=11,11,0)),IF(LEN(F2254)&gt;0,12,0)),0)</f>
        <v>0</v>
      </c>
      <c r="S2254">
        <v>0</v>
      </c>
    </row>
    <row r="2255" spans="1:20" ht="14">
      <c r="A2255" s="164"/>
      <c r="B2255" s="164"/>
      <c r="C2255" s="162"/>
      <c r="D2255" s="161"/>
      <c r="E2255" s="161"/>
      <c r="F2255" s="161"/>
      <c r="G2255" s="163"/>
      <c r="H2255" s="163"/>
      <c r="I2255" s="163"/>
      <c r="J2255" s="163"/>
      <c r="K2255" s="100" t="str">
        <v/>
      </c>
      <c r="L2255" s="1" t="str">
        <v/>
      </c>
      <c r="P2255">
        <v>0</v>
      </c>
      <c r="Q2255" cm="1">
        <f t="array" ca="1" aca="1" ref="Q2255">IF(ISNUMBER(C2255)*(P2255=0),IFERROR(_xlfn.LET(_xlpm.range_ref,INDIRECT(Map_Sorted_RangeName_Prefix&amp;_TEXTTORANGENAME(D2255)&amp;"#"),IF(_xlfn.XLOOKUP(E2255,_xlpm.range_ref,_xlpm.range_ref,21,0,2)=21,21,0)),IF(LEN(D2255)&gt;0,22,0)),0)</f>
        <v>0</v>
      </c>
      <c r="R2255" cm="1">
        <f t="array" ca="1" aca="1" ref="R2255">IF(ISNUMBER(C2255)*(Q2255=0),IFERROR(_xlfn.LET(_xlpm.range_ref,INDIRECT(Map_Sorted_RangeName_Prefix&amp;_TEXTTORANGENAME(E2255)&amp;"#"),IF(_xlfn.XLOOKUP(F2255,_xlpm.range_ref,_xlpm.range_ref,11,0,2)=11,11,0)),IF(LEN(F2255)&gt;0,12,0)),0)</f>
        <v>0</v>
      </c>
      <c r="S2255">
        <v>0</v>
      </c>
    </row>
    <row r="2256" spans="1:20" ht="14">
      <c r="A2256" s="164"/>
      <c r="B2256" s="164"/>
      <c r="C2256" s="162"/>
      <c r="D2256" s="161"/>
      <c r="E2256" s="161"/>
      <c r="F2256" s="161"/>
      <c r="G2256" s="163"/>
      <c r="H2256" s="163"/>
      <c r="I2256" s="163"/>
      <c r="J2256" s="163"/>
      <c r="K2256" s="100" t="str">
        <v/>
      </c>
      <c r="L2256" s="1" t="str">
        <v/>
      </c>
      <c r="P2256">
        <v>0</v>
      </c>
      <c r="Q2256" cm="1">
        <f t="array" ca="1" aca="1" ref="Q2256">IF(ISNUMBER(C2256)*(P2256=0),IFERROR(_xlfn.LET(_xlpm.range_ref,INDIRECT(Map_Sorted_RangeName_Prefix&amp;_TEXTTORANGENAME(D2256)&amp;"#"),IF(_xlfn.XLOOKUP(E2256,_xlpm.range_ref,_xlpm.range_ref,21,0,2)=21,21,0)),IF(LEN(D2256)&gt;0,22,0)),0)</f>
        <v>0</v>
      </c>
      <c r="R2256" cm="1">
        <f t="array" ca="1" aca="1" ref="R2256">IF(ISNUMBER(C2256)*(Q2256=0),IFERROR(_xlfn.LET(_xlpm.range_ref,INDIRECT(Map_Sorted_RangeName_Prefix&amp;_TEXTTORANGENAME(E2256)&amp;"#"),IF(_xlfn.XLOOKUP(F2256,_xlpm.range_ref,_xlpm.range_ref,11,0,2)=11,11,0)),IF(LEN(F2256)&gt;0,12,0)),0)</f>
        <v>0</v>
      </c>
      <c r="S2256">
        <v>0</v>
      </c>
    </row>
    <row r="2257" spans="1:20" ht="14">
      <c r="A2257" s="164"/>
      <c r="B2257" s="164"/>
      <c r="C2257" s="162"/>
      <c r="D2257" s="161"/>
      <c r="E2257" s="161"/>
      <c r="F2257" s="161"/>
      <c r="G2257" s="163"/>
      <c r="H2257" s="163"/>
      <c r="I2257" s="163"/>
      <c r="J2257" s="163"/>
      <c r="K2257" s="100" t="str">
        <v/>
      </c>
      <c r="L2257" s="1" t="str">
        <v/>
      </c>
      <c r="P2257">
        <v>0</v>
      </c>
      <c r="Q2257" cm="1">
        <f t="array" ca="1" aca="1" ref="Q2257">IF(ISNUMBER(C2257)*(P2257=0),IFERROR(_xlfn.LET(_xlpm.range_ref,INDIRECT(Map_Sorted_RangeName_Prefix&amp;_TEXTTORANGENAME(D2257)&amp;"#"),IF(_xlfn.XLOOKUP(E2257,_xlpm.range_ref,_xlpm.range_ref,21,0,2)=21,21,0)),IF(LEN(D2257)&gt;0,22,0)),0)</f>
        <v>0</v>
      </c>
      <c r="R2257" cm="1">
        <f t="array" ca="1" aca="1" ref="R2257">IF(ISNUMBER(C2257)*(Q2257=0),IFERROR(_xlfn.LET(_xlpm.range_ref,INDIRECT(Map_Sorted_RangeName_Prefix&amp;_TEXTTORANGENAME(E2257)&amp;"#"),IF(_xlfn.XLOOKUP(F2257,_xlpm.range_ref,_xlpm.range_ref,11,0,2)=11,11,0)),IF(LEN(F2257)&gt;0,12,0)),0)</f>
        <v>0</v>
      </c>
      <c r="S2257">
        <v>0</v>
      </c>
    </row>
    <row r="2258" spans="1:20" ht="14">
      <c r="A2258" s="164"/>
      <c r="B2258" s="164"/>
      <c r="C2258" s="162"/>
      <c r="D2258" s="161"/>
      <c r="E2258" s="161"/>
      <c r="F2258" s="161"/>
      <c r="G2258" s="163"/>
      <c r="H2258" s="163"/>
      <c r="I2258" s="163"/>
      <c r="J2258" s="163"/>
      <c r="K2258" s="100" t="str">
        <v/>
      </c>
      <c r="L2258" s="1" t="str">
        <v/>
      </c>
      <c r="P2258">
        <v>0</v>
      </c>
      <c r="Q2258" cm="1">
        <f t="array" ca="1" aca="1" ref="Q2258">IF(ISNUMBER(C2258)*(P2258=0),IFERROR(_xlfn.LET(_xlpm.range_ref,INDIRECT(Map_Sorted_RangeName_Prefix&amp;_TEXTTORANGENAME(D2258)&amp;"#"),IF(_xlfn.XLOOKUP(E2258,_xlpm.range_ref,_xlpm.range_ref,21,0,2)=21,21,0)),IF(LEN(D2258)&gt;0,22,0)),0)</f>
        <v>0</v>
      </c>
      <c r="R2258" cm="1">
        <f t="array" ca="1" aca="1" ref="R2258">IF(ISNUMBER(C2258)*(Q2258=0),IFERROR(_xlfn.LET(_xlpm.range_ref,INDIRECT(Map_Sorted_RangeName_Prefix&amp;_TEXTTORANGENAME(E2258)&amp;"#"),IF(_xlfn.XLOOKUP(F2258,_xlpm.range_ref,_xlpm.range_ref,11,0,2)=11,11,0)),IF(LEN(F2258)&gt;0,12,0)),0)</f>
        <v>0</v>
      </c>
      <c r="S2258">
        <v>0</v>
      </c>
    </row>
    <row r="2259" spans="1:20" ht="14">
      <c r="A2259" s="164"/>
      <c r="B2259" s="164"/>
      <c r="C2259" s="162"/>
      <c r="D2259" s="161"/>
      <c r="E2259" s="161"/>
      <c r="F2259" s="161"/>
      <c r="G2259" s="163"/>
      <c r="H2259" s="163"/>
      <c r="I2259" s="163"/>
      <c r="J2259" s="163"/>
      <c r="K2259" s="100" t="str">
        <v/>
      </c>
      <c r="L2259" s="1" t="str">
        <v/>
      </c>
      <c r="P2259">
        <v>0</v>
      </c>
      <c r="Q2259" cm="1">
        <f t="array" ca="1" aca="1" ref="Q2259">IF(ISNUMBER(C2259)*(P2259=0),IFERROR(_xlfn.LET(_xlpm.range_ref,INDIRECT(Map_Sorted_RangeName_Prefix&amp;_TEXTTORANGENAME(D2259)&amp;"#"),IF(_xlfn.XLOOKUP(E2259,_xlpm.range_ref,_xlpm.range_ref,21,0,2)=21,21,0)),IF(LEN(D2259)&gt;0,22,0)),0)</f>
        <v>0</v>
      </c>
      <c r="R2259" cm="1">
        <f t="array" ca="1" aca="1" ref="R2259">IF(ISNUMBER(C2259)*(Q2259=0),IFERROR(_xlfn.LET(_xlpm.range_ref,INDIRECT(Map_Sorted_RangeName_Prefix&amp;_TEXTTORANGENAME(E2259)&amp;"#"),IF(_xlfn.XLOOKUP(F2259,_xlpm.range_ref,_xlpm.range_ref,11,0,2)=11,11,0)),IF(LEN(F2259)&gt;0,12,0)),0)</f>
        <v>0</v>
      </c>
      <c r="S2259">
        <v>0</v>
      </c>
    </row>
    <row r="2260" spans="1:20" ht="14">
      <c r="A2260" s="164"/>
      <c r="B2260" s="164"/>
      <c r="C2260" s="162"/>
      <c r="D2260" s="161"/>
      <c r="E2260" s="161"/>
      <c r="F2260" s="161"/>
      <c r="G2260" s="163"/>
      <c r="H2260" s="163"/>
      <c r="I2260" s="163"/>
      <c r="J2260" s="163"/>
      <c r="K2260" s="100" t="str">
        <v/>
      </c>
      <c r="L2260" s="1" t="str">
        <v/>
      </c>
      <c r="P2260">
        <v>0</v>
      </c>
      <c r="Q2260" cm="1">
        <f t="array" ca="1" aca="1" ref="Q2260">IF(ISNUMBER(C2260)*(P2260=0),IFERROR(_xlfn.LET(_xlpm.range_ref,INDIRECT(Map_Sorted_RangeName_Prefix&amp;_TEXTTORANGENAME(D2260)&amp;"#"),IF(_xlfn.XLOOKUP(E2260,_xlpm.range_ref,_xlpm.range_ref,21,0,2)=21,21,0)),IF(LEN(D2260)&gt;0,22,0)),0)</f>
        <v>0</v>
      </c>
      <c r="R2260" cm="1">
        <f t="array" ca="1" aca="1" ref="R2260">IF(ISNUMBER(C2260)*(Q2260=0),IFERROR(_xlfn.LET(_xlpm.range_ref,INDIRECT(Map_Sorted_RangeName_Prefix&amp;_TEXTTORANGENAME(E2260)&amp;"#"),IF(_xlfn.XLOOKUP(F2260,_xlpm.range_ref,_xlpm.range_ref,11,0,2)=11,11,0)),IF(LEN(F2260)&gt;0,12,0)),0)</f>
        <v>0</v>
      </c>
      <c r="S2260">
        <v>0</v>
      </c>
    </row>
    <row r="2261" spans="1:20" ht="14">
      <c r="A2261" s="164"/>
      <c r="B2261" s="164"/>
      <c r="C2261" s="162"/>
      <c r="D2261" s="161"/>
      <c r="E2261" s="161"/>
      <c r="F2261" s="161"/>
      <c r="G2261" s="163"/>
      <c r="H2261" s="163"/>
      <c r="I2261" s="163"/>
      <c r="J2261" s="163"/>
      <c r="K2261" s="100" t="str">
        <v/>
      </c>
      <c r="L2261" s="1" t="str">
        <v/>
      </c>
      <c r="P2261">
        <v>0</v>
      </c>
      <c r="Q2261" cm="1">
        <f t="array" ca="1" aca="1" ref="Q2261">IF(ISNUMBER(C2261)*(P2261=0),IFERROR(_xlfn.LET(_xlpm.range_ref,INDIRECT(Map_Sorted_RangeName_Prefix&amp;_TEXTTORANGENAME(D2261)&amp;"#"),IF(_xlfn.XLOOKUP(E2261,_xlpm.range_ref,_xlpm.range_ref,21,0,2)=21,21,0)),IF(LEN(D2261)&gt;0,22,0)),0)</f>
        <v>0</v>
      </c>
      <c r="R2261" cm="1">
        <f t="array" ca="1" aca="1" ref="R2261">IF(ISNUMBER(C2261)*(Q2261=0),IFERROR(_xlfn.LET(_xlpm.range_ref,INDIRECT(Map_Sorted_RangeName_Prefix&amp;_TEXTTORANGENAME(E2261)&amp;"#"),IF(_xlfn.XLOOKUP(F2261,_xlpm.range_ref,_xlpm.range_ref,11,0,2)=11,11,0)),IF(LEN(F2261)&gt;0,12,0)),0)</f>
        <v>0</v>
      </c>
      <c r="S2261">
        <v>0</v>
      </c>
    </row>
    <row r="2262" spans="1:20" ht="14">
      <c r="A2262" s="164"/>
      <c r="B2262" s="164"/>
      <c r="C2262" s="162"/>
      <c r="D2262" s="161"/>
      <c r="E2262" s="161"/>
      <c r="F2262" s="161"/>
      <c r="G2262" s="163"/>
      <c r="H2262" s="163"/>
      <c r="I2262" s="163"/>
      <c r="J2262" s="163"/>
      <c r="K2262" s="100" t="str">
        <v/>
      </c>
      <c r="L2262" s="1" t="str">
        <v/>
      </c>
      <c r="P2262">
        <v>0</v>
      </c>
      <c r="Q2262" cm="1">
        <f t="array" ca="1" aca="1" ref="Q2262">IF(ISNUMBER(C2262)*(P2262=0),IFERROR(_xlfn.LET(_xlpm.range_ref,INDIRECT(Map_Sorted_RangeName_Prefix&amp;_TEXTTORANGENAME(D2262)&amp;"#"),IF(_xlfn.XLOOKUP(E2262,_xlpm.range_ref,_xlpm.range_ref,21,0,2)=21,21,0)),IF(LEN(D2262)&gt;0,22,0)),0)</f>
        <v>0</v>
      </c>
      <c r="R2262" cm="1">
        <f t="array" ca="1" aca="1" ref="R2262">IF(ISNUMBER(C2262)*(Q2262=0),IFERROR(_xlfn.LET(_xlpm.range_ref,INDIRECT(Map_Sorted_RangeName_Prefix&amp;_TEXTTORANGENAME(E2262)&amp;"#"),IF(_xlfn.XLOOKUP(F2262,_xlpm.range_ref,_xlpm.range_ref,11,0,2)=11,11,0)),IF(LEN(F2262)&gt;0,12,0)),0)</f>
        <v>0</v>
      </c>
      <c r="S2262">
        <v>0</v>
      </c>
    </row>
    <row r="2263" spans="1:20" ht="14">
      <c r="A2263" s="164"/>
      <c r="B2263" s="164"/>
      <c r="C2263" s="162"/>
      <c r="D2263" s="161"/>
      <c r="E2263" s="161"/>
      <c r="F2263" s="161"/>
      <c r="G2263" s="163"/>
      <c r="H2263" s="163"/>
      <c r="I2263" s="163"/>
      <c r="J2263" s="163"/>
      <c r="K2263" s="100" t="str">
        <v/>
      </c>
      <c r="L2263" s="1" t="str">
        <v/>
      </c>
      <c r="P2263">
        <v>0</v>
      </c>
      <c r="Q2263" cm="1">
        <f t="array" ca="1" aca="1" ref="Q2263">IF(ISNUMBER(C2263)*(P2263=0),IFERROR(_xlfn.LET(_xlpm.range_ref,INDIRECT(Map_Sorted_RangeName_Prefix&amp;_TEXTTORANGENAME(D2263)&amp;"#"),IF(_xlfn.XLOOKUP(E2263,_xlpm.range_ref,_xlpm.range_ref,21,0,2)=21,21,0)),IF(LEN(D2263)&gt;0,22,0)),0)</f>
        <v>0</v>
      </c>
      <c r="R2263" cm="1">
        <f t="array" ca="1" aca="1" ref="R2263">IF(ISNUMBER(C2263)*(Q2263=0),IFERROR(_xlfn.LET(_xlpm.range_ref,INDIRECT(Map_Sorted_RangeName_Prefix&amp;_TEXTTORANGENAME(E2263)&amp;"#"),IF(_xlfn.XLOOKUP(F2263,_xlpm.range_ref,_xlpm.range_ref,11,0,2)=11,11,0)),IF(LEN(F2263)&gt;0,12,0)),0)</f>
        <v>0</v>
      </c>
      <c r="S2263">
        <v>0</v>
      </c>
    </row>
    <row r="2264" spans="1:20" ht="14">
      <c r="A2264" s="164"/>
      <c r="B2264" s="164"/>
      <c r="C2264" s="162"/>
      <c r="D2264" s="161"/>
      <c r="E2264" s="161"/>
      <c r="F2264" s="161"/>
      <c r="G2264" s="163"/>
      <c r="H2264" s="163"/>
      <c r="I2264" s="163"/>
      <c r="J2264" s="163"/>
      <c r="K2264" s="100" t="str">
        <v/>
      </c>
      <c r="L2264" s="1" t="str">
        <v/>
      </c>
      <c r="P2264">
        <v>0</v>
      </c>
      <c r="Q2264" cm="1">
        <f t="array" ca="1" aca="1" ref="Q2264">IF(ISNUMBER(C2264)*(P2264=0),IFERROR(_xlfn.LET(_xlpm.range_ref,INDIRECT(Map_Sorted_RangeName_Prefix&amp;_TEXTTORANGENAME(D2264)&amp;"#"),IF(_xlfn.XLOOKUP(E2264,_xlpm.range_ref,_xlpm.range_ref,21,0,2)=21,21,0)),IF(LEN(D2264)&gt;0,22,0)),0)</f>
        <v>0</v>
      </c>
      <c r="R2264" cm="1">
        <f t="array" ca="1" aca="1" ref="R2264">IF(ISNUMBER(C2264)*(Q2264=0),IFERROR(_xlfn.LET(_xlpm.range_ref,INDIRECT(Map_Sorted_RangeName_Prefix&amp;_TEXTTORANGENAME(E2264)&amp;"#"),IF(_xlfn.XLOOKUP(F2264,_xlpm.range_ref,_xlpm.range_ref,11,0,2)=11,11,0)),IF(LEN(F2264)&gt;0,12,0)),0)</f>
        <v>0</v>
      </c>
      <c r="S2264">
        <v>0</v>
      </c>
    </row>
    <row r="2265" spans="1:20" ht="14">
      <c r="A2265" s="164"/>
      <c r="B2265" s="164"/>
      <c r="C2265" s="162"/>
      <c r="D2265" s="161"/>
      <c r="E2265" s="161"/>
      <c r="F2265" s="161"/>
      <c r="G2265" s="163"/>
      <c r="H2265" s="163"/>
      <c r="I2265" s="163"/>
      <c r="J2265" s="163"/>
      <c r="K2265" s="100" t="str">
        <v/>
      </c>
      <c r="L2265" s="1" t="str">
        <v/>
      </c>
      <c r="P2265">
        <v>0</v>
      </c>
      <c r="Q2265" cm="1">
        <f t="array" ca="1" aca="1" ref="Q2265">IF(ISNUMBER(C2265)*(P2265=0),IFERROR(_xlfn.LET(_xlpm.range_ref,INDIRECT(Map_Sorted_RangeName_Prefix&amp;_TEXTTORANGENAME(D2265)&amp;"#"),IF(_xlfn.XLOOKUP(E2265,_xlpm.range_ref,_xlpm.range_ref,21,0,2)=21,21,0)),IF(LEN(D2265)&gt;0,22,0)),0)</f>
        <v>0</v>
      </c>
      <c r="R2265" cm="1">
        <f t="array" ca="1" aca="1" ref="R2265">IF(ISNUMBER(C2265)*(Q2265=0),IFERROR(_xlfn.LET(_xlpm.range_ref,INDIRECT(Map_Sorted_RangeName_Prefix&amp;_TEXTTORANGENAME(E2265)&amp;"#"),IF(_xlfn.XLOOKUP(F2265,_xlpm.range_ref,_xlpm.range_ref,11,0,2)=11,11,0)),IF(LEN(F2265)&gt;0,12,0)),0)</f>
        <v>0</v>
      </c>
      <c r="S2265">
        <v>0</v>
      </c>
    </row>
    <row r="2266" spans="1:20" ht="14">
      <c r="A2266" s="164"/>
      <c r="B2266" s="164"/>
      <c r="C2266" s="162"/>
      <c r="D2266" s="161"/>
      <c r="E2266" s="161"/>
      <c r="F2266" s="161"/>
      <c r="G2266" s="163"/>
      <c r="H2266" s="163"/>
      <c r="I2266" s="163"/>
      <c r="J2266" s="163"/>
      <c r="K2266" s="100" t="str">
        <v/>
      </c>
      <c r="L2266" s="1" t="str">
        <v/>
      </c>
      <c r="P2266">
        <v>0</v>
      </c>
      <c r="Q2266" cm="1">
        <f t="array" ca="1" aca="1" ref="Q2266">IF(ISNUMBER(C2266)*(P2266=0),IFERROR(_xlfn.LET(_xlpm.range_ref,INDIRECT(Map_Sorted_RangeName_Prefix&amp;_TEXTTORANGENAME(D2266)&amp;"#"),IF(_xlfn.XLOOKUP(E2266,_xlpm.range_ref,_xlpm.range_ref,21,0,2)=21,21,0)),IF(LEN(D2266)&gt;0,22,0)),0)</f>
        <v>0</v>
      </c>
      <c r="R2266" cm="1">
        <f t="array" ca="1" aca="1" ref="R2266">IF(ISNUMBER(C2266)*(Q2266=0),IFERROR(_xlfn.LET(_xlpm.range_ref,INDIRECT(Map_Sorted_RangeName_Prefix&amp;_TEXTTORANGENAME(E2266)&amp;"#"),IF(_xlfn.XLOOKUP(F2266,_xlpm.range_ref,_xlpm.range_ref,11,0,2)=11,11,0)),IF(LEN(F2266)&gt;0,12,0)),0)</f>
        <v>0</v>
      </c>
      <c r="S2266">
        <v>0</v>
      </c>
    </row>
    <row r="2267" spans="1:20" ht="14">
      <c r="A2267" s="164"/>
      <c r="B2267" s="164"/>
      <c r="C2267" s="162"/>
      <c r="D2267" s="161"/>
      <c r="E2267" s="161"/>
      <c r="F2267" s="161"/>
      <c r="G2267" s="163"/>
      <c r="H2267" s="163"/>
      <c r="I2267" s="163"/>
      <c r="J2267" s="163"/>
      <c r="K2267" s="100" t="str">
        <v/>
      </c>
      <c r="L2267" s="1" t="str">
        <v/>
      </c>
      <c r="P2267">
        <v>0</v>
      </c>
      <c r="Q2267" cm="1">
        <f t="array" ca="1" aca="1" ref="Q2267">IF(ISNUMBER(C2267)*(P2267=0),IFERROR(_xlfn.LET(_xlpm.range_ref,INDIRECT(Map_Sorted_RangeName_Prefix&amp;_TEXTTORANGENAME(D2267)&amp;"#"),IF(_xlfn.XLOOKUP(E2267,_xlpm.range_ref,_xlpm.range_ref,21,0,2)=21,21,0)),IF(LEN(D2267)&gt;0,22,0)),0)</f>
        <v>0</v>
      </c>
      <c r="R2267" cm="1">
        <f t="array" ca="1" aca="1" ref="R2267">IF(ISNUMBER(C2267)*(Q2267=0),IFERROR(_xlfn.LET(_xlpm.range_ref,INDIRECT(Map_Sorted_RangeName_Prefix&amp;_TEXTTORANGENAME(E2267)&amp;"#"),IF(_xlfn.XLOOKUP(F2267,_xlpm.range_ref,_xlpm.range_ref,11,0,2)=11,11,0)),IF(LEN(F2267)&gt;0,12,0)),0)</f>
        <v>0</v>
      </c>
      <c r="S2267">
        <v>0</v>
      </c>
    </row>
    <row r="2268" spans="1:20" ht="14">
      <c r="A2268" s="164"/>
      <c r="B2268" s="164"/>
      <c r="C2268" s="162"/>
      <c r="D2268" s="161"/>
      <c r="E2268" s="161"/>
      <c r="F2268" s="161"/>
      <c r="G2268" s="163"/>
      <c r="H2268" s="163"/>
      <c r="I2268" s="163"/>
      <c r="J2268" s="163"/>
      <c r="K2268" s="100" t="str">
        <v/>
      </c>
      <c r="L2268" s="1" t="str">
        <v/>
      </c>
      <c r="P2268">
        <v>0</v>
      </c>
      <c r="Q2268" cm="1">
        <f t="array" ca="1" aca="1" ref="Q2268">IF(ISNUMBER(C2268)*(P2268=0),IFERROR(_xlfn.LET(_xlpm.range_ref,INDIRECT(Map_Sorted_RangeName_Prefix&amp;_TEXTTORANGENAME(D2268)&amp;"#"),IF(_xlfn.XLOOKUP(E2268,_xlpm.range_ref,_xlpm.range_ref,21,0,2)=21,21,0)),IF(LEN(D2268)&gt;0,22,0)),0)</f>
        <v>0</v>
      </c>
      <c r="R2268" cm="1">
        <f t="array" ca="1" aca="1" ref="R2268">IF(ISNUMBER(C2268)*(Q2268=0),IFERROR(_xlfn.LET(_xlpm.range_ref,INDIRECT(Map_Sorted_RangeName_Prefix&amp;_TEXTTORANGENAME(E2268)&amp;"#"),IF(_xlfn.XLOOKUP(F2268,_xlpm.range_ref,_xlpm.range_ref,11,0,2)=11,11,0)),IF(LEN(F2268)&gt;0,12,0)),0)</f>
        <v>0</v>
      </c>
      <c r="S2268">
        <v>0</v>
      </c>
    </row>
    <row r="2269" spans="1:20" ht="14">
      <c r="A2269" s="164"/>
      <c r="B2269" s="164"/>
      <c r="C2269" s="162"/>
      <c r="D2269" s="161"/>
      <c r="E2269" s="161"/>
      <c r="F2269" s="161"/>
      <c r="G2269" s="163"/>
      <c r="H2269" s="163"/>
      <c r="I2269" s="163"/>
      <c r="J2269" s="163"/>
      <c r="K2269" s="100" t="str">
        <v/>
      </c>
      <c r="L2269" s="1" t="str">
        <v/>
      </c>
      <c r="P2269">
        <v>0</v>
      </c>
      <c r="Q2269" cm="1">
        <f t="array" ca="1" aca="1" ref="Q2269">IF(ISNUMBER(C2269)*(P2269=0),IFERROR(_xlfn.LET(_xlpm.range_ref,INDIRECT(Map_Sorted_RangeName_Prefix&amp;_TEXTTORANGENAME(D2269)&amp;"#"),IF(_xlfn.XLOOKUP(E2269,_xlpm.range_ref,_xlpm.range_ref,21,0,2)=21,21,0)),IF(LEN(D2269)&gt;0,22,0)),0)</f>
        <v>0</v>
      </c>
      <c r="R2269" cm="1">
        <f t="array" ca="1" aca="1" ref="R2269">IF(ISNUMBER(C2269)*(Q2269=0),IFERROR(_xlfn.LET(_xlpm.range_ref,INDIRECT(Map_Sorted_RangeName_Prefix&amp;_TEXTTORANGENAME(E2269)&amp;"#"),IF(_xlfn.XLOOKUP(F2269,_xlpm.range_ref,_xlpm.range_ref,11,0,2)=11,11,0)),IF(LEN(F2269)&gt;0,12,0)),0)</f>
        <v>0</v>
      </c>
      <c r="S2269">
        <v>0</v>
      </c>
    </row>
    <row r="2270" spans="1:20" ht="14">
      <c r="A2270" s="164"/>
      <c r="B2270" s="164"/>
      <c r="C2270" s="162"/>
      <c r="D2270" s="161"/>
      <c r="E2270" s="161"/>
      <c r="F2270" s="161"/>
      <c r="G2270" s="163"/>
      <c r="H2270" s="163"/>
      <c r="I2270" s="163"/>
      <c r="J2270" s="163"/>
      <c r="K2270" s="100" t="str">
        <v/>
      </c>
      <c r="L2270" s="1" t="str">
        <v/>
      </c>
      <c r="P2270">
        <v>0</v>
      </c>
      <c r="Q2270" cm="1">
        <f t="array" ca="1" aca="1" ref="Q2270">IF(ISNUMBER(C2270)*(P2270=0),IFERROR(_xlfn.LET(_xlpm.range_ref,INDIRECT(Map_Sorted_RangeName_Prefix&amp;_TEXTTORANGENAME(D2270)&amp;"#"),IF(_xlfn.XLOOKUP(E2270,_xlpm.range_ref,_xlpm.range_ref,21,0,2)=21,21,0)),IF(LEN(D2270)&gt;0,22,0)),0)</f>
        <v>0</v>
      </c>
      <c r="R2270" cm="1">
        <f t="array" ca="1" aca="1" ref="R2270">IF(ISNUMBER(C2270)*(Q2270=0),IFERROR(_xlfn.LET(_xlpm.range_ref,INDIRECT(Map_Sorted_RangeName_Prefix&amp;_TEXTTORANGENAME(E2270)&amp;"#"),IF(_xlfn.XLOOKUP(F2270,_xlpm.range_ref,_xlpm.range_ref,11,0,2)=11,11,0)),IF(LEN(F2270)&gt;0,12,0)),0)</f>
        <v>0</v>
      </c>
      <c r="S2270">
        <v>0</v>
      </c>
    </row>
    <row r="2271" spans="1:20" ht="14">
      <c r="A2271" s="164"/>
      <c r="B2271" s="164"/>
      <c r="C2271" s="162"/>
      <c r="D2271" s="161"/>
      <c r="E2271" s="161"/>
      <c r="F2271" s="161"/>
      <c r="G2271" s="163"/>
      <c r="H2271" s="163"/>
      <c r="I2271" s="163"/>
      <c r="J2271" s="163"/>
      <c r="K2271" s="100" t="str">
        <v/>
      </c>
      <c r="L2271" s="1" t="str">
        <v/>
      </c>
      <c r="P2271">
        <v>0</v>
      </c>
      <c r="Q2271" cm="1">
        <f t="array" ca="1" aca="1" ref="Q2271">IF(ISNUMBER(C2271)*(P2271=0),IFERROR(_xlfn.LET(_xlpm.range_ref,INDIRECT(Map_Sorted_RangeName_Prefix&amp;_TEXTTORANGENAME(D2271)&amp;"#"),IF(_xlfn.XLOOKUP(E2271,_xlpm.range_ref,_xlpm.range_ref,21,0,2)=21,21,0)),IF(LEN(D2271)&gt;0,22,0)),0)</f>
        <v>0</v>
      </c>
      <c r="R2271" cm="1">
        <f t="array" ca="1" aca="1" ref="R2271">IF(ISNUMBER(C2271)*(Q2271=0),IFERROR(_xlfn.LET(_xlpm.range_ref,INDIRECT(Map_Sorted_RangeName_Prefix&amp;_TEXTTORANGENAME(E2271)&amp;"#"),IF(_xlfn.XLOOKUP(F2271,_xlpm.range_ref,_xlpm.range_ref,11,0,2)=11,11,0)),IF(LEN(F2271)&gt;0,12,0)),0)</f>
        <v>0</v>
      </c>
      <c r="S2271">
        <v>0</v>
      </c>
    </row>
    <row r="2272" spans="1:20" ht="14">
      <c r="A2272" s="164"/>
      <c r="B2272" s="164"/>
      <c r="C2272" s="162"/>
      <c r="D2272" s="161"/>
      <c r="E2272" s="161"/>
      <c r="F2272" s="161"/>
      <c r="G2272" s="163"/>
      <c r="H2272" s="163"/>
      <c r="I2272" s="163"/>
      <c r="J2272" s="163"/>
      <c r="K2272" s="100" t="str">
        <v/>
      </c>
      <c r="L2272" s="1" t="str">
        <v/>
      </c>
      <c r="P2272">
        <v>0</v>
      </c>
      <c r="Q2272" cm="1">
        <f t="array" ca="1" aca="1" ref="Q2272">IF(ISNUMBER(C2272)*(P2272=0),IFERROR(_xlfn.LET(_xlpm.range_ref,INDIRECT(Map_Sorted_RangeName_Prefix&amp;_TEXTTORANGENAME(D2272)&amp;"#"),IF(_xlfn.XLOOKUP(E2272,_xlpm.range_ref,_xlpm.range_ref,21,0,2)=21,21,0)),IF(LEN(D2272)&gt;0,22,0)),0)</f>
        <v>0</v>
      </c>
      <c r="R2272" cm="1">
        <f t="array" ca="1" aca="1" ref="R2272">IF(ISNUMBER(C2272)*(Q2272=0),IFERROR(_xlfn.LET(_xlpm.range_ref,INDIRECT(Map_Sorted_RangeName_Prefix&amp;_TEXTTORANGENAME(E2272)&amp;"#"),IF(_xlfn.XLOOKUP(F2272,_xlpm.range_ref,_xlpm.range_ref,11,0,2)=11,11,0)),IF(LEN(F2272)&gt;0,12,0)),0)</f>
        <v>0</v>
      </c>
      <c r="S2272">
        <v>0</v>
      </c>
    </row>
    <row r="2273" spans="1:20" ht="14">
      <c r="A2273" s="164"/>
      <c r="B2273" s="164"/>
      <c r="C2273" s="162"/>
      <c r="D2273" s="161"/>
      <c r="E2273" s="161"/>
      <c r="F2273" s="161"/>
      <c r="G2273" s="163"/>
      <c r="H2273" s="163"/>
      <c r="I2273" s="163"/>
      <c r="J2273" s="163"/>
      <c r="K2273" s="100" t="str">
        <v/>
      </c>
      <c r="L2273" s="1" t="str">
        <v/>
      </c>
      <c r="P2273">
        <v>0</v>
      </c>
      <c r="Q2273" cm="1">
        <f t="array" ca="1" aca="1" ref="Q2273">IF(ISNUMBER(C2273)*(P2273=0),IFERROR(_xlfn.LET(_xlpm.range_ref,INDIRECT(Map_Sorted_RangeName_Prefix&amp;_TEXTTORANGENAME(D2273)&amp;"#"),IF(_xlfn.XLOOKUP(E2273,_xlpm.range_ref,_xlpm.range_ref,21,0,2)=21,21,0)),IF(LEN(D2273)&gt;0,22,0)),0)</f>
        <v>0</v>
      </c>
      <c r="R2273" cm="1">
        <f t="array" ca="1" aca="1" ref="R2273">IF(ISNUMBER(C2273)*(Q2273=0),IFERROR(_xlfn.LET(_xlpm.range_ref,INDIRECT(Map_Sorted_RangeName_Prefix&amp;_TEXTTORANGENAME(E2273)&amp;"#"),IF(_xlfn.XLOOKUP(F2273,_xlpm.range_ref,_xlpm.range_ref,11,0,2)=11,11,0)),IF(LEN(F2273)&gt;0,12,0)),0)</f>
        <v>0</v>
      </c>
      <c r="S2273">
        <v>0</v>
      </c>
    </row>
    <row r="2274" spans="1:20" ht="14">
      <c r="A2274" s="164"/>
      <c r="B2274" s="164"/>
      <c r="C2274" s="162"/>
      <c r="D2274" s="161"/>
      <c r="E2274" s="161"/>
      <c r="F2274" s="161"/>
      <c r="G2274" s="163"/>
      <c r="H2274" s="163"/>
      <c r="I2274" s="163"/>
      <c r="J2274" s="163"/>
      <c r="K2274" s="100" t="str">
        <v/>
      </c>
      <c r="L2274" s="1" t="str">
        <v/>
      </c>
      <c r="P2274">
        <v>0</v>
      </c>
      <c r="Q2274" cm="1">
        <f t="array" ca="1" aca="1" ref="Q2274">IF(ISNUMBER(C2274)*(P2274=0),IFERROR(_xlfn.LET(_xlpm.range_ref,INDIRECT(Map_Sorted_RangeName_Prefix&amp;_TEXTTORANGENAME(D2274)&amp;"#"),IF(_xlfn.XLOOKUP(E2274,_xlpm.range_ref,_xlpm.range_ref,21,0,2)=21,21,0)),IF(LEN(D2274)&gt;0,22,0)),0)</f>
        <v>0</v>
      </c>
      <c r="R2274" cm="1">
        <f t="array" ca="1" aca="1" ref="R2274">IF(ISNUMBER(C2274)*(Q2274=0),IFERROR(_xlfn.LET(_xlpm.range_ref,INDIRECT(Map_Sorted_RangeName_Prefix&amp;_TEXTTORANGENAME(E2274)&amp;"#"),IF(_xlfn.XLOOKUP(F2274,_xlpm.range_ref,_xlpm.range_ref,11,0,2)=11,11,0)),IF(LEN(F2274)&gt;0,12,0)),0)</f>
        <v>0</v>
      </c>
      <c r="S2274">
        <v>0</v>
      </c>
    </row>
    <row r="2275" spans="1:20" ht="14">
      <c r="A2275" s="164"/>
      <c r="B2275" s="164"/>
      <c r="C2275" s="162"/>
      <c r="D2275" s="161"/>
      <c r="E2275" s="161"/>
      <c r="F2275" s="161"/>
      <c r="G2275" s="163"/>
      <c r="H2275" s="163"/>
      <c r="I2275" s="163"/>
      <c r="J2275" s="163"/>
      <c r="K2275" s="100" t="str">
        <v/>
      </c>
      <c r="L2275" s="1" t="str">
        <v/>
      </c>
      <c r="P2275">
        <v>0</v>
      </c>
      <c r="Q2275" cm="1">
        <f t="array" ca="1" aca="1" ref="Q2275">IF(ISNUMBER(C2275)*(P2275=0),IFERROR(_xlfn.LET(_xlpm.range_ref,INDIRECT(Map_Sorted_RangeName_Prefix&amp;_TEXTTORANGENAME(D2275)&amp;"#"),IF(_xlfn.XLOOKUP(E2275,_xlpm.range_ref,_xlpm.range_ref,21,0,2)=21,21,0)),IF(LEN(D2275)&gt;0,22,0)),0)</f>
        <v>0</v>
      </c>
      <c r="R2275" cm="1">
        <f t="array" ca="1" aca="1" ref="R2275">IF(ISNUMBER(C2275)*(Q2275=0),IFERROR(_xlfn.LET(_xlpm.range_ref,INDIRECT(Map_Sorted_RangeName_Prefix&amp;_TEXTTORANGENAME(E2275)&amp;"#"),IF(_xlfn.XLOOKUP(F2275,_xlpm.range_ref,_xlpm.range_ref,11,0,2)=11,11,0)),IF(LEN(F2275)&gt;0,12,0)),0)</f>
        <v>0</v>
      </c>
      <c r="S2275">
        <v>0</v>
      </c>
    </row>
    <row r="2276" spans="1:20" ht="14">
      <c r="A2276" s="164"/>
      <c r="B2276" s="164"/>
      <c r="C2276" s="162"/>
      <c r="D2276" s="161"/>
      <c r="E2276" s="161"/>
      <c r="F2276" s="161"/>
      <c r="G2276" s="163"/>
      <c r="H2276" s="163"/>
      <c r="I2276" s="163"/>
      <c r="J2276" s="163"/>
      <c r="K2276" s="100" t="str">
        <v/>
      </c>
      <c r="L2276" s="1" t="str">
        <v/>
      </c>
      <c r="P2276">
        <v>0</v>
      </c>
      <c r="Q2276" cm="1">
        <f t="array" ca="1" aca="1" ref="Q2276">IF(ISNUMBER(C2276)*(P2276=0),IFERROR(_xlfn.LET(_xlpm.range_ref,INDIRECT(Map_Sorted_RangeName_Prefix&amp;_TEXTTORANGENAME(D2276)&amp;"#"),IF(_xlfn.XLOOKUP(E2276,_xlpm.range_ref,_xlpm.range_ref,21,0,2)=21,21,0)),IF(LEN(D2276)&gt;0,22,0)),0)</f>
        <v>0</v>
      </c>
      <c r="R2276" cm="1">
        <f t="array" ca="1" aca="1" ref="R2276">IF(ISNUMBER(C2276)*(Q2276=0),IFERROR(_xlfn.LET(_xlpm.range_ref,INDIRECT(Map_Sorted_RangeName_Prefix&amp;_TEXTTORANGENAME(E2276)&amp;"#"),IF(_xlfn.XLOOKUP(F2276,_xlpm.range_ref,_xlpm.range_ref,11,0,2)=11,11,0)),IF(LEN(F2276)&gt;0,12,0)),0)</f>
        <v>0</v>
      </c>
      <c r="S2276">
        <v>0</v>
      </c>
    </row>
    <row r="2277" spans="1:20" ht="14">
      <c r="A2277" s="164"/>
      <c r="B2277" s="164"/>
      <c r="C2277" s="162"/>
      <c r="D2277" s="161"/>
      <c r="E2277" s="161"/>
      <c r="F2277" s="161"/>
      <c r="G2277" s="163"/>
      <c r="H2277" s="163"/>
      <c r="I2277" s="163"/>
      <c r="J2277" s="163"/>
      <c r="K2277" s="100" t="str">
        <v/>
      </c>
      <c r="L2277" s="1" t="str">
        <v/>
      </c>
      <c r="P2277">
        <v>0</v>
      </c>
      <c r="Q2277" cm="1">
        <f t="array" ca="1" aca="1" ref="Q2277">IF(ISNUMBER(C2277)*(P2277=0),IFERROR(_xlfn.LET(_xlpm.range_ref,INDIRECT(Map_Sorted_RangeName_Prefix&amp;_TEXTTORANGENAME(D2277)&amp;"#"),IF(_xlfn.XLOOKUP(E2277,_xlpm.range_ref,_xlpm.range_ref,21,0,2)=21,21,0)),IF(LEN(D2277)&gt;0,22,0)),0)</f>
        <v>0</v>
      </c>
      <c r="R2277" cm="1">
        <f t="array" ca="1" aca="1" ref="R2277">IF(ISNUMBER(C2277)*(Q2277=0),IFERROR(_xlfn.LET(_xlpm.range_ref,INDIRECT(Map_Sorted_RangeName_Prefix&amp;_TEXTTORANGENAME(E2277)&amp;"#"),IF(_xlfn.XLOOKUP(F2277,_xlpm.range_ref,_xlpm.range_ref,11,0,2)=11,11,0)),IF(LEN(F2277)&gt;0,12,0)),0)</f>
        <v>0</v>
      </c>
      <c r="S2277">
        <v>0</v>
      </c>
    </row>
    <row r="2278" spans="1:20" ht="14">
      <c r="A2278" s="164"/>
      <c r="B2278" s="164"/>
      <c r="C2278" s="162"/>
      <c r="D2278" s="161"/>
      <c r="E2278" s="161"/>
      <c r="F2278" s="161"/>
      <c r="G2278" s="163"/>
      <c r="H2278" s="163"/>
      <c r="I2278" s="163"/>
      <c r="J2278" s="163"/>
      <c r="K2278" s="100" t="str">
        <v/>
      </c>
      <c r="L2278" s="1" t="str">
        <v/>
      </c>
      <c r="P2278">
        <v>0</v>
      </c>
      <c r="Q2278" cm="1">
        <f t="array" ca="1" aca="1" ref="Q2278">IF(ISNUMBER(C2278)*(P2278=0),IFERROR(_xlfn.LET(_xlpm.range_ref,INDIRECT(Map_Sorted_RangeName_Prefix&amp;_TEXTTORANGENAME(D2278)&amp;"#"),IF(_xlfn.XLOOKUP(E2278,_xlpm.range_ref,_xlpm.range_ref,21,0,2)=21,21,0)),IF(LEN(D2278)&gt;0,22,0)),0)</f>
        <v>0</v>
      </c>
      <c r="R2278" cm="1">
        <f t="array" ca="1" aca="1" ref="R2278">IF(ISNUMBER(C2278)*(Q2278=0),IFERROR(_xlfn.LET(_xlpm.range_ref,INDIRECT(Map_Sorted_RangeName_Prefix&amp;_TEXTTORANGENAME(E2278)&amp;"#"),IF(_xlfn.XLOOKUP(F2278,_xlpm.range_ref,_xlpm.range_ref,11,0,2)=11,11,0)),IF(LEN(F2278)&gt;0,12,0)),0)</f>
        <v>0</v>
      </c>
      <c r="S2278">
        <v>0</v>
      </c>
    </row>
    <row r="2279" spans="1:20" ht="14">
      <c r="A2279" s="164"/>
      <c r="B2279" s="164"/>
      <c r="C2279" s="162"/>
      <c r="D2279" s="161"/>
      <c r="E2279" s="161"/>
      <c r="F2279" s="161"/>
      <c r="G2279" s="163"/>
      <c r="H2279" s="163"/>
      <c r="I2279" s="163"/>
      <c r="J2279" s="163"/>
      <c r="K2279" s="100" t="str">
        <v/>
      </c>
      <c r="L2279" s="1" t="str">
        <v/>
      </c>
      <c r="P2279">
        <v>0</v>
      </c>
      <c r="Q2279" cm="1">
        <f t="array" ca="1" aca="1" ref="Q2279">IF(ISNUMBER(C2279)*(P2279=0),IFERROR(_xlfn.LET(_xlpm.range_ref,INDIRECT(Map_Sorted_RangeName_Prefix&amp;_TEXTTORANGENAME(D2279)&amp;"#"),IF(_xlfn.XLOOKUP(E2279,_xlpm.range_ref,_xlpm.range_ref,21,0,2)=21,21,0)),IF(LEN(D2279)&gt;0,22,0)),0)</f>
        <v>0</v>
      </c>
      <c r="R2279" cm="1">
        <f t="array" ca="1" aca="1" ref="R2279">IF(ISNUMBER(C2279)*(Q2279=0),IFERROR(_xlfn.LET(_xlpm.range_ref,INDIRECT(Map_Sorted_RangeName_Prefix&amp;_TEXTTORANGENAME(E2279)&amp;"#"),IF(_xlfn.XLOOKUP(F2279,_xlpm.range_ref,_xlpm.range_ref,11,0,2)=11,11,0)),IF(LEN(F2279)&gt;0,12,0)),0)</f>
        <v>0</v>
      </c>
      <c r="S2279">
        <v>0</v>
      </c>
    </row>
    <row r="2280" spans="1:20" ht="14">
      <c r="A2280" s="164"/>
      <c r="B2280" s="164"/>
      <c r="C2280" s="162"/>
      <c r="D2280" s="161"/>
      <c r="E2280" s="161"/>
      <c r="F2280" s="161"/>
      <c r="G2280" s="163"/>
      <c r="H2280" s="163"/>
      <c r="I2280" s="163"/>
      <c r="J2280" s="163"/>
      <c r="K2280" s="100" t="str">
        <v/>
      </c>
      <c r="L2280" s="1" t="str">
        <v/>
      </c>
      <c r="P2280">
        <v>0</v>
      </c>
      <c r="Q2280" cm="1">
        <f t="array" ca="1" aca="1" ref="Q2280">IF(ISNUMBER(C2280)*(P2280=0),IFERROR(_xlfn.LET(_xlpm.range_ref,INDIRECT(Map_Sorted_RangeName_Prefix&amp;_TEXTTORANGENAME(D2280)&amp;"#"),IF(_xlfn.XLOOKUP(E2280,_xlpm.range_ref,_xlpm.range_ref,21,0,2)=21,21,0)),IF(LEN(D2280)&gt;0,22,0)),0)</f>
        <v>0</v>
      </c>
      <c r="R2280" cm="1">
        <f t="array" ca="1" aca="1" ref="R2280">IF(ISNUMBER(C2280)*(Q2280=0),IFERROR(_xlfn.LET(_xlpm.range_ref,INDIRECT(Map_Sorted_RangeName_Prefix&amp;_TEXTTORANGENAME(E2280)&amp;"#"),IF(_xlfn.XLOOKUP(F2280,_xlpm.range_ref,_xlpm.range_ref,11,0,2)=11,11,0)),IF(LEN(F2280)&gt;0,12,0)),0)</f>
        <v>0</v>
      </c>
      <c r="S2280">
        <v>0</v>
      </c>
    </row>
    <row r="2281" spans="1:20" ht="14">
      <c r="A2281" s="164"/>
      <c r="B2281" s="164"/>
      <c r="C2281" s="162"/>
      <c r="D2281" s="161"/>
      <c r="E2281" s="161"/>
      <c r="F2281" s="161"/>
      <c r="G2281" s="163"/>
      <c r="H2281" s="163"/>
      <c r="I2281" s="163"/>
      <c r="J2281" s="163"/>
      <c r="K2281" s="100" t="str">
        <v/>
      </c>
      <c r="L2281" s="1" t="str">
        <v/>
      </c>
      <c r="P2281">
        <v>0</v>
      </c>
      <c r="Q2281" cm="1">
        <f t="array" ca="1" aca="1" ref="Q2281">IF(ISNUMBER(C2281)*(P2281=0),IFERROR(_xlfn.LET(_xlpm.range_ref,INDIRECT(Map_Sorted_RangeName_Prefix&amp;_TEXTTORANGENAME(D2281)&amp;"#"),IF(_xlfn.XLOOKUP(E2281,_xlpm.range_ref,_xlpm.range_ref,21,0,2)=21,21,0)),IF(LEN(D2281)&gt;0,22,0)),0)</f>
        <v>0</v>
      </c>
      <c r="R2281" cm="1">
        <f t="array" ca="1" aca="1" ref="R2281">IF(ISNUMBER(C2281)*(Q2281=0),IFERROR(_xlfn.LET(_xlpm.range_ref,INDIRECT(Map_Sorted_RangeName_Prefix&amp;_TEXTTORANGENAME(E2281)&amp;"#"),IF(_xlfn.XLOOKUP(F2281,_xlpm.range_ref,_xlpm.range_ref,11,0,2)=11,11,0)),IF(LEN(F2281)&gt;0,12,0)),0)</f>
        <v>0</v>
      </c>
      <c r="S2281">
        <v>0</v>
      </c>
    </row>
    <row r="2282" spans="1:20" ht="14">
      <c r="A2282" s="164"/>
      <c r="B2282" s="164"/>
      <c r="C2282" s="162"/>
      <c r="D2282" s="161"/>
      <c r="E2282" s="161"/>
      <c r="F2282" s="161"/>
      <c r="G2282" s="163"/>
      <c r="H2282" s="163"/>
      <c r="I2282" s="163"/>
      <c r="J2282" s="163"/>
      <c r="K2282" s="100" t="str">
        <v/>
      </c>
      <c r="L2282" s="1" t="str">
        <v/>
      </c>
      <c r="P2282">
        <v>0</v>
      </c>
      <c r="Q2282" cm="1">
        <f t="array" ca="1" aca="1" ref="Q2282">IF(ISNUMBER(C2282)*(P2282=0),IFERROR(_xlfn.LET(_xlpm.range_ref,INDIRECT(Map_Sorted_RangeName_Prefix&amp;_TEXTTORANGENAME(D2282)&amp;"#"),IF(_xlfn.XLOOKUP(E2282,_xlpm.range_ref,_xlpm.range_ref,21,0,2)=21,21,0)),IF(LEN(D2282)&gt;0,22,0)),0)</f>
        <v>0</v>
      </c>
      <c r="R2282" cm="1">
        <f t="array" ca="1" aca="1" ref="R2282">IF(ISNUMBER(C2282)*(Q2282=0),IFERROR(_xlfn.LET(_xlpm.range_ref,INDIRECT(Map_Sorted_RangeName_Prefix&amp;_TEXTTORANGENAME(E2282)&amp;"#"),IF(_xlfn.XLOOKUP(F2282,_xlpm.range_ref,_xlpm.range_ref,11,0,2)=11,11,0)),IF(LEN(F2282)&gt;0,12,0)),0)</f>
        <v>0</v>
      </c>
      <c r="S2282">
        <v>0</v>
      </c>
    </row>
    <row r="2283" spans="1:20" ht="14">
      <c r="A2283" s="164"/>
      <c r="B2283" s="164"/>
      <c r="C2283" s="162"/>
      <c r="D2283" s="161"/>
      <c r="E2283" s="161"/>
      <c r="F2283" s="161"/>
      <c r="G2283" s="163"/>
      <c r="H2283" s="163"/>
      <c r="I2283" s="163"/>
      <c r="J2283" s="163"/>
      <c r="K2283" s="100" t="str">
        <v/>
      </c>
      <c r="L2283" s="1" t="str">
        <v/>
      </c>
      <c r="P2283">
        <v>0</v>
      </c>
      <c r="Q2283" cm="1">
        <f t="array" ca="1" aca="1" ref="Q2283">IF(ISNUMBER(C2283)*(P2283=0),IFERROR(_xlfn.LET(_xlpm.range_ref,INDIRECT(Map_Sorted_RangeName_Prefix&amp;_TEXTTORANGENAME(D2283)&amp;"#"),IF(_xlfn.XLOOKUP(E2283,_xlpm.range_ref,_xlpm.range_ref,21,0,2)=21,21,0)),IF(LEN(D2283)&gt;0,22,0)),0)</f>
        <v>0</v>
      </c>
      <c r="R2283" cm="1">
        <f t="array" ca="1" aca="1" ref="R2283">IF(ISNUMBER(C2283)*(Q2283=0),IFERROR(_xlfn.LET(_xlpm.range_ref,INDIRECT(Map_Sorted_RangeName_Prefix&amp;_TEXTTORANGENAME(E2283)&amp;"#"),IF(_xlfn.XLOOKUP(F2283,_xlpm.range_ref,_xlpm.range_ref,11,0,2)=11,11,0)),IF(LEN(F2283)&gt;0,12,0)),0)</f>
        <v>0</v>
      </c>
      <c r="S2283">
        <v>0</v>
      </c>
    </row>
    <row r="2284" spans="1:20" ht="14">
      <c r="A2284" s="164"/>
      <c r="B2284" s="164"/>
      <c r="C2284" s="162"/>
      <c r="D2284" s="161"/>
      <c r="E2284" s="161"/>
      <c r="F2284" s="161"/>
      <c r="G2284" s="163"/>
      <c r="H2284" s="163"/>
      <c r="I2284" s="163"/>
      <c r="J2284" s="163"/>
      <c r="K2284" s="100" t="str">
        <v/>
      </c>
      <c r="L2284" s="1" t="str">
        <v/>
      </c>
      <c r="P2284">
        <v>0</v>
      </c>
      <c r="Q2284" cm="1">
        <f t="array" ca="1" aca="1" ref="Q2284">IF(ISNUMBER(C2284)*(P2284=0),IFERROR(_xlfn.LET(_xlpm.range_ref,INDIRECT(Map_Sorted_RangeName_Prefix&amp;_TEXTTORANGENAME(D2284)&amp;"#"),IF(_xlfn.XLOOKUP(E2284,_xlpm.range_ref,_xlpm.range_ref,21,0,2)=21,21,0)),IF(LEN(D2284)&gt;0,22,0)),0)</f>
        <v>0</v>
      </c>
      <c r="R2284" cm="1">
        <f t="array" ca="1" aca="1" ref="R2284">IF(ISNUMBER(C2284)*(Q2284=0),IFERROR(_xlfn.LET(_xlpm.range_ref,INDIRECT(Map_Sorted_RangeName_Prefix&amp;_TEXTTORANGENAME(E2284)&amp;"#"),IF(_xlfn.XLOOKUP(F2284,_xlpm.range_ref,_xlpm.range_ref,11,0,2)=11,11,0)),IF(LEN(F2284)&gt;0,12,0)),0)</f>
        <v>0</v>
      </c>
      <c r="S2284">
        <v>0</v>
      </c>
    </row>
    <row r="2285" spans="1:20" ht="14">
      <c r="A2285" s="164"/>
      <c r="B2285" s="164"/>
      <c r="C2285" s="162"/>
      <c r="D2285" s="161"/>
      <c r="E2285" s="161"/>
      <c r="F2285" s="161"/>
      <c r="G2285" s="163"/>
      <c r="H2285" s="163"/>
      <c r="I2285" s="163"/>
      <c r="J2285" s="163"/>
      <c r="K2285" s="100" t="str">
        <v/>
      </c>
      <c r="L2285" s="1" t="str">
        <v/>
      </c>
      <c r="P2285">
        <v>0</v>
      </c>
      <c r="Q2285" cm="1">
        <f t="array" ca="1" aca="1" ref="Q2285">IF(ISNUMBER(C2285)*(P2285=0),IFERROR(_xlfn.LET(_xlpm.range_ref,INDIRECT(Map_Sorted_RangeName_Prefix&amp;_TEXTTORANGENAME(D2285)&amp;"#"),IF(_xlfn.XLOOKUP(E2285,_xlpm.range_ref,_xlpm.range_ref,21,0,2)=21,21,0)),IF(LEN(D2285)&gt;0,22,0)),0)</f>
        <v>0</v>
      </c>
      <c r="R2285" cm="1">
        <f t="array" ca="1" aca="1" ref="R2285">IF(ISNUMBER(C2285)*(Q2285=0),IFERROR(_xlfn.LET(_xlpm.range_ref,INDIRECT(Map_Sorted_RangeName_Prefix&amp;_TEXTTORANGENAME(E2285)&amp;"#"),IF(_xlfn.XLOOKUP(F2285,_xlpm.range_ref,_xlpm.range_ref,11,0,2)=11,11,0)),IF(LEN(F2285)&gt;0,12,0)),0)</f>
        <v>0</v>
      </c>
      <c r="S2285">
        <v>0</v>
      </c>
    </row>
    <row r="2286" spans="1:20" ht="14">
      <c r="A2286" s="164"/>
      <c r="B2286" s="164"/>
      <c r="C2286" s="162"/>
      <c r="D2286" s="161"/>
      <c r="E2286" s="161"/>
      <c r="F2286" s="161"/>
      <c r="G2286" s="163"/>
      <c r="H2286" s="163"/>
      <c r="I2286" s="163"/>
      <c r="J2286" s="163"/>
      <c r="K2286" s="100" t="str">
        <v/>
      </c>
      <c r="L2286" s="1" t="str">
        <v/>
      </c>
      <c r="P2286">
        <v>0</v>
      </c>
      <c r="Q2286" cm="1">
        <f t="array" ca="1" aca="1" ref="Q2286">IF(ISNUMBER(C2286)*(P2286=0),IFERROR(_xlfn.LET(_xlpm.range_ref,INDIRECT(Map_Sorted_RangeName_Prefix&amp;_TEXTTORANGENAME(D2286)&amp;"#"),IF(_xlfn.XLOOKUP(E2286,_xlpm.range_ref,_xlpm.range_ref,21,0,2)=21,21,0)),IF(LEN(D2286)&gt;0,22,0)),0)</f>
        <v>0</v>
      </c>
      <c r="R2286" cm="1">
        <f t="array" ca="1" aca="1" ref="R2286">IF(ISNUMBER(C2286)*(Q2286=0),IFERROR(_xlfn.LET(_xlpm.range_ref,INDIRECT(Map_Sorted_RangeName_Prefix&amp;_TEXTTORANGENAME(E2286)&amp;"#"),IF(_xlfn.XLOOKUP(F2286,_xlpm.range_ref,_xlpm.range_ref,11,0,2)=11,11,0)),IF(LEN(F2286)&gt;0,12,0)),0)</f>
        <v>0</v>
      </c>
      <c r="S2286">
        <v>0</v>
      </c>
    </row>
    <row r="2287" spans="1:20" ht="14">
      <c r="A2287" s="164"/>
      <c r="B2287" s="164"/>
      <c r="C2287" s="162"/>
      <c r="D2287" s="161"/>
      <c r="E2287" s="161"/>
      <c r="F2287" s="161"/>
      <c r="G2287" s="163"/>
      <c r="H2287" s="163"/>
      <c r="I2287" s="163"/>
      <c r="J2287" s="163"/>
      <c r="K2287" s="100" t="str">
        <v/>
      </c>
      <c r="L2287" s="1" t="str">
        <v/>
      </c>
      <c r="P2287">
        <v>0</v>
      </c>
      <c r="Q2287" cm="1">
        <f t="array" ca="1" aca="1" ref="Q2287">IF(ISNUMBER(C2287)*(P2287=0),IFERROR(_xlfn.LET(_xlpm.range_ref,INDIRECT(Map_Sorted_RangeName_Prefix&amp;_TEXTTORANGENAME(D2287)&amp;"#"),IF(_xlfn.XLOOKUP(E2287,_xlpm.range_ref,_xlpm.range_ref,21,0,2)=21,21,0)),IF(LEN(D2287)&gt;0,22,0)),0)</f>
        <v>0</v>
      </c>
      <c r="R2287" cm="1">
        <f t="array" ca="1" aca="1" ref="R2287">IF(ISNUMBER(C2287)*(Q2287=0),IFERROR(_xlfn.LET(_xlpm.range_ref,INDIRECT(Map_Sorted_RangeName_Prefix&amp;_TEXTTORANGENAME(E2287)&amp;"#"),IF(_xlfn.XLOOKUP(F2287,_xlpm.range_ref,_xlpm.range_ref,11,0,2)=11,11,0)),IF(LEN(F2287)&gt;0,12,0)),0)</f>
        <v>0</v>
      </c>
      <c r="S2287">
        <v>0</v>
      </c>
    </row>
    <row r="2288" spans="1:20" ht="14">
      <c r="A2288" s="164"/>
      <c r="B2288" s="164"/>
      <c r="C2288" s="162"/>
      <c r="D2288" s="161"/>
      <c r="E2288" s="161"/>
      <c r="F2288" s="161"/>
      <c r="G2288" s="163"/>
      <c r="H2288" s="163"/>
      <c r="I2288" s="163"/>
      <c r="J2288" s="163"/>
      <c r="K2288" s="100" t="str">
        <v/>
      </c>
      <c r="L2288" s="1" t="str">
        <v/>
      </c>
      <c r="P2288">
        <v>0</v>
      </c>
      <c r="Q2288" cm="1">
        <f t="array" ca="1" aca="1" ref="Q2288">IF(ISNUMBER(C2288)*(P2288=0),IFERROR(_xlfn.LET(_xlpm.range_ref,INDIRECT(Map_Sorted_RangeName_Prefix&amp;_TEXTTORANGENAME(D2288)&amp;"#"),IF(_xlfn.XLOOKUP(E2288,_xlpm.range_ref,_xlpm.range_ref,21,0,2)=21,21,0)),IF(LEN(D2288)&gt;0,22,0)),0)</f>
        <v>0</v>
      </c>
      <c r="R2288" cm="1">
        <f t="array" ca="1" aca="1" ref="R2288">IF(ISNUMBER(C2288)*(Q2288=0),IFERROR(_xlfn.LET(_xlpm.range_ref,INDIRECT(Map_Sorted_RangeName_Prefix&amp;_TEXTTORANGENAME(E2288)&amp;"#"),IF(_xlfn.XLOOKUP(F2288,_xlpm.range_ref,_xlpm.range_ref,11,0,2)=11,11,0)),IF(LEN(F2288)&gt;0,12,0)),0)</f>
        <v>0</v>
      </c>
      <c r="S2288">
        <v>0</v>
      </c>
    </row>
    <row r="2289" spans="1:20" ht="14">
      <c r="A2289" s="164"/>
      <c r="B2289" s="164"/>
      <c r="C2289" s="162"/>
      <c r="D2289" s="161"/>
      <c r="E2289" s="161"/>
      <c r="F2289" s="161"/>
      <c r="G2289" s="163"/>
      <c r="H2289" s="163"/>
      <c r="I2289" s="163"/>
      <c r="J2289" s="163"/>
      <c r="K2289" s="100" t="str">
        <v/>
      </c>
      <c r="L2289" s="1" t="str">
        <v/>
      </c>
      <c r="P2289">
        <v>0</v>
      </c>
      <c r="Q2289" cm="1">
        <f t="array" ca="1" aca="1" ref="Q2289">IF(ISNUMBER(C2289)*(P2289=0),IFERROR(_xlfn.LET(_xlpm.range_ref,INDIRECT(Map_Sorted_RangeName_Prefix&amp;_TEXTTORANGENAME(D2289)&amp;"#"),IF(_xlfn.XLOOKUP(E2289,_xlpm.range_ref,_xlpm.range_ref,21,0,2)=21,21,0)),IF(LEN(D2289)&gt;0,22,0)),0)</f>
        <v>0</v>
      </c>
      <c r="R2289" cm="1">
        <f t="array" ca="1" aca="1" ref="R2289">IF(ISNUMBER(C2289)*(Q2289=0),IFERROR(_xlfn.LET(_xlpm.range_ref,INDIRECT(Map_Sorted_RangeName_Prefix&amp;_TEXTTORANGENAME(E2289)&amp;"#"),IF(_xlfn.XLOOKUP(F2289,_xlpm.range_ref,_xlpm.range_ref,11,0,2)=11,11,0)),IF(LEN(F2289)&gt;0,12,0)),0)</f>
        <v>0</v>
      </c>
      <c r="S2289">
        <v>0</v>
      </c>
    </row>
    <row r="2290" spans="1:20" ht="14">
      <c r="A2290" s="164"/>
      <c r="B2290" s="164"/>
      <c r="C2290" s="162"/>
      <c r="D2290" s="161"/>
      <c r="E2290" s="161"/>
      <c r="F2290" s="161"/>
      <c r="G2290" s="163"/>
      <c r="H2290" s="163"/>
      <c r="I2290" s="163"/>
      <c r="J2290" s="163"/>
      <c r="K2290" s="100" t="str">
        <v/>
      </c>
      <c r="L2290" s="1" t="str">
        <v/>
      </c>
      <c r="P2290">
        <v>0</v>
      </c>
      <c r="Q2290" cm="1">
        <f t="array" ca="1" aca="1" ref="Q2290">IF(ISNUMBER(C2290)*(P2290=0),IFERROR(_xlfn.LET(_xlpm.range_ref,INDIRECT(Map_Sorted_RangeName_Prefix&amp;_TEXTTORANGENAME(D2290)&amp;"#"),IF(_xlfn.XLOOKUP(E2290,_xlpm.range_ref,_xlpm.range_ref,21,0,2)=21,21,0)),IF(LEN(D2290)&gt;0,22,0)),0)</f>
        <v>0</v>
      </c>
      <c r="R2290" cm="1">
        <f t="array" ca="1" aca="1" ref="R2290">IF(ISNUMBER(C2290)*(Q2290=0),IFERROR(_xlfn.LET(_xlpm.range_ref,INDIRECT(Map_Sorted_RangeName_Prefix&amp;_TEXTTORANGENAME(E2290)&amp;"#"),IF(_xlfn.XLOOKUP(F2290,_xlpm.range_ref,_xlpm.range_ref,11,0,2)=11,11,0)),IF(LEN(F2290)&gt;0,12,0)),0)</f>
        <v>0</v>
      </c>
      <c r="S2290">
        <v>0</v>
      </c>
    </row>
    <row r="2291" spans="1:20" ht="14">
      <c r="A2291" s="164"/>
      <c r="B2291" s="164"/>
      <c r="C2291" s="162"/>
      <c r="D2291" s="161"/>
      <c r="E2291" s="161"/>
      <c r="F2291" s="161"/>
      <c r="G2291" s="163"/>
      <c r="H2291" s="163"/>
      <c r="I2291" s="163"/>
      <c r="J2291" s="163"/>
      <c r="K2291" s="100" t="str">
        <v/>
      </c>
      <c r="L2291" s="1" t="str">
        <v/>
      </c>
      <c r="P2291">
        <v>0</v>
      </c>
      <c r="Q2291" cm="1">
        <f t="array" ca="1" aca="1" ref="Q2291">IF(ISNUMBER(C2291)*(P2291=0),IFERROR(_xlfn.LET(_xlpm.range_ref,INDIRECT(Map_Sorted_RangeName_Prefix&amp;_TEXTTORANGENAME(D2291)&amp;"#"),IF(_xlfn.XLOOKUP(E2291,_xlpm.range_ref,_xlpm.range_ref,21,0,2)=21,21,0)),IF(LEN(D2291)&gt;0,22,0)),0)</f>
        <v>0</v>
      </c>
      <c r="R2291" cm="1">
        <f t="array" ca="1" aca="1" ref="R2291">IF(ISNUMBER(C2291)*(Q2291=0),IFERROR(_xlfn.LET(_xlpm.range_ref,INDIRECT(Map_Sorted_RangeName_Prefix&amp;_TEXTTORANGENAME(E2291)&amp;"#"),IF(_xlfn.XLOOKUP(F2291,_xlpm.range_ref,_xlpm.range_ref,11,0,2)=11,11,0)),IF(LEN(F2291)&gt;0,12,0)),0)</f>
        <v>0</v>
      </c>
      <c r="S2291">
        <v>0</v>
      </c>
    </row>
    <row r="2292" spans="1:20" ht="14">
      <c r="A2292" s="164"/>
      <c r="B2292" s="164"/>
      <c r="C2292" s="162"/>
      <c r="D2292" s="161"/>
      <c r="E2292" s="161"/>
      <c r="F2292" s="161"/>
      <c r="G2292" s="163"/>
      <c r="H2292" s="163"/>
      <c r="I2292" s="163"/>
      <c r="J2292" s="163"/>
      <c r="K2292" s="100" t="str">
        <v/>
      </c>
      <c r="L2292" s="1" t="str">
        <v/>
      </c>
      <c r="P2292">
        <v>0</v>
      </c>
      <c r="Q2292" cm="1">
        <f t="array" ca="1" aca="1" ref="Q2292">IF(ISNUMBER(C2292)*(P2292=0),IFERROR(_xlfn.LET(_xlpm.range_ref,INDIRECT(Map_Sorted_RangeName_Prefix&amp;_TEXTTORANGENAME(D2292)&amp;"#"),IF(_xlfn.XLOOKUP(E2292,_xlpm.range_ref,_xlpm.range_ref,21,0,2)=21,21,0)),IF(LEN(D2292)&gt;0,22,0)),0)</f>
        <v>0</v>
      </c>
      <c r="R2292" cm="1">
        <f t="array" ca="1" aca="1" ref="R2292">IF(ISNUMBER(C2292)*(Q2292=0),IFERROR(_xlfn.LET(_xlpm.range_ref,INDIRECT(Map_Sorted_RangeName_Prefix&amp;_TEXTTORANGENAME(E2292)&amp;"#"),IF(_xlfn.XLOOKUP(F2292,_xlpm.range_ref,_xlpm.range_ref,11,0,2)=11,11,0)),IF(LEN(F2292)&gt;0,12,0)),0)</f>
        <v>0</v>
      </c>
      <c r="S2292">
        <v>0</v>
      </c>
    </row>
    <row r="2293" spans="1:20" ht="14">
      <c r="A2293" s="164"/>
      <c r="B2293" s="164"/>
      <c r="C2293" s="162"/>
      <c r="D2293" s="161"/>
      <c r="E2293" s="161"/>
      <c r="F2293" s="161"/>
      <c r="G2293" s="163"/>
      <c r="H2293" s="163"/>
      <c r="I2293" s="163"/>
      <c r="J2293" s="163"/>
      <c r="K2293" s="100" t="str">
        <v/>
      </c>
      <c r="L2293" s="1" t="str">
        <v/>
      </c>
      <c r="P2293">
        <v>0</v>
      </c>
      <c r="Q2293" cm="1">
        <f t="array" ca="1" aca="1" ref="Q2293">IF(ISNUMBER(C2293)*(P2293=0),IFERROR(_xlfn.LET(_xlpm.range_ref,INDIRECT(Map_Sorted_RangeName_Prefix&amp;_TEXTTORANGENAME(D2293)&amp;"#"),IF(_xlfn.XLOOKUP(E2293,_xlpm.range_ref,_xlpm.range_ref,21,0,2)=21,21,0)),IF(LEN(D2293)&gt;0,22,0)),0)</f>
        <v>0</v>
      </c>
      <c r="R2293" cm="1">
        <f t="array" ca="1" aca="1" ref="R2293">IF(ISNUMBER(C2293)*(Q2293=0),IFERROR(_xlfn.LET(_xlpm.range_ref,INDIRECT(Map_Sorted_RangeName_Prefix&amp;_TEXTTORANGENAME(E2293)&amp;"#"),IF(_xlfn.XLOOKUP(F2293,_xlpm.range_ref,_xlpm.range_ref,11,0,2)=11,11,0)),IF(LEN(F2293)&gt;0,12,0)),0)</f>
        <v>0</v>
      </c>
      <c r="S2293">
        <v>0</v>
      </c>
    </row>
    <row r="2294" spans="1:20" ht="14">
      <c r="A2294" s="164"/>
      <c r="B2294" s="164"/>
      <c r="C2294" s="162"/>
      <c r="D2294" s="161"/>
      <c r="E2294" s="161"/>
      <c r="F2294" s="161"/>
      <c r="G2294" s="163"/>
      <c r="H2294" s="163"/>
      <c r="I2294" s="163"/>
      <c r="J2294" s="163"/>
      <c r="K2294" s="100" t="str">
        <v/>
      </c>
      <c r="L2294" s="1" t="str">
        <v/>
      </c>
      <c r="P2294">
        <v>0</v>
      </c>
      <c r="Q2294" cm="1">
        <f t="array" ca="1" aca="1" ref="Q2294">IF(ISNUMBER(C2294)*(P2294=0),IFERROR(_xlfn.LET(_xlpm.range_ref,INDIRECT(Map_Sorted_RangeName_Prefix&amp;_TEXTTORANGENAME(D2294)&amp;"#"),IF(_xlfn.XLOOKUP(E2294,_xlpm.range_ref,_xlpm.range_ref,21,0,2)=21,21,0)),IF(LEN(D2294)&gt;0,22,0)),0)</f>
        <v>0</v>
      </c>
      <c r="R2294" cm="1">
        <f t="array" ca="1" aca="1" ref="R2294">IF(ISNUMBER(C2294)*(Q2294=0),IFERROR(_xlfn.LET(_xlpm.range_ref,INDIRECT(Map_Sorted_RangeName_Prefix&amp;_TEXTTORANGENAME(E2294)&amp;"#"),IF(_xlfn.XLOOKUP(F2294,_xlpm.range_ref,_xlpm.range_ref,11,0,2)=11,11,0)),IF(LEN(F2294)&gt;0,12,0)),0)</f>
        <v>0</v>
      </c>
      <c r="S2294">
        <v>0</v>
      </c>
    </row>
    <row r="2295" spans="1:20" ht="14">
      <c r="A2295" s="164"/>
      <c r="B2295" s="164"/>
      <c r="C2295" s="162"/>
      <c r="D2295" s="161"/>
      <c r="E2295" s="161"/>
      <c r="F2295" s="161"/>
      <c r="G2295" s="163"/>
      <c r="H2295" s="163"/>
      <c r="I2295" s="163"/>
      <c r="J2295" s="163"/>
      <c r="K2295" s="100" t="str">
        <v/>
      </c>
      <c r="L2295" s="1" t="str">
        <v/>
      </c>
      <c r="P2295">
        <v>0</v>
      </c>
      <c r="Q2295" cm="1">
        <f t="array" ca="1" aca="1" ref="Q2295">IF(ISNUMBER(C2295)*(P2295=0),IFERROR(_xlfn.LET(_xlpm.range_ref,INDIRECT(Map_Sorted_RangeName_Prefix&amp;_TEXTTORANGENAME(D2295)&amp;"#"),IF(_xlfn.XLOOKUP(E2295,_xlpm.range_ref,_xlpm.range_ref,21,0,2)=21,21,0)),IF(LEN(D2295)&gt;0,22,0)),0)</f>
        <v>0</v>
      </c>
      <c r="R2295" cm="1">
        <f t="array" ca="1" aca="1" ref="R2295">IF(ISNUMBER(C2295)*(Q2295=0),IFERROR(_xlfn.LET(_xlpm.range_ref,INDIRECT(Map_Sorted_RangeName_Prefix&amp;_TEXTTORANGENAME(E2295)&amp;"#"),IF(_xlfn.XLOOKUP(F2295,_xlpm.range_ref,_xlpm.range_ref,11,0,2)=11,11,0)),IF(LEN(F2295)&gt;0,12,0)),0)</f>
        <v>0</v>
      </c>
      <c r="S2295">
        <v>0</v>
      </c>
    </row>
    <row r="2296" spans="1:20" ht="14">
      <c r="A2296" s="164"/>
      <c r="B2296" s="164"/>
      <c r="C2296" s="162"/>
      <c r="D2296" s="161"/>
      <c r="E2296" s="161"/>
      <c r="F2296" s="161"/>
      <c r="G2296" s="163"/>
      <c r="H2296" s="163"/>
      <c r="I2296" s="163"/>
      <c r="J2296" s="163"/>
      <c r="K2296" s="100" t="str">
        <v/>
      </c>
      <c r="L2296" s="1" t="str">
        <v/>
      </c>
      <c r="P2296">
        <v>0</v>
      </c>
      <c r="Q2296" cm="1">
        <f t="array" ca="1" aca="1" ref="Q2296">IF(ISNUMBER(C2296)*(P2296=0),IFERROR(_xlfn.LET(_xlpm.range_ref,INDIRECT(Map_Sorted_RangeName_Prefix&amp;_TEXTTORANGENAME(D2296)&amp;"#"),IF(_xlfn.XLOOKUP(E2296,_xlpm.range_ref,_xlpm.range_ref,21,0,2)=21,21,0)),IF(LEN(D2296)&gt;0,22,0)),0)</f>
        <v>0</v>
      </c>
      <c r="R2296" cm="1">
        <f t="array" ca="1" aca="1" ref="R2296">IF(ISNUMBER(C2296)*(Q2296=0),IFERROR(_xlfn.LET(_xlpm.range_ref,INDIRECT(Map_Sorted_RangeName_Prefix&amp;_TEXTTORANGENAME(E2296)&amp;"#"),IF(_xlfn.XLOOKUP(F2296,_xlpm.range_ref,_xlpm.range_ref,11,0,2)=11,11,0)),IF(LEN(F2296)&gt;0,12,0)),0)</f>
        <v>0</v>
      </c>
      <c r="S2296">
        <v>0</v>
      </c>
    </row>
    <row r="2297" spans="1:20" ht="14">
      <c r="A2297" s="164"/>
      <c r="B2297" s="164"/>
      <c r="C2297" s="162"/>
      <c r="D2297" s="161"/>
      <c r="E2297" s="161"/>
      <c r="F2297" s="161"/>
      <c r="G2297" s="163"/>
      <c r="H2297" s="163"/>
      <c r="I2297" s="163"/>
      <c r="J2297" s="163"/>
      <c r="K2297" s="100" t="str">
        <v/>
      </c>
      <c r="L2297" s="1" t="str">
        <v/>
      </c>
      <c r="P2297">
        <v>0</v>
      </c>
      <c r="Q2297" cm="1">
        <f t="array" ca="1" aca="1" ref="Q2297">IF(ISNUMBER(C2297)*(P2297=0),IFERROR(_xlfn.LET(_xlpm.range_ref,INDIRECT(Map_Sorted_RangeName_Prefix&amp;_TEXTTORANGENAME(D2297)&amp;"#"),IF(_xlfn.XLOOKUP(E2297,_xlpm.range_ref,_xlpm.range_ref,21,0,2)=21,21,0)),IF(LEN(D2297)&gt;0,22,0)),0)</f>
        <v>0</v>
      </c>
      <c r="R2297" cm="1">
        <f t="array" ca="1" aca="1" ref="R2297">IF(ISNUMBER(C2297)*(Q2297=0),IFERROR(_xlfn.LET(_xlpm.range_ref,INDIRECT(Map_Sorted_RangeName_Prefix&amp;_TEXTTORANGENAME(E2297)&amp;"#"),IF(_xlfn.XLOOKUP(F2297,_xlpm.range_ref,_xlpm.range_ref,11,0,2)=11,11,0)),IF(LEN(F2297)&gt;0,12,0)),0)</f>
        <v>0</v>
      </c>
      <c r="S2297">
        <v>0</v>
      </c>
    </row>
    <row r="2298" spans="1:20" ht="14">
      <c r="A2298" s="164"/>
      <c r="B2298" s="164"/>
      <c r="C2298" s="162"/>
      <c r="D2298" s="161"/>
      <c r="E2298" s="161"/>
      <c r="F2298" s="161"/>
      <c r="G2298" s="163"/>
      <c r="H2298" s="163"/>
      <c r="I2298" s="163"/>
      <c r="J2298" s="163"/>
      <c r="K2298" s="100" t="str">
        <v/>
      </c>
      <c r="L2298" s="1" t="str">
        <v/>
      </c>
      <c r="P2298">
        <v>0</v>
      </c>
      <c r="Q2298" cm="1">
        <f t="array" ca="1" aca="1" ref="Q2298">IF(ISNUMBER(C2298)*(P2298=0),IFERROR(_xlfn.LET(_xlpm.range_ref,INDIRECT(Map_Sorted_RangeName_Prefix&amp;_TEXTTORANGENAME(D2298)&amp;"#"),IF(_xlfn.XLOOKUP(E2298,_xlpm.range_ref,_xlpm.range_ref,21,0,2)=21,21,0)),IF(LEN(D2298)&gt;0,22,0)),0)</f>
        <v>0</v>
      </c>
      <c r="R2298" cm="1">
        <f t="array" ca="1" aca="1" ref="R2298">IF(ISNUMBER(C2298)*(Q2298=0),IFERROR(_xlfn.LET(_xlpm.range_ref,INDIRECT(Map_Sorted_RangeName_Prefix&amp;_TEXTTORANGENAME(E2298)&amp;"#"),IF(_xlfn.XLOOKUP(F2298,_xlpm.range_ref,_xlpm.range_ref,11,0,2)=11,11,0)),IF(LEN(F2298)&gt;0,12,0)),0)</f>
        <v>0</v>
      </c>
      <c r="S2298">
        <v>0</v>
      </c>
    </row>
    <row r="2299" spans="1:20" ht="14">
      <c r="A2299" s="164"/>
      <c r="B2299" s="164"/>
      <c r="C2299" s="162"/>
      <c r="D2299" s="161"/>
      <c r="E2299" s="161"/>
      <c r="F2299" s="161"/>
      <c r="G2299" s="163"/>
      <c r="H2299" s="163"/>
      <c r="I2299" s="163"/>
      <c r="J2299" s="163"/>
      <c r="K2299" s="100" t="str">
        <v/>
      </c>
      <c r="L2299" s="1" t="str">
        <v/>
      </c>
      <c r="P2299">
        <v>0</v>
      </c>
      <c r="Q2299" cm="1">
        <f t="array" ca="1" aca="1" ref="Q2299">IF(ISNUMBER(C2299)*(P2299=0),IFERROR(_xlfn.LET(_xlpm.range_ref,INDIRECT(Map_Sorted_RangeName_Prefix&amp;_TEXTTORANGENAME(D2299)&amp;"#"),IF(_xlfn.XLOOKUP(E2299,_xlpm.range_ref,_xlpm.range_ref,21,0,2)=21,21,0)),IF(LEN(D2299)&gt;0,22,0)),0)</f>
        <v>0</v>
      </c>
      <c r="R2299" cm="1">
        <f t="array" ca="1" aca="1" ref="R2299">IF(ISNUMBER(C2299)*(Q2299=0),IFERROR(_xlfn.LET(_xlpm.range_ref,INDIRECT(Map_Sorted_RangeName_Prefix&amp;_TEXTTORANGENAME(E2299)&amp;"#"),IF(_xlfn.XLOOKUP(F2299,_xlpm.range_ref,_xlpm.range_ref,11,0,2)=11,11,0)),IF(LEN(F2299)&gt;0,12,0)),0)</f>
        <v>0</v>
      </c>
      <c r="S2299">
        <v>0</v>
      </c>
    </row>
    <row r="2300" spans="1:20" ht="14">
      <c r="A2300" s="164"/>
      <c r="B2300" s="164"/>
      <c r="C2300" s="162"/>
      <c r="D2300" s="161"/>
      <c r="E2300" s="161"/>
      <c r="F2300" s="161"/>
      <c r="G2300" s="163"/>
      <c r="H2300" s="163"/>
      <c r="I2300" s="163"/>
      <c r="J2300" s="163"/>
      <c r="K2300" s="100" t="str">
        <v/>
      </c>
      <c r="L2300" s="1" t="str">
        <v/>
      </c>
      <c r="P2300">
        <v>0</v>
      </c>
      <c r="Q2300" cm="1">
        <f t="array" ca="1" aca="1" ref="Q2300">IF(ISNUMBER(C2300)*(P2300=0),IFERROR(_xlfn.LET(_xlpm.range_ref,INDIRECT(Map_Sorted_RangeName_Prefix&amp;_TEXTTORANGENAME(D2300)&amp;"#"),IF(_xlfn.XLOOKUP(E2300,_xlpm.range_ref,_xlpm.range_ref,21,0,2)=21,21,0)),IF(LEN(D2300)&gt;0,22,0)),0)</f>
        <v>0</v>
      </c>
      <c r="R2300" cm="1">
        <f t="array" ca="1" aca="1" ref="R2300">IF(ISNUMBER(C2300)*(Q2300=0),IFERROR(_xlfn.LET(_xlpm.range_ref,INDIRECT(Map_Sorted_RangeName_Prefix&amp;_TEXTTORANGENAME(E2300)&amp;"#"),IF(_xlfn.XLOOKUP(F2300,_xlpm.range_ref,_xlpm.range_ref,11,0,2)=11,11,0)),IF(LEN(F2300)&gt;0,12,0)),0)</f>
        <v>0</v>
      </c>
      <c r="S2300">
        <v>0</v>
      </c>
    </row>
    <row r="2301" spans="1:20" ht="14">
      <c r="A2301" s="164"/>
      <c r="B2301" s="164"/>
      <c r="C2301" s="162"/>
      <c r="D2301" s="161"/>
      <c r="E2301" s="161"/>
      <c r="F2301" s="161"/>
      <c r="G2301" s="163"/>
      <c r="H2301" s="163"/>
      <c r="I2301" s="163"/>
      <c r="J2301" s="163"/>
      <c r="K2301" s="100" t="str">
        <v/>
      </c>
      <c r="L2301" s="1" t="str">
        <v/>
      </c>
      <c r="P2301">
        <v>0</v>
      </c>
      <c r="Q2301" cm="1">
        <f t="array" ca="1" aca="1" ref="Q2301">IF(ISNUMBER(C2301)*(P2301=0),IFERROR(_xlfn.LET(_xlpm.range_ref,INDIRECT(Map_Sorted_RangeName_Prefix&amp;_TEXTTORANGENAME(D2301)&amp;"#"),IF(_xlfn.XLOOKUP(E2301,_xlpm.range_ref,_xlpm.range_ref,21,0,2)=21,21,0)),IF(LEN(D2301)&gt;0,22,0)),0)</f>
        <v>0</v>
      </c>
      <c r="R2301" cm="1">
        <f t="array" ca="1" aca="1" ref="R2301">IF(ISNUMBER(C2301)*(Q2301=0),IFERROR(_xlfn.LET(_xlpm.range_ref,INDIRECT(Map_Sorted_RangeName_Prefix&amp;_TEXTTORANGENAME(E2301)&amp;"#"),IF(_xlfn.XLOOKUP(F2301,_xlpm.range_ref,_xlpm.range_ref,11,0,2)=11,11,0)),IF(LEN(F2301)&gt;0,12,0)),0)</f>
        <v>0</v>
      </c>
      <c r="S2301">
        <v>0</v>
      </c>
    </row>
    <row r="2302" spans="1:20" ht="14">
      <c r="A2302" s="164"/>
      <c r="B2302" s="164"/>
      <c r="C2302" s="162"/>
      <c r="D2302" s="161"/>
      <c r="E2302" s="161"/>
      <c r="F2302" s="161"/>
      <c r="G2302" s="163"/>
      <c r="H2302" s="163"/>
      <c r="I2302" s="163"/>
      <c r="J2302" s="163"/>
      <c r="K2302" s="100" t="str">
        <v/>
      </c>
      <c r="L2302" s="1" t="str">
        <v/>
      </c>
      <c r="P2302">
        <v>0</v>
      </c>
      <c r="Q2302" cm="1">
        <f t="array" ca="1" aca="1" ref="Q2302">IF(ISNUMBER(C2302)*(P2302=0),IFERROR(_xlfn.LET(_xlpm.range_ref,INDIRECT(Map_Sorted_RangeName_Prefix&amp;_TEXTTORANGENAME(D2302)&amp;"#"),IF(_xlfn.XLOOKUP(E2302,_xlpm.range_ref,_xlpm.range_ref,21,0,2)=21,21,0)),IF(LEN(D2302)&gt;0,22,0)),0)</f>
        <v>0</v>
      </c>
      <c r="R2302" cm="1">
        <f t="array" ca="1" aca="1" ref="R2302">IF(ISNUMBER(C2302)*(Q2302=0),IFERROR(_xlfn.LET(_xlpm.range_ref,INDIRECT(Map_Sorted_RangeName_Prefix&amp;_TEXTTORANGENAME(E2302)&amp;"#"),IF(_xlfn.XLOOKUP(F2302,_xlpm.range_ref,_xlpm.range_ref,11,0,2)=11,11,0)),IF(LEN(F2302)&gt;0,12,0)),0)</f>
        <v>0</v>
      </c>
      <c r="S2302">
        <v>0</v>
      </c>
    </row>
    <row r="2303" spans="1:20" ht="14">
      <c r="A2303" s="164"/>
      <c r="B2303" s="164"/>
      <c r="C2303" s="162"/>
      <c r="D2303" s="161"/>
      <c r="E2303" s="161"/>
      <c r="F2303" s="161"/>
      <c r="G2303" s="163"/>
      <c r="H2303" s="163"/>
      <c r="I2303" s="163"/>
      <c r="J2303" s="163"/>
      <c r="K2303" s="100" t="str">
        <v/>
      </c>
      <c r="L2303" s="1" t="str">
        <v/>
      </c>
      <c r="P2303">
        <v>0</v>
      </c>
      <c r="Q2303" cm="1">
        <f t="array" ca="1" aca="1" ref="Q2303">IF(ISNUMBER(C2303)*(P2303=0),IFERROR(_xlfn.LET(_xlpm.range_ref,INDIRECT(Map_Sorted_RangeName_Prefix&amp;_TEXTTORANGENAME(D2303)&amp;"#"),IF(_xlfn.XLOOKUP(E2303,_xlpm.range_ref,_xlpm.range_ref,21,0,2)=21,21,0)),IF(LEN(D2303)&gt;0,22,0)),0)</f>
        <v>0</v>
      </c>
      <c r="R2303" cm="1">
        <f t="array" ca="1" aca="1" ref="R2303">IF(ISNUMBER(C2303)*(Q2303=0),IFERROR(_xlfn.LET(_xlpm.range_ref,INDIRECT(Map_Sorted_RangeName_Prefix&amp;_TEXTTORANGENAME(E2303)&amp;"#"),IF(_xlfn.XLOOKUP(F2303,_xlpm.range_ref,_xlpm.range_ref,11,0,2)=11,11,0)),IF(LEN(F2303)&gt;0,12,0)),0)</f>
        <v>0</v>
      </c>
      <c r="S2303">
        <v>0</v>
      </c>
    </row>
    <row r="2304" spans="1:20" ht="14">
      <c r="A2304" s="164"/>
      <c r="B2304" s="164"/>
      <c r="C2304" s="162"/>
      <c r="D2304" s="161"/>
      <c r="E2304" s="161"/>
      <c r="F2304" s="161"/>
      <c r="G2304" s="163"/>
      <c r="H2304" s="163"/>
      <c r="I2304" s="163"/>
      <c r="J2304" s="163"/>
      <c r="K2304" s="100" t="str">
        <v/>
      </c>
      <c r="L2304" s="1" t="str">
        <v/>
      </c>
      <c r="P2304">
        <v>0</v>
      </c>
      <c r="Q2304" cm="1">
        <f t="array" ca="1" aca="1" ref="Q2304">IF(ISNUMBER(C2304)*(P2304=0),IFERROR(_xlfn.LET(_xlpm.range_ref,INDIRECT(Map_Sorted_RangeName_Prefix&amp;_TEXTTORANGENAME(D2304)&amp;"#"),IF(_xlfn.XLOOKUP(E2304,_xlpm.range_ref,_xlpm.range_ref,21,0,2)=21,21,0)),IF(LEN(D2304)&gt;0,22,0)),0)</f>
        <v>0</v>
      </c>
      <c r="R2304" cm="1">
        <f t="array" ca="1" aca="1" ref="R2304">IF(ISNUMBER(C2304)*(Q2304=0),IFERROR(_xlfn.LET(_xlpm.range_ref,INDIRECT(Map_Sorted_RangeName_Prefix&amp;_TEXTTORANGENAME(E2304)&amp;"#"),IF(_xlfn.XLOOKUP(F2304,_xlpm.range_ref,_xlpm.range_ref,11,0,2)=11,11,0)),IF(LEN(F2304)&gt;0,12,0)),0)</f>
        <v>0</v>
      </c>
      <c r="S2304">
        <v>0</v>
      </c>
    </row>
    <row r="2305" spans="1:20" ht="14">
      <c r="A2305" s="164"/>
      <c r="B2305" s="164"/>
      <c r="C2305" s="162"/>
      <c r="D2305" s="161"/>
      <c r="E2305" s="161"/>
      <c r="F2305" s="161"/>
      <c r="G2305" s="163"/>
      <c r="H2305" s="163"/>
      <c r="I2305" s="163"/>
      <c r="J2305" s="163"/>
      <c r="K2305" s="100" t="str">
        <v/>
      </c>
      <c r="L2305" s="1" t="str">
        <v/>
      </c>
      <c r="P2305">
        <v>0</v>
      </c>
      <c r="Q2305" cm="1">
        <f t="array" ca="1" aca="1" ref="Q2305">IF(ISNUMBER(C2305)*(P2305=0),IFERROR(_xlfn.LET(_xlpm.range_ref,INDIRECT(Map_Sorted_RangeName_Prefix&amp;_TEXTTORANGENAME(D2305)&amp;"#"),IF(_xlfn.XLOOKUP(E2305,_xlpm.range_ref,_xlpm.range_ref,21,0,2)=21,21,0)),IF(LEN(D2305)&gt;0,22,0)),0)</f>
        <v>0</v>
      </c>
      <c r="R2305" cm="1">
        <f t="array" ca="1" aca="1" ref="R2305">IF(ISNUMBER(C2305)*(Q2305=0),IFERROR(_xlfn.LET(_xlpm.range_ref,INDIRECT(Map_Sorted_RangeName_Prefix&amp;_TEXTTORANGENAME(E2305)&amp;"#"),IF(_xlfn.XLOOKUP(F2305,_xlpm.range_ref,_xlpm.range_ref,11,0,2)=11,11,0)),IF(LEN(F2305)&gt;0,12,0)),0)</f>
        <v>0</v>
      </c>
      <c r="S2305">
        <v>0</v>
      </c>
    </row>
    <row r="2306" spans="1:20" ht="14">
      <c r="A2306" s="164"/>
      <c r="B2306" s="164"/>
      <c r="C2306" s="162"/>
      <c r="D2306" s="161"/>
      <c r="E2306" s="161"/>
      <c r="F2306" s="161"/>
      <c r="G2306" s="163"/>
      <c r="H2306" s="163"/>
      <c r="I2306" s="163"/>
      <c r="J2306" s="163"/>
      <c r="K2306" s="100" t="str">
        <v/>
      </c>
      <c r="L2306" s="1" t="str">
        <v/>
      </c>
      <c r="P2306">
        <v>0</v>
      </c>
      <c r="Q2306" cm="1">
        <f t="array" ca="1" aca="1" ref="Q2306">IF(ISNUMBER(C2306)*(P2306=0),IFERROR(_xlfn.LET(_xlpm.range_ref,INDIRECT(Map_Sorted_RangeName_Prefix&amp;_TEXTTORANGENAME(D2306)&amp;"#"),IF(_xlfn.XLOOKUP(E2306,_xlpm.range_ref,_xlpm.range_ref,21,0,2)=21,21,0)),IF(LEN(D2306)&gt;0,22,0)),0)</f>
        <v>0</v>
      </c>
      <c r="R2306" cm="1">
        <f t="array" ca="1" aca="1" ref="R2306">IF(ISNUMBER(C2306)*(Q2306=0),IFERROR(_xlfn.LET(_xlpm.range_ref,INDIRECT(Map_Sorted_RangeName_Prefix&amp;_TEXTTORANGENAME(E2306)&amp;"#"),IF(_xlfn.XLOOKUP(F2306,_xlpm.range_ref,_xlpm.range_ref,11,0,2)=11,11,0)),IF(LEN(F2306)&gt;0,12,0)),0)</f>
        <v>0</v>
      </c>
      <c r="S2306">
        <v>0</v>
      </c>
    </row>
    <row r="2307" spans="1:20" ht="14">
      <c r="A2307" s="164"/>
      <c r="B2307" s="164"/>
      <c r="C2307" s="162"/>
      <c r="D2307" s="161"/>
      <c r="E2307" s="161"/>
      <c r="F2307" s="161"/>
      <c r="G2307" s="163"/>
      <c r="H2307" s="163"/>
      <c r="I2307" s="163"/>
      <c r="J2307" s="163"/>
      <c r="K2307" s="100" t="str">
        <v/>
      </c>
      <c r="L2307" s="1" t="str">
        <v/>
      </c>
      <c r="P2307">
        <v>0</v>
      </c>
      <c r="Q2307" cm="1">
        <f t="array" ca="1" aca="1" ref="Q2307">IF(ISNUMBER(C2307)*(P2307=0),IFERROR(_xlfn.LET(_xlpm.range_ref,INDIRECT(Map_Sorted_RangeName_Prefix&amp;_TEXTTORANGENAME(D2307)&amp;"#"),IF(_xlfn.XLOOKUP(E2307,_xlpm.range_ref,_xlpm.range_ref,21,0,2)=21,21,0)),IF(LEN(D2307)&gt;0,22,0)),0)</f>
        <v>0</v>
      </c>
      <c r="R2307" cm="1">
        <f t="array" ca="1" aca="1" ref="R2307">IF(ISNUMBER(C2307)*(Q2307=0),IFERROR(_xlfn.LET(_xlpm.range_ref,INDIRECT(Map_Sorted_RangeName_Prefix&amp;_TEXTTORANGENAME(E2307)&amp;"#"),IF(_xlfn.XLOOKUP(F2307,_xlpm.range_ref,_xlpm.range_ref,11,0,2)=11,11,0)),IF(LEN(F2307)&gt;0,12,0)),0)</f>
        <v>0</v>
      </c>
      <c r="S2307">
        <v>0</v>
      </c>
    </row>
    <row r="2308" spans="1:20" ht="14">
      <c r="A2308" s="164"/>
      <c r="B2308" s="164"/>
      <c r="C2308" s="162"/>
      <c r="D2308" s="161"/>
      <c r="E2308" s="161"/>
      <c r="F2308" s="161"/>
      <c r="G2308" s="163"/>
      <c r="H2308" s="163"/>
      <c r="I2308" s="163"/>
      <c r="J2308" s="163"/>
      <c r="K2308" s="100" t="str">
        <v/>
      </c>
      <c r="L2308" s="1" t="str">
        <v/>
      </c>
      <c r="P2308">
        <v>0</v>
      </c>
      <c r="Q2308" cm="1">
        <f t="array" ca="1" aca="1" ref="Q2308">IF(ISNUMBER(C2308)*(P2308=0),IFERROR(_xlfn.LET(_xlpm.range_ref,INDIRECT(Map_Sorted_RangeName_Prefix&amp;_TEXTTORANGENAME(D2308)&amp;"#"),IF(_xlfn.XLOOKUP(E2308,_xlpm.range_ref,_xlpm.range_ref,21,0,2)=21,21,0)),IF(LEN(D2308)&gt;0,22,0)),0)</f>
        <v>0</v>
      </c>
      <c r="R2308" cm="1">
        <f t="array" ca="1" aca="1" ref="R2308">IF(ISNUMBER(C2308)*(Q2308=0),IFERROR(_xlfn.LET(_xlpm.range_ref,INDIRECT(Map_Sorted_RangeName_Prefix&amp;_TEXTTORANGENAME(E2308)&amp;"#"),IF(_xlfn.XLOOKUP(F2308,_xlpm.range_ref,_xlpm.range_ref,11,0,2)=11,11,0)),IF(LEN(F2308)&gt;0,12,0)),0)</f>
        <v>0</v>
      </c>
      <c r="S2308">
        <v>0</v>
      </c>
    </row>
    <row r="2309" spans="1:20" ht="14">
      <c r="A2309" s="164"/>
      <c r="B2309" s="164"/>
      <c r="C2309" s="162"/>
      <c r="D2309" s="161"/>
      <c r="E2309" s="161"/>
      <c r="F2309" s="161"/>
      <c r="G2309" s="163"/>
      <c r="H2309" s="163"/>
      <c r="I2309" s="163"/>
      <c r="J2309" s="163"/>
      <c r="K2309" s="100" t="str">
        <v/>
      </c>
      <c r="L2309" s="1" t="str">
        <v/>
      </c>
      <c r="P2309">
        <v>0</v>
      </c>
      <c r="Q2309" cm="1">
        <f t="array" ca="1" aca="1" ref="Q2309">IF(ISNUMBER(C2309)*(P2309=0),IFERROR(_xlfn.LET(_xlpm.range_ref,INDIRECT(Map_Sorted_RangeName_Prefix&amp;_TEXTTORANGENAME(D2309)&amp;"#"),IF(_xlfn.XLOOKUP(E2309,_xlpm.range_ref,_xlpm.range_ref,21,0,2)=21,21,0)),IF(LEN(D2309)&gt;0,22,0)),0)</f>
        <v>0</v>
      </c>
      <c r="R2309" cm="1">
        <f t="array" ca="1" aca="1" ref="R2309">IF(ISNUMBER(C2309)*(Q2309=0),IFERROR(_xlfn.LET(_xlpm.range_ref,INDIRECT(Map_Sorted_RangeName_Prefix&amp;_TEXTTORANGENAME(E2309)&amp;"#"),IF(_xlfn.XLOOKUP(F2309,_xlpm.range_ref,_xlpm.range_ref,11,0,2)=11,11,0)),IF(LEN(F2309)&gt;0,12,0)),0)</f>
        <v>0</v>
      </c>
      <c r="S2309">
        <v>0</v>
      </c>
    </row>
    <row r="2310" spans="1:20" ht="14">
      <c r="A2310" s="164"/>
      <c r="B2310" s="164"/>
      <c r="C2310" s="162"/>
      <c r="D2310" s="161"/>
      <c r="E2310" s="161"/>
      <c r="F2310" s="161"/>
      <c r="G2310" s="163"/>
      <c r="H2310" s="163"/>
      <c r="I2310" s="163"/>
      <c r="J2310" s="163"/>
      <c r="K2310" s="100" t="str">
        <v/>
      </c>
      <c r="L2310" s="1" t="str">
        <v/>
      </c>
      <c r="P2310">
        <v>0</v>
      </c>
      <c r="Q2310" cm="1">
        <f t="array" ca="1" aca="1" ref="Q2310">IF(ISNUMBER(C2310)*(P2310=0),IFERROR(_xlfn.LET(_xlpm.range_ref,INDIRECT(Map_Sorted_RangeName_Prefix&amp;_TEXTTORANGENAME(D2310)&amp;"#"),IF(_xlfn.XLOOKUP(E2310,_xlpm.range_ref,_xlpm.range_ref,21,0,2)=21,21,0)),IF(LEN(D2310)&gt;0,22,0)),0)</f>
        <v>0</v>
      </c>
      <c r="R2310" cm="1">
        <f t="array" ca="1" aca="1" ref="R2310">IF(ISNUMBER(C2310)*(Q2310=0),IFERROR(_xlfn.LET(_xlpm.range_ref,INDIRECT(Map_Sorted_RangeName_Prefix&amp;_TEXTTORANGENAME(E2310)&amp;"#"),IF(_xlfn.XLOOKUP(F2310,_xlpm.range_ref,_xlpm.range_ref,11,0,2)=11,11,0)),IF(LEN(F2310)&gt;0,12,0)),0)</f>
        <v>0</v>
      </c>
      <c r="S2310">
        <v>0</v>
      </c>
    </row>
    <row r="2311" spans="1:20" ht="14">
      <c r="A2311" s="164"/>
      <c r="B2311" s="164"/>
      <c r="C2311" s="162"/>
      <c r="D2311" s="161"/>
      <c r="E2311" s="161"/>
      <c r="F2311" s="161"/>
      <c r="G2311" s="163"/>
      <c r="H2311" s="163"/>
      <c r="I2311" s="163"/>
      <c r="J2311" s="163"/>
      <c r="K2311" s="100" t="str">
        <v/>
      </c>
      <c r="L2311" s="1" t="str">
        <v/>
      </c>
      <c r="P2311">
        <v>0</v>
      </c>
      <c r="Q2311" cm="1">
        <f t="array" ca="1" aca="1" ref="Q2311">IF(ISNUMBER(C2311)*(P2311=0),IFERROR(_xlfn.LET(_xlpm.range_ref,INDIRECT(Map_Sorted_RangeName_Prefix&amp;_TEXTTORANGENAME(D2311)&amp;"#"),IF(_xlfn.XLOOKUP(E2311,_xlpm.range_ref,_xlpm.range_ref,21,0,2)=21,21,0)),IF(LEN(D2311)&gt;0,22,0)),0)</f>
        <v>0</v>
      </c>
      <c r="R2311" cm="1">
        <f t="array" ca="1" aca="1" ref="R2311">IF(ISNUMBER(C2311)*(Q2311=0),IFERROR(_xlfn.LET(_xlpm.range_ref,INDIRECT(Map_Sorted_RangeName_Prefix&amp;_TEXTTORANGENAME(E2311)&amp;"#"),IF(_xlfn.XLOOKUP(F2311,_xlpm.range_ref,_xlpm.range_ref,11,0,2)=11,11,0)),IF(LEN(F2311)&gt;0,12,0)),0)</f>
        <v>0</v>
      </c>
      <c r="S2311">
        <v>0</v>
      </c>
    </row>
    <row r="2312" spans="1:20" ht="14">
      <c r="A2312" s="164"/>
      <c r="B2312" s="164"/>
      <c r="C2312" s="162"/>
      <c r="D2312" s="161"/>
      <c r="E2312" s="161"/>
      <c r="F2312" s="161"/>
      <c r="G2312" s="163"/>
      <c r="H2312" s="163"/>
      <c r="I2312" s="163"/>
      <c r="J2312" s="163"/>
      <c r="K2312" s="100" t="str">
        <v/>
      </c>
      <c r="L2312" s="1" t="str">
        <v/>
      </c>
      <c r="P2312">
        <v>0</v>
      </c>
      <c r="Q2312" cm="1">
        <f t="array" ca="1" aca="1" ref="Q2312">IF(ISNUMBER(C2312)*(P2312=0),IFERROR(_xlfn.LET(_xlpm.range_ref,INDIRECT(Map_Sorted_RangeName_Prefix&amp;_TEXTTORANGENAME(D2312)&amp;"#"),IF(_xlfn.XLOOKUP(E2312,_xlpm.range_ref,_xlpm.range_ref,21,0,2)=21,21,0)),IF(LEN(D2312)&gt;0,22,0)),0)</f>
        <v>0</v>
      </c>
      <c r="R2312" cm="1">
        <f t="array" ca="1" aca="1" ref="R2312">IF(ISNUMBER(C2312)*(Q2312=0),IFERROR(_xlfn.LET(_xlpm.range_ref,INDIRECT(Map_Sorted_RangeName_Prefix&amp;_TEXTTORANGENAME(E2312)&amp;"#"),IF(_xlfn.XLOOKUP(F2312,_xlpm.range_ref,_xlpm.range_ref,11,0,2)=11,11,0)),IF(LEN(F2312)&gt;0,12,0)),0)</f>
        <v>0</v>
      </c>
      <c r="S2312">
        <v>0</v>
      </c>
    </row>
    <row r="2313" spans="1:20" ht="14">
      <c r="A2313" s="164"/>
      <c r="B2313" s="164"/>
      <c r="C2313" s="162"/>
      <c r="D2313" s="161"/>
      <c r="E2313" s="161"/>
      <c r="F2313" s="161"/>
      <c r="G2313" s="163"/>
      <c r="H2313" s="163"/>
      <c r="I2313" s="163"/>
      <c r="J2313" s="163"/>
      <c r="K2313" s="100" t="str">
        <v/>
      </c>
      <c r="L2313" s="1" t="str">
        <v/>
      </c>
      <c r="P2313">
        <v>0</v>
      </c>
      <c r="Q2313" cm="1">
        <f t="array" ca="1" aca="1" ref="Q2313">IF(ISNUMBER(C2313)*(P2313=0),IFERROR(_xlfn.LET(_xlpm.range_ref,INDIRECT(Map_Sorted_RangeName_Prefix&amp;_TEXTTORANGENAME(D2313)&amp;"#"),IF(_xlfn.XLOOKUP(E2313,_xlpm.range_ref,_xlpm.range_ref,21,0,2)=21,21,0)),IF(LEN(D2313)&gt;0,22,0)),0)</f>
        <v>0</v>
      </c>
      <c r="R2313" cm="1">
        <f t="array" ca="1" aca="1" ref="R2313">IF(ISNUMBER(C2313)*(Q2313=0),IFERROR(_xlfn.LET(_xlpm.range_ref,INDIRECT(Map_Sorted_RangeName_Prefix&amp;_TEXTTORANGENAME(E2313)&amp;"#"),IF(_xlfn.XLOOKUP(F2313,_xlpm.range_ref,_xlpm.range_ref,11,0,2)=11,11,0)),IF(LEN(F2313)&gt;0,12,0)),0)</f>
        <v>0</v>
      </c>
      <c r="S2313">
        <v>0</v>
      </c>
    </row>
    <row r="2314" spans="1:20" ht="14">
      <c r="A2314" s="164"/>
      <c r="B2314" s="164"/>
      <c r="C2314" s="162"/>
      <c r="D2314" s="161"/>
      <c r="E2314" s="161"/>
      <c r="F2314" s="161"/>
      <c r="G2314" s="163"/>
      <c r="H2314" s="163"/>
      <c r="I2314" s="163"/>
      <c r="J2314" s="163"/>
      <c r="K2314" s="100" t="str">
        <v/>
      </c>
      <c r="L2314" s="1" t="str">
        <v/>
      </c>
      <c r="P2314">
        <v>0</v>
      </c>
      <c r="Q2314" cm="1">
        <f t="array" ca="1" aca="1" ref="Q2314">IF(ISNUMBER(C2314)*(P2314=0),IFERROR(_xlfn.LET(_xlpm.range_ref,INDIRECT(Map_Sorted_RangeName_Prefix&amp;_TEXTTORANGENAME(D2314)&amp;"#"),IF(_xlfn.XLOOKUP(E2314,_xlpm.range_ref,_xlpm.range_ref,21,0,2)=21,21,0)),IF(LEN(D2314)&gt;0,22,0)),0)</f>
        <v>0</v>
      </c>
      <c r="R2314" cm="1">
        <f t="array" ca="1" aca="1" ref="R2314">IF(ISNUMBER(C2314)*(Q2314=0),IFERROR(_xlfn.LET(_xlpm.range_ref,INDIRECT(Map_Sorted_RangeName_Prefix&amp;_TEXTTORANGENAME(E2314)&amp;"#"),IF(_xlfn.XLOOKUP(F2314,_xlpm.range_ref,_xlpm.range_ref,11,0,2)=11,11,0)),IF(LEN(F2314)&gt;0,12,0)),0)</f>
        <v>0</v>
      </c>
      <c r="S2314">
        <v>0</v>
      </c>
    </row>
    <row r="2315" spans="1:20" ht="14">
      <c r="A2315" s="164"/>
      <c r="B2315" s="164"/>
      <c r="C2315" s="162"/>
      <c r="D2315" s="161"/>
      <c r="E2315" s="161"/>
      <c r="F2315" s="161"/>
      <c r="G2315" s="163"/>
      <c r="H2315" s="163"/>
      <c r="I2315" s="163"/>
      <c r="J2315" s="163"/>
      <c r="K2315" s="100" t="str">
        <v/>
      </c>
      <c r="L2315" s="1" t="str">
        <v/>
      </c>
      <c r="P2315">
        <v>0</v>
      </c>
      <c r="Q2315" cm="1">
        <f t="array" ca="1" aca="1" ref="Q2315">IF(ISNUMBER(C2315)*(P2315=0),IFERROR(_xlfn.LET(_xlpm.range_ref,INDIRECT(Map_Sorted_RangeName_Prefix&amp;_TEXTTORANGENAME(D2315)&amp;"#"),IF(_xlfn.XLOOKUP(E2315,_xlpm.range_ref,_xlpm.range_ref,21,0,2)=21,21,0)),IF(LEN(D2315)&gt;0,22,0)),0)</f>
        <v>0</v>
      </c>
      <c r="R2315" cm="1">
        <f t="array" ca="1" aca="1" ref="R2315">IF(ISNUMBER(C2315)*(Q2315=0),IFERROR(_xlfn.LET(_xlpm.range_ref,INDIRECT(Map_Sorted_RangeName_Prefix&amp;_TEXTTORANGENAME(E2315)&amp;"#"),IF(_xlfn.XLOOKUP(F2315,_xlpm.range_ref,_xlpm.range_ref,11,0,2)=11,11,0)),IF(LEN(F2315)&gt;0,12,0)),0)</f>
        <v>0</v>
      </c>
      <c r="S2315">
        <v>0</v>
      </c>
    </row>
    <row r="2316" spans="1:20" ht="14">
      <c r="A2316" s="164"/>
      <c r="B2316" s="164"/>
      <c r="C2316" s="162"/>
      <c r="D2316" s="161"/>
      <c r="E2316" s="161"/>
      <c r="F2316" s="161"/>
      <c r="G2316" s="163"/>
      <c r="H2316" s="163"/>
      <c r="I2316" s="163"/>
      <c r="J2316" s="163"/>
      <c r="K2316" s="100" t="str">
        <v/>
      </c>
      <c r="L2316" s="1" t="str">
        <v/>
      </c>
      <c r="P2316">
        <v>0</v>
      </c>
      <c r="Q2316" cm="1">
        <f t="array" ca="1" aca="1" ref="Q2316">IF(ISNUMBER(C2316)*(P2316=0),IFERROR(_xlfn.LET(_xlpm.range_ref,INDIRECT(Map_Sorted_RangeName_Prefix&amp;_TEXTTORANGENAME(D2316)&amp;"#"),IF(_xlfn.XLOOKUP(E2316,_xlpm.range_ref,_xlpm.range_ref,21,0,2)=21,21,0)),IF(LEN(D2316)&gt;0,22,0)),0)</f>
        <v>0</v>
      </c>
      <c r="R2316" cm="1">
        <f t="array" ca="1" aca="1" ref="R2316">IF(ISNUMBER(C2316)*(Q2316=0),IFERROR(_xlfn.LET(_xlpm.range_ref,INDIRECT(Map_Sorted_RangeName_Prefix&amp;_TEXTTORANGENAME(E2316)&amp;"#"),IF(_xlfn.XLOOKUP(F2316,_xlpm.range_ref,_xlpm.range_ref,11,0,2)=11,11,0)),IF(LEN(F2316)&gt;0,12,0)),0)</f>
        <v>0</v>
      </c>
      <c r="S2316">
        <v>0</v>
      </c>
    </row>
    <row r="2317" spans="1:20" ht="14">
      <c r="A2317" s="164"/>
      <c r="B2317" s="164"/>
      <c r="C2317" s="162"/>
      <c r="D2317" s="161"/>
      <c r="E2317" s="161"/>
      <c r="F2317" s="161"/>
      <c r="G2317" s="163"/>
      <c r="H2317" s="163"/>
      <c r="I2317" s="163"/>
      <c r="J2317" s="163"/>
      <c r="K2317" s="100" t="str">
        <v/>
      </c>
      <c r="L2317" s="1" t="str">
        <v/>
      </c>
      <c r="P2317">
        <v>0</v>
      </c>
      <c r="Q2317" cm="1">
        <f t="array" ca="1" aca="1" ref="Q2317">IF(ISNUMBER(C2317)*(P2317=0),IFERROR(_xlfn.LET(_xlpm.range_ref,INDIRECT(Map_Sorted_RangeName_Prefix&amp;_TEXTTORANGENAME(D2317)&amp;"#"),IF(_xlfn.XLOOKUP(E2317,_xlpm.range_ref,_xlpm.range_ref,21,0,2)=21,21,0)),IF(LEN(D2317)&gt;0,22,0)),0)</f>
        <v>0</v>
      </c>
      <c r="R2317" cm="1">
        <f t="array" ca="1" aca="1" ref="R2317">IF(ISNUMBER(C2317)*(Q2317=0),IFERROR(_xlfn.LET(_xlpm.range_ref,INDIRECT(Map_Sorted_RangeName_Prefix&amp;_TEXTTORANGENAME(E2317)&amp;"#"),IF(_xlfn.XLOOKUP(F2317,_xlpm.range_ref,_xlpm.range_ref,11,0,2)=11,11,0)),IF(LEN(F2317)&gt;0,12,0)),0)</f>
        <v>0</v>
      </c>
      <c r="S2317">
        <v>0</v>
      </c>
    </row>
    <row r="2318" spans="1:20" ht="14">
      <c r="A2318" s="164"/>
      <c r="B2318" s="164"/>
      <c r="C2318" s="162"/>
      <c r="D2318" s="161"/>
      <c r="E2318" s="161"/>
      <c r="F2318" s="161"/>
      <c r="G2318" s="163"/>
      <c r="H2318" s="163"/>
      <c r="I2318" s="163"/>
      <c r="J2318" s="163"/>
      <c r="K2318" s="100" t="str">
        <v/>
      </c>
      <c r="L2318" s="1" t="str">
        <v/>
      </c>
      <c r="P2318">
        <v>0</v>
      </c>
      <c r="Q2318" cm="1">
        <f t="array" ca="1" aca="1" ref="Q2318">IF(ISNUMBER(C2318)*(P2318=0),IFERROR(_xlfn.LET(_xlpm.range_ref,INDIRECT(Map_Sorted_RangeName_Prefix&amp;_TEXTTORANGENAME(D2318)&amp;"#"),IF(_xlfn.XLOOKUP(E2318,_xlpm.range_ref,_xlpm.range_ref,21,0,2)=21,21,0)),IF(LEN(D2318)&gt;0,22,0)),0)</f>
        <v>0</v>
      </c>
      <c r="R2318" cm="1">
        <f t="array" ca="1" aca="1" ref="R2318">IF(ISNUMBER(C2318)*(Q2318=0),IFERROR(_xlfn.LET(_xlpm.range_ref,INDIRECT(Map_Sorted_RangeName_Prefix&amp;_TEXTTORANGENAME(E2318)&amp;"#"),IF(_xlfn.XLOOKUP(F2318,_xlpm.range_ref,_xlpm.range_ref,11,0,2)=11,11,0)),IF(LEN(F2318)&gt;0,12,0)),0)</f>
        <v>0</v>
      </c>
      <c r="S2318">
        <v>0</v>
      </c>
    </row>
    <row r="2319" spans="1:20" ht="14">
      <c r="A2319" s="164"/>
      <c r="B2319" s="164"/>
      <c r="C2319" s="162"/>
      <c r="D2319" s="161"/>
      <c r="E2319" s="161"/>
      <c r="F2319" s="161"/>
      <c r="G2319" s="163"/>
      <c r="H2319" s="163"/>
      <c r="I2319" s="163"/>
      <c r="J2319" s="163"/>
      <c r="K2319" s="100" t="str">
        <v/>
      </c>
      <c r="L2319" s="1" t="str">
        <v/>
      </c>
      <c r="P2319">
        <v>0</v>
      </c>
      <c r="Q2319" cm="1">
        <f t="array" ca="1" aca="1" ref="Q2319">IF(ISNUMBER(C2319)*(P2319=0),IFERROR(_xlfn.LET(_xlpm.range_ref,INDIRECT(Map_Sorted_RangeName_Prefix&amp;_TEXTTORANGENAME(D2319)&amp;"#"),IF(_xlfn.XLOOKUP(E2319,_xlpm.range_ref,_xlpm.range_ref,21,0,2)=21,21,0)),IF(LEN(D2319)&gt;0,22,0)),0)</f>
        <v>0</v>
      </c>
      <c r="R2319" cm="1">
        <f t="array" ca="1" aca="1" ref="R2319">IF(ISNUMBER(C2319)*(Q2319=0),IFERROR(_xlfn.LET(_xlpm.range_ref,INDIRECT(Map_Sorted_RangeName_Prefix&amp;_TEXTTORANGENAME(E2319)&amp;"#"),IF(_xlfn.XLOOKUP(F2319,_xlpm.range_ref,_xlpm.range_ref,11,0,2)=11,11,0)),IF(LEN(F2319)&gt;0,12,0)),0)</f>
        <v>0</v>
      </c>
      <c r="S2319">
        <v>0</v>
      </c>
    </row>
    <row r="2320" spans="1:20" ht="14">
      <c r="A2320" s="164"/>
      <c r="B2320" s="164"/>
      <c r="C2320" s="162"/>
      <c r="D2320" s="161"/>
      <c r="E2320" s="161"/>
      <c r="F2320" s="161"/>
      <c r="G2320" s="163"/>
      <c r="H2320" s="163"/>
      <c r="I2320" s="163"/>
      <c r="J2320" s="163"/>
      <c r="K2320" s="100" t="str">
        <v/>
      </c>
      <c r="L2320" s="1" t="str">
        <v/>
      </c>
      <c r="P2320">
        <v>0</v>
      </c>
      <c r="Q2320" cm="1">
        <f t="array" ca="1" aca="1" ref="Q2320">IF(ISNUMBER(C2320)*(P2320=0),IFERROR(_xlfn.LET(_xlpm.range_ref,INDIRECT(Map_Sorted_RangeName_Prefix&amp;_TEXTTORANGENAME(D2320)&amp;"#"),IF(_xlfn.XLOOKUP(E2320,_xlpm.range_ref,_xlpm.range_ref,21,0,2)=21,21,0)),IF(LEN(D2320)&gt;0,22,0)),0)</f>
        <v>0</v>
      </c>
      <c r="R2320" cm="1">
        <f t="array" ca="1" aca="1" ref="R2320">IF(ISNUMBER(C2320)*(Q2320=0),IFERROR(_xlfn.LET(_xlpm.range_ref,INDIRECT(Map_Sorted_RangeName_Prefix&amp;_TEXTTORANGENAME(E2320)&amp;"#"),IF(_xlfn.XLOOKUP(F2320,_xlpm.range_ref,_xlpm.range_ref,11,0,2)=11,11,0)),IF(LEN(F2320)&gt;0,12,0)),0)</f>
        <v>0</v>
      </c>
      <c r="S2320">
        <v>0</v>
      </c>
    </row>
    <row r="2321" spans="1:20" ht="14">
      <c r="A2321" s="164"/>
      <c r="B2321" s="164"/>
      <c r="C2321" s="162"/>
      <c r="D2321" s="161"/>
      <c r="E2321" s="161"/>
      <c r="F2321" s="161"/>
      <c r="G2321" s="163"/>
      <c r="H2321" s="163"/>
      <c r="I2321" s="163"/>
      <c r="J2321" s="163"/>
      <c r="K2321" s="100" t="str">
        <v/>
      </c>
      <c r="L2321" s="1" t="str">
        <v/>
      </c>
      <c r="P2321">
        <v>0</v>
      </c>
      <c r="Q2321" cm="1">
        <f t="array" ca="1" aca="1" ref="Q2321">IF(ISNUMBER(C2321)*(P2321=0),IFERROR(_xlfn.LET(_xlpm.range_ref,INDIRECT(Map_Sorted_RangeName_Prefix&amp;_TEXTTORANGENAME(D2321)&amp;"#"),IF(_xlfn.XLOOKUP(E2321,_xlpm.range_ref,_xlpm.range_ref,21,0,2)=21,21,0)),IF(LEN(D2321)&gt;0,22,0)),0)</f>
        <v>0</v>
      </c>
      <c r="R2321" cm="1">
        <f t="array" ca="1" aca="1" ref="R2321">IF(ISNUMBER(C2321)*(Q2321=0),IFERROR(_xlfn.LET(_xlpm.range_ref,INDIRECT(Map_Sorted_RangeName_Prefix&amp;_TEXTTORANGENAME(E2321)&amp;"#"),IF(_xlfn.XLOOKUP(F2321,_xlpm.range_ref,_xlpm.range_ref,11,0,2)=11,11,0)),IF(LEN(F2321)&gt;0,12,0)),0)</f>
        <v>0</v>
      </c>
      <c r="S2321">
        <v>0</v>
      </c>
    </row>
    <row r="2322" spans="1:20" ht="14">
      <c r="A2322" s="164"/>
      <c r="B2322" s="164"/>
      <c r="C2322" s="162"/>
      <c r="D2322" s="161"/>
      <c r="E2322" s="161"/>
      <c r="F2322" s="161"/>
      <c r="G2322" s="163"/>
      <c r="H2322" s="163"/>
      <c r="I2322" s="163"/>
      <c r="J2322" s="163"/>
      <c r="K2322" s="100" t="str">
        <v/>
      </c>
      <c r="L2322" s="1" t="str">
        <v/>
      </c>
      <c r="P2322">
        <v>0</v>
      </c>
      <c r="Q2322" cm="1">
        <f t="array" ca="1" aca="1" ref="Q2322">IF(ISNUMBER(C2322)*(P2322=0),IFERROR(_xlfn.LET(_xlpm.range_ref,INDIRECT(Map_Sorted_RangeName_Prefix&amp;_TEXTTORANGENAME(D2322)&amp;"#"),IF(_xlfn.XLOOKUP(E2322,_xlpm.range_ref,_xlpm.range_ref,21,0,2)=21,21,0)),IF(LEN(D2322)&gt;0,22,0)),0)</f>
        <v>0</v>
      </c>
      <c r="R2322" cm="1">
        <f t="array" ca="1" aca="1" ref="R2322">IF(ISNUMBER(C2322)*(Q2322=0),IFERROR(_xlfn.LET(_xlpm.range_ref,INDIRECT(Map_Sorted_RangeName_Prefix&amp;_TEXTTORANGENAME(E2322)&amp;"#"),IF(_xlfn.XLOOKUP(F2322,_xlpm.range_ref,_xlpm.range_ref,11,0,2)=11,11,0)),IF(LEN(F2322)&gt;0,12,0)),0)</f>
        <v>0</v>
      </c>
      <c r="S2322">
        <v>0</v>
      </c>
    </row>
    <row r="2323" spans="1:20" ht="14">
      <c r="A2323" s="164"/>
      <c r="B2323" s="164"/>
      <c r="C2323" s="162"/>
      <c r="D2323" s="161"/>
      <c r="E2323" s="161"/>
      <c r="F2323" s="161"/>
      <c r="G2323" s="163"/>
      <c r="H2323" s="163"/>
      <c r="I2323" s="163"/>
      <c r="J2323" s="163"/>
      <c r="K2323" s="100" t="str">
        <v/>
      </c>
      <c r="L2323" s="1" t="str">
        <v/>
      </c>
      <c r="P2323">
        <v>0</v>
      </c>
      <c r="Q2323" cm="1">
        <f t="array" ca="1" aca="1" ref="Q2323">IF(ISNUMBER(C2323)*(P2323=0),IFERROR(_xlfn.LET(_xlpm.range_ref,INDIRECT(Map_Sorted_RangeName_Prefix&amp;_TEXTTORANGENAME(D2323)&amp;"#"),IF(_xlfn.XLOOKUP(E2323,_xlpm.range_ref,_xlpm.range_ref,21,0,2)=21,21,0)),IF(LEN(D2323)&gt;0,22,0)),0)</f>
        <v>0</v>
      </c>
      <c r="R2323" cm="1">
        <f t="array" ca="1" aca="1" ref="R2323">IF(ISNUMBER(C2323)*(Q2323=0),IFERROR(_xlfn.LET(_xlpm.range_ref,INDIRECT(Map_Sorted_RangeName_Prefix&amp;_TEXTTORANGENAME(E2323)&amp;"#"),IF(_xlfn.XLOOKUP(F2323,_xlpm.range_ref,_xlpm.range_ref,11,0,2)=11,11,0)),IF(LEN(F2323)&gt;0,12,0)),0)</f>
        <v>0</v>
      </c>
      <c r="S2323">
        <v>0</v>
      </c>
    </row>
    <row r="2324" spans="1:20" ht="14">
      <c r="A2324" s="164"/>
      <c r="B2324" s="164"/>
      <c r="C2324" s="162"/>
      <c r="D2324" s="161"/>
      <c r="E2324" s="161"/>
      <c r="F2324" s="161"/>
      <c r="G2324" s="163"/>
      <c r="H2324" s="163"/>
      <c r="I2324" s="163"/>
      <c r="J2324" s="163"/>
      <c r="K2324" s="100" t="str">
        <v/>
      </c>
      <c r="L2324" s="1" t="str">
        <v/>
      </c>
      <c r="P2324">
        <v>0</v>
      </c>
      <c r="Q2324" cm="1">
        <f t="array" ca="1" aca="1" ref="Q2324">IF(ISNUMBER(C2324)*(P2324=0),IFERROR(_xlfn.LET(_xlpm.range_ref,INDIRECT(Map_Sorted_RangeName_Prefix&amp;_TEXTTORANGENAME(D2324)&amp;"#"),IF(_xlfn.XLOOKUP(E2324,_xlpm.range_ref,_xlpm.range_ref,21,0,2)=21,21,0)),IF(LEN(D2324)&gt;0,22,0)),0)</f>
        <v>0</v>
      </c>
      <c r="R2324" cm="1">
        <f t="array" ca="1" aca="1" ref="R2324">IF(ISNUMBER(C2324)*(Q2324=0),IFERROR(_xlfn.LET(_xlpm.range_ref,INDIRECT(Map_Sorted_RangeName_Prefix&amp;_TEXTTORANGENAME(E2324)&amp;"#"),IF(_xlfn.XLOOKUP(F2324,_xlpm.range_ref,_xlpm.range_ref,11,0,2)=11,11,0)),IF(LEN(F2324)&gt;0,12,0)),0)</f>
        <v>0</v>
      </c>
      <c r="S2324">
        <v>0</v>
      </c>
    </row>
    <row r="2325" spans="1:20" ht="14">
      <c r="A2325" s="164"/>
      <c r="B2325" s="164"/>
      <c r="C2325" s="162"/>
      <c r="D2325" s="161"/>
      <c r="E2325" s="161"/>
      <c r="F2325" s="161"/>
      <c r="G2325" s="163"/>
      <c r="H2325" s="163"/>
      <c r="I2325" s="163"/>
      <c r="J2325" s="163"/>
      <c r="K2325" s="100" t="str">
        <v/>
      </c>
      <c r="L2325" s="1" t="str">
        <v/>
      </c>
      <c r="P2325">
        <v>0</v>
      </c>
      <c r="Q2325" cm="1">
        <f t="array" ca="1" aca="1" ref="Q2325">IF(ISNUMBER(C2325)*(P2325=0),IFERROR(_xlfn.LET(_xlpm.range_ref,INDIRECT(Map_Sorted_RangeName_Prefix&amp;_TEXTTORANGENAME(D2325)&amp;"#"),IF(_xlfn.XLOOKUP(E2325,_xlpm.range_ref,_xlpm.range_ref,21,0,2)=21,21,0)),IF(LEN(D2325)&gt;0,22,0)),0)</f>
        <v>0</v>
      </c>
      <c r="R2325" cm="1">
        <f t="array" ca="1" aca="1" ref="R2325">IF(ISNUMBER(C2325)*(Q2325=0),IFERROR(_xlfn.LET(_xlpm.range_ref,INDIRECT(Map_Sorted_RangeName_Prefix&amp;_TEXTTORANGENAME(E2325)&amp;"#"),IF(_xlfn.XLOOKUP(F2325,_xlpm.range_ref,_xlpm.range_ref,11,0,2)=11,11,0)),IF(LEN(F2325)&gt;0,12,0)),0)</f>
        <v>0</v>
      </c>
      <c r="S2325">
        <v>0</v>
      </c>
    </row>
    <row r="2326" spans="1:20" ht="14">
      <c r="A2326" s="164"/>
      <c r="B2326" s="164"/>
      <c r="C2326" s="162"/>
      <c r="D2326" s="161"/>
      <c r="E2326" s="161"/>
      <c r="F2326" s="161"/>
      <c r="G2326" s="163"/>
      <c r="H2326" s="163"/>
      <c r="I2326" s="163"/>
      <c r="J2326" s="163"/>
      <c r="K2326" s="100" t="str">
        <v/>
      </c>
      <c r="L2326" s="1" t="str">
        <v/>
      </c>
      <c r="P2326">
        <v>0</v>
      </c>
      <c r="Q2326" cm="1">
        <f t="array" ca="1" aca="1" ref="Q2326">IF(ISNUMBER(C2326)*(P2326=0),IFERROR(_xlfn.LET(_xlpm.range_ref,INDIRECT(Map_Sorted_RangeName_Prefix&amp;_TEXTTORANGENAME(D2326)&amp;"#"),IF(_xlfn.XLOOKUP(E2326,_xlpm.range_ref,_xlpm.range_ref,21,0,2)=21,21,0)),IF(LEN(D2326)&gt;0,22,0)),0)</f>
        <v>0</v>
      </c>
      <c r="R2326" cm="1">
        <f t="array" ca="1" aca="1" ref="R2326">IF(ISNUMBER(C2326)*(Q2326=0),IFERROR(_xlfn.LET(_xlpm.range_ref,INDIRECT(Map_Sorted_RangeName_Prefix&amp;_TEXTTORANGENAME(E2326)&amp;"#"),IF(_xlfn.XLOOKUP(F2326,_xlpm.range_ref,_xlpm.range_ref,11,0,2)=11,11,0)),IF(LEN(F2326)&gt;0,12,0)),0)</f>
        <v>0</v>
      </c>
      <c r="S2326">
        <v>0</v>
      </c>
    </row>
    <row r="2327" spans="1:20" ht="14">
      <c r="A2327" s="164"/>
      <c r="B2327" s="164"/>
      <c r="C2327" s="162"/>
      <c r="D2327" s="161"/>
      <c r="E2327" s="161"/>
      <c r="F2327" s="161"/>
      <c r="G2327" s="163"/>
      <c r="H2327" s="163"/>
      <c r="I2327" s="163"/>
      <c r="J2327" s="163"/>
      <c r="K2327" s="100" t="str">
        <v/>
      </c>
      <c r="L2327" s="1" t="str">
        <v/>
      </c>
      <c r="P2327">
        <v>0</v>
      </c>
      <c r="Q2327" cm="1">
        <f t="array" ca="1" aca="1" ref="Q2327">IF(ISNUMBER(C2327)*(P2327=0),IFERROR(_xlfn.LET(_xlpm.range_ref,INDIRECT(Map_Sorted_RangeName_Prefix&amp;_TEXTTORANGENAME(D2327)&amp;"#"),IF(_xlfn.XLOOKUP(E2327,_xlpm.range_ref,_xlpm.range_ref,21,0,2)=21,21,0)),IF(LEN(D2327)&gt;0,22,0)),0)</f>
        <v>0</v>
      </c>
      <c r="R2327" cm="1">
        <f t="array" ca="1" aca="1" ref="R2327">IF(ISNUMBER(C2327)*(Q2327=0),IFERROR(_xlfn.LET(_xlpm.range_ref,INDIRECT(Map_Sorted_RangeName_Prefix&amp;_TEXTTORANGENAME(E2327)&amp;"#"),IF(_xlfn.XLOOKUP(F2327,_xlpm.range_ref,_xlpm.range_ref,11,0,2)=11,11,0)),IF(LEN(F2327)&gt;0,12,0)),0)</f>
        <v>0</v>
      </c>
      <c r="S2327">
        <v>0</v>
      </c>
    </row>
    <row r="2328" spans="1:20" ht="14">
      <c r="A2328" s="164"/>
      <c r="B2328" s="164"/>
      <c r="C2328" s="162"/>
      <c r="D2328" s="161"/>
      <c r="E2328" s="161"/>
      <c r="F2328" s="161"/>
      <c r="G2328" s="163"/>
      <c r="H2328" s="163"/>
      <c r="I2328" s="163"/>
      <c r="J2328" s="163"/>
      <c r="K2328" s="100" t="str">
        <v/>
      </c>
      <c r="L2328" s="1" t="str">
        <v/>
      </c>
      <c r="P2328">
        <v>0</v>
      </c>
      <c r="Q2328" cm="1">
        <f t="array" ca="1" aca="1" ref="Q2328">IF(ISNUMBER(C2328)*(P2328=0),IFERROR(_xlfn.LET(_xlpm.range_ref,INDIRECT(Map_Sorted_RangeName_Prefix&amp;_TEXTTORANGENAME(D2328)&amp;"#"),IF(_xlfn.XLOOKUP(E2328,_xlpm.range_ref,_xlpm.range_ref,21,0,2)=21,21,0)),IF(LEN(D2328)&gt;0,22,0)),0)</f>
        <v>0</v>
      </c>
      <c r="R2328" cm="1">
        <f t="array" ca="1" aca="1" ref="R2328">IF(ISNUMBER(C2328)*(Q2328=0),IFERROR(_xlfn.LET(_xlpm.range_ref,INDIRECT(Map_Sorted_RangeName_Prefix&amp;_TEXTTORANGENAME(E2328)&amp;"#"),IF(_xlfn.XLOOKUP(F2328,_xlpm.range_ref,_xlpm.range_ref,11,0,2)=11,11,0)),IF(LEN(F2328)&gt;0,12,0)),0)</f>
        <v>0</v>
      </c>
      <c r="S2328">
        <v>0</v>
      </c>
    </row>
    <row r="2329" spans="1:20" ht="14">
      <c r="A2329" s="164"/>
      <c r="B2329" s="164"/>
      <c r="C2329" s="162"/>
      <c r="D2329" s="161"/>
      <c r="E2329" s="161"/>
      <c r="F2329" s="161"/>
      <c r="G2329" s="163"/>
      <c r="H2329" s="163"/>
      <c r="I2329" s="163"/>
      <c r="J2329" s="163"/>
      <c r="K2329" s="100" t="str">
        <v/>
      </c>
      <c r="L2329" s="1" t="str">
        <v/>
      </c>
      <c r="P2329">
        <v>0</v>
      </c>
      <c r="Q2329" cm="1">
        <f t="array" ca="1" aca="1" ref="Q2329">IF(ISNUMBER(C2329)*(P2329=0),IFERROR(_xlfn.LET(_xlpm.range_ref,INDIRECT(Map_Sorted_RangeName_Prefix&amp;_TEXTTORANGENAME(D2329)&amp;"#"),IF(_xlfn.XLOOKUP(E2329,_xlpm.range_ref,_xlpm.range_ref,21,0,2)=21,21,0)),IF(LEN(D2329)&gt;0,22,0)),0)</f>
        <v>0</v>
      </c>
      <c r="R2329" cm="1">
        <f t="array" ca="1" aca="1" ref="R2329">IF(ISNUMBER(C2329)*(Q2329=0),IFERROR(_xlfn.LET(_xlpm.range_ref,INDIRECT(Map_Sorted_RangeName_Prefix&amp;_TEXTTORANGENAME(E2329)&amp;"#"),IF(_xlfn.XLOOKUP(F2329,_xlpm.range_ref,_xlpm.range_ref,11,0,2)=11,11,0)),IF(LEN(F2329)&gt;0,12,0)),0)</f>
        <v>0</v>
      </c>
      <c r="S2329">
        <v>0</v>
      </c>
    </row>
    <row r="2330" spans="1:20" ht="14">
      <c r="A2330" s="164"/>
      <c r="B2330" s="164"/>
      <c r="C2330" s="162"/>
      <c r="D2330" s="161"/>
      <c r="E2330" s="161"/>
      <c r="F2330" s="161"/>
      <c r="G2330" s="163"/>
      <c r="H2330" s="163"/>
      <c r="I2330" s="163"/>
      <c r="J2330" s="163"/>
      <c r="K2330" s="100" t="str">
        <v/>
      </c>
      <c r="L2330" s="1" t="str">
        <v/>
      </c>
      <c r="P2330">
        <v>0</v>
      </c>
      <c r="Q2330" cm="1">
        <f t="array" ca="1" aca="1" ref="Q2330">IF(ISNUMBER(C2330)*(P2330=0),IFERROR(_xlfn.LET(_xlpm.range_ref,INDIRECT(Map_Sorted_RangeName_Prefix&amp;_TEXTTORANGENAME(D2330)&amp;"#"),IF(_xlfn.XLOOKUP(E2330,_xlpm.range_ref,_xlpm.range_ref,21,0,2)=21,21,0)),IF(LEN(D2330)&gt;0,22,0)),0)</f>
        <v>0</v>
      </c>
      <c r="R2330" cm="1">
        <f t="array" ca="1" aca="1" ref="R2330">IF(ISNUMBER(C2330)*(Q2330=0),IFERROR(_xlfn.LET(_xlpm.range_ref,INDIRECT(Map_Sorted_RangeName_Prefix&amp;_TEXTTORANGENAME(E2330)&amp;"#"),IF(_xlfn.XLOOKUP(F2330,_xlpm.range_ref,_xlpm.range_ref,11,0,2)=11,11,0)),IF(LEN(F2330)&gt;0,12,0)),0)</f>
        <v>0</v>
      </c>
      <c r="S2330">
        <v>0</v>
      </c>
    </row>
    <row r="2331" spans="1:20" ht="14">
      <c r="A2331" s="164"/>
      <c r="B2331" s="164"/>
      <c r="C2331" s="162"/>
      <c r="D2331" s="161"/>
      <c r="E2331" s="161"/>
      <c r="F2331" s="161"/>
      <c r="G2331" s="163"/>
      <c r="H2331" s="163"/>
      <c r="I2331" s="163"/>
      <c r="J2331" s="163"/>
      <c r="K2331" s="100" t="str">
        <v/>
      </c>
      <c r="L2331" s="1" t="str">
        <v/>
      </c>
      <c r="P2331">
        <v>0</v>
      </c>
      <c r="Q2331" cm="1">
        <f t="array" ca="1" aca="1" ref="Q2331">IF(ISNUMBER(C2331)*(P2331=0),IFERROR(_xlfn.LET(_xlpm.range_ref,INDIRECT(Map_Sorted_RangeName_Prefix&amp;_TEXTTORANGENAME(D2331)&amp;"#"),IF(_xlfn.XLOOKUP(E2331,_xlpm.range_ref,_xlpm.range_ref,21,0,2)=21,21,0)),IF(LEN(D2331)&gt;0,22,0)),0)</f>
        <v>0</v>
      </c>
      <c r="R2331" cm="1">
        <f t="array" ca="1" aca="1" ref="R2331">IF(ISNUMBER(C2331)*(Q2331=0),IFERROR(_xlfn.LET(_xlpm.range_ref,INDIRECT(Map_Sorted_RangeName_Prefix&amp;_TEXTTORANGENAME(E2331)&amp;"#"),IF(_xlfn.XLOOKUP(F2331,_xlpm.range_ref,_xlpm.range_ref,11,0,2)=11,11,0)),IF(LEN(F2331)&gt;0,12,0)),0)</f>
        <v>0</v>
      </c>
      <c r="S2331">
        <v>0</v>
      </c>
    </row>
    <row r="2332" spans="1:20" ht="14">
      <c r="A2332" s="164"/>
      <c r="B2332" s="164"/>
      <c r="C2332" s="162"/>
      <c r="D2332" s="161"/>
      <c r="E2332" s="161"/>
      <c r="F2332" s="161"/>
      <c r="G2332" s="163"/>
      <c r="H2332" s="163"/>
      <c r="I2332" s="163"/>
      <c r="J2332" s="163"/>
      <c r="K2332" s="100" t="str">
        <v/>
      </c>
      <c r="L2332" s="1" t="str">
        <v/>
      </c>
      <c r="P2332">
        <v>0</v>
      </c>
      <c r="Q2332" cm="1">
        <f t="array" ca="1" aca="1" ref="Q2332">IF(ISNUMBER(C2332)*(P2332=0),IFERROR(_xlfn.LET(_xlpm.range_ref,INDIRECT(Map_Sorted_RangeName_Prefix&amp;_TEXTTORANGENAME(D2332)&amp;"#"),IF(_xlfn.XLOOKUP(E2332,_xlpm.range_ref,_xlpm.range_ref,21,0,2)=21,21,0)),IF(LEN(D2332)&gt;0,22,0)),0)</f>
        <v>0</v>
      </c>
      <c r="R2332" cm="1">
        <f t="array" ca="1" aca="1" ref="R2332">IF(ISNUMBER(C2332)*(Q2332=0),IFERROR(_xlfn.LET(_xlpm.range_ref,INDIRECT(Map_Sorted_RangeName_Prefix&amp;_TEXTTORANGENAME(E2332)&amp;"#"),IF(_xlfn.XLOOKUP(F2332,_xlpm.range_ref,_xlpm.range_ref,11,0,2)=11,11,0)),IF(LEN(F2332)&gt;0,12,0)),0)</f>
        <v>0</v>
      </c>
      <c r="S2332">
        <v>0</v>
      </c>
    </row>
    <row r="2333" spans="1:20" ht="14">
      <c r="A2333" s="164"/>
      <c r="B2333" s="164"/>
      <c r="C2333" s="162"/>
      <c r="D2333" s="161"/>
      <c r="E2333" s="161"/>
      <c r="F2333" s="161"/>
      <c r="G2333" s="163"/>
      <c r="H2333" s="163"/>
      <c r="I2333" s="163"/>
      <c r="J2333" s="163"/>
      <c r="K2333" s="100" t="str">
        <v/>
      </c>
      <c r="L2333" s="1" t="str">
        <v/>
      </c>
      <c r="P2333">
        <v>0</v>
      </c>
      <c r="Q2333" cm="1">
        <f t="array" ca="1" aca="1" ref="Q2333">IF(ISNUMBER(C2333)*(P2333=0),IFERROR(_xlfn.LET(_xlpm.range_ref,INDIRECT(Map_Sorted_RangeName_Prefix&amp;_TEXTTORANGENAME(D2333)&amp;"#"),IF(_xlfn.XLOOKUP(E2333,_xlpm.range_ref,_xlpm.range_ref,21,0,2)=21,21,0)),IF(LEN(D2333)&gt;0,22,0)),0)</f>
        <v>0</v>
      </c>
      <c r="R2333" cm="1">
        <f t="array" ca="1" aca="1" ref="R2333">IF(ISNUMBER(C2333)*(Q2333=0),IFERROR(_xlfn.LET(_xlpm.range_ref,INDIRECT(Map_Sorted_RangeName_Prefix&amp;_TEXTTORANGENAME(E2333)&amp;"#"),IF(_xlfn.XLOOKUP(F2333,_xlpm.range_ref,_xlpm.range_ref,11,0,2)=11,11,0)),IF(LEN(F2333)&gt;0,12,0)),0)</f>
        <v>0</v>
      </c>
      <c r="S2333">
        <v>0</v>
      </c>
    </row>
    <row r="2334" spans="1:20" ht="14">
      <c r="A2334" s="164"/>
      <c r="B2334" s="164"/>
      <c r="C2334" s="162"/>
      <c r="D2334" s="161"/>
      <c r="E2334" s="161"/>
      <c r="F2334" s="161"/>
      <c r="G2334" s="163"/>
      <c r="H2334" s="163"/>
      <c r="I2334" s="163"/>
      <c r="J2334" s="163"/>
      <c r="K2334" s="100" t="str">
        <v/>
      </c>
      <c r="L2334" s="1" t="str">
        <v/>
      </c>
      <c r="P2334">
        <v>0</v>
      </c>
      <c r="Q2334" cm="1">
        <f t="array" ca="1" aca="1" ref="Q2334">IF(ISNUMBER(C2334)*(P2334=0),IFERROR(_xlfn.LET(_xlpm.range_ref,INDIRECT(Map_Sorted_RangeName_Prefix&amp;_TEXTTORANGENAME(D2334)&amp;"#"),IF(_xlfn.XLOOKUP(E2334,_xlpm.range_ref,_xlpm.range_ref,21,0,2)=21,21,0)),IF(LEN(D2334)&gt;0,22,0)),0)</f>
        <v>0</v>
      </c>
      <c r="R2334" cm="1">
        <f t="array" ca="1" aca="1" ref="R2334">IF(ISNUMBER(C2334)*(Q2334=0),IFERROR(_xlfn.LET(_xlpm.range_ref,INDIRECT(Map_Sorted_RangeName_Prefix&amp;_TEXTTORANGENAME(E2334)&amp;"#"),IF(_xlfn.XLOOKUP(F2334,_xlpm.range_ref,_xlpm.range_ref,11,0,2)=11,11,0)),IF(LEN(F2334)&gt;0,12,0)),0)</f>
        <v>0</v>
      </c>
      <c r="S2334">
        <v>0</v>
      </c>
    </row>
    <row r="2335" spans="1:20" ht="14">
      <c r="A2335" s="164"/>
      <c r="B2335" s="164"/>
      <c r="C2335" s="162"/>
      <c r="D2335" s="161"/>
      <c r="E2335" s="161"/>
      <c r="F2335" s="161"/>
      <c r="G2335" s="163"/>
      <c r="H2335" s="163"/>
      <c r="I2335" s="163"/>
      <c r="J2335" s="163"/>
      <c r="K2335" s="100" t="str">
        <v/>
      </c>
      <c r="L2335" s="1" t="str">
        <v/>
      </c>
      <c r="P2335">
        <v>0</v>
      </c>
      <c r="Q2335" cm="1">
        <f t="array" ca="1" aca="1" ref="Q2335">IF(ISNUMBER(C2335)*(P2335=0),IFERROR(_xlfn.LET(_xlpm.range_ref,INDIRECT(Map_Sorted_RangeName_Prefix&amp;_TEXTTORANGENAME(D2335)&amp;"#"),IF(_xlfn.XLOOKUP(E2335,_xlpm.range_ref,_xlpm.range_ref,21,0,2)=21,21,0)),IF(LEN(D2335)&gt;0,22,0)),0)</f>
        <v>0</v>
      </c>
      <c r="R2335" cm="1">
        <f t="array" ca="1" aca="1" ref="R2335">IF(ISNUMBER(C2335)*(Q2335=0),IFERROR(_xlfn.LET(_xlpm.range_ref,INDIRECT(Map_Sorted_RangeName_Prefix&amp;_TEXTTORANGENAME(E2335)&amp;"#"),IF(_xlfn.XLOOKUP(F2335,_xlpm.range_ref,_xlpm.range_ref,11,0,2)=11,11,0)),IF(LEN(F2335)&gt;0,12,0)),0)</f>
        <v>0</v>
      </c>
      <c r="S2335">
        <v>0</v>
      </c>
    </row>
    <row r="2336" spans="1:20" ht="14">
      <c r="A2336" s="164"/>
      <c r="B2336" s="164"/>
      <c r="C2336" s="162"/>
      <c r="D2336" s="161"/>
      <c r="E2336" s="161"/>
      <c r="F2336" s="161"/>
      <c r="G2336" s="163"/>
      <c r="H2336" s="163"/>
      <c r="I2336" s="163"/>
      <c r="J2336" s="163"/>
      <c r="K2336" s="100" t="str">
        <v/>
      </c>
      <c r="L2336" s="1" t="str">
        <v/>
      </c>
      <c r="P2336">
        <v>0</v>
      </c>
      <c r="Q2336" cm="1">
        <f t="array" ca="1" aca="1" ref="Q2336">IF(ISNUMBER(C2336)*(P2336=0),IFERROR(_xlfn.LET(_xlpm.range_ref,INDIRECT(Map_Sorted_RangeName_Prefix&amp;_TEXTTORANGENAME(D2336)&amp;"#"),IF(_xlfn.XLOOKUP(E2336,_xlpm.range_ref,_xlpm.range_ref,21,0,2)=21,21,0)),IF(LEN(D2336)&gt;0,22,0)),0)</f>
        <v>0</v>
      </c>
      <c r="R2336" cm="1">
        <f t="array" ca="1" aca="1" ref="R2336">IF(ISNUMBER(C2336)*(Q2336=0),IFERROR(_xlfn.LET(_xlpm.range_ref,INDIRECT(Map_Sorted_RangeName_Prefix&amp;_TEXTTORANGENAME(E2336)&amp;"#"),IF(_xlfn.XLOOKUP(F2336,_xlpm.range_ref,_xlpm.range_ref,11,0,2)=11,11,0)),IF(LEN(F2336)&gt;0,12,0)),0)</f>
        <v>0</v>
      </c>
      <c r="S2336">
        <v>0</v>
      </c>
    </row>
    <row r="2337" spans="1:20" ht="14">
      <c r="A2337" s="164"/>
      <c r="B2337" s="164"/>
      <c r="C2337" s="162"/>
      <c r="D2337" s="161"/>
      <c r="E2337" s="161"/>
      <c r="F2337" s="161"/>
      <c r="G2337" s="163"/>
      <c r="H2337" s="163"/>
      <c r="I2337" s="163"/>
      <c r="J2337" s="163"/>
      <c r="K2337" s="100" t="str">
        <v/>
      </c>
      <c r="L2337" s="1" t="str">
        <v/>
      </c>
      <c r="P2337">
        <v>0</v>
      </c>
      <c r="Q2337" cm="1">
        <f t="array" ca="1" aca="1" ref="Q2337">IF(ISNUMBER(C2337)*(P2337=0),IFERROR(_xlfn.LET(_xlpm.range_ref,INDIRECT(Map_Sorted_RangeName_Prefix&amp;_TEXTTORANGENAME(D2337)&amp;"#"),IF(_xlfn.XLOOKUP(E2337,_xlpm.range_ref,_xlpm.range_ref,21,0,2)=21,21,0)),IF(LEN(D2337)&gt;0,22,0)),0)</f>
        <v>0</v>
      </c>
      <c r="R2337" cm="1">
        <f t="array" ca="1" aca="1" ref="R2337">IF(ISNUMBER(C2337)*(Q2337=0),IFERROR(_xlfn.LET(_xlpm.range_ref,INDIRECT(Map_Sorted_RangeName_Prefix&amp;_TEXTTORANGENAME(E2337)&amp;"#"),IF(_xlfn.XLOOKUP(F2337,_xlpm.range_ref,_xlpm.range_ref,11,0,2)=11,11,0)),IF(LEN(F2337)&gt;0,12,0)),0)</f>
        <v>0</v>
      </c>
      <c r="S2337">
        <v>0</v>
      </c>
    </row>
    <row r="2338" spans="1:20" ht="14">
      <c r="A2338" s="164"/>
      <c r="B2338" s="164"/>
      <c r="C2338" s="162"/>
      <c r="D2338" s="161"/>
      <c r="E2338" s="161"/>
      <c r="F2338" s="161"/>
      <c r="G2338" s="163"/>
      <c r="H2338" s="163"/>
      <c r="I2338" s="163"/>
      <c r="J2338" s="163"/>
      <c r="K2338" s="100" t="str">
        <v/>
      </c>
      <c r="L2338" s="1" t="str">
        <v/>
      </c>
      <c r="P2338">
        <v>0</v>
      </c>
      <c r="Q2338" cm="1">
        <f t="array" ca="1" aca="1" ref="Q2338">IF(ISNUMBER(C2338)*(P2338=0),IFERROR(_xlfn.LET(_xlpm.range_ref,INDIRECT(Map_Sorted_RangeName_Prefix&amp;_TEXTTORANGENAME(D2338)&amp;"#"),IF(_xlfn.XLOOKUP(E2338,_xlpm.range_ref,_xlpm.range_ref,21,0,2)=21,21,0)),IF(LEN(D2338)&gt;0,22,0)),0)</f>
        <v>0</v>
      </c>
      <c r="R2338" cm="1">
        <f t="array" ca="1" aca="1" ref="R2338">IF(ISNUMBER(C2338)*(Q2338=0),IFERROR(_xlfn.LET(_xlpm.range_ref,INDIRECT(Map_Sorted_RangeName_Prefix&amp;_TEXTTORANGENAME(E2338)&amp;"#"),IF(_xlfn.XLOOKUP(F2338,_xlpm.range_ref,_xlpm.range_ref,11,0,2)=11,11,0)),IF(LEN(F2338)&gt;0,12,0)),0)</f>
        <v>0</v>
      </c>
      <c r="S2338">
        <v>0</v>
      </c>
    </row>
    <row r="2339" spans="1:20" ht="14">
      <c r="A2339" s="164"/>
      <c r="B2339" s="164"/>
      <c r="C2339" s="162"/>
      <c r="D2339" s="161"/>
      <c r="E2339" s="161"/>
      <c r="F2339" s="161"/>
      <c r="G2339" s="163"/>
      <c r="H2339" s="163"/>
      <c r="I2339" s="163"/>
      <c r="J2339" s="163"/>
      <c r="K2339" s="100" t="str">
        <v/>
      </c>
      <c r="L2339" s="1" t="str">
        <v/>
      </c>
      <c r="P2339">
        <v>0</v>
      </c>
      <c r="Q2339" cm="1">
        <f t="array" ca="1" aca="1" ref="Q2339">IF(ISNUMBER(C2339)*(P2339=0),IFERROR(_xlfn.LET(_xlpm.range_ref,INDIRECT(Map_Sorted_RangeName_Prefix&amp;_TEXTTORANGENAME(D2339)&amp;"#"),IF(_xlfn.XLOOKUP(E2339,_xlpm.range_ref,_xlpm.range_ref,21,0,2)=21,21,0)),IF(LEN(D2339)&gt;0,22,0)),0)</f>
        <v>0</v>
      </c>
      <c r="R2339" cm="1">
        <f t="array" ca="1" aca="1" ref="R2339">IF(ISNUMBER(C2339)*(Q2339=0),IFERROR(_xlfn.LET(_xlpm.range_ref,INDIRECT(Map_Sorted_RangeName_Prefix&amp;_TEXTTORANGENAME(E2339)&amp;"#"),IF(_xlfn.XLOOKUP(F2339,_xlpm.range_ref,_xlpm.range_ref,11,0,2)=11,11,0)),IF(LEN(F2339)&gt;0,12,0)),0)</f>
        <v>0</v>
      </c>
      <c r="S2339">
        <v>0</v>
      </c>
    </row>
    <row r="2340" spans="1:20" ht="14">
      <c r="A2340" s="164"/>
      <c r="B2340" s="164"/>
      <c r="C2340" s="162"/>
      <c r="D2340" s="161"/>
      <c r="E2340" s="161"/>
      <c r="F2340" s="161"/>
      <c r="G2340" s="163"/>
      <c r="H2340" s="163"/>
      <c r="I2340" s="163"/>
      <c r="J2340" s="163"/>
      <c r="K2340" s="100" t="str">
        <v/>
      </c>
      <c r="L2340" s="1" t="str">
        <v/>
      </c>
      <c r="P2340">
        <v>0</v>
      </c>
      <c r="Q2340" cm="1">
        <f t="array" ca="1" aca="1" ref="Q2340">IF(ISNUMBER(C2340)*(P2340=0),IFERROR(_xlfn.LET(_xlpm.range_ref,INDIRECT(Map_Sorted_RangeName_Prefix&amp;_TEXTTORANGENAME(D2340)&amp;"#"),IF(_xlfn.XLOOKUP(E2340,_xlpm.range_ref,_xlpm.range_ref,21,0,2)=21,21,0)),IF(LEN(D2340)&gt;0,22,0)),0)</f>
        <v>0</v>
      </c>
      <c r="R2340" cm="1">
        <f t="array" ca="1" aca="1" ref="R2340">IF(ISNUMBER(C2340)*(Q2340=0),IFERROR(_xlfn.LET(_xlpm.range_ref,INDIRECT(Map_Sorted_RangeName_Prefix&amp;_TEXTTORANGENAME(E2340)&amp;"#"),IF(_xlfn.XLOOKUP(F2340,_xlpm.range_ref,_xlpm.range_ref,11,0,2)=11,11,0)),IF(LEN(F2340)&gt;0,12,0)),0)</f>
        <v>0</v>
      </c>
      <c r="S2340">
        <v>0</v>
      </c>
    </row>
    <row r="2341" spans="1:20" ht="14">
      <c r="A2341" s="164"/>
      <c r="B2341" s="164"/>
      <c r="C2341" s="162"/>
      <c r="D2341" s="161"/>
      <c r="E2341" s="161"/>
      <c r="F2341" s="161"/>
      <c r="G2341" s="163"/>
      <c r="H2341" s="163"/>
      <c r="I2341" s="163"/>
      <c r="J2341" s="163"/>
      <c r="K2341" s="100" t="str">
        <v/>
      </c>
      <c r="L2341" s="1" t="str">
        <v/>
      </c>
      <c r="P2341">
        <v>0</v>
      </c>
      <c r="Q2341" cm="1">
        <f t="array" ca="1" aca="1" ref="Q2341">IF(ISNUMBER(C2341)*(P2341=0),IFERROR(_xlfn.LET(_xlpm.range_ref,INDIRECT(Map_Sorted_RangeName_Prefix&amp;_TEXTTORANGENAME(D2341)&amp;"#"),IF(_xlfn.XLOOKUP(E2341,_xlpm.range_ref,_xlpm.range_ref,21,0,2)=21,21,0)),IF(LEN(D2341)&gt;0,22,0)),0)</f>
        <v>0</v>
      </c>
      <c r="R2341" cm="1">
        <f t="array" ca="1" aca="1" ref="R2341">IF(ISNUMBER(C2341)*(Q2341=0),IFERROR(_xlfn.LET(_xlpm.range_ref,INDIRECT(Map_Sorted_RangeName_Prefix&amp;_TEXTTORANGENAME(E2341)&amp;"#"),IF(_xlfn.XLOOKUP(F2341,_xlpm.range_ref,_xlpm.range_ref,11,0,2)=11,11,0)),IF(LEN(F2341)&gt;0,12,0)),0)</f>
        <v>0</v>
      </c>
      <c r="S2341">
        <v>0</v>
      </c>
    </row>
    <row r="2342" spans="1:20" ht="14">
      <c r="A2342" s="164"/>
      <c r="B2342" s="164"/>
      <c r="C2342" s="162"/>
      <c r="D2342" s="161"/>
      <c r="E2342" s="161"/>
      <c r="F2342" s="161"/>
      <c r="G2342" s="163"/>
      <c r="H2342" s="163"/>
      <c r="I2342" s="163"/>
      <c r="J2342" s="163"/>
      <c r="K2342" s="100" t="str">
        <v/>
      </c>
      <c r="L2342" s="1" t="str">
        <v/>
      </c>
      <c r="P2342">
        <v>0</v>
      </c>
      <c r="Q2342" cm="1">
        <f t="array" ca="1" aca="1" ref="Q2342">IF(ISNUMBER(C2342)*(P2342=0),IFERROR(_xlfn.LET(_xlpm.range_ref,INDIRECT(Map_Sorted_RangeName_Prefix&amp;_TEXTTORANGENAME(D2342)&amp;"#"),IF(_xlfn.XLOOKUP(E2342,_xlpm.range_ref,_xlpm.range_ref,21,0,2)=21,21,0)),IF(LEN(D2342)&gt;0,22,0)),0)</f>
        <v>0</v>
      </c>
      <c r="R2342" cm="1">
        <f t="array" ca="1" aca="1" ref="R2342">IF(ISNUMBER(C2342)*(Q2342=0),IFERROR(_xlfn.LET(_xlpm.range_ref,INDIRECT(Map_Sorted_RangeName_Prefix&amp;_TEXTTORANGENAME(E2342)&amp;"#"),IF(_xlfn.XLOOKUP(F2342,_xlpm.range_ref,_xlpm.range_ref,11,0,2)=11,11,0)),IF(LEN(F2342)&gt;0,12,0)),0)</f>
        <v>0</v>
      </c>
      <c r="S2342">
        <v>0</v>
      </c>
    </row>
    <row r="2343" spans="1:20" ht="14">
      <c r="A2343" s="164"/>
      <c r="B2343" s="164"/>
      <c r="C2343" s="162"/>
      <c r="D2343" s="161"/>
      <c r="E2343" s="161"/>
      <c r="F2343" s="161"/>
      <c r="G2343" s="163"/>
      <c r="H2343" s="163"/>
      <c r="I2343" s="163"/>
      <c r="J2343" s="163"/>
      <c r="K2343" s="100" t="str">
        <v/>
      </c>
      <c r="L2343" s="1" t="str">
        <v/>
      </c>
      <c r="P2343">
        <v>0</v>
      </c>
      <c r="Q2343" cm="1">
        <f t="array" ca="1" aca="1" ref="Q2343">IF(ISNUMBER(C2343)*(P2343=0),IFERROR(_xlfn.LET(_xlpm.range_ref,INDIRECT(Map_Sorted_RangeName_Prefix&amp;_TEXTTORANGENAME(D2343)&amp;"#"),IF(_xlfn.XLOOKUP(E2343,_xlpm.range_ref,_xlpm.range_ref,21,0,2)=21,21,0)),IF(LEN(D2343)&gt;0,22,0)),0)</f>
        <v>0</v>
      </c>
      <c r="R2343" cm="1">
        <f t="array" ca="1" aca="1" ref="R2343">IF(ISNUMBER(C2343)*(Q2343=0),IFERROR(_xlfn.LET(_xlpm.range_ref,INDIRECT(Map_Sorted_RangeName_Prefix&amp;_TEXTTORANGENAME(E2343)&amp;"#"),IF(_xlfn.XLOOKUP(F2343,_xlpm.range_ref,_xlpm.range_ref,11,0,2)=11,11,0)),IF(LEN(F2343)&gt;0,12,0)),0)</f>
        <v>0</v>
      </c>
      <c r="S2343">
        <v>0</v>
      </c>
    </row>
    <row r="2344" spans="1:20" ht="14">
      <c r="A2344" s="164"/>
      <c r="B2344" s="164"/>
      <c r="C2344" s="162"/>
      <c r="D2344" s="161"/>
      <c r="E2344" s="161"/>
      <c r="F2344" s="161"/>
      <c r="G2344" s="163"/>
      <c r="H2344" s="163"/>
      <c r="I2344" s="163"/>
      <c r="J2344" s="163"/>
      <c r="K2344" s="100" t="str">
        <v/>
      </c>
      <c r="L2344" s="1" t="str">
        <v/>
      </c>
      <c r="P2344">
        <v>0</v>
      </c>
      <c r="Q2344" cm="1">
        <f t="array" ca="1" aca="1" ref="Q2344">IF(ISNUMBER(C2344)*(P2344=0),IFERROR(_xlfn.LET(_xlpm.range_ref,INDIRECT(Map_Sorted_RangeName_Prefix&amp;_TEXTTORANGENAME(D2344)&amp;"#"),IF(_xlfn.XLOOKUP(E2344,_xlpm.range_ref,_xlpm.range_ref,21,0,2)=21,21,0)),IF(LEN(D2344)&gt;0,22,0)),0)</f>
        <v>0</v>
      </c>
      <c r="R2344" cm="1">
        <f t="array" ca="1" aca="1" ref="R2344">IF(ISNUMBER(C2344)*(Q2344=0),IFERROR(_xlfn.LET(_xlpm.range_ref,INDIRECT(Map_Sorted_RangeName_Prefix&amp;_TEXTTORANGENAME(E2344)&amp;"#"),IF(_xlfn.XLOOKUP(F2344,_xlpm.range_ref,_xlpm.range_ref,11,0,2)=11,11,0)),IF(LEN(F2344)&gt;0,12,0)),0)</f>
        <v>0</v>
      </c>
      <c r="S2344">
        <v>0</v>
      </c>
    </row>
    <row r="2345" spans="1:20" ht="14">
      <c r="A2345" s="164"/>
      <c r="B2345" s="164"/>
      <c r="C2345" s="162"/>
      <c r="D2345" s="161"/>
      <c r="E2345" s="161"/>
      <c r="F2345" s="161"/>
      <c r="G2345" s="163"/>
      <c r="H2345" s="163"/>
      <c r="I2345" s="163"/>
      <c r="J2345" s="163"/>
      <c r="K2345" s="100" t="str">
        <v/>
      </c>
      <c r="L2345" s="1" t="str">
        <v/>
      </c>
      <c r="P2345">
        <v>0</v>
      </c>
      <c r="Q2345" cm="1">
        <f t="array" ca="1" aca="1" ref="Q2345">IF(ISNUMBER(C2345)*(P2345=0),IFERROR(_xlfn.LET(_xlpm.range_ref,INDIRECT(Map_Sorted_RangeName_Prefix&amp;_TEXTTORANGENAME(D2345)&amp;"#"),IF(_xlfn.XLOOKUP(E2345,_xlpm.range_ref,_xlpm.range_ref,21,0,2)=21,21,0)),IF(LEN(D2345)&gt;0,22,0)),0)</f>
        <v>0</v>
      </c>
      <c r="R2345" cm="1">
        <f t="array" ca="1" aca="1" ref="R2345">IF(ISNUMBER(C2345)*(Q2345=0),IFERROR(_xlfn.LET(_xlpm.range_ref,INDIRECT(Map_Sorted_RangeName_Prefix&amp;_TEXTTORANGENAME(E2345)&amp;"#"),IF(_xlfn.XLOOKUP(F2345,_xlpm.range_ref,_xlpm.range_ref,11,0,2)=11,11,0)),IF(LEN(F2345)&gt;0,12,0)),0)</f>
        <v>0</v>
      </c>
      <c r="S2345">
        <v>0</v>
      </c>
    </row>
    <row r="2346" spans="1:20" ht="14">
      <c r="A2346" s="164"/>
      <c r="B2346" s="164"/>
      <c r="C2346" s="162"/>
      <c r="D2346" s="161"/>
      <c r="E2346" s="161"/>
      <c r="F2346" s="161"/>
      <c r="G2346" s="163"/>
      <c r="H2346" s="163"/>
      <c r="I2346" s="163"/>
      <c r="J2346" s="163"/>
      <c r="K2346" s="100" t="str">
        <v/>
      </c>
      <c r="L2346" s="1" t="str">
        <v/>
      </c>
      <c r="P2346">
        <v>0</v>
      </c>
      <c r="Q2346" cm="1">
        <f t="array" ca="1" aca="1" ref="Q2346">IF(ISNUMBER(C2346)*(P2346=0),IFERROR(_xlfn.LET(_xlpm.range_ref,INDIRECT(Map_Sorted_RangeName_Prefix&amp;_TEXTTORANGENAME(D2346)&amp;"#"),IF(_xlfn.XLOOKUP(E2346,_xlpm.range_ref,_xlpm.range_ref,21,0,2)=21,21,0)),IF(LEN(D2346)&gt;0,22,0)),0)</f>
        <v>0</v>
      </c>
      <c r="R2346" cm="1">
        <f t="array" ca="1" aca="1" ref="R2346">IF(ISNUMBER(C2346)*(Q2346=0),IFERROR(_xlfn.LET(_xlpm.range_ref,INDIRECT(Map_Sorted_RangeName_Prefix&amp;_TEXTTORANGENAME(E2346)&amp;"#"),IF(_xlfn.XLOOKUP(F2346,_xlpm.range_ref,_xlpm.range_ref,11,0,2)=11,11,0)),IF(LEN(F2346)&gt;0,12,0)),0)</f>
        <v>0</v>
      </c>
      <c r="S2346">
        <v>0</v>
      </c>
    </row>
    <row r="2347" spans="1:20" ht="14">
      <c r="A2347" s="164"/>
      <c r="B2347" s="164"/>
      <c r="C2347" s="162"/>
      <c r="D2347" s="161"/>
      <c r="E2347" s="161"/>
      <c r="F2347" s="161"/>
      <c r="G2347" s="163"/>
      <c r="H2347" s="163"/>
      <c r="I2347" s="163"/>
      <c r="J2347" s="163"/>
      <c r="K2347" s="100" t="str">
        <v/>
      </c>
      <c r="L2347" s="1" t="str">
        <v/>
      </c>
      <c r="P2347">
        <v>0</v>
      </c>
      <c r="Q2347" cm="1">
        <f t="array" ca="1" aca="1" ref="Q2347">IF(ISNUMBER(C2347)*(P2347=0),IFERROR(_xlfn.LET(_xlpm.range_ref,INDIRECT(Map_Sorted_RangeName_Prefix&amp;_TEXTTORANGENAME(D2347)&amp;"#"),IF(_xlfn.XLOOKUP(E2347,_xlpm.range_ref,_xlpm.range_ref,21,0,2)=21,21,0)),IF(LEN(D2347)&gt;0,22,0)),0)</f>
        <v>0</v>
      </c>
      <c r="R2347" cm="1">
        <f t="array" ca="1" aca="1" ref="R2347">IF(ISNUMBER(C2347)*(Q2347=0),IFERROR(_xlfn.LET(_xlpm.range_ref,INDIRECT(Map_Sorted_RangeName_Prefix&amp;_TEXTTORANGENAME(E2347)&amp;"#"),IF(_xlfn.XLOOKUP(F2347,_xlpm.range_ref,_xlpm.range_ref,11,0,2)=11,11,0)),IF(LEN(F2347)&gt;0,12,0)),0)</f>
        <v>0</v>
      </c>
      <c r="S2347">
        <v>0</v>
      </c>
    </row>
    <row r="2348" spans="1:20" ht="14">
      <c r="A2348" s="164"/>
      <c r="B2348" s="164"/>
      <c r="C2348" s="162"/>
      <c r="D2348" s="161"/>
      <c r="E2348" s="161"/>
      <c r="F2348" s="161"/>
      <c r="G2348" s="163"/>
      <c r="H2348" s="163"/>
      <c r="I2348" s="163"/>
      <c r="J2348" s="163"/>
      <c r="K2348" s="100" t="str">
        <v/>
      </c>
      <c r="L2348" s="1" t="str">
        <v/>
      </c>
      <c r="P2348">
        <v>0</v>
      </c>
      <c r="Q2348" cm="1">
        <f t="array" ca="1" aca="1" ref="Q2348">IF(ISNUMBER(C2348)*(P2348=0),IFERROR(_xlfn.LET(_xlpm.range_ref,INDIRECT(Map_Sorted_RangeName_Prefix&amp;_TEXTTORANGENAME(D2348)&amp;"#"),IF(_xlfn.XLOOKUP(E2348,_xlpm.range_ref,_xlpm.range_ref,21,0,2)=21,21,0)),IF(LEN(D2348)&gt;0,22,0)),0)</f>
        <v>0</v>
      </c>
      <c r="R2348" cm="1">
        <f t="array" ca="1" aca="1" ref="R2348">IF(ISNUMBER(C2348)*(Q2348=0),IFERROR(_xlfn.LET(_xlpm.range_ref,INDIRECT(Map_Sorted_RangeName_Prefix&amp;_TEXTTORANGENAME(E2348)&amp;"#"),IF(_xlfn.XLOOKUP(F2348,_xlpm.range_ref,_xlpm.range_ref,11,0,2)=11,11,0)),IF(LEN(F2348)&gt;0,12,0)),0)</f>
        <v>0</v>
      </c>
      <c r="S2348">
        <v>0</v>
      </c>
    </row>
    <row r="2349" spans="1:20" ht="14">
      <c r="A2349" s="164"/>
      <c r="B2349" s="164"/>
      <c r="C2349" s="162"/>
      <c r="D2349" s="161"/>
      <c r="E2349" s="161"/>
      <c r="F2349" s="161"/>
      <c r="G2349" s="163"/>
      <c r="H2349" s="163"/>
      <c r="I2349" s="163"/>
      <c r="J2349" s="163"/>
      <c r="K2349" s="100" t="str">
        <v/>
      </c>
      <c r="L2349" s="1" t="str">
        <v/>
      </c>
      <c r="P2349">
        <v>0</v>
      </c>
      <c r="Q2349" cm="1">
        <f t="array" ca="1" aca="1" ref="Q2349">IF(ISNUMBER(C2349)*(P2349=0),IFERROR(_xlfn.LET(_xlpm.range_ref,INDIRECT(Map_Sorted_RangeName_Prefix&amp;_TEXTTORANGENAME(D2349)&amp;"#"),IF(_xlfn.XLOOKUP(E2349,_xlpm.range_ref,_xlpm.range_ref,21,0,2)=21,21,0)),IF(LEN(D2349)&gt;0,22,0)),0)</f>
        <v>0</v>
      </c>
      <c r="R2349" cm="1">
        <f t="array" ca="1" aca="1" ref="R2349">IF(ISNUMBER(C2349)*(Q2349=0),IFERROR(_xlfn.LET(_xlpm.range_ref,INDIRECT(Map_Sorted_RangeName_Prefix&amp;_TEXTTORANGENAME(E2349)&amp;"#"),IF(_xlfn.XLOOKUP(F2349,_xlpm.range_ref,_xlpm.range_ref,11,0,2)=11,11,0)),IF(LEN(F2349)&gt;0,12,0)),0)</f>
        <v>0</v>
      </c>
      <c r="S2349">
        <v>0</v>
      </c>
    </row>
    <row r="2350" spans="1:20" ht="14">
      <c r="A2350" s="164"/>
      <c r="B2350" s="164"/>
      <c r="C2350" s="162"/>
      <c r="D2350" s="161"/>
      <c r="E2350" s="161"/>
      <c r="F2350" s="161"/>
      <c r="G2350" s="163"/>
      <c r="H2350" s="163"/>
      <c r="I2350" s="163"/>
      <c r="J2350" s="163"/>
      <c r="K2350" s="100" t="str">
        <v/>
      </c>
      <c r="L2350" s="1" t="str">
        <v/>
      </c>
      <c r="P2350">
        <v>0</v>
      </c>
      <c r="Q2350" cm="1">
        <f t="array" ca="1" aca="1" ref="Q2350">IF(ISNUMBER(C2350)*(P2350=0),IFERROR(_xlfn.LET(_xlpm.range_ref,INDIRECT(Map_Sorted_RangeName_Prefix&amp;_TEXTTORANGENAME(D2350)&amp;"#"),IF(_xlfn.XLOOKUP(E2350,_xlpm.range_ref,_xlpm.range_ref,21,0,2)=21,21,0)),IF(LEN(D2350)&gt;0,22,0)),0)</f>
        <v>0</v>
      </c>
      <c r="R2350" cm="1">
        <f t="array" ca="1" aca="1" ref="R2350">IF(ISNUMBER(C2350)*(Q2350=0),IFERROR(_xlfn.LET(_xlpm.range_ref,INDIRECT(Map_Sorted_RangeName_Prefix&amp;_TEXTTORANGENAME(E2350)&amp;"#"),IF(_xlfn.XLOOKUP(F2350,_xlpm.range_ref,_xlpm.range_ref,11,0,2)=11,11,0)),IF(LEN(F2350)&gt;0,12,0)),0)</f>
        <v>0</v>
      </c>
      <c r="S2350">
        <v>0</v>
      </c>
    </row>
    <row r="2351" spans="1:20" ht="14">
      <c r="A2351" s="164"/>
      <c r="B2351" s="164"/>
      <c r="C2351" s="162"/>
      <c r="D2351" s="161"/>
      <c r="E2351" s="161"/>
      <c r="F2351" s="161"/>
      <c r="G2351" s="163"/>
      <c r="H2351" s="163"/>
      <c r="I2351" s="163"/>
      <c r="J2351" s="163"/>
      <c r="K2351" s="100" t="str">
        <v/>
      </c>
      <c r="L2351" s="1" t="str">
        <v/>
      </c>
      <c r="P2351">
        <v>0</v>
      </c>
      <c r="Q2351" cm="1">
        <f t="array" ca="1" aca="1" ref="Q2351">IF(ISNUMBER(C2351)*(P2351=0),IFERROR(_xlfn.LET(_xlpm.range_ref,INDIRECT(Map_Sorted_RangeName_Prefix&amp;_TEXTTORANGENAME(D2351)&amp;"#"),IF(_xlfn.XLOOKUP(E2351,_xlpm.range_ref,_xlpm.range_ref,21,0,2)=21,21,0)),IF(LEN(D2351)&gt;0,22,0)),0)</f>
        <v>0</v>
      </c>
      <c r="R2351" cm="1">
        <f t="array" ca="1" aca="1" ref="R2351">IF(ISNUMBER(C2351)*(Q2351=0),IFERROR(_xlfn.LET(_xlpm.range_ref,INDIRECT(Map_Sorted_RangeName_Prefix&amp;_TEXTTORANGENAME(E2351)&amp;"#"),IF(_xlfn.XLOOKUP(F2351,_xlpm.range_ref,_xlpm.range_ref,11,0,2)=11,11,0)),IF(LEN(F2351)&gt;0,12,0)),0)</f>
        <v>0</v>
      </c>
      <c r="S2351">
        <v>0</v>
      </c>
    </row>
    <row r="2352" spans="1:20" ht="14">
      <c r="A2352" s="164"/>
      <c r="B2352" s="164"/>
      <c r="C2352" s="162"/>
      <c r="D2352" s="161"/>
      <c r="E2352" s="161"/>
      <c r="F2352" s="161"/>
      <c r="G2352" s="163"/>
      <c r="H2352" s="163"/>
      <c r="I2352" s="163"/>
      <c r="J2352" s="163"/>
      <c r="K2352" s="100" t="str">
        <v/>
      </c>
      <c r="L2352" s="1" t="str">
        <v/>
      </c>
      <c r="P2352">
        <v>0</v>
      </c>
      <c r="Q2352" cm="1">
        <f t="array" ca="1" aca="1" ref="Q2352">IF(ISNUMBER(C2352)*(P2352=0),IFERROR(_xlfn.LET(_xlpm.range_ref,INDIRECT(Map_Sorted_RangeName_Prefix&amp;_TEXTTORANGENAME(D2352)&amp;"#"),IF(_xlfn.XLOOKUP(E2352,_xlpm.range_ref,_xlpm.range_ref,21,0,2)=21,21,0)),IF(LEN(D2352)&gt;0,22,0)),0)</f>
        <v>0</v>
      </c>
      <c r="R2352" cm="1">
        <f t="array" ca="1" aca="1" ref="R2352">IF(ISNUMBER(C2352)*(Q2352=0),IFERROR(_xlfn.LET(_xlpm.range_ref,INDIRECT(Map_Sorted_RangeName_Prefix&amp;_TEXTTORANGENAME(E2352)&amp;"#"),IF(_xlfn.XLOOKUP(F2352,_xlpm.range_ref,_xlpm.range_ref,11,0,2)=11,11,0)),IF(LEN(F2352)&gt;0,12,0)),0)</f>
        <v>0</v>
      </c>
      <c r="S2352">
        <v>0</v>
      </c>
    </row>
    <row r="2353" spans="1:20" ht="14">
      <c r="A2353" s="164"/>
      <c r="B2353" s="164"/>
      <c r="C2353" s="162"/>
      <c r="D2353" s="161"/>
      <c r="E2353" s="161"/>
      <c r="F2353" s="161"/>
      <c r="G2353" s="163"/>
      <c r="H2353" s="163"/>
      <c r="I2353" s="163"/>
      <c r="J2353" s="163"/>
      <c r="K2353" s="100" t="str">
        <v/>
      </c>
      <c r="L2353" s="1" t="str">
        <v/>
      </c>
      <c r="P2353">
        <v>0</v>
      </c>
      <c r="Q2353" cm="1">
        <f t="array" ca="1" aca="1" ref="Q2353">IF(ISNUMBER(C2353)*(P2353=0),IFERROR(_xlfn.LET(_xlpm.range_ref,INDIRECT(Map_Sorted_RangeName_Prefix&amp;_TEXTTORANGENAME(D2353)&amp;"#"),IF(_xlfn.XLOOKUP(E2353,_xlpm.range_ref,_xlpm.range_ref,21,0,2)=21,21,0)),IF(LEN(D2353)&gt;0,22,0)),0)</f>
        <v>0</v>
      </c>
      <c r="R2353" cm="1">
        <f t="array" ca="1" aca="1" ref="R2353">IF(ISNUMBER(C2353)*(Q2353=0),IFERROR(_xlfn.LET(_xlpm.range_ref,INDIRECT(Map_Sorted_RangeName_Prefix&amp;_TEXTTORANGENAME(E2353)&amp;"#"),IF(_xlfn.XLOOKUP(F2353,_xlpm.range_ref,_xlpm.range_ref,11,0,2)=11,11,0)),IF(LEN(F2353)&gt;0,12,0)),0)</f>
        <v>0</v>
      </c>
      <c r="S2353">
        <v>0</v>
      </c>
    </row>
    <row r="2354" spans="1:20" ht="14">
      <c r="A2354" s="164"/>
      <c r="B2354" s="164"/>
      <c r="C2354" s="162"/>
      <c r="D2354" s="161"/>
      <c r="E2354" s="161"/>
      <c r="F2354" s="161"/>
      <c r="G2354" s="163"/>
      <c r="H2354" s="163"/>
      <c r="I2354" s="163"/>
      <c r="J2354" s="163"/>
      <c r="K2354" s="100" t="str">
        <v/>
      </c>
      <c r="L2354" s="1" t="str">
        <v/>
      </c>
      <c r="P2354">
        <v>0</v>
      </c>
      <c r="Q2354" cm="1">
        <f t="array" ca="1" aca="1" ref="Q2354">IF(ISNUMBER(C2354)*(P2354=0),IFERROR(_xlfn.LET(_xlpm.range_ref,INDIRECT(Map_Sorted_RangeName_Prefix&amp;_TEXTTORANGENAME(D2354)&amp;"#"),IF(_xlfn.XLOOKUP(E2354,_xlpm.range_ref,_xlpm.range_ref,21,0,2)=21,21,0)),IF(LEN(D2354)&gt;0,22,0)),0)</f>
        <v>0</v>
      </c>
      <c r="R2354" cm="1">
        <f t="array" ca="1" aca="1" ref="R2354">IF(ISNUMBER(C2354)*(Q2354=0),IFERROR(_xlfn.LET(_xlpm.range_ref,INDIRECT(Map_Sorted_RangeName_Prefix&amp;_TEXTTORANGENAME(E2354)&amp;"#"),IF(_xlfn.XLOOKUP(F2354,_xlpm.range_ref,_xlpm.range_ref,11,0,2)=11,11,0)),IF(LEN(F2354)&gt;0,12,0)),0)</f>
        <v>0</v>
      </c>
      <c r="S2354">
        <v>0</v>
      </c>
    </row>
    <row r="2355" spans="1:20" ht="14">
      <c r="A2355" s="164"/>
      <c r="B2355" s="164"/>
      <c r="C2355" s="162"/>
      <c r="D2355" s="161"/>
      <c r="E2355" s="161"/>
      <c r="F2355" s="161"/>
      <c r="G2355" s="163"/>
      <c r="H2355" s="163"/>
      <c r="I2355" s="163"/>
      <c r="J2355" s="163"/>
      <c r="K2355" s="100" t="str">
        <v/>
      </c>
      <c r="L2355" s="1" t="str">
        <v/>
      </c>
      <c r="P2355">
        <v>0</v>
      </c>
      <c r="Q2355" cm="1">
        <f t="array" ca="1" aca="1" ref="Q2355">IF(ISNUMBER(C2355)*(P2355=0),IFERROR(_xlfn.LET(_xlpm.range_ref,INDIRECT(Map_Sorted_RangeName_Prefix&amp;_TEXTTORANGENAME(D2355)&amp;"#"),IF(_xlfn.XLOOKUP(E2355,_xlpm.range_ref,_xlpm.range_ref,21,0,2)=21,21,0)),IF(LEN(D2355)&gt;0,22,0)),0)</f>
        <v>0</v>
      </c>
      <c r="R2355" cm="1">
        <f t="array" ca="1" aca="1" ref="R2355">IF(ISNUMBER(C2355)*(Q2355=0),IFERROR(_xlfn.LET(_xlpm.range_ref,INDIRECT(Map_Sorted_RangeName_Prefix&amp;_TEXTTORANGENAME(E2355)&amp;"#"),IF(_xlfn.XLOOKUP(F2355,_xlpm.range_ref,_xlpm.range_ref,11,0,2)=11,11,0)),IF(LEN(F2355)&gt;0,12,0)),0)</f>
        <v>0</v>
      </c>
      <c r="S2355">
        <v>0</v>
      </c>
    </row>
    <row r="2356" spans="1:20" ht="14">
      <c r="A2356" s="164"/>
      <c r="B2356" s="164"/>
      <c r="C2356" s="162"/>
      <c r="D2356" s="161"/>
      <c r="E2356" s="161"/>
      <c r="F2356" s="161"/>
      <c r="G2356" s="163"/>
      <c r="H2356" s="163"/>
      <c r="I2356" s="163"/>
      <c r="J2356" s="163"/>
      <c r="K2356" s="100" t="str">
        <v/>
      </c>
      <c r="L2356" s="1" t="str">
        <v/>
      </c>
      <c r="P2356">
        <v>0</v>
      </c>
      <c r="Q2356" cm="1">
        <f t="array" ca="1" aca="1" ref="Q2356">IF(ISNUMBER(C2356)*(P2356=0),IFERROR(_xlfn.LET(_xlpm.range_ref,INDIRECT(Map_Sorted_RangeName_Prefix&amp;_TEXTTORANGENAME(D2356)&amp;"#"),IF(_xlfn.XLOOKUP(E2356,_xlpm.range_ref,_xlpm.range_ref,21,0,2)=21,21,0)),IF(LEN(D2356)&gt;0,22,0)),0)</f>
        <v>0</v>
      </c>
      <c r="R2356" cm="1">
        <f t="array" ca="1" aca="1" ref="R2356">IF(ISNUMBER(C2356)*(Q2356=0),IFERROR(_xlfn.LET(_xlpm.range_ref,INDIRECT(Map_Sorted_RangeName_Prefix&amp;_TEXTTORANGENAME(E2356)&amp;"#"),IF(_xlfn.XLOOKUP(F2356,_xlpm.range_ref,_xlpm.range_ref,11,0,2)=11,11,0)),IF(LEN(F2356)&gt;0,12,0)),0)</f>
        <v>0</v>
      </c>
      <c r="S2356">
        <v>0</v>
      </c>
    </row>
    <row r="2357" spans="1:20" ht="14">
      <c r="A2357" s="164"/>
      <c r="B2357" s="164"/>
      <c r="C2357" s="162"/>
      <c r="D2357" s="161"/>
      <c r="E2357" s="161"/>
      <c r="F2357" s="161"/>
      <c r="G2357" s="163"/>
      <c r="H2357" s="163"/>
      <c r="I2357" s="163"/>
      <c r="J2357" s="163"/>
      <c r="K2357" s="100" t="str">
        <v/>
      </c>
      <c r="L2357" s="1" t="str">
        <v/>
      </c>
      <c r="P2357">
        <v>0</v>
      </c>
      <c r="Q2357" cm="1">
        <f t="array" ca="1" aca="1" ref="Q2357">IF(ISNUMBER(C2357)*(P2357=0),IFERROR(_xlfn.LET(_xlpm.range_ref,INDIRECT(Map_Sorted_RangeName_Prefix&amp;_TEXTTORANGENAME(D2357)&amp;"#"),IF(_xlfn.XLOOKUP(E2357,_xlpm.range_ref,_xlpm.range_ref,21,0,2)=21,21,0)),IF(LEN(D2357)&gt;0,22,0)),0)</f>
        <v>0</v>
      </c>
      <c r="R2357" cm="1">
        <f t="array" ca="1" aca="1" ref="R2357">IF(ISNUMBER(C2357)*(Q2357=0),IFERROR(_xlfn.LET(_xlpm.range_ref,INDIRECT(Map_Sorted_RangeName_Prefix&amp;_TEXTTORANGENAME(E2357)&amp;"#"),IF(_xlfn.XLOOKUP(F2357,_xlpm.range_ref,_xlpm.range_ref,11,0,2)=11,11,0)),IF(LEN(F2357)&gt;0,12,0)),0)</f>
        <v>0</v>
      </c>
      <c r="S2357">
        <v>0</v>
      </c>
    </row>
    <row r="2358" spans="1:20" ht="14">
      <c r="A2358" s="164"/>
      <c r="B2358" s="164"/>
      <c r="C2358" s="162"/>
      <c r="D2358" s="161"/>
      <c r="E2358" s="161"/>
      <c r="F2358" s="161"/>
      <c r="G2358" s="163"/>
      <c r="H2358" s="163"/>
      <c r="I2358" s="163"/>
      <c r="J2358" s="163"/>
      <c r="K2358" s="100" t="str">
        <v/>
      </c>
      <c r="L2358" s="1" t="str">
        <v/>
      </c>
      <c r="P2358">
        <v>0</v>
      </c>
      <c r="Q2358" cm="1">
        <f t="array" ca="1" aca="1" ref="Q2358">IF(ISNUMBER(C2358)*(P2358=0),IFERROR(_xlfn.LET(_xlpm.range_ref,INDIRECT(Map_Sorted_RangeName_Prefix&amp;_TEXTTORANGENAME(D2358)&amp;"#"),IF(_xlfn.XLOOKUP(E2358,_xlpm.range_ref,_xlpm.range_ref,21,0,2)=21,21,0)),IF(LEN(D2358)&gt;0,22,0)),0)</f>
        <v>0</v>
      </c>
      <c r="R2358" cm="1">
        <f t="array" ca="1" aca="1" ref="R2358">IF(ISNUMBER(C2358)*(Q2358=0),IFERROR(_xlfn.LET(_xlpm.range_ref,INDIRECT(Map_Sorted_RangeName_Prefix&amp;_TEXTTORANGENAME(E2358)&amp;"#"),IF(_xlfn.XLOOKUP(F2358,_xlpm.range_ref,_xlpm.range_ref,11,0,2)=11,11,0)),IF(LEN(F2358)&gt;0,12,0)),0)</f>
        <v>0</v>
      </c>
      <c r="S2358">
        <v>0</v>
      </c>
    </row>
    <row r="2359" spans="1:20" ht="14">
      <c r="A2359" s="164"/>
      <c r="B2359" s="164"/>
      <c r="C2359" s="162"/>
      <c r="D2359" s="161"/>
      <c r="E2359" s="161"/>
      <c r="F2359" s="161"/>
      <c r="G2359" s="163"/>
      <c r="H2359" s="163"/>
      <c r="I2359" s="163"/>
      <c r="J2359" s="163"/>
      <c r="K2359" s="100" t="str">
        <v/>
      </c>
      <c r="L2359" s="1" t="str">
        <v/>
      </c>
      <c r="P2359">
        <v>0</v>
      </c>
      <c r="Q2359" cm="1">
        <f t="array" ca="1" aca="1" ref="Q2359">IF(ISNUMBER(C2359)*(P2359=0),IFERROR(_xlfn.LET(_xlpm.range_ref,INDIRECT(Map_Sorted_RangeName_Prefix&amp;_TEXTTORANGENAME(D2359)&amp;"#"),IF(_xlfn.XLOOKUP(E2359,_xlpm.range_ref,_xlpm.range_ref,21,0,2)=21,21,0)),IF(LEN(D2359)&gt;0,22,0)),0)</f>
        <v>0</v>
      </c>
      <c r="R2359" cm="1">
        <f t="array" ca="1" aca="1" ref="R2359">IF(ISNUMBER(C2359)*(Q2359=0),IFERROR(_xlfn.LET(_xlpm.range_ref,INDIRECT(Map_Sorted_RangeName_Prefix&amp;_TEXTTORANGENAME(E2359)&amp;"#"),IF(_xlfn.XLOOKUP(F2359,_xlpm.range_ref,_xlpm.range_ref,11,0,2)=11,11,0)),IF(LEN(F2359)&gt;0,12,0)),0)</f>
        <v>0</v>
      </c>
      <c r="S2359">
        <v>0</v>
      </c>
    </row>
    <row r="2360" spans="1:20" ht="14">
      <c r="A2360" s="164"/>
      <c r="B2360" s="164"/>
      <c r="C2360" s="162"/>
      <c r="D2360" s="161"/>
      <c r="E2360" s="161"/>
      <c r="F2360" s="161"/>
      <c r="G2360" s="163"/>
      <c r="H2360" s="163"/>
      <c r="I2360" s="163"/>
      <c r="J2360" s="163"/>
      <c r="K2360" s="100" t="str">
        <v/>
      </c>
      <c r="L2360" s="1" t="str">
        <v/>
      </c>
      <c r="P2360">
        <v>0</v>
      </c>
      <c r="Q2360" cm="1">
        <f t="array" ca="1" aca="1" ref="Q2360">IF(ISNUMBER(C2360)*(P2360=0),IFERROR(_xlfn.LET(_xlpm.range_ref,INDIRECT(Map_Sorted_RangeName_Prefix&amp;_TEXTTORANGENAME(D2360)&amp;"#"),IF(_xlfn.XLOOKUP(E2360,_xlpm.range_ref,_xlpm.range_ref,21,0,2)=21,21,0)),IF(LEN(D2360)&gt;0,22,0)),0)</f>
        <v>0</v>
      </c>
      <c r="R2360" cm="1">
        <f t="array" ca="1" aca="1" ref="R2360">IF(ISNUMBER(C2360)*(Q2360=0),IFERROR(_xlfn.LET(_xlpm.range_ref,INDIRECT(Map_Sorted_RangeName_Prefix&amp;_TEXTTORANGENAME(E2360)&amp;"#"),IF(_xlfn.XLOOKUP(F2360,_xlpm.range_ref,_xlpm.range_ref,11,0,2)=11,11,0)),IF(LEN(F2360)&gt;0,12,0)),0)</f>
        <v>0</v>
      </c>
      <c r="S2360">
        <v>0</v>
      </c>
    </row>
    <row r="2361" spans="1:20" ht="14">
      <c r="A2361" s="164"/>
      <c r="B2361" s="164"/>
      <c r="C2361" s="162"/>
      <c r="D2361" s="161"/>
      <c r="E2361" s="161"/>
      <c r="F2361" s="161"/>
      <c r="G2361" s="163"/>
      <c r="H2361" s="163"/>
      <c r="I2361" s="163"/>
      <c r="J2361" s="163"/>
      <c r="K2361" s="100" t="str">
        <v/>
      </c>
      <c r="L2361" s="1" t="str">
        <v/>
      </c>
      <c r="P2361">
        <v>0</v>
      </c>
      <c r="Q2361" cm="1">
        <f t="array" ca="1" aca="1" ref="Q2361">IF(ISNUMBER(C2361)*(P2361=0),IFERROR(_xlfn.LET(_xlpm.range_ref,INDIRECT(Map_Sorted_RangeName_Prefix&amp;_TEXTTORANGENAME(D2361)&amp;"#"),IF(_xlfn.XLOOKUP(E2361,_xlpm.range_ref,_xlpm.range_ref,21,0,2)=21,21,0)),IF(LEN(D2361)&gt;0,22,0)),0)</f>
        <v>0</v>
      </c>
      <c r="R2361" cm="1">
        <f t="array" ca="1" aca="1" ref="R2361">IF(ISNUMBER(C2361)*(Q2361=0),IFERROR(_xlfn.LET(_xlpm.range_ref,INDIRECT(Map_Sorted_RangeName_Prefix&amp;_TEXTTORANGENAME(E2361)&amp;"#"),IF(_xlfn.XLOOKUP(F2361,_xlpm.range_ref,_xlpm.range_ref,11,0,2)=11,11,0)),IF(LEN(F2361)&gt;0,12,0)),0)</f>
        <v>0</v>
      </c>
      <c r="S2361">
        <v>0</v>
      </c>
    </row>
    <row r="2362" spans="1:20" ht="14">
      <c r="A2362" s="164"/>
      <c r="B2362" s="164"/>
      <c r="C2362" s="162"/>
      <c r="D2362" s="161"/>
      <c r="E2362" s="161"/>
      <c r="F2362" s="161"/>
      <c r="G2362" s="163"/>
      <c r="H2362" s="163"/>
      <c r="I2362" s="163"/>
      <c r="J2362" s="163"/>
      <c r="K2362" s="100" t="str">
        <v/>
      </c>
      <c r="L2362" s="1" t="str">
        <v/>
      </c>
      <c r="P2362">
        <v>0</v>
      </c>
      <c r="Q2362" cm="1">
        <f t="array" ca="1" aca="1" ref="Q2362">IF(ISNUMBER(C2362)*(P2362=0),IFERROR(_xlfn.LET(_xlpm.range_ref,INDIRECT(Map_Sorted_RangeName_Prefix&amp;_TEXTTORANGENAME(D2362)&amp;"#"),IF(_xlfn.XLOOKUP(E2362,_xlpm.range_ref,_xlpm.range_ref,21,0,2)=21,21,0)),IF(LEN(D2362)&gt;0,22,0)),0)</f>
        <v>0</v>
      </c>
      <c r="R2362" cm="1">
        <f t="array" ca="1" aca="1" ref="R2362">IF(ISNUMBER(C2362)*(Q2362=0),IFERROR(_xlfn.LET(_xlpm.range_ref,INDIRECT(Map_Sorted_RangeName_Prefix&amp;_TEXTTORANGENAME(E2362)&amp;"#"),IF(_xlfn.XLOOKUP(F2362,_xlpm.range_ref,_xlpm.range_ref,11,0,2)=11,11,0)),IF(LEN(F2362)&gt;0,12,0)),0)</f>
        <v>0</v>
      </c>
      <c r="S2362">
        <v>0</v>
      </c>
    </row>
    <row r="2363" spans="1:20" ht="14">
      <c r="A2363" s="164"/>
      <c r="B2363" s="164"/>
      <c r="C2363" s="162"/>
      <c r="D2363" s="161"/>
      <c r="E2363" s="161"/>
      <c r="F2363" s="161"/>
      <c r="G2363" s="163"/>
      <c r="H2363" s="163"/>
      <c r="I2363" s="163"/>
      <c r="J2363" s="163"/>
      <c r="K2363" s="100" t="str">
        <v/>
      </c>
      <c r="L2363" s="1" t="str">
        <v/>
      </c>
      <c r="P2363">
        <v>0</v>
      </c>
      <c r="Q2363" cm="1">
        <f t="array" ca="1" aca="1" ref="Q2363">IF(ISNUMBER(C2363)*(P2363=0),IFERROR(_xlfn.LET(_xlpm.range_ref,INDIRECT(Map_Sorted_RangeName_Prefix&amp;_TEXTTORANGENAME(D2363)&amp;"#"),IF(_xlfn.XLOOKUP(E2363,_xlpm.range_ref,_xlpm.range_ref,21,0,2)=21,21,0)),IF(LEN(D2363)&gt;0,22,0)),0)</f>
        <v>0</v>
      </c>
      <c r="R2363" cm="1">
        <f t="array" ca="1" aca="1" ref="R2363">IF(ISNUMBER(C2363)*(Q2363=0),IFERROR(_xlfn.LET(_xlpm.range_ref,INDIRECT(Map_Sorted_RangeName_Prefix&amp;_TEXTTORANGENAME(E2363)&amp;"#"),IF(_xlfn.XLOOKUP(F2363,_xlpm.range_ref,_xlpm.range_ref,11,0,2)=11,11,0)),IF(LEN(F2363)&gt;0,12,0)),0)</f>
        <v>0</v>
      </c>
      <c r="S2363">
        <v>0</v>
      </c>
    </row>
    <row r="2364" spans="1:20" ht="14">
      <c r="A2364" s="164"/>
      <c r="B2364" s="164"/>
      <c r="C2364" s="162"/>
      <c r="D2364" s="161"/>
      <c r="E2364" s="161"/>
      <c r="F2364" s="161"/>
      <c r="G2364" s="163"/>
      <c r="H2364" s="163"/>
      <c r="I2364" s="163"/>
      <c r="J2364" s="163"/>
      <c r="K2364" s="100" t="str">
        <v/>
      </c>
      <c r="L2364" s="1" t="str">
        <v/>
      </c>
      <c r="P2364">
        <v>0</v>
      </c>
      <c r="Q2364" cm="1">
        <f t="array" ca="1" aca="1" ref="Q2364">IF(ISNUMBER(C2364)*(P2364=0),IFERROR(_xlfn.LET(_xlpm.range_ref,INDIRECT(Map_Sorted_RangeName_Prefix&amp;_TEXTTORANGENAME(D2364)&amp;"#"),IF(_xlfn.XLOOKUP(E2364,_xlpm.range_ref,_xlpm.range_ref,21,0,2)=21,21,0)),IF(LEN(D2364)&gt;0,22,0)),0)</f>
        <v>0</v>
      </c>
      <c r="R2364" cm="1">
        <f t="array" ca="1" aca="1" ref="R2364">IF(ISNUMBER(C2364)*(Q2364=0),IFERROR(_xlfn.LET(_xlpm.range_ref,INDIRECT(Map_Sorted_RangeName_Prefix&amp;_TEXTTORANGENAME(E2364)&amp;"#"),IF(_xlfn.XLOOKUP(F2364,_xlpm.range_ref,_xlpm.range_ref,11,0,2)=11,11,0)),IF(LEN(F2364)&gt;0,12,0)),0)</f>
        <v>0</v>
      </c>
      <c r="S2364">
        <v>0</v>
      </c>
    </row>
    <row r="2365" spans="1:20" ht="14">
      <c r="A2365" s="164"/>
      <c r="B2365" s="164"/>
      <c r="C2365" s="162"/>
      <c r="D2365" s="161"/>
      <c r="E2365" s="161"/>
      <c r="F2365" s="161"/>
      <c r="G2365" s="163"/>
      <c r="H2365" s="163"/>
      <c r="I2365" s="163"/>
      <c r="J2365" s="163"/>
      <c r="K2365" s="100" t="str">
        <v/>
      </c>
      <c r="L2365" s="1" t="str">
        <v/>
      </c>
      <c r="P2365">
        <v>0</v>
      </c>
      <c r="Q2365" cm="1">
        <f t="array" ca="1" aca="1" ref="Q2365">IF(ISNUMBER(C2365)*(P2365=0),IFERROR(_xlfn.LET(_xlpm.range_ref,INDIRECT(Map_Sorted_RangeName_Prefix&amp;_TEXTTORANGENAME(D2365)&amp;"#"),IF(_xlfn.XLOOKUP(E2365,_xlpm.range_ref,_xlpm.range_ref,21,0,2)=21,21,0)),IF(LEN(D2365)&gt;0,22,0)),0)</f>
        <v>0</v>
      </c>
      <c r="R2365" cm="1">
        <f t="array" ca="1" aca="1" ref="R2365">IF(ISNUMBER(C2365)*(Q2365=0),IFERROR(_xlfn.LET(_xlpm.range_ref,INDIRECT(Map_Sorted_RangeName_Prefix&amp;_TEXTTORANGENAME(E2365)&amp;"#"),IF(_xlfn.XLOOKUP(F2365,_xlpm.range_ref,_xlpm.range_ref,11,0,2)=11,11,0)),IF(LEN(F2365)&gt;0,12,0)),0)</f>
        <v>0</v>
      </c>
      <c r="S2365">
        <v>0</v>
      </c>
    </row>
    <row r="2366" spans="1:20" ht="14">
      <c r="A2366" s="164"/>
      <c r="B2366" s="164"/>
      <c r="C2366" s="162"/>
      <c r="D2366" s="161"/>
      <c r="E2366" s="161"/>
      <c r="F2366" s="161"/>
      <c r="G2366" s="163"/>
      <c r="H2366" s="163"/>
      <c r="I2366" s="163"/>
      <c r="J2366" s="163"/>
      <c r="K2366" s="100" t="str">
        <v/>
      </c>
      <c r="L2366" s="1" t="str">
        <v/>
      </c>
      <c r="P2366">
        <v>0</v>
      </c>
      <c r="Q2366" cm="1">
        <f t="array" ca="1" aca="1" ref="Q2366">IF(ISNUMBER(C2366)*(P2366=0),IFERROR(_xlfn.LET(_xlpm.range_ref,INDIRECT(Map_Sorted_RangeName_Prefix&amp;_TEXTTORANGENAME(D2366)&amp;"#"),IF(_xlfn.XLOOKUP(E2366,_xlpm.range_ref,_xlpm.range_ref,21,0,2)=21,21,0)),IF(LEN(D2366)&gt;0,22,0)),0)</f>
        <v>0</v>
      </c>
      <c r="R2366" cm="1">
        <f t="array" ca="1" aca="1" ref="R2366">IF(ISNUMBER(C2366)*(Q2366=0),IFERROR(_xlfn.LET(_xlpm.range_ref,INDIRECT(Map_Sorted_RangeName_Prefix&amp;_TEXTTORANGENAME(E2366)&amp;"#"),IF(_xlfn.XLOOKUP(F2366,_xlpm.range_ref,_xlpm.range_ref,11,0,2)=11,11,0)),IF(LEN(F2366)&gt;0,12,0)),0)</f>
        <v>0</v>
      </c>
      <c r="S2366">
        <v>0</v>
      </c>
    </row>
    <row r="2367" spans="1:20" ht="14">
      <c r="A2367" s="164"/>
      <c r="B2367" s="164"/>
      <c r="C2367" s="162"/>
      <c r="D2367" s="161"/>
      <c r="E2367" s="161"/>
      <c r="F2367" s="161"/>
      <c r="G2367" s="163"/>
      <c r="H2367" s="163"/>
      <c r="I2367" s="163"/>
      <c r="J2367" s="163"/>
      <c r="K2367" s="100" t="str">
        <v/>
      </c>
      <c r="L2367" s="1" t="str">
        <v/>
      </c>
      <c r="P2367">
        <v>0</v>
      </c>
      <c r="Q2367" cm="1">
        <f t="array" ca="1" aca="1" ref="Q2367">IF(ISNUMBER(C2367)*(P2367=0),IFERROR(_xlfn.LET(_xlpm.range_ref,INDIRECT(Map_Sorted_RangeName_Prefix&amp;_TEXTTORANGENAME(D2367)&amp;"#"),IF(_xlfn.XLOOKUP(E2367,_xlpm.range_ref,_xlpm.range_ref,21,0,2)=21,21,0)),IF(LEN(D2367)&gt;0,22,0)),0)</f>
        <v>0</v>
      </c>
      <c r="R2367" cm="1">
        <f t="array" ca="1" aca="1" ref="R2367">IF(ISNUMBER(C2367)*(Q2367=0),IFERROR(_xlfn.LET(_xlpm.range_ref,INDIRECT(Map_Sorted_RangeName_Prefix&amp;_TEXTTORANGENAME(E2367)&amp;"#"),IF(_xlfn.XLOOKUP(F2367,_xlpm.range_ref,_xlpm.range_ref,11,0,2)=11,11,0)),IF(LEN(F2367)&gt;0,12,0)),0)</f>
        <v>0</v>
      </c>
      <c r="S2367">
        <v>0</v>
      </c>
    </row>
    <row r="2368" spans="1:20" ht="14">
      <c r="A2368" s="164"/>
      <c r="B2368" s="164"/>
      <c r="C2368" s="162"/>
      <c r="D2368" s="161"/>
      <c r="E2368" s="161"/>
      <c r="F2368" s="161"/>
      <c r="G2368" s="163"/>
      <c r="H2368" s="163"/>
      <c r="I2368" s="163"/>
      <c r="J2368" s="163"/>
      <c r="K2368" s="100" t="str">
        <v/>
      </c>
      <c r="L2368" s="1" t="str">
        <v/>
      </c>
      <c r="P2368">
        <v>0</v>
      </c>
      <c r="Q2368" cm="1">
        <f t="array" ca="1" aca="1" ref="Q2368">IF(ISNUMBER(C2368)*(P2368=0),IFERROR(_xlfn.LET(_xlpm.range_ref,INDIRECT(Map_Sorted_RangeName_Prefix&amp;_TEXTTORANGENAME(D2368)&amp;"#"),IF(_xlfn.XLOOKUP(E2368,_xlpm.range_ref,_xlpm.range_ref,21,0,2)=21,21,0)),IF(LEN(D2368)&gt;0,22,0)),0)</f>
        <v>0</v>
      </c>
      <c r="R2368" cm="1">
        <f t="array" ca="1" aca="1" ref="R2368">IF(ISNUMBER(C2368)*(Q2368=0),IFERROR(_xlfn.LET(_xlpm.range_ref,INDIRECT(Map_Sorted_RangeName_Prefix&amp;_TEXTTORANGENAME(E2368)&amp;"#"),IF(_xlfn.XLOOKUP(F2368,_xlpm.range_ref,_xlpm.range_ref,11,0,2)=11,11,0)),IF(LEN(F2368)&gt;0,12,0)),0)</f>
        <v>0</v>
      </c>
      <c r="S2368">
        <v>0</v>
      </c>
    </row>
    <row r="2369" spans="1:20" ht="14">
      <c r="A2369" s="164"/>
      <c r="B2369" s="164"/>
      <c r="C2369" s="162"/>
      <c r="D2369" s="161"/>
      <c r="E2369" s="161"/>
      <c r="F2369" s="161"/>
      <c r="G2369" s="163"/>
      <c r="H2369" s="163"/>
      <c r="I2369" s="163"/>
      <c r="J2369" s="163"/>
      <c r="K2369" s="100" t="str">
        <v/>
      </c>
      <c r="L2369" s="1" t="str">
        <v/>
      </c>
      <c r="P2369">
        <v>0</v>
      </c>
      <c r="Q2369" cm="1">
        <f t="array" ca="1" aca="1" ref="Q2369">IF(ISNUMBER(C2369)*(P2369=0),IFERROR(_xlfn.LET(_xlpm.range_ref,INDIRECT(Map_Sorted_RangeName_Prefix&amp;_TEXTTORANGENAME(D2369)&amp;"#"),IF(_xlfn.XLOOKUP(E2369,_xlpm.range_ref,_xlpm.range_ref,21,0,2)=21,21,0)),IF(LEN(D2369)&gt;0,22,0)),0)</f>
        <v>0</v>
      </c>
      <c r="R2369" cm="1">
        <f t="array" ca="1" aca="1" ref="R2369">IF(ISNUMBER(C2369)*(Q2369=0),IFERROR(_xlfn.LET(_xlpm.range_ref,INDIRECT(Map_Sorted_RangeName_Prefix&amp;_TEXTTORANGENAME(E2369)&amp;"#"),IF(_xlfn.XLOOKUP(F2369,_xlpm.range_ref,_xlpm.range_ref,11,0,2)=11,11,0)),IF(LEN(F2369)&gt;0,12,0)),0)</f>
        <v>0</v>
      </c>
      <c r="S2369">
        <v>0</v>
      </c>
    </row>
    <row r="2370" spans="1:20" ht="14">
      <c r="A2370" s="164"/>
      <c r="B2370" s="164"/>
      <c r="C2370" s="162"/>
      <c r="D2370" s="161"/>
      <c r="E2370" s="161"/>
      <c r="F2370" s="161"/>
      <c r="G2370" s="163"/>
      <c r="H2370" s="163"/>
      <c r="I2370" s="163"/>
      <c r="J2370" s="163"/>
      <c r="K2370" s="100" t="str">
        <v/>
      </c>
      <c r="L2370" s="1" t="str">
        <v/>
      </c>
      <c r="P2370">
        <v>0</v>
      </c>
      <c r="Q2370" cm="1">
        <f t="array" ca="1" aca="1" ref="Q2370">IF(ISNUMBER(C2370)*(P2370=0),IFERROR(_xlfn.LET(_xlpm.range_ref,INDIRECT(Map_Sorted_RangeName_Prefix&amp;_TEXTTORANGENAME(D2370)&amp;"#"),IF(_xlfn.XLOOKUP(E2370,_xlpm.range_ref,_xlpm.range_ref,21,0,2)=21,21,0)),IF(LEN(D2370)&gt;0,22,0)),0)</f>
        <v>0</v>
      </c>
      <c r="R2370" cm="1">
        <f t="array" ca="1" aca="1" ref="R2370">IF(ISNUMBER(C2370)*(Q2370=0),IFERROR(_xlfn.LET(_xlpm.range_ref,INDIRECT(Map_Sorted_RangeName_Prefix&amp;_TEXTTORANGENAME(E2370)&amp;"#"),IF(_xlfn.XLOOKUP(F2370,_xlpm.range_ref,_xlpm.range_ref,11,0,2)=11,11,0)),IF(LEN(F2370)&gt;0,12,0)),0)</f>
        <v>0</v>
      </c>
      <c r="S2370">
        <v>0</v>
      </c>
    </row>
    <row r="2371" spans="1:20" ht="14">
      <c r="A2371" s="164"/>
      <c r="B2371" s="164"/>
      <c r="C2371" s="162"/>
      <c r="D2371" s="161"/>
      <c r="E2371" s="161"/>
      <c r="F2371" s="161"/>
      <c r="G2371" s="163"/>
      <c r="H2371" s="163"/>
      <c r="I2371" s="163"/>
      <c r="J2371" s="163"/>
      <c r="K2371" s="100" t="str">
        <v/>
      </c>
      <c r="L2371" s="1" t="str">
        <v/>
      </c>
      <c r="P2371">
        <v>0</v>
      </c>
      <c r="Q2371" cm="1">
        <f t="array" ca="1" aca="1" ref="Q2371">IF(ISNUMBER(C2371)*(P2371=0),IFERROR(_xlfn.LET(_xlpm.range_ref,INDIRECT(Map_Sorted_RangeName_Prefix&amp;_TEXTTORANGENAME(D2371)&amp;"#"),IF(_xlfn.XLOOKUP(E2371,_xlpm.range_ref,_xlpm.range_ref,21,0,2)=21,21,0)),IF(LEN(D2371)&gt;0,22,0)),0)</f>
        <v>0</v>
      </c>
      <c r="R2371" cm="1">
        <f t="array" ca="1" aca="1" ref="R2371">IF(ISNUMBER(C2371)*(Q2371=0),IFERROR(_xlfn.LET(_xlpm.range_ref,INDIRECT(Map_Sorted_RangeName_Prefix&amp;_TEXTTORANGENAME(E2371)&amp;"#"),IF(_xlfn.XLOOKUP(F2371,_xlpm.range_ref,_xlpm.range_ref,11,0,2)=11,11,0)),IF(LEN(F2371)&gt;0,12,0)),0)</f>
        <v>0</v>
      </c>
      <c r="S2371">
        <v>0</v>
      </c>
    </row>
    <row r="2372" spans="1:20" ht="14">
      <c r="A2372" s="164"/>
      <c r="B2372" s="164"/>
      <c r="C2372" s="162"/>
      <c r="D2372" s="161"/>
      <c r="E2372" s="161"/>
      <c r="F2372" s="161"/>
      <c r="G2372" s="163"/>
      <c r="H2372" s="163"/>
      <c r="I2372" s="163"/>
      <c r="J2372" s="163"/>
      <c r="K2372" s="100" t="str">
        <v/>
      </c>
      <c r="L2372" s="1" t="str">
        <v/>
      </c>
      <c r="P2372">
        <v>0</v>
      </c>
      <c r="Q2372" cm="1">
        <f t="array" ca="1" aca="1" ref="Q2372">IF(ISNUMBER(C2372)*(P2372=0),IFERROR(_xlfn.LET(_xlpm.range_ref,INDIRECT(Map_Sorted_RangeName_Prefix&amp;_TEXTTORANGENAME(D2372)&amp;"#"),IF(_xlfn.XLOOKUP(E2372,_xlpm.range_ref,_xlpm.range_ref,21,0,2)=21,21,0)),IF(LEN(D2372)&gt;0,22,0)),0)</f>
        <v>0</v>
      </c>
      <c r="R2372" cm="1">
        <f t="array" ca="1" aca="1" ref="R2372">IF(ISNUMBER(C2372)*(Q2372=0),IFERROR(_xlfn.LET(_xlpm.range_ref,INDIRECT(Map_Sorted_RangeName_Prefix&amp;_TEXTTORANGENAME(E2372)&amp;"#"),IF(_xlfn.XLOOKUP(F2372,_xlpm.range_ref,_xlpm.range_ref,11,0,2)=11,11,0)),IF(LEN(F2372)&gt;0,12,0)),0)</f>
        <v>0</v>
      </c>
      <c r="S2372">
        <v>0</v>
      </c>
    </row>
    <row r="2373" spans="1:20" ht="14">
      <c r="A2373" s="164"/>
      <c r="B2373" s="164"/>
      <c r="C2373" s="162"/>
      <c r="D2373" s="161"/>
      <c r="E2373" s="161"/>
      <c r="F2373" s="161"/>
      <c r="G2373" s="163"/>
      <c r="H2373" s="163"/>
      <c r="I2373" s="163"/>
      <c r="J2373" s="163"/>
      <c r="K2373" s="100" t="str">
        <v/>
      </c>
      <c r="L2373" s="1" t="str">
        <v/>
      </c>
      <c r="P2373">
        <v>0</v>
      </c>
      <c r="Q2373" cm="1">
        <f t="array" ca="1" aca="1" ref="Q2373">IF(ISNUMBER(C2373)*(P2373=0),IFERROR(_xlfn.LET(_xlpm.range_ref,INDIRECT(Map_Sorted_RangeName_Prefix&amp;_TEXTTORANGENAME(D2373)&amp;"#"),IF(_xlfn.XLOOKUP(E2373,_xlpm.range_ref,_xlpm.range_ref,21,0,2)=21,21,0)),IF(LEN(D2373)&gt;0,22,0)),0)</f>
        <v>0</v>
      </c>
      <c r="R2373" cm="1">
        <f t="array" ca="1" aca="1" ref="R2373">IF(ISNUMBER(C2373)*(Q2373=0),IFERROR(_xlfn.LET(_xlpm.range_ref,INDIRECT(Map_Sorted_RangeName_Prefix&amp;_TEXTTORANGENAME(E2373)&amp;"#"),IF(_xlfn.XLOOKUP(F2373,_xlpm.range_ref,_xlpm.range_ref,11,0,2)=11,11,0)),IF(LEN(F2373)&gt;0,12,0)),0)</f>
        <v>0</v>
      </c>
      <c r="S2373">
        <v>0</v>
      </c>
    </row>
    <row r="2374" spans="1:20" ht="14">
      <c r="A2374" s="164"/>
      <c r="B2374" s="164"/>
      <c r="C2374" s="162"/>
      <c r="D2374" s="161"/>
      <c r="E2374" s="161"/>
      <c r="F2374" s="161"/>
      <c r="G2374" s="163"/>
      <c r="H2374" s="163"/>
      <c r="I2374" s="163"/>
      <c r="J2374" s="163"/>
      <c r="K2374" s="100" t="str">
        <v/>
      </c>
      <c r="L2374" s="1" t="str">
        <v/>
      </c>
      <c r="P2374">
        <v>0</v>
      </c>
      <c r="Q2374" cm="1">
        <f t="array" ca="1" aca="1" ref="Q2374">IF(ISNUMBER(C2374)*(P2374=0),IFERROR(_xlfn.LET(_xlpm.range_ref,INDIRECT(Map_Sorted_RangeName_Prefix&amp;_TEXTTORANGENAME(D2374)&amp;"#"),IF(_xlfn.XLOOKUP(E2374,_xlpm.range_ref,_xlpm.range_ref,21,0,2)=21,21,0)),IF(LEN(D2374)&gt;0,22,0)),0)</f>
        <v>0</v>
      </c>
      <c r="R2374" cm="1">
        <f t="array" ca="1" aca="1" ref="R2374">IF(ISNUMBER(C2374)*(Q2374=0),IFERROR(_xlfn.LET(_xlpm.range_ref,INDIRECT(Map_Sorted_RangeName_Prefix&amp;_TEXTTORANGENAME(E2374)&amp;"#"),IF(_xlfn.XLOOKUP(F2374,_xlpm.range_ref,_xlpm.range_ref,11,0,2)=11,11,0)),IF(LEN(F2374)&gt;0,12,0)),0)</f>
        <v>0</v>
      </c>
      <c r="S2374">
        <v>0</v>
      </c>
    </row>
    <row r="2375" spans="1:20" ht="14">
      <c r="A2375" s="164"/>
      <c r="B2375" s="164"/>
      <c r="C2375" s="162"/>
      <c r="D2375" s="161"/>
      <c r="E2375" s="161"/>
      <c r="F2375" s="161"/>
      <c r="G2375" s="163"/>
      <c r="H2375" s="163"/>
      <c r="I2375" s="163"/>
      <c r="J2375" s="163"/>
      <c r="K2375" s="100" t="str">
        <v/>
      </c>
      <c r="L2375" s="1" t="str">
        <v/>
      </c>
      <c r="P2375">
        <v>0</v>
      </c>
      <c r="Q2375" cm="1">
        <f t="array" ca="1" aca="1" ref="Q2375">IF(ISNUMBER(C2375)*(P2375=0),IFERROR(_xlfn.LET(_xlpm.range_ref,INDIRECT(Map_Sorted_RangeName_Prefix&amp;_TEXTTORANGENAME(D2375)&amp;"#"),IF(_xlfn.XLOOKUP(E2375,_xlpm.range_ref,_xlpm.range_ref,21,0,2)=21,21,0)),IF(LEN(D2375)&gt;0,22,0)),0)</f>
        <v>0</v>
      </c>
      <c r="R2375" cm="1">
        <f t="array" ca="1" aca="1" ref="R2375">IF(ISNUMBER(C2375)*(Q2375=0),IFERROR(_xlfn.LET(_xlpm.range_ref,INDIRECT(Map_Sorted_RangeName_Prefix&amp;_TEXTTORANGENAME(E2375)&amp;"#"),IF(_xlfn.XLOOKUP(F2375,_xlpm.range_ref,_xlpm.range_ref,11,0,2)=11,11,0)),IF(LEN(F2375)&gt;0,12,0)),0)</f>
        <v>0</v>
      </c>
      <c r="S2375">
        <v>0</v>
      </c>
    </row>
    <row r="2376" spans="1:20" ht="14">
      <c r="A2376" s="164"/>
      <c r="B2376" s="164"/>
      <c r="C2376" s="162"/>
      <c r="D2376" s="161"/>
      <c r="E2376" s="161"/>
      <c r="F2376" s="161"/>
      <c r="G2376" s="163"/>
      <c r="H2376" s="163"/>
      <c r="I2376" s="163"/>
      <c r="J2376" s="163"/>
      <c r="K2376" s="100" t="str">
        <v/>
      </c>
      <c r="L2376" s="1" t="str">
        <v/>
      </c>
      <c r="P2376">
        <v>0</v>
      </c>
      <c r="Q2376" cm="1">
        <f t="array" ca="1" aca="1" ref="Q2376">IF(ISNUMBER(C2376)*(P2376=0),IFERROR(_xlfn.LET(_xlpm.range_ref,INDIRECT(Map_Sorted_RangeName_Prefix&amp;_TEXTTORANGENAME(D2376)&amp;"#"),IF(_xlfn.XLOOKUP(E2376,_xlpm.range_ref,_xlpm.range_ref,21,0,2)=21,21,0)),IF(LEN(D2376)&gt;0,22,0)),0)</f>
        <v>0</v>
      </c>
      <c r="R2376" cm="1">
        <f t="array" ca="1" aca="1" ref="R2376">IF(ISNUMBER(C2376)*(Q2376=0),IFERROR(_xlfn.LET(_xlpm.range_ref,INDIRECT(Map_Sorted_RangeName_Prefix&amp;_TEXTTORANGENAME(E2376)&amp;"#"),IF(_xlfn.XLOOKUP(F2376,_xlpm.range_ref,_xlpm.range_ref,11,0,2)=11,11,0)),IF(LEN(F2376)&gt;0,12,0)),0)</f>
        <v>0</v>
      </c>
      <c r="S2376">
        <v>0</v>
      </c>
    </row>
    <row r="2377" spans="1:20" ht="14">
      <c r="A2377" s="164"/>
      <c r="B2377" s="164"/>
      <c r="C2377" s="162"/>
      <c r="D2377" s="161"/>
      <c r="E2377" s="161"/>
      <c r="F2377" s="161"/>
      <c r="G2377" s="163"/>
      <c r="H2377" s="163"/>
      <c r="I2377" s="163"/>
      <c r="J2377" s="163"/>
      <c r="K2377" s="100" t="str">
        <v/>
      </c>
      <c r="L2377" s="1" t="str">
        <v/>
      </c>
      <c r="P2377">
        <v>0</v>
      </c>
      <c r="Q2377" cm="1">
        <f t="array" ca="1" aca="1" ref="Q2377">IF(ISNUMBER(C2377)*(P2377=0),IFERROR(_xlfn.LET(_xlpm.range_ref,INDIRECT(Map_Sorted_RangeName_Prefix&amp;_TEXTTORANGENAME(D2377)&amp;"#"),IF(_xlfn.XLOOKUP(E2377,_xlpm.range_ref,_xlpm.range_ref,21,0,2)=21,21,0)),IF(LEN(D2377)&gt;0,22,0)),0)</f>
        <v>0</v>
      </c>
      <c r="R2377" cm="1">
        <f t="array" ca="1" aca="1" ref="R2377">IF(ISNUMBER(C2377)*(Q2377=0),IFERROR(_xlfn.LET(_xlpm.range_ref,INDIRECT(Map_Sorted_RangeName_Prefix&amp;_TEXTTORANGENAME(E2377)&amp;"#"),IF(_xlfn.XLOOKUP(F2377,_xlpm.range_ref,_xlpm.range_ref,11,0,2)=11,11,0)),IF(LEN(F2377)&gt;0,12,0)),0)</f>
        <v>0</v>
      </c>
      <c r="S2377">
        <v>0</v>
      </c>
    </row>
    <row r="2378" spans="1:20" ht="14">
      <c r="A2378" s="164"/>
      <c r="B2378" s="164"/>
      <c r="C2378" s="162"/>
      <c r="D2378" s="161"/>
      <c r="E2378" s="161"/>
      <c r="F2378" s="161"/>
      <c r="G2378" s="163"/>
      <c r="H2378" s="163"/>
      <c r="I2378" s="163"/>
      <c r="J2378" s="163"/>
      <c r="K2378" s="100" t="str">
        <v/>
      </c>
      <c r="L2378" s="1" t="str">
        <v/>
      </c>
      <c r="P2378">
        <v>0</v>
      </c>
      <c r="Q2378" cm="1">
        <f t="array" ca="1" aca="1" ref="Q2378">IF(ISNUMBER(C2378)*(P2378=0),IFERROR(_xlfn.LET(_xlpm.range_ref,INDIRECT(Map_Sorted_RangeName_Prefix&amp;_TEXTTORANGENAME(D2378)&amp;"#"),IF(_xlfn.XLOOKUP(E2378,_xlpm.range_ref,_xlpm.range_ref,21,0,2)=21,21,0)),IF(LEN(D2378)&gt;0,22,0)),0)</f>
        <v>0</v>
      </c>
      <c r="R2378" cm="1">
        <f t="array" ca="1" aca="1" ref="R2378">IF(ISNUMBER(C2378)*(Q2378=0),IFERROR(_xlfn.LET(_xlpm.range_ref,INDIRECT(Map_Sorted_RangeName_Prefix&amp;_TEXTTORANGENAME(E2378)&amp;"#"),IF(_xlfn.XLOOKUP(F2378,_xlpm.range_ref,_xlpm.range_ref,11,0,2)=11,11,0)),IF(LEN(F2378)&gt;0,12,0)),0)</f>
        <v>0</v>
      </c>
      <c r="S2378">
        <v>0</v>
      </c>
    </row>
    <row r="2379" spans="1:20" ht="14">
      <c r="A2379" s="164"/>
      <c r="B2379" s="164"/>
      <c r="C2379" s="162"/>
      <c r="D2379" s="161"/>
      <c r="E2379" s="161"/>
      <c r="F2379" s="161"/>
      <c r="G2379" s="163"/>
      <c r="H2379" s="163"/>
      <c r="I2379" s="163"/>
      <c r="J2379" s="163"/>
      <c r="K2379" s="100" t="str">
        <v/>
      </c>
      <c r="L2379" s="1" t="str">
        <v/>
      </c>
      <c r="P2379">
        <v>0</v>
      </c>
      <c r="Q2379" cm="1">
        <f t="array" ca="1" aca="1" ref="Q2379">IF(ISNUMBER(C2379)*(P2379=0),IFERROR(_xlfn.LET(_xlpm.range_ref,INDIRECT(Map_Sorted_RangeName_Prefix&amp;_TEXTTORANGENAME(D2379)&amp;"#"),IF(_xlfn.XLOOKUP(E2379,_xlpm.range_ref,_xlpm.range_ref,21,0,2)=21,21,0)),IF(LEN(D2379)&gt;0,22,0)),0)</f>
        <v>0</v>
      </c>
      <c r="R2379" cm="1">
        <f t="array" ca="1" aca="1" ref="R2379">IF(ISNUMBER(C2379)*(Q2379=0),IFERROR(_xlfn.LET(_xlpm.range_ref,INDIRECT(Map_Sorted_RangeName_Prefix&amp;_TEXTTORANGENAME(E2379)&amp;"#"),IF(_xlfn.XLOOKUP(F2379,_xlpm.range_ref,_xlpm.range_ref,11,0,2)=11,11,0)),IF(LEN(F2379)&gt;0,12,0)),0)</f>
        <v>0</v>
      </c>
      <c r="S2379">
        <v>0</v>
      </c>
    </row>
    <row r="2380" spans="1:20" ht="14">
      <c r="A2380" s="164"/>
      <c r="B2380" s="164"/>
      <c r="C2380" s="162"/>
      <c r="D2380" s="161"/>
      <c r="E2380" s="161"/>
      <c r="F2380" s="161"/>
      <c r="G2380" s="163"/>
      <c r="H2380" s="163"/>
      <c r="I2380" s="163"/>
      <c r="J2380" s="163"/>
      <c r="K2380" s="100" t="str">
        <v/>
      </c>
      <c r="L2380" s="1" t="str">
        <v/>
      </c>
      <c r="P2380">
        <v>0</v>
      </c>
      <c r="Q2380" cm="1">
        <f t="array" ca="1" aca="1" ref="Q2380">IF(ISNUMBER(C2380)*(P2380=0),IFERROR(_xlfn.LET(_xlpm.range_ref,INDIRECT(Map_Sorted_RangeName_Prefix&amp;_TEXTTORANGENAME(D2380)&amp;"#"),IF(_xlfn.XLOOKUP(E2380,_xlpm.range_ref,_xlpm.range_ref,21,0,2)=21,21,0)),IF(LEN(D2380)&gt;0,22,0)),0)</f>
        <v>0</v>
      </c>
      <c r="R2380" cm="1">
        <f t="array" ca="1" aca="1" ref="R2380">IF(ISNUMBER(C2380)*(Q2380=0),IFERROR(_xlfn.LET(_xlpm.range_ref,INDIRECT(Map_Sorted_RangeName_Prefix&amp;_TEXTTORANGENAME(E2380)&amp;"#"),IF(_xlfn.XLOOKUP(F2380,_xlpm.range_ref,_xlpm.range_ref,11,0,2)=11,11,0)),IF(LEN(F2380)&gt;0,12,0)),0)</f>
        <v>0</v>
      </c>
      <c r="S2380">
        <v>0</v>
      </c>
    </row>
    <row r="2381" spans="1:20" ht="14">
      <c r="A2381" s="164"/>
      <c r="B2381" s="164"/>
      <c r="C2381" s="162"/>
      <c r="D2381" s="161"/>
      <c r="E2381" s="161"/>
      <c r="F2381" s="161"/>
      <c r="G2381" s="163"/>
      <c r="H2381" s="163"/>
      <c r="I2381" s="163"/>
      <c r="J2381" s="163"/>
      <c r="K2381" s="100" t="str">
        <v/>
      </c>
      <c r="L2381" s="1" t="str">
        <v/>
      </c>
      <c r="P2381">
        <v>0</v>
      </c>
      <c r="Q2381" cm="1">
        <f t="array" ca="1" aca="1" ref="Q2381">IF(ISNUMBER(C2381)*(P2381=0),IFERROR(_xlfn.LET(_xlpm.range_ref,INDIRECT(Map_Sorted_RangeName_Prefix&amp;_TEXTTORANGENAME(D2381)&amp;"#"),IF(_xlfn.XLOOKUP(E2381,_xlpm.range_ref,_xlpm.range_ref,21,0,2)=21,21,0)),IF(LEN(D2381)&gt;0,22,0)),0)</f>
        <v>0</v>
      </c>
      <c r="R2381" cm="1">
        <f t="array" ca="1" aca="1" ref="R2381">IF(ISNUMBER(C2381)*(Q2381=0),IFERROR(_xlfn.LET(_xlpm.range_ref,INDIRECT(Map_Sorted_RangeName_Prefix&amp;_TEXTTORANGENAME(E2381)&amp;"#"),IF(_xlfn.XLOOKUP(F2381,_xlpm.range_ref,_xlpm.range_ref,11,0,2)=11,11,0)),IF(LEN(F2381)&gt;0,12,0)),0)</f>
        <v>0</v>
      </c>
      <c r="S2381">
        <v>0</v>
      </c>
    </row>
    <row r="2382" spans="1:20" ht="14">
      <c r="A2382" s="164"/>
      <c r="B2382" s="164"/>
      <c r="C2382" s="162"/>
      <c r="D2382" s="161"/>
      <c r="E2382" s="161"/>
      <c r="F2382" s="161"/>
      <c r="G2382" s="163"/>
      <c r="H2382" s="163"/>
      <c r="I2382" s="163"/>
      <c r="J2382" s="163"/>
      <c r="K2382" s="100" t="str">
        <v/>
      </c>
      <c r="L2382" s="1" t="str">
        <v/>
      </c>
      <c r="P2382">
        <v>0</v>
      </c>
      <c r="Q2382" cm="1">
        <f t="array" ca="1" aca="1" ref="Q2382">IF(ISNUMBER(C2382)*(P2382=0),IFERROR(_xlfn.LET(_xlpm.range_ref,INDIRECT(Map_Sorted_RangeName_Prefix&amp;_TEXTTORANGENAME(D2382)&amp;"#"),IF(_xlfn.XLOOKUP(E2382,_xlpm.range_ref,_xlpm.range_ref,21,0,2)=21,21,0)),IF(LEN(D2382)&gt;0,22,0)),0)</f>
        <v>0</v>
      </c>
      <c r="R2382" cm="1">
        <f t="array" ca="1" aca="1" ref="R2382">IF(ISNUMBER(C2382)*(Q2382=0),IFERROR(_xlfn.LET(_xlpm.range_ref,INDIRECT(Map_Sorted_RangeName_Prefix&amp;_TEXTTORANGENAME(E2382)&amp;"#"),IF(_xlfn.XLOOKUP(F2382,_xlpm.range_ref,_xlpm.range_ref,11,0,2)=11,11,0)),IF(LEN(F2382)&gt;0,12,0)),0)</f>
        <v>0</v>
      </c>
      <c r="S2382">
        <v>0</v>
      </c>
    </row>
    <row r="2383" spans="1:20" ht="14">
      <c r="A2383" s="164"/>
      <c r="B2383" s="164"/>
      <c r="C2383" s="162"/>
      <c r="D2383" s="161"/>
      <c r="E2383" s="161"/>
      <c r="F2383" s="161"/>
      <c r="G2383" s="163"/>
      <c r="H2383" s="163"/>
      <c r="I2383" s="163"/>
      <c r="J2383" s="163"/>
      <c r="K2383" s="100" t="str">
        <v/>
      </c>
      <c r="L2383" s="1" t="str">
        <v/>
      </c>
      <c r="P2383">
        <v>0</v>
      </c>
      <c r="Q2383" cm="1">
        <f t="array" ca="1" aca="1" ref="Q2383">IF(ISNUMBER(C2383)*(P2383=0),IFERROR(_xlfn.LET(_xlpm.range_ref,INDIRECT(Map_Sorted_RangeName_Prefix&amp;_TEXTTORANGENAME(D2383)&amp;"#"),IF(_xlfn.XLOOKUP(E2383,_xlpm.range_ref,_xlpm.range_ref,21,0,2)=21,21,0)),IF(LEN(D2383)&gt;0,22,0)),0)</f>
        <v>0</v>
      </c>
      <c r="R2383" cm="1">
        <f t="array" ca="1" aca="1" ref="R2383">IF(ISNUMBER(C2383)*(Q2383=0),IFERROR(_xlfn.LET(_xlpm.range_ref,INDIRECT(Map_Sorted_RangeName_Prefix&amp;_TEXTTORANGENAME(E2383)&amp;"#"),IF(_xlfn.XLOOKUP(F2383,_xlpm.range_ref,_xlpm.range_ref,11,0,2)=11,11,0)),IF(LEN(F2383)&gt;0,12,0)),0)</f>
        <v>0</v>
      </c>
      <c r="S2383">
        <v>0</v>
      </c>
    </row>
    <row r="2384" spans="1:20" ht="14">
      <c r="A2384" s="164"/>
      <c r="B2384" s="164"/>
      <c r="C2384" s="162"/>
      <c r="D2384" s="161"/>
      <c r="E2384" s="161"/>
      <c r="F2384" s="161"/>
      <c r="G2384" s="163"/>
      <c r="H2384" s="163"/>
      <c r="I2384" s="163"/>
      <c r="J2384" s="163"/>
      <c r="K2384" s="100" t="str">
        <v/>
      </c>
      <c r="L2384" s="1" t="str">
        <v/>
      </c>
      <c r="P2384">
        <v>0</v>
      </c>
      <c r="Q2384" cm="1">
        <f t="array" ca="1" aca="1" ref="Q2384">IF(ISNUMBER(C2384)*(P2384=0),IFERROR(_xlfn.LET(_xlpm.range_ref,INDIRECT(Map_Sorted_RangeName_Prefix&amp;_TEXTTORANGENAME(D2384)&amp;"#"),IF(_xlfn.XLOOKUP(E2384,_xlpm.range_ref,_xlpm.range_ref,21,0,2)=21,21,0)),IF(LEN(D2384)&gt;0,22,0)),0)</f>
        <v>0</v>
      </c>
      <c r="R2384" cm="1">
        <f t="array" ca="1" aca="1" ref="R2384">IF(ISNUMBER(C2384)*(Q2384=0),IFERROR(_xlfn.LET(_xlpm.range_ref,INDIRECT(Map_Sorted_RangeName_Prefix&amp;_TEXTTORANGENAME(E2384)&amp;"#"),IF(_xlfn.XLOOKUP(F2384,_xlpm.range_ref,_xlpm.range_ref,11,0,2)=11,11,0)),IF(LEN(F2384)&gt;0,12,0)),0)</f>
        <v>0</v>
      </c>
      <c r="S2384">
        <v>0</v>
      </c>
    </row>
    <row r="2385" spans="1:20" ht="14">
      <c r="A2385" s="164"/>
      <c r="B2385" s="164"/>
      <c r="C2385" s="162"/>
      <c r="D2385" s="161"/>
      <c r="E2385" s="161"/>
      <c r="F2385" s="161"/>
      <c r="G2385" s="163"/>
      <c r="H2385" s="163"/>
      <c r="I2385" s="163"/>
      <c r="J2385" s="163"/>
      <c r="K2385" s="100" t="str">
        <v/>
      </c>
      <c r="L2385" s="1" t="str">
        <v/>
      </c>
      <c r="P2385">
        <v>0</v>
      </c>
      <c r="Q2385" cm="1">
        <f t="array" ca="1" aca="1" ref="Q2385">IF(ISNUMBER(C2385)*(P2385=0),IFERROR(_xlfn.LET(_xlpm.range_ref,INDIRECT(Map_Sorted_RangeName_Prefix&amp;_TEXTTORANGENAME(D2385)&amp;"#"),IF(_xlfn.XLOOKUP(E2385,_xlpm.range_ref,_xlpm.range_ref,21,0,2)=21,21,0)),IF(LEN(D2385)&gt;0,22,0)),0)</f>
        <v>0</v>
      </c>
      <c r="R2385" cm="1">
        <f t="array" ca="1" aca="1" ref="R2385">IF(ISNUMBER(C2385)*(Q2385=0),IFERROR(_xlfn.LET(_xlpm.range_ref,INDIRECT(Map_Sorted_RangeName_Prefix&amp;_TEXTTORANGENAME(E2385)&amp;"#"),IF(_xlfn.XLOOKUP(F2385,_xlpm.range_ref,_xlpm.range_ref,11,0,2)=11,11,0)),IF(LEN(F2385)&gt;0,12,0)),0)</f>
        <v>0</v>
      </c>
      <c r="S2385">
        <v>0</v>
      </c>
    </row>
    <row r="2386" spans="1:20" ht="14">
      <c r="A2386" s="164"/>
      <c r="B2386" s="164"/>
      <c r="C2386" s="162"/>
      <c r="D2386" s="161"/>
      <c r="E2386" s="161"/>
      <c r="F2386" s="161"/>
      <c r="G2386" s="163"/>
      <c r="H2386" s="163"/>
      <c r="I2386" s="163"/>
      <c r="J2386" s="163"/>
      <c r="K2386" s="100" t="str">
        <v/>
      </c>
      <c r="L2386" s="1" t="str">
        <v/>
      </c>
      <c r="P2386">
        <v>0</v>
      </c>
      <c r="Q2386" cm="1">
        <f t="array" ca="1" aca="1" ref="Q2386">IF(ISNUMBER(C2386)*(P2386=0),IFERROR(_xlfn.LET(_xlpm.range_ref,INDIRECT(Map_Sorted_RangeName_Prefix&amp;_TEXTTORANGENAME(D2386)&amp;"#"),IF(_xlfn.XLOOKUP(E2386,_xlpm.range_ref,_xlpm.range_ref,21,0,2)=21,21,0)),IF(LEN(D2386)&gt;0,22,0)),0)</f>
        <v>0</v>
      </c>
      <c r="R2386" cm="1">
        <f t="array" ca="1" aca="1" ref="R2386">IF(ISNUMBER(C2386)*(Q2386=0),IFERROR(_xlfn.LET(_xlpm.range_ref,INDIRECT(Map_Sorted_RangeName_Prefix&amp;_TEXTTORANGENAME(E2386)&amp;"#"),IF(_xlfn.XLOOKUP(F2386,_xlpm.range_ref,_xlpm.range_ref,11,0,2)=11,11,0)),IF(LEN(F2386)&gt;0,12,0)),0)</f>
        <v>0</v>
      </c>
      <c r="S2386">
        <v>0</v>
      </c>
    </row>
    <row r="2387" spans="1:20" ht="14">
      <c r="A2387" s="164"/>
      <c r="B2387" s="164"/>
      <c r="C2387" s="162"/>
      <c r="D2387" s="161"/>
      <c r="E2387" s="161"/>
      <c r="F2387" s="161"/>
      <c r="G2387" s="163"/>
      <c r="H2387" s="163"/>
      <c r="I2387" s="163"/>
      <c r="J2387" s="163"/>
      <c r="K2387" s="100" t="str">
        <v/>
      </c>
      <c r="L2387" s="1" t="str">
        <v/>
      </c>
      <c r="P2387">
        <v>0</v>
      </c>
      <c r="Q2387" cm="1">
        <f t="array" ca="1" aca="1" ref="Q2387">IF(ISNUMBER(C2387)*(P2387=0),IFERROR(_xlfn.LET(_xlpm.range_ref,INDIRECT(Map_Sorted_RangeName_Prefix&amp;_TEXTTORANGENAME(D2387)&amp;"#"),IF(_xlfn.XLOOKUP(E2387,_xlpm.range_ref,_xlpm.range_ref,21,0,2)=21,21,0)),IF(LEN(D2387)&gt;0,22,0)),0)</f>
        <v>0</v>
      </c>
      <c r="R2387" cm="1">
        <f t="array" ca="1" aca="1" ref="R2387">IF(ISNUMBER(C2387)*(Q2387=0),IFERROR(_xlfn.LET(_xlpm.range_ref,INDIRECT(Map_Sorted_RangeName_Prefix&amp;_TEXTTORANGENAME(E2387)&amp;"#"),IF(_xlfn.XLOOKUP(F2387,_xlpm.range_ref,_xlpm.range_ref,11,0,2)=11,11,0)),IF(LEN(F2387)&gt;0,12,0)),0)</f>
        <v>0</v>
      </c>
      <c r="S2387">
        <v>0</v>
      </c>
    </row>
    <row r="2388" spans="1:20" ht="14">
      <c r="A2388" s="164"/>
      <c r="B2388" s="164"/>
      <c r="C2388" s="162"/>
      <c r="D2388" s="161"/>
      <c r="E2388" s="161"/>
      <c r="F2388" s="161"/>
      <c r="G2388" s="163"/>
      <c r="H2388" s="163"/>
      <c r="I2388" s="163"/>
      <c r="J2388" s="163"/>
      <c r="K2388" s="100" t="str">
        <v/>
      </c>
      <c r="L2388" s="1" t="str">
        <v/>
      </c>
      <c r="P2388">
        <v>0</v>
      </c>
      <c r="Q2388" cm="1">
        <f t="array" ca="1" aca="1" ref="Q2388">IF(ISNUMBER(C2388)*(P2388=0),IFERROR(_xlfn.LET(_xlpm.range_ref,INDIRECT(Map_Sorted_RangeName_Prefix&amp;_TEXTTORANGENAME(D2388)&amp;"#"),IF(_xlfn.XLOOKUP(E2388,_xlpm.range_ref,_xlpm.range_ref,21,0,2)=21,21,0)),IF(LEN(D2388)&gt;0,22,0)),0)</f>
        <v>0</v>
      </c>
      <c r="R2388" cm="1">
        <f t="array" ca="1" aca="1" ref="R2388">IF(ISNUMBER(C2388)*(Q2388=0),IFERROR(_xlfn.LET(_xlpm.range_ref,INDIRECT(Map_Sorted_RangeName_Prefix&amp;_TEXTTORANGENAME(E2388)&amp;"#"),IF(_xlfn.XLOOKUP(F2388,_xlpm.range_ref,_xlpm.range_ref,11,0,2)=11,11,0)),IF(LEN(F2388)&gt;0,12,0)),0)</f>
        <v>0</v>
      </c>
      <c r="S2388">
        <v>0</v>
      </c>
    </row>
    <row r="2389" spans="1:20" ht="14">
      <c r="A2389" s="164"/>
      <c r="B2389" s="164"/>
      <c r="C2389" s="162"/>
      <c r="D2389" s="161"/>
      <c r="E2389" s="161"/>
      <c r="F2389" s="161"/>
      <c r="G2389" s="163"/>
      <c r="H2389" s="163"/>
      <c r="I2389" s="163"/>
      <c r="J2389" s="163"/>
      <c r="K2389" s="100" t="str">
        <v/>
      </c>
      <c r="L2389" s="1" t="str">
        <v/>
      </c>
      <c r="P2389">
        <v>0</v>
      </c>
      <c r="Q2389" cm="1">
        <f t="array" ca="1" aca="1" ref="Q2389">IF(ISNUMBER(C2389)*(P2389=0),IFERROR(_xlfn.LET(_xlpm.range_ref,INDIRECT(Map_Sorted_RangeName_Prefix&amp;_TEXTTORANGENAME(D2389)&amp;"#"),IF(_xlfn.XLOOKUP(E2389,_xlpm.range_ref,_xlpm.range_ref,21,0,2)=21,21,0)),IF(LEN(D2389)&gt;0,22,0)),0)</f>
        <v>0</v>
      </c>
      <c r="R2389" cm="1">
        <f t="array" ca="1" aca="1" ref="R2389">IF(ISNUMBER(C2389)*(Q2389=0),IFERROR(_xlfn.LET(_xlpm.range_ref,INDIRECT(Map_Sorted_RangeName_Prefix&amp;_TEXTTORANGENAME(E2389)&amp;"#"),IF(_xlfn.XLOOKUP(F2389,_xlpm.range_ref,_xlpm.range_ref,11,0,2)=11,11,0)),IF(LEN(F2389)&gt;0,12,0)),0)</f>
        <v>0</v>
      </c>
      <c r="S2389">
        <v>0</v>
      </c>
    </row>
    <row r="2390" spans="1:20" ht="14">
      <c r="A2390" s="164"/>
      <c r="B2390" s="164"/>
      <c r="C2390" s="162"/>
      <c r="D2390" s="161"/>
      <c r="E2390" s="161"/>
      <c r="F2390" s="161"/>
      <c r="G2390" s="163"/>
      <c r="H2390" s="163"/>
      <c r="I2390" s="163"/>
      <c r="J2390" s="163"/>
      <c r="K2390" s="100" t="str">
        <v/>
      </c>
      <c r="L2390" s="1" t="str">
        <v/>
      </c>
      <c r="P2390">
        <v>0</v>
      </c>
      <c r="Q2390" cm="1">
        <f t="array" ca="1" aca="1" ref="Q2390">IF(ISNUMBER(C2390)*(P2390=0),IFERROR(_xlfn.LET(_xlpm.range_ref,INDIRECT(Map_Sorted_RangeName_Prefix&amp;_TEXTTORANGENAME(D2390)&amp;"#"),IF(_xlfn.XLOOKUP(E2390,_xlpm.range_ref,_xlpm.range_ref,21,0,2)=21,21,0)),IF(LEN(D2390)&gt;0,22,0)),0)</f>
        <v>0</v>
      </c>
      <c r="R2390" cm="1">
        <f t="array" ca="1" aca="1" ref="R2390">IF(ISNUMBER(C2390)*(Q2390=0),IFERROR(_xlfn.LET(_xlpm.range_ref,INDIRECT(Map_Sorted_RangeName_Prefix&amp;_TEXTTORANGENAME(E2390)&amp;"#"),IF(_xlfn.XLOOKUP(F2390,_xlpm.range_ref,_xlpm.range_ref,11,0,2)=11,11,0)),IF(LEN(F2390)&gt;0,12,0)),0)</f>
        <v>0</v>
      </c>
      <c r="S2390">
        <v>0</v>
      </c>
    </row>
    <row r="2391" spans="1:20" ht="14">
      <c r="A2391" s="164"/>
      <c r="B2391" s="164"/>
      <c r="C2391" s="162"/>
      <c r="D2391" s="161"/>
      <c r="E2391" s="161"/>
      <c r="F2391" s="161"/>
      <c r="G2391" s="163"/>
      <c r="H2391" s="163"/>
      <c r="I2391" s="163"/>
      <c r="J2391" s="163"/>
      <c r="K2391" s="100" t="str">
        <v/>
      </c>
      <c r="L2391" s="1" t="str">
        <v/>
      </c>
      <c r="P2391">
        <v>0</v>
      </c>
      <c r="Q2391" cm="1">
        <f t="array" ca="1" aca="1" ref="Q2391">IF(ISNUMBER(C2391)*(P2391=0),IFERROR(_xlfn.LET(_xlpm.range_ref,INDIRECT(Map_Sorted_RangeName_Prefix&amp;_TEXTTORANGENAME(D2391)&amp;"#"),IF(_xlfn.XLOOKUP(E2391,_xlpm.range_ref,_xlpm.range_ref,21,0,2)=21,21,0)),IF(LEN(D2391)&gt;0,22,0)),0)</f>
        <v>0</v>
      </c>
      <c r="R2391" cm="1">
        <f t="array" ca="1" aca="1" ref="R2391">IF(ISNUMBER(C2391)*(Q2391=0),IFERROR(_xlfn.LET(_xlpm.range_ref,INDIRECT(Map_Sorted_RangeName_Prefix&amp;_TEXTTORANGENAME(E2391)&amp;"#"),IF(_xlfn.XLOOKUP(F2391,_xlpm.range_ref,_xlpm.range_ref,11,0,2)=11,11,0)),IF(LEN(F2391)&gt;0,12,0)),0)</f>
        <v>0</v>
      </c>
      <c r="S2391">
        <v>0</v>
      </c>
    </row>
    <row r="2392" spans="1:20" ht="14">
      <c r="A2392" s="164"/>
      <c r="B2392" s="164"/>
      <c r="C2392" s="162"/>
      <c r="D2392" s="161"/>
      <c r="E2392" s="161"/>
      <c r="F2392" s="161"/>
      <c r="G2392" s="163"/>
      <c r="H2392" s="163"/>
      <c r="I2392" s="163"/>
      <c r="J2392" s="163"/>
      <c r="K2392" s="100" t="str">
        <v/>
      </c>
      <c r="L2392" s="1" t="str">
        <v/>
      </c>
      <c r="P2392">
        <v>0</v>
      </c>
      <c r="Q2392" cm="1">
        <f t="array" ca="1" aca="1" ref="Q2392">IF(ISNUMBER(C2392)*(P2392=0),IFERROR(_xlfn.LET(_xlpm.range_ref,INDIRECT(Map_Sorted_RangeName_Prefix&amp;_TEXTTORANGENAME(D2392)&amp;"#"),IF(_xlfn.XLOOKUP(E2392,_xlpm.range_ref,_xlpm.range_ref,21,0,2)=21,21,0)),IF(LEN(D2392)&gt;0,22,0)),0)</f>
        <v>0</v>
      </c>
      <c r="R2392" cm="1">
        <f t="array" ca="1" aca="1" ref="R2392">IF(ISNUMBER(C2392)*(Q2392=0),IFERROR(_xlfn.LET(_xlpm.range_ref,INDIRECT(Map_Sorted_RangeName_Prefix&amp;_TEXTTORANGENAME(E2392)&amp;"#"),IF(_xlfn.XLOOKUP(F2392,_xlpm.range_ref,_xlpm.range_ref,11,0,2)=11,11,0)),IF(LEN(F2392)&gt;0,12,0)),0)</f>
        <v>0</v>
      </c>
      <c r="S2392">
        <v>0</v>
      </c>
    </row>
    <row r="2393" spans="1:20" ht="14">
      <c r="A2393" s="164"/>
      <c r="B2393" s="164"/>
      <c r="C2393" s="162"/>
      <c r="D2393" s="161"/>
      <c r="E2393" s="161"/>
      <c r="F2393" s="161"/>
      <c r="G2393" s="163"/>
      <c r="H2393" s="163"/>
      <c r="I2393" s="163"/>
      <c r="J2393" s="163"/>
      <c r="K2393" s="100" t="str">
        <v/>
      </c>
      <c r="L2393" s="1" t="str">
        <v/>
      </c>
      <c r="P2393">
        <v>0</v>
      </c>
      <c r="Q2393" cm="1">
        <f t="array" ca="1" aca="1" ref="Q2393">IF(ISNUMBER(C2393)*(P2393=0),IFERROR(_xlfn.LET(_xlpm.range_ref,INDIRECT(Map_Sorted_RangeName_Prefix&amp;_TEXTTORANGENAME(D2393)&amp;"#"),IF(_xlfn.XLOOKUP(E2393,_xlpm.range_ref,_xlpm.range_ref,21,0,2)=21,21,0)),IF(LEN(D2393)&gt;0,22,0)),0)</f>
        <v>0</v>
      </c>
      <c r="R2393" cm="1">
        <f t="array" ca="1" aca="1" ref="R2393">IF(ISNUMBER(C2393)*(Q2393=0),IFERROR(_xlfn.LET(_xlpm.range_ref,INDIRECT(Map_Sorted_RangeName_Prefix&amp;_TEXTTORANGENAME(E2393)&amp;"#"),IF(_xlfn.XLOOKUP(F2393,_xlpm.range_ref,_xlpm.range_ref,11,0,2)=11,11,0)),IF(LEN(F2393)&gt;0,12,0)),0)</f>
        <v>0</v>
      </c>
      <c r="S2393">
        <v>0</v>
      </c>
    </row>
    <row r="2394" spans="1:20" ht="14">
      <c r="A2394" s="164"/>
      <c r="B2394" s="164"/>
      <c r="C2394" s="162"/>
      <c r="D2394" s="161"/>
      <c r="E2394" s="161"/>
      <c r="F2394" s="161"/>
      <c r="G2394" s="163"/>
      <c r="H2394" s="163"/>
      <c r="I2394" s="163"/>
      <c r="J2394" s="163"/>
      <c r="K2394" s="100" t="str">
        <v/>
      </c>
      <c r="L2394" s="1" t="str">
        <v/>
      </c>
      <c r="P2394">
        <v>0</v>
      </c>
      <c r="Q2394" cm="1">
        <f t="array" ca="1" aca="1" ref="Q2394">IF(ISNUMBER(C2394)*(P2394=0),IFERROR(_xlfn.LET(_xlpm.range_ref,INDIRECT(Map_Sorted_RangeName_Prefix&amp;_TEXTTORANGENAME(D2394)&amp;"#"),IF(_xlfn.XLOOKUP(E2394,_xlpm.range_ref,_xlpm.range_ref,21,0,2)=21,21,0)),IF(LEN(D2394)&gt;0,22,0)),0)</f>
        <v>0</v>
      </c>
      <c r="R2394" cm="1">
        <f t="array" ca="1" aca="1" ref="R2394">IF(ISNUMBER(C2394)*(Q2394=0),IFERROR(_xlfn.LET(_xlpm.range_ref,INDIRECT(Map_Sorted_RangeName_Prefix&amp;_TEXTTORANGENAME(E2394)&amp;"#"),IF(_xlfn.XLOOKUP(F2394,_xlpm.range_ref,_xlpm.range_ref,11,0,2)=11,11,0)),IF(LEN(F2394)&gt;0,12,0)),0)</f>
        <v>0</v>
      </c>
      <c r="S2394">
        <v>0</v>
      </c>
    </row>
    <row r="2395" spans="1:20" ht="14">
      <c r="A2395" s="164"/>
      <c r="B2395" s="164"/>
      <c r="C2395" s="162"/>
      <c r="D2395" s="161"/>
      <c r="E2395" s="161"/>
      <c r="F2395" s="161"/>
      <c r="G2395" s="163"/>
      <c r="H2395" s="163"/>
      <c r="I2395" s="163"/>
      <c r="J2395" s="163"/>
      <c r="K2395" s="100" t="str">
        <v/>
      </c>
      <c r="L2395" s="1" t="str">
        <v/>
      </c>
      <c r="P2395">
        <v>0</v>
      </c>
      <c r="Q2395" cm="1">
        <f t="array" ca="1" aca="1" ref="Q2395">IF(ISNUMBER(C2395)*(P2395=0),IFERROR(_xlfn.LET(_xlpm.range_ref,INDIRECT(Map_Sorted_RangeName_Prefix&amp;_TEXTTORANGENAME(D2395)&amp;"#"),IF(_xlfn.XLOOKUP(E2395,_xlpm.range_ref,_xlpm.range_ref,21,0,2)=21,21,0)),IF(LEN(D2395)&gt;0,22,0)),0)</f>
        <v>0</v>
      </c>
      <c r="R2395" cm="1">
        <f t="array" ca="1" aca="1" ref="R2395">IF(ISNUMBER(C2395)*(Q2395=0),IFERROR(_xlfn.LET(_xlpm.range_ref,INDIRECT(Map_Sorted_RangeName_Prefix&amp;_TEXTTORANGENAME(E2395)&amp;"#"),IF(_xlfn.XLOOKUP(F2395,_xlpm.range_ref,_xlpm.range_ref,11,0,2)=11,11,0)),IF(LEN(F2395)&gt;0,12,0)),0)</f>
        <v>0</v>
      </c>
      <c r="S2395">
        <v>0</v>
      </c>
    </row>
    <row r="2396" spans="1:20" ht="14">
      <c r="A2396" s="164"/>
      <c r="B2396" s="164"/>
      <c r="C2396" s="162"/>
      <c r="D2396" s="161"/>
      <c r="E2396" s="161"/>
      <c r="F2396" s="161"/>
      <c r="G2396" s="163"/>
      <c r="H2396" s="163"/>
      <c r="I2396" s="163"/>
      <c r="J2396" s="163"/>
      <c r="K2396" s="100" t="str">
        <v/>
      </c>
      <c r="L2396" s="1" t="str">
        <v/>
      </c>
      <c r="P2396">
        <v>0</v>
      </c>
      <c r="Q2396" cm="1">
        <f t="array" ca="1" aca="1" ref="Q2396">IF(ISNUMBER(C2396)*(P2396=0),IFERROR(_xlfn.LET(_xlpm.range_ref,INDIRECT(Map_Sorted_RangeName_Prefix&amp;_TEXTTORANGENAME(D2396)&amp;"#"),IF(_xlfn.XLOOKUP(E2396,_xlpm.range_ref,_xlpm.range_ref,21,0,2)=21,21,0)),IF(LEN(D2396)&gt;0,22,0)),0)</f>
        <v>0</v>
      </c>
      <c r="R2396" cm="1">
        <f t="array" ca="1" aca="1" ref="R2396">IF(ISNUMBER(C2396)*(Q2396=0),IFERROR(_xlfn.LET(_xlpm.range_ref,INDIRECT(Map_Sorted_RangeName_Prefix&amp;_TEXTTORANGENAME(E2396)&amp;"#"),IF(_xlfn.XLOOKUP(F2396,_xlpm.range_ref,_xlpm.range_ref,11,0,2)=11,11,0)),IF(LEN(F2396)&gt;0,12,0)),0)</f>
        <v>0</v>
      </c>
      <c r="S2396">
        <v>0</v>
      </c>
    </row>
    <row r="2397" spans="1:20" ht="14">
      <c r="A2397" s="164"/>
      <c r="B2397" s="164"/>
      <c r="C2397" s="162"/>
      <c r="D2397" s="161"/>
      <c r="E2397" s="161"/>
      <c r="F2397" s="161"/>
      <c r="G2397" s="163"/>
      <c r="H2397" s="163"/>
      <c r="I2397" s="163"/>
      <c r="J2397" s="163"/>
      <c r="K2397" s="100" t="str">
        <v/>
      </c>
      <c r="L2397" s="1" t="str">
        <v/>
      </c>
      <c r="P2397">
        <v>0</v>
      </c>
      <c r="Q2397" cm="1">
        <f t="array" ca="1" aca="1" ref="Q2397">IF(ISNUMBER(C2397)*(P2397=0),IFERROR(_xlfn.LET(_xlpm.range_ref,INDIRECT(Map_Sorted_RangeName_Prefix&amp;_TEXTTORANGENAME(D2397)&amp;"#"),IF(_xlfn.XLOOKUP(E2397,_xlpm.range_ref,_xlpm.range_ref,21,0,2)=21,21,0)),IF(LEN(D2397)&gt;0,22,0)),0)</f>
        <v>0</v>
      </c>
      <c r="R2397" cm="1">
        <f t="array" ca="1" aca="1" ref="R2397">IF(ISNUMBER(C2397)*(Q2397=0),IFERROR(_xlfn.LET(_xlpm.range_ref,INDIRECT(Map_Sorted_RangeName_Prefix&amp;_TEXTTORANGENAME(E2397)&amp;"#"),IF(_xlfn.XLOOKUP(F2397,_xlpm.range_ref,_xlpm.range_ref,11,0,2)=11,11,0)),IF(LEN(F2397)&gt;0,12,0)),0)</f>
        <v>0</v>
      </c>
      <c r="S2397">
        <v>0</v>
      </c>
    </row>
    <row r="2398" spans="1:20" ht="14">
      <c r="A2398" s="164"/>
      <c r="B2398" s="164"/>
      <c r="C2398" s="162"/>
      <c r="D2398" s="161"/>
      <c r="E2398" s="161"/>
      <c r="F2398" s="161"/>
      <c r="G2398" s="163"/>
      <c r="H2398" s="163"/>
      <c r="I2398" s="163"/>
      <c r="J2398" s="163"/>
      <c r="K2398" s="100" t="str">
        <v/>
      </c>
      <c r="L2398" s="1" t="str">
        <v/>
      </c>
      <c r="P2398">
        <v>0</v>
      </c>
      <c r="Q2398" cm="1">
        <f t="array" ca="1" aca="1" ref="Q2398">IF(ISNUMBER(C2398)*(P2398=0),IFERROR(_xlfn.LET(_xlpm.range_ref,INDIRECT(Map_Sorted_RangeName_Prefix&amp;_TEXTTORANGENAME(D2398)&amp;"#"),IF(_xlfn.XLOOKUP(E2398,_xlpm.range_ref,_xlpm.range_ref,21,0,2)=21,21,0)),IF(LEN(D2398)&gt;0,22,0)),0)</f>
        <v>0</v>
      </c>
      <c r="R2398" cm="1">
        <f t="array" ca="1" aca="1" ref="R2398">IF(ISNUMBER(C2398)*(Q2398=0),IFERROR(_xlfn.LET(_xlpm.range_ref,INDIRECT(Map_Sorted_RangeName_Prefix&amp;_TEXTTORANGENAME(E2398)&amp;"#"),IF(_xlfn.XLOOKUP(F2398,_xlpm.range_ref,_xlpm.range_ref,11,0,2)=11,11,0)),IF(LEN(F2398)&gt;0,12,0)),0)</f>
        <v>0</v>
      </c>
      <c r="S2398">
        <v>0</v>
      </c>
    </row>
    <row r="2399" spans="1:20" ht="14">
      <c r="A2399" s="164"/>
      <c r="B2399" s="164"/>
      <c r="C2399" s="162"/>
      <c r="D2399" s="161"/>
      <c r="E2399" s="161"/>
      <c r="F2399" s="161"/>
      <c r="G2399" s="163"/>
      <c r="H2399" s="163"/>
      <c r="I2399" s="163"/>
      <c r="J2399" s="163"/>
      <c r="K2399" s="100" t="str">
        <v/>
      </c>
      <c r="L2399" s="1" t="str">
        <v/>
      </c>
      <c r="P2399">
        <v>0</v>
      </c>
      <c r="Q2399" cm="1">
        <f t="array" ca="1" aca="1" ref="Q2399">IF(ISNUMBER(C2399)*(P2399=0),IFERROR(_xlfn.LET(_xlpm.range_ref,INDIRECT(Map_Sorted_RangeName_Prefix&amp;_TEXTTORANGENAME(D2399)&amp;"#"),IF(_xlfn.XLOOKUP(E2399,_xlpm.range_ref,_xlpm.range_ref,21,0,2)=21,21,0)),IF(LEN(D2399)&gt;0,22,0)),0)</f>
        <v>0</v>
      </c>
      <c r="R2399" cm="1">
        <f t="array" ca="1" aca="1" ref="R2399">IF(ISNUMBER(C2399)*(Q2399=0),IFERROR(_xlfn.LET(_xlpm.range_ref,INDIRECT(Map_Sorted_RangeName_Prefix&amp;_TEXTTORANGENAME(E2399)&amp;"#"),IF(_xlfn.XLOOKUP(F2399,_xlpm.range_ref,_xlpm.range_ref,11,0,2)=11,11,0)),IF(LEN(F2399)&gt;0,12,0)),0)</f>
        <v>0</v>
      </c>
      <c r="S2399">
        <v>0</v>
      </c>
    </row>
    <row r="2400" spans="1:20" ht="14">
      <c r="A2400" s="164"/>
      <c r="B2400" s="164"/>
      <c r="C2400" s="162"/>
      <c r="D2400" s="161"/>
      <c r="E2400" s="161"/>
      <c r="F2400" s="161"/>
      <c r="G2400" s="163"/>
      <c r="H2400" s="163"/>
      <c r="I2400" s="163"/>
      <c r="J2400" s="163"/>
      <c r="K2400" s="100" t="str">
        <v/>
      </c>
      <c r="L2400" s="1" t="str">
        <v/>
      </c>
      <c r="P2400">
        <v>0</v>
      </c>
      <c r="Q2400" cm="1">
        <f t="array" ca="1" aca="1" ref="Q2400">IF(ISNUMBER(C2400)*(P2400=0),IFERROR(_xlfn.LET(_xlpm.range_ref,INDIRECT(Map_Sorted_RangeName_Prefix&amp;_TEXTTORANGENAME(D2400)&amp;"#"),IF(_xlfn.XLOOKUP(E2400,_xlpm.range_ref,_xlpm.range_ref,21,0,2)=21,21,0)),IF(LEN(D2400)&gt;0,22,0)),0)</f>
        <v>0</v>
      </c>
      <c r="R2400" cm="1">
        <f t="array" ca="1" aca="1" ref="R2400">IF(ISNUMBER(C2400)*(Q2400=0),IFERROR(_xlfn.LET(_xlpm.range_ref,INDIRECT(Map_Sorted_RangeName_Prefix&amp;_TEXTTORANGENAME(E2400)&amp;"#"),IF(_xlfn.XLOOKUP(F2400,_xlpm.range_ref,_xlpm.range_ref,11,0,2)=11,11,0)),IF(LEN(F2400)&gt;0,12,0)),0)</f>
        <v>0</v>
      </c>
      <c r="S2400">
        <v>0</v>
      </c>
    </row>
    <row r="2401" spans="1:20" ht="14">
      <c r="A2401" s="164"/>
      <c r="B2401" s="164"/>
      <c r="C2401" s="162"/>
      <c r="D2401" s="161"/>
      <c r="E2401" s="161"/>
      <c r="F2401" s="161"/>
      <c r="G2401" s="163"/>
      <c r="H2401" s="163"/>
      <c r="I2401" s="163"/>
      <c r="J2401" s="163"/>
      <c r="K2401" s="100" t="str">
        <v/>
      </c>
      <c r="L2401" s="1" t="str">
        <v/>
      </c>
      <c r="P2401">
        <v>0</v>
      </c>
      <c r="Q2401" cm="1">
        <f t="array" ca="1" aca="1" ref="Q2401">IF(ISNUMBER(C2401)*(P2401=0),IFERROR(_xlfn.LET(_xlpm.range_ref,INDIRECT(Map_Sorted_RangeName_Prefix&amp;_TEXTTORANGENAME(D2401)&amp;"#"),IF(_xlfn.XLOOKUP(E2401,_xlpm.range_ref,_xlpm.range_ref,21,0,2)=21,21,0)),IF(LEN(D2401)&gt;0,22,0)),0)</f>
        <v>0</v>
      </c>
      <c r="R2401" cm="1">
        <f t="array" ca="1" aca="1" ref="R2401">IF(ISNUMBER(C2401)*(Q2401=0),IFERROR(_xlfn.LET(_xlpm.range_ref,INDIRECT(Map_Sorted_RangeName_Prefix&amp;_TEXTTORANGENAME(E2401)&amp;"#"),IF(_xlfn.XLOOKUP(F2401,_xlpm.range_ref,_xlpm.range_ref,11,0,2)=11,11,0)),IF(LEN(F2401)&gt;0,12,0)),0)</f>
        <v>0</v>
      </c>
      <c r="S2401">
        <v>0</v>
      </c>
    </row>
    <row r="2402" spans="1:20" ht="14">
      <c r="A2402" s="164"/>
      <c r="B2402" s="164"/>
      <c r="C2402" s="162"/>
      <c r="D2402" s="161"/>
      <c r="E2402" s="161"/>
      <c r="F2402" s="161"/>
      <c r="G2402" s="163"/>
      <c r="H2402" s="163"/>
      <c r="I2402" s="163"/>
      <c r="J2402" s="163"/>
      <c r="K2402" s="100" t="str">
        <v/>
      </c>
      <c r="L2402" s="1" t="str">
        <v/>
      </c>
      <c r="P2402">
        <v>0</v>
      </c>
      <c r="Q2402" cm="1">
        <f t="array" ca="1" aca="1" ref="Q2402">IF(ISNUMBER(C2402)*(P2402=0),IFERROR(_xlfn.LET(_xlpm.range_ref,INDIRECT(Map_Sorted_RangeName_Prefix&amp;_TEXTTORANGENAME(D2402)&amp;"#"),IF(_xlfn.XLOOKUP(E2402,_xlpm.range_ref,_xlpm.range_ref,21,0,2)=21,21,0)),IF(LEN(D2402)&gt;0,22,0)),0)</f>
        <v>0</v>
      </c>
      <c r="R2402" cm="1">
        <f t="array" ca="1" aca="1" ref="R2402">IF(ISNUMBER(C2402)*(Q2402=0),IFERROR(_xlfn.LET(_xlpm.range_ref,INDIRECT(Map_Sorted_RangeName_Prefix&amp;_TEXTTORANGENAME(E2402)&amp;"#"),IF(_xlfn.XLOOKUP(F2402,_xlpm.range_ref,_xlpm.range_ref,11,0,2)=11,11,0)),IF(LEN(F2402)&gt;0,12,0)),0)</f>
        <v>0</v>
      </c>
      <c r="S2402">
        <v>0</v>
      </c>
    </row>
    <row r="2403" spans="1:20" ht="14">
      <c r="A2403" s="164"/>
      <c r="B2403" s="164"/>
      <c r="C2403" s="162"/>
      <c r="D2403" s="161"/>
      <c r="E2403" s="161"/>
      <c r="F2403" s="161"/>
      <c r="G2403" s="163"/>
      <c r="H2403" s="163"/>
      <c r="I2403" s="163"/>
      <c r="J2403" s="163"/>
      <c r="K2403" s="100" t="str">
        <v/>
      </c>
      <c r="L2403" s="1" t="str">
        <v/>
      </c>
      <c r="P2403">
        <v>0</v>
      </c>
      <c r="Q2403" cm="1">
        <f t="array" ca="1" aca="1" ref="Q2403">IF(ISNUMBER(C2403)*(P2403=0),IFERROR(_xlfn.LET(_xlpm.range_ref,INDIRECT(Map_Sorted_RangeName_Prefix&amp;_TEXTTORANGENAME(D2403)&amp;"#"),IF(_xlfn.XLOOKUP(E2403,_xlpm.range_ref,_xlpm.range_ref,21,0,2)=21,21,0)),IF(LEN(D2403)&gt;0,22,0)),0)</f>
        <v>0</v>
      </c>
      <c r="R2403" cm="1">
        <f t="array" ca="1" aca="1" ref="R2403">IF(ISNUMBER(C2403)*(Q2403=0),IFERROR(_xlfn.LET(_xlpm.range_ref,INDIRECT(Map_Sorted_RangeName_Prefix&amp;_TEXTTORANGENAME(E2403)&amp;"#"),IF(_xlfn.XLOOKUP(F2403,_xlpm.range_ref,_xlpm.range_ref,11,0,2)=11,11,0)),IF(LEN(F2403)&gt;0,12,0)),0)</f>
        <v>0</v>
      </c>
      <c r="S2403">
        <v>0</v>
      </c>
    </row>
    <row r="2404" spans="1:20" ht="14">
      <c r="A2404" s="164"/>
      <c r="B2404" s="164"/>
      <c r="C2404" s="162"/>
      <c r="D2404" s="161"/>
      <c r="E2404" s="161"/>
      <c r="F2404" s="161"/>
      <c r="G2404" s="163"/>
      <c r="H2404" s="163"/>
      <c r="I2404" s="163"/>
      <c r="J2404" s="163"/>
      <c r="K2404" s="100" t="str">
        <v/>
      </c>
      <c r="L2404" s="1" t="str">
        <v/>
      </c>
      <c r="P2404">
        <v>0</v>
      </c>
      <c r="Q2404" cm="1">
        <f t="array" ca="1" aca="1" ref="Q2404">IF(ISNUMBER(C2404)*(P2404=0),IFERROR(_xlfn.LET(_xlpm.range_ref,INDIRECT(Map_Sorted_RangeName_Prefix&amp;_TEXTTORANGENAME(D2404)&amp;"#"),IF(_xlfn.XLOOKUP(E2404,_xlpm.range_ref,_xlpm.range_ref,21,0,2)=21,21,0)),IF(LEN(D2404)&gt;0,22,0)),0)</f>
        <v>0</v>
      </c>
      <c r="R2404" cm="1">
        <f t="array" ca="1" aca="1" ref="R2404">IF(ISNUMBER(C2404)*(Q2404=0),IFERROR(_xlfn.LET(_xlpm.range_ref,INDIRECT(Map_Sorted_RangeName_Prefix&amp;_TEXTTORANGENAME(E2404)&amp;"#"),IF(_xlfn.XLOOKUP(F2404,_xlpm.range_ref,_xlpm.range_ref,11,0,2)=11,11,0)),IF(LEN(F2404)&gt;0,12,0)),0)</f>
        <v>0</v>
      </c>
      <c r="S2404">
        <v>0</v>
      </c>
    </row>
    <row r="2405" spans="1:20" ht="14">
      <c r="A2405" s="164"/>
      <c r="B2405" s="164"/>
      <c r="C2405" s="162"/>
      <c r="D2405" s="161"/>
      <c r="E2405" s="161"/>
      <c r="F2405" s="161"/>
      <c r="G2405" s="163"/>
      <c r="H2405" s="163"/>
      <c r="I2405" s="163"/>
      <c r="J2405" s="163"/>
      <c r="K2405" s="100" t="str">
        <v/>
      </c>
      <c r="L2405" s="1" t="str">
        <v/>
      </c>
      <c r="P2405">
        <v>0</v>
      </c>
      <c r="Q2405" cm="1">
        <f t="array" ca="1" aca="1" ref="Q2405">IF(ISNUMBER(C2405)*(P2405=0),IFERROR(_xlfn.LET(_xlpm.range_ref,INDIRECT(Map_Sorted_RangeName_Prefix&amp;_TEXTTORANGENAME(D2405)&amp;"#"),IF(_xlfn.XLOOKUP(E2405,_xlpm.range_ref,_xlpm.range_ref,21,0,2)=21,21,0)),IF(LEN(D2405)&gt;0,22,0)),0)</f>
        <v>0</v>
      </c>
      <c r="R2405" cm="1">
        <f t="array" ca="1" aca="1" ref="R2405">IF(ISNUMBER(C2405)*(Q2405=0),IFERROR(_xlfn.LET(_xlpm.range_ref,INDIRECT(Map_Sorted_RangeName_Prefix&amp;_TEXTTORANGENAME(E2405)&amp;"#"),IF(_xlfn.XLOOKUP(F2405,_xlpm.range_ref,_xlpm.range_ref,11,0,2)=11,11,0)),IF(LEN(F2405)&gt;0,12,0)),0)</f>
        <v>0</v>
      </c>
      <c r="S2405">
        <v>0</v>
      </c>
    </row>
    <row r="2406" spans="1:20" ht="14">
      <c r="A2406" s="164"/>
      <c r="B2406" s="164"/>
      <c r="C2406" s="162"/>
      <c r="D2406" s="161"/>
      <c r="E2406" s="161"/>
      <c r="F2406" s="161"/>
      <c r="G2406" s="163"/>
      <c r="H2406" s="163"/>
      <c r="I2406" s="163"/>
      <c r="J2406" s="163"/>
      <c r="K2406" s="100" t="str">
        <v/>
      </c>
      <c r="L2406" s="1" t="str">
        <v/>
      </c>
      <c r="P2406">
        <v>0</v>
      </c>
      <c r="Q2406" cm="1">
        <f t="array" ca="1" aca="1" ref="Q2406">IF(ISNUMBER(C2406)*(P2406=0),IFERROR(_xlfn.LET(_xlpm.range_ref,INDIRECT(Map_Sorted_RangeName_Prefix&amp;_TEXTTORANGENAME(D2406)&amp;"#"),IF(_xlfn.XLOOKUP(E2406,_xlpm.range_ref,_xlpm.range_ref,21,0,2)=21,21,0)),IF(LEN(D2406)&gt;0,22,0)),0)</f>
        <v>0</v>
      </c>
      <c r="R2406" cm="1">
        <f t="array" ca="1" aca="1" ref="R2406">IF(ISNUMBER(C2406)*(Q2406=0),IFERROR(_xlfn.LET(_xlpm.range_ref,INDIRECT(Map_Sorted_RangeName_Prefix&amp;_TEXTTORANGENAME(E2406)&amp;"#"),IF(_xlfn.XLOOKUP(F2406,_xlpm.range_ref,_xlpm.range_ref,11,0,2)=11,11,0)),IF(LEN(F2406)&gt;0,12,0)),0)</f>
        <v>0</v>
      </c>
      <c r="S2406">
        <v>0</v>
      </c>
    </row>
    <row r="2407" spans="1:20" ht="14">
      <c r="A2407" s="164"/>
      <c r="B2407" s="164"/>
      <c r="C2407" s="162"/>
      <c r="D2407" s="161"/>
      <c r="E2407" s="161"/>
      <c r="F2407" s="161"/>
      <c r="G2407" s="163"/>
      <c r="H2407" s="163"/>
      <c r="I2407" s="163"/>
      <c r="J2407" s="163"/>
      <c r="K2407" s="100" t="str">
        <v/>
      </c>
      <c r="L2407" s="1" t="str">
        <v/>
      </c>
      <c r="P2407">
        <v>0</v>
      </c>
      <c r="Q2407" cm="1">
        <f t="array" ca="1" aca="1" ref="Q2407">IF(ISNUMBER(C2407)*(P2407=0),IFERROR(_xlfn.LET(_xlpm.range_ref,INDIRECT(Map_Sorted_RangeName_Prefix&amp;_TEXTTORANGENAME(D2407)&amp;"#"),IF(_xlfn.XLOOKUP(E2407,_xlpm.range_ref,_xlpm.range_ref,21,0,2)=21,21,0)),IF(LEN(D2407)&gt;0,22,0)),0)</f>
        <v>0</v>
      </c>
      <c r="R2407" cm="1">
        <f t="array" ca="1" aca="1" ref="R2407">IF(ISNUMBER(C2407)*(Q2407=0),IFERROR(_xlfn.LET(_xlpm.range_ref,INDIRECT(Map_Sorted_RangeName_Prefix&amp;_TEXTTORANGENAME(E2407)&amp;"#"),IF(_xlfn.XLOOKUP(F2407,_xlpm.range_ref,_xlpm.range_ref,11,0,2)=11,11,0)),IF(LEN(F2407)&gt;0,12,0)),0)</f>
        <v>0</v>
      </c>
      <c r="S2407">
        <v>0</v>
      </c>
    </row>
    <row r="2408" spans="1:20" ht="14">
      <c r="A2408" s="164"/>
      <c r="B2408" s="164"/>
      <c r="C2408" s="162"/>
      <c r="D2408" s="161"/>
      <c r="E2408" s="161"/>
      <c r="F2408" s="161"/>
      <c r="G2408" s="163"/>
      <c r="H2408" s="163"/>
      <c r="I2408" s="163"/>
      <c r="J2408" s="163"/>
      <c r="K2408" s="100" t="str">
        <v/>
      </c>
      <c r="L2408" s="1" t="str">
        <v/>
      </c>
      <c r="P2408">
        <v>0</v>
      </c>
      <c r="Q2408" cm="1">
        <f t="array" ca="1" aca="1" ref="Q2408">IF(ISNUMBER(C2408)*(P2408=0),IFERROR(_xlfn.LET(_xlpm.range_ref,INDIRECT(Map_Sorted_RangeName_Prefix&amp;_TEXTTORANGENAME(D2408)&amp;"#"),IF(_xlfn.XLOOKUP(E2408,_xlpm.range_ref,_xlpm.range_ref,21,0,2)=21,21,0)),IF(LEN(D2408)&gt;0,22,0)),0)</f>
        <v>0</v>
      </c>
      <c r="R2408" cm="1">
        <f t="array" ca="1" aca="1" ref="R2408">IF(ISNUMBER(C2408)*(Q2408=0),IFERROR(_xlfn.LET(_xlpm.range_ref,INDIRECT(Map_Sorted_RangeName_Prefix&amp;_TEXTTORANGENAME(E2408)&amp;"#"),IF(_xlfn.XLOOKUP(F2408,_xlpm.range_ref,_xlpm.range_ref,11,0,2)=11,11,0)),IF(LEN(F2408)&gt;0,12,0)),0)</f>
        <v>0</v>
      </c>
      <c r="S2408">
        <v>0</v>
      </c>
    </row>
    <row r="2409" spans="1:20" ht="14">
      <c r="A2409" s="164"/>
      <c r="B2409" s="164"/>
      <c r="C2409" s="162"/>
      <c r="D2409" s="161"/>
      <c r="E2409" s="161"/>
      <c r="F2409" s="161"/>
      <c r="G2409" s="163"/>
      <c r="H2409" s="163"/>
      <c r="I2409" s="163"/>
      <c r="J2409" s="163"/>
      <c r="K2409" s="100" t="str">
        <v/>
      </c>
      <c r="L2409" s="1" t="str">
        <v/>
      </c>
      <c r="P2409">
        <v>0</v>
      </c>
      <c r="Q2409" cm="1">
        <f t="array" ca="1" aca="1" ref="Q2409">IF(ISNUMBER(C2409)*(P2409=0),IFERROR(_xlfn.LET(_xlpm.range_ref,INDIRECT(Map_Sorted_RangeName_Prefix&amp;_TEXTTORANGENAME(D2409)&amp;"#"),IF(_xlfn.XLOOKUP(E2409,_xlpm.range_ref,_xlpm.range_ref,21,0,2)=21,21,0)),IF(LEN(D2409)&gt;0,22,0)),0)</f>
        <v>0</v>
      </c>
      <c r="R2409" cm="1">
        <f t="array" ca="1" aca="1" ref="R2409">IF(ISNUMBER(C2409)*(Q2409=0),IFERROR(_xlfn.LET(_xlpm.range_ref,INDIRECT(Map_Sorted_RangeName_Prefix&amp;_TEXTTORANGENAME(E2409)&amp;"#"),IF(_xlfn.XLOOKUP(F2409,_xlpm.range_ref,_xlpm.range_ref,11,0,2)=11,11,0)),IF(LEN(F2409)&gt;0,12,0)),0)</f>
        <v>0</v>
      </c>
      <c r="S2409">
        <v>0</v>
      </c>
    </row>
    <row r="2410" spans="1:20" ht="14">
      <c r="A2410" s="164"/>
      <c r="B2410" s="164"/>
      <c r="C2410" s="162"/>
      <c r="D2410" s="161"/>
      <c r="E2410" s="161"/>
      <c r="F2410" s="161"/>
      <c r="G2410" s="163"/>
      <c r="H2410" s="163"/>
      <c r="I2410" s="163"/>
      <c r="J2410" s="163"/>
      <c r="K2410" s="100" t="str">
        <v/>
      </c>
      <c r="L2410" s="1" t="str">
        <v/>
      </c>
      <c r="P2410">
        <v>0</v>
      </c>
      <c r="Q2410" cm="1">
        <f t="array" ca="1" aca="1" ref="Q2410">IF(ISNUMBER(C2410)*(P2410=0),IFERROR(_xlfn.LET(_xlpm.range_ref,INDIRECT(Map_Sorted_RangeName_Prefix&amp;_TEXTTORANGENAME(D2410)&amp;"#"),IF(_xlfn.XLOOKUP(E2410,_xlpm.range_ref,_xlpm.range_ref,21,0,2)=21,21,0)),IF(LEN(D2410)&gt;0,22,0)),0)</f>
        <v>0</v>
      </c>
      <c r="R2410" cm="1">
        <f t="array" ca="1" aca="1" ref="R2410">IF(ISNUMBER(C2410)*(Q2410=0),IFERROR(_xlfn.LET(_xlpm.range_ref,INDIRECT(Map_Sorted_RangeName_Prefix&amp;_TEXTTORANGENAME(E2410)&amp;"#"),IF(_xlfn.XLOOKUP(F2410,_xlpm.range_ref,_xlpm.range_ref,11,0,2)=11,11,0)),IF(LEN(F2410)&gt;0,12,0)),0)</f>
        <v>0</v>
      </c>
      <c r="S2410">
        <v>0</v>
      </c>
    </row>
    <row r="2411" spans="1:20" ht="14">
      <c r="A2411" s="164"/>
      <c r="B2411" s="164"/>
      <c r="C2411" s="162"/>
      <c r="D2411" s="161"/>
      <c r="E2411" s="161"/>
      <c r="F2411" s="161"/>
      <c r="G2411" s="163"/>
      <c r="H2411" s="163"/>
      <c r="I2411" s="163"/>
      <c r="J2411" s="163"/>
      <c r="K2411" s="100" t="str">
        <v/>
      </c>
      <c r="L2411" s="1" t="str">
        <v/>
      </c>
      <c r="P2411">
        <v>0</v>
      </c>
      <c r="Q2411" cm="1">
        <f t="array" ca="1" aca="1" ref="Q2411">IF(ISNUMBER(C2411)*(P2411=0),IFERROR(_xlfn.LET(_xlpm.range_ref,INDIRECT(Map_Sorted_RangeName_Prefix&amp;_TEXTTORANGENAME(D2411)&amp;"#"),IF(_xlfn.XLOOKUP(E2411,_xlpm.range_ref,_xlpm.range_ref,21,0,2)=21,21,0)),IF(LEN(D2411)&gt;0,22,0)),0)</f>
        <v>0</v>
      </c>
      <c r="R2411" cm="1">
        <f t="array" ca="1" aca="1" ref="R2411">IF(ISNUMBER(C2411)*(Q2411=0),IFERROR(_xlfn.LET(_xlpm.range_ref,INDIRECT(Map_Sorted_RangeName_Prefix&amp;_TEXTTORANGENAME(E2411)&amp;"#"),IF(_xlfn.XLOOKUP(F2411,_xlpm.range_ref,_xlpm.range_ref,11,0,2)=11,11,0)),IF(LEN(F2411)&gt;0,12,0)),0)</f>
        <v>0</v>
      </c>
      <c r="S2411">
        <v>0</v>
      </c>
    </row>
    <row r="2412" spans="1:20" ht="14">
      <c r="A2412" s="164"/>
      <c r="B2412" s="164"/>
      <c r="C2412" s="162"/>
      <c r="D2412" s="161"/>
      <c r="E2412" s="161"/>
      <c r="F2412" s="161"/>
      <c r="G2412" s="163"/>
      <c r="H2412" s="163"/>
      <c r="I2412" s="163"/>
      <c r="J2412" s="163"/>
      <c r="K2412" s="100" t="str">
        <v/>
      </c>
      <c r="L2412" s="1" t="str">
        <v/>
      </c>
      <c r="P2412">
        <v>0</v>
      </c>
      <c r="Q2412" cm="1">
        <f t="array" ca="1" aca="1" ref="Q2412">IF(ISNUMBER(C2412)*(P2412=0),IFERROR(_xlfn.LET(_xlpm.range_ref,INDIRECT(Map_Sorted_RangeName_Prefix&amp;_TEXTTORANGENAME(D2412)&amp;"#"),IF(_xlfn.XLOOKUP(E2412,_xlpm.range_ref,_xlpm.range_ref,21,0,2)=21,21,0)),IF(LEN(D2412)&gt;0,22,0)),0)</f>
        <v>0</v>
      </c>
      <c r="R2412" cm="1">
        <f t="array" ca="1" aca="1" ref="R2412">IF(ISNUMBER(C2412)*(Q2412=0),IFERROR(_xlfn.LET(_xlpm.range_ref,INDIRECT(Map_Sorted_RangeName_Prefix&amp;_TEXTTORANGENAME(E2412)&amp;"#"),IF(_xlfn.XLOOKUP(F2412,_xlpm.range_ref,_xlpm.range_ref,11,0,2)=11,11,0)),IF(LEN(F2412)&gt;0,12,0)),0)</f>
        <v>0</v>
      </c>
      <c r="S2412">
        <v>0</v>
      </c>
    </row>
    <row r="2413" spans="1:20" ht="14">
      <c r="A2413" s="164"/>
      <c r="B2413" s="164"/>
      <c r="C2413" s="162"/>
      <c r="D2413" s="161"/>
      <c r="E2413" s="161"/>
      <c r="F2413" s="161"/>
      <c r="G2413" s="163"/>
      <c r="H2413" s="163"/>
      <c r="I2413" s="163"/>
      <c r="J2413" s="163"/>
      <c r="K2413" s="100" t="str">
        <v/>
      </c>
      <c r="L2413" s="1" t="str">
        <v/>
      </c>
      <c r="P2413">
        <v>0</v>
      </c>
      <c r="Q2413" cm="1">
        <f t="array" ca="1" aca="1" ref="Q2413">IF(ISNUMBER(C2413)*(P2413=0),IFERROR(_xlfn.LET(_xlpm.range_ref,INDIRECT(Map_Sorted_RangeName_Prefix&amp;_TEXTTORANGENAME(D2413)&amp;"#"),IF(_xlfn.XLOOKUP(E2413,_xlpm.range_ref,_xlpm.range_ref,21,0,2)=21,21,0)),IF(LEN(D2413)&gt;0,22,0)),0)</f>
        <v>0</v>
      </c>
      <c r="R2413" cm="1">
        <f t="array" ca="1" aca="1" ref="R2413">IF(ISNUMBER(C2413)*(Q2413=0),IFERROR(_xlfn.LET(_xlpm.range_ref,INDIRECT(Map_Sorted_RangeName_Prefix&amp;_TEXTTORANGENAME(E2413)&amp;"#"),IF(_xlfn.XLOOKUP(F2413,_xlpm.range_ref,_xlpm.range_ref,11,0,2)=11,11,0)),IF(LEN(F2413)&gt;0,12,0)),0)</f>
        <v>0</v>
      </c>
      <c r="S2413">
        <v>0</v>
      </c>
    </row>
    <row r="2414" spans="1:20" ht="14">
      <c r="A2414" s="164"/>
      <c r="B2414" s="164"/>
      <c r="C2414" s="162"/>
      <c r="D2414" s="161"/>
      <c r="E2414" s="161"/>
      <c r="F2414" s="161"/>
      <c r="G2414" s="163"/>
      <c r="H2414" s="163"/>
      <c r="I2414" s="163"/>
      <c r="J2414" s="163"/>
      <c r="K2414" s="100" t="str">
        <v/>
      </c>
      <c r="L2414" s="1" t="str">
        <v/>
      </c>
      <c r="P2414">
        <v>0</v>
      </c>
      <c r="Q2414" cm="1">
        <f t="array" ca="1" aca="1" ref="Q2414">IF(ISNUMBER(C2414)*(P2414=0),IFERROR(_xlfn.LET(_xlpm.range_ref,INDIRECT(Map_Sorted_RangeName_Prefix&amp;_TEXTTORANGENAME(D2414)&amp;"#"),IF(_xlfn.XLOOKUP(E2414,_xlpm.range_ref,_xlpm.range_ref,21,0,2)=21,21,0)),IF(LEN(D2414)&gt;0,22,0)),0)</f>
        <v>0</v>
      </c>
      <c r="R2414" cm="1">
        <f t="array" ca="1" aca="1" ref="R2414">IF(ISNUMBER(C2414)*(Q2414=0),IFERROR(_xlfn.LET(_xlpm.range_ref,INDIRECT(Map_Sorted_RangeName_Prefix&amp;_TEXTTORANGENAME(E2414)&amp;"#"),IF(_xlfn.XLOOKUP(F2414,_xlpm.range_ref,_xlpm.range_ref,11,0,2)=11,11,0)),IF(LEN(F2414)&gt;0,12,0)),0)</f>
        <v>0</v>
      </c>
      <c r="S2414">
        <v>0</v>
      </c>
    </row>
    <row r="2415" spans="1:20" ht="14">
      <c r="A2415" s="164"/>
      <c r="B2415" s="164"/>
      <c r="C2415" s="162"/>
      <c r="D2415" s="161"/>
      <c r="E2415" s="161"/>
      <c r="F2415" s="161"/>
      <c r="G2415" s="163"/>
      <c r="H2415" s="163"/>
      <c r="I2415" s="163"/>
      <c r="J2415" s="163"/>
      <c r="K2415" s="100" t="str">
        <v/>
      </c>
      <c r="L2415" s="1" t="str">
        <v/>
      </c>
      <c r="P2415">
        <v>0</v>
      </c>
      <c r="Q2415" cm="1">
        <f t="array" ca="1" aca="1" ref="Q2415">IF(ISNUMBER(C2415)*(P2415=0),IFERROR(_xlfn.LET(_xlpm.range_ref,INDIRECT(Map_Sorted_RangeName_Prefix&amp;_TEXTTORANGENAME(D2415)&amp;"#"),IF(_xlfn.XLOOKUP(E2415,_xlpm.range_ref,_xlpm.range_ref,21,0,2)=21,21,0)),IF(LEN(D2415)&gt;0,22,0)),0)</f>
        <v>0</v>
      </c>
      <c r="R2415" cm="1">
        <f t="array" ca="1" aca="1" ref="R2415">IF(ISNUMBER(C2415)*(Q2415=0),IFERROR(_xlfn.LET(_xlpm.range_ref,INDIRECT(Map_Sorted_RangeName_Prefix&amp;_TEXTTORANGENAME(E2415)&amp;"#"),IF(_xlfn.XLOOKUP(F2415,_xlpm.range_ref,_xlpm.range_ref,11,0,2)=11,11,0)),IF(LEN(F2415)&gt;0,12,0)),0)</f>
        <v>0</v>
      </c>
      <c r="S2415">
        <v>0</v>
      </c>
    </row>
    <row r="2416" spans="1:20" ht="14">
      <c r="A2416" s="164"/>
      <c r="B2416" s="164"/>
      <c r="C2416" s="162"/>
      <c r="D2416" s="161"/>
      <c r="E2416" s="161"/>
      <c r="F2416" s="161"/>
      <c r="G2416" s="163"/>
      <c r="H2416" s="163"/>
      <c r="I2416" s="163"/>
      <c r="J2416" s="163"/>
      <c r="K2416" s="100" t="str">
        <v/>
      </c>
      <c r="L2416" s="1" t="str">
        <v/>
      </c>
      <c r="P2416">
        <v>0</v>
      </c>
      <c r="Q2416" cm="1">
        <f t="array" ca="1" aca="1" ref="Q2416">IF(ISNUMBER(C2416)*(P2416=0),IFERROR(_xlfn.LET(_xlpm.range_ref,INDIRECT(Map_Sorted_RangeName_Prefix&amp;_TEXTTORANGENAME(D2416)&amp;"#"),IF(_xlfn.XLOOKUP(E2416,_xlpm.range_ref,_xlpm.range_ref,21,0,2)=21,21,0)),IF(LEN(D2416)&gt;0,22,0)),0)</f>
        <v>0</v>
      </c>
      <c r="R2416" cm="1">
        <f t="array" ca="1" aca="1" ref="R2416">IF(ISNUMBER(C2416)*(Q2416=0),IFERROR(_xlfn.LET(_xlpm.range_ref,INDIRECT(Map_Sorted_RangeName_Prefix&amp;_TEXTTORANGENAME(E2416)&amp;"#"),IF(_xlfn.XLOOKUP(F2416,_xlpm.range_ref,_xlpm.range_ref,11,0,2)=11,11,0)),IF(LEN(F2416)&gt;0,12,0)),0)</f>
        <v>0</v>
      </c>
      <c r="S2416">
        <v>0</v>
      </c>
    </row>
    <row r="2417" spans="1:20" ht="14">
      <c r="A2417" s="164"/>
      <c r="B2417" s="164"/>
      <c r="C2417" s="162"/>
      <c r="D2417" s="161"/>
      <c r="E2417" s="161"/>
      <c r="F2417" s="161"/>
      <c r="G2417" s="163"/>
      <c r="H2417" s="163"/>
      <c r="I2417" s="163"/>
      <c r="J2417" s="163"/>
      <c r="K2417" s="100" t="str">
        <v/>
      </c>
      <c r="L2417" s="1" t="str">
        <v/>
      </c>
      <c r="P2417">
        <v>0</v>
      </c>
      <c r="Q2417" cm="1">
        <f t="array" ca="1" aca="1" ref="Q2417">IF(ISNUMBER(C2417)*(P2417=0),IFERROR(_xlfn.LET(_xlpm.range_ref,INDIRECT(Map_Sorted_RangeName_Prefix&amp;_TEXTTORANGENAME(D2417)&amp;"#"),IF(_xlfn.XLOOKUP(E2417,_xlpm.range_ref,_xlpm.range_ref,21,0,2)=21,21,0)),IF(LEN(D2417)&gt;0,22,0)),0)</f>
        <v>0</v>
      </c>
      <c r="R2417" cm="1">
        <f t="array" ca="1" aca="1" ref="R2417">IF(ISNUMBER(C2417)*(Q2417=0),IFERROR(_xlfn.LET(_xlpm.range_ref,INDIRECT(Map_Sorted_RangeName_Prefix&amp;_TEXTTORANGENAME(E2417)&amp;"#"),IF(_xlfn.XLOOKUP(F2417,_xlpm.range_ref,_xlpm.range_ref,11,0,2)=11,11,0)),IF(LEN(F2417)&gt;0,12,0)),0)</f>
        <v>0</v>
      </c>
      <c r="S2417">
        <v>0</v>
      </c>
    </row>
    <row r="2418" spans="1:20" ht="14">
      <c r="A2418" s="164"/>
      <c r="B2418" s="164"/>
      <c r="C2418" s="162"/>
      <c r="D2418" s="161"/>
      <c r="E2418" s="161"/>
      <c r="F2418" s="161"/>
      <c r="G2418" s="163"/>
      <c r="H2418" s="163"/>
      <c r="I2418" s="163"/>
      <c r="J2418" s="163"/>
      <c r="K2418" s="100" t="str">
        <v/>
      </c>
      <c r="L2418" s="1" t="str">
        <v/>
      </c>
      <c r="P2418">
        <v>0</v>
      </c>
      <c r="Q2418" cm="1">
        <f t="array" ca="1" aca="1" ref="Q2418">IF(ISNUMBER(C2418)*(P2418=0),IFERROR(_xlfn.LET(_xlpm.range_ref,INDIRECT(Map_Sorted_RangeName_Prefix&amp;_TEXTTORANGENAME(D2418)&amp;"#"),IF(_xlfn.XLOOKUP(E2418,_xlpm.range_ref,_xlpm.range_ref,21,0,2)=21,21,0)),IF(LEN(D2418)&gt;0,22,0)),0)</f>
        <v>0</v>
      </c>
      <c r="R2418" cm="1">
        <f t="array" ca="1" aca="1" ref="R2418">IF(ISNUMBER(C2418)*(Q2418=0),IFERROR(_xlfn.LET(_xlpm.range_ref,INDIRECT(Map_Sorted_RangeName_Prefix&amp;_TEXTTORANGENAME(E2418)&amp;"#"),IF(_xlfn.XLOOKUP(F2418,_xlpm.range_ref,_xlpm.range_ref,11,0,2)=11,11,0)),IF(LEN(F2418)&gt;0,12,0)),0)</f>
        <v>0</v>
      </c>
      <c r="S2418">
        <v>0</v>
      </c>
    </row>
    <row r="2419" spans="1:20" ht="14">
      <c r="A2419" s="164"/>
      <c r="B2419" s="164"/>
      <c r="C2419" s="162"/>
      <c r="D2419" s="161"/>
      <c r="E2419" s="161"/>
      <c r="F2419" s="161"/>
      <c r="G2419" s="163"/>
      <c r="H2419" s="163"/>
      <c r="I2419" s="163"/>
      <c r="J2419" s="163"/>
      <c r="K2419" s="100" t="str">
        <v/>
      </c>
      <c r="L2419" s="1" t="str">
        <v/>
      </c>
      <c r="P2419">
        <v>0</v>
      </c>
      <c r="Q2419" cm="1">
        <f t="array" ca="1" aca="1" ref="Q2419">IF(ISNUMBER(C2419)*(P2419=0),IFERROR(_xlfn.LET(_xlpm.range_ref,INDIRECT(Map_Sorted_RangeName_Prefix&amp;_TEXTTORANGENAME(D2419)&amp;"#"),IF(_xlfn.XLOOKUP(E2419,_xlpm.range_ref,_xlpm.range_ref,21,0,2)=21,21,0)),IF(LEN(D2419)&gt;0,22,0)),0)</f>
        <v>0</v>
      </c>
      <c r="R2419" cm="1">
        <f t="array" ca="1" aca="1" ref="R2419">IF(ISNUMBER(C2419)*(Q2419=0),IFERROR(_xlfn.LET(_xlpm.range_ref,INDIRECT(Map_Sorted_RangeName_Prefix&amp;_TEXTTORANGENAME(E2419)&amp;"#"),IF(_xlfn.XLOOKUP(F2419,_xlpm.range_ref,_xlpm.range_ref,11,0,2)=11,11,0)),IF(LEN(F2419)&gt;0,12,0)),0)</f>
        <v>0</v>
      </c>
      <c r="S2419">
        <v>0</v>
      </c>
    </row>
    <row r="2420" spans="1:20" ht="14">
      <c r="A2420" s="164"/>
      <c r="B2420" s="164"/>
      <c r="C2420" s="162"/>
      <c r="D2420" s="161"/>
      <c r="E2420" s="161"/>
      <c r="F2420" s="161"/>
      <c r="G2420" s="163"/>
      <c r="H2420" s="163"/>
      <c r="I2420" s="163"/>
      <c r="J2420" s="163"/>
      <c r="K2420" s="100" t="str">
        <v/>
      </c>
      <c r="L2420" s="1" t="str">
        <v/>
      </c>
      <c r="P2420">
        <v>0</v>
      </c>
      <c r="Q2420" cm="1">
        <f t="array" ca="1" aca="1" ref="Q2420">IF(ISNUMBER(C2420)*(P2420=0),IFERROR(_xlfn.LET(_xlpm.range_ref,INDIRECT(Map_Sorted_RangeName_Prefix&amp;_TEXTTORANGENAME(D2420)&amp;"#"),IF(_xlfn.XLOOKUP(E2420,_xlpm.range_ref,_xlpm.range_ref,21,0,2)=21,21,0)),IF(LEN(D2420)&gt;0,22,0)),0)</f>
        <v>0</v>
      </c>
      <c r="R2420" cm="1">
        <f t="array" ca="1" aca="1" ref="R2420">IF(ISNUMBER(C2420)*(Q2420=0),IFERROR(_xlfn.LET(_xlpm.range_ref,INDIRECT(Map_Sorted_RangeName_Prefix&amp;_TEXTTORANGENAME(E2420)&amp;"#"),IF(_xlfn.XLOOKUP(F2420,_xlpm.range_ref,_xlpm.range_ref,11,0,2)=11,11,0)),IF(LEN(F2420)&gt;0,12,0)),0)</f>
        <v>0</v>
      </c>
      <c r="S2420">
        <v>0</v>
      </c>
    </row>
    <row r="2421" spans="1:20" ht="14">
      <c r="A2421" s="164"/>
      <c r="B2421" s="164"/>
      <c r="C2421" s="162"/>
      <c r="D2421" s="161"/>
      <c r="E2421" s="161"/>
      <c r="F2421" s="161"/>
      <c r="G2421" s="163"/>
      <c r="H2421" s="163"/>
      <c r="I2421" s="163"/>
      <c r="J2421" s="163"/>
      <c r="K2421" s="100" t="str">
        <v/>
      </c>
      <c r="L2421" s="1" t="str">
        <v/>
      </c>
      <c r="P2421">
        <v>0</v>
      </c>
      <c r="Q2421" cm="1">
        <f t="array" ca="1" aca="1" ref="Q2421">IF(ISNUMBER(C2421)*(P2421=0),IFERROR(_xlfn.LET(_xlpm.range_ref,INDIRECT(Map_Sorted_RangeName_Prefix&amp;_TEXTTORANGENAME(D2421)&amp;"#"),IF(_xlfn.XLOOKUP(E2421,_xlpm.range_ref,_xlpm.range_ref,21,0,2)=21,21,0)),IF(LEN(D2421)&gt;0,22,0)),0)</f>
        <v>0</v>
      </c>
      <c r="R2421" cm="1">
        <f t="array" ca="1" aca="1" ref="R2421">IF(ISNUMBER(C2421)*(Q2421=0),IFERROR(_xlfn.LET(_xlpm.range_ref,INDIRECT(Map_Sorted_RangeName_Prefix&amp;_TEXTTORANGENAME(E2421)&amp;"#"),IF(_xlfn.XLOOKUP(F2421,_xlpm.range_ref,_xlpm.range_ref,11,0,2)=11,11,0)),IF(LEN(F2421)&gt;0,12,0)),0)</f>
        <v>0</v>
      </c>
      <c r="S2421">
        <v>0</v>
      </c>
    </row>
    <row r="2422" spans="1:20" ht="14">
      <c r="A2422" s="164"/>
      <c r="B2422" s="164"/>
      <c r="C2422" s="162"/>
      <c r="D2422" s="161"/>
      <c r="E2422" s="161"/>
      <c r="F2422" s="161"/>
      <c r="G2422" s="163"/>
      <c r="H2422" s="163"/>
      <c r="I2422" s="163"/>
      <c r="J2422" s="163"/>
      <c r="K2422" s="100" t="str">
        <v/>
      </c>
      <c r="L2422" s="1" t="str">
        <v/>
      </c>
      <c r="P2422">
        <v>0</v>
      </c>
      <c r="Q2422" cm="1">
        <f t="array" ca="1" aca="1" ref="Q2422">IF(ISNUMBER(C2422)*(P2422=0),IFERROR(_xlfn.LET(_xlpm.range_ref,INDIRECT(Map_Sorted_RangeName_Prefix&amp;_TEXTTORANGENAME(D2422)&amp;"#"),IF(_xlfn.XLOOKUP(E2422,_xlpm.range_ref,_xlpm.range_ref,21,0,2)=21,21,0)),IF(LEN(D2422)&gt;0,22,0)),0)</f>
        <v>0</v>
      </c>
      <c r="R2422" cm="1">
        <f t="array" ca="1" aca="1" ref="R2422">IF(ISNUMBER(C2422)*(Q2422=0),IFERROR(_xlfn.LET(_xlpm.range_ref,INDIRECT(Map_Sorted_RangeName_Prefix&amp;_TEXTTORANGENAME(E2422)&amp;"#"),IF(_xlfn.XLOOKUP(F2422,_xlpm.range_ref,_xlpm.range_ref,11,0,2)=11,11,0)),IF(LEN(F2422)&gt;0,12,0)),0)</f>
        <v>0</v>
      </c>
      <c r="S2422">
        <v>0</v>
      </c>
    </row>
    <row r="2423" spans="1:20" ht="14">
      <c r="A2423" s="164"/>
      <c r="B2423" s="164"/>
      <c r="C2423" s="162"/>
      <c r="D2423" s="161"/>
      <c r="E2423" s="161"/>
      <c r="F2423" s="161"/>
      <c r="G2423" s="163"/>
      <c r="H2423" s="163"/>
      <c r="I2423" s="163"/>
      <c r="J2423" s="163"/>
      <c r="K2423" s="100" t="str">
        <v/>
      </c>
      <c r="L2423" s="1" t="str">
        <v/>
      </c>
      <c r="P2423">
        <v>0</v>
      </c>
      <c r="Q2423" cm="1">
        <f t="array" ca="1" aca="1" ref="Q2423">IF(ISNUMBER(C2423)*(P2423=0),IFERROR(_xlfn.LET(_xlpm.range_ref,INDIRECT(Map_Sorted_RangeName_Prefix&amp;_TEXTTORANGENAME(D2423)&amp;"#"),IF(_xlfn.XLOOKUP(E2423,_xlpm.range_ref,_xlpm.range_ref,21,0,2)=21,21,0)),IF(LEN(D2423)&gt;0,22,0)),0)</f>
        <v>0</v>
      </c>
      <c r="R2423" cm="1">
        <f t="array" ca="1" aca="1" ref="R2423">IF(ISNUMBER(C2423)*(Q2423=0),IFERROR(_xlfn.LET(_xlpm.range_ref,INDIRECT(Map_Sorted_RangeName_Prefix&amp;_TEXTTORANGENAME(E2423)&amp;"#"),IF(_xlfn.XLOOKUP(F2423,_xlpm.range_ref,_xlpm.range_ref,11,0,2)=11,11,0)),IF(LEN(F2423)&gt;0,12,0)),0)</f>
        <v>0</v>
      </c>
      <c r="S2423">
        <v>0</v>
      </c>
    </row>
    <row r="2424" spans="1:20" ht="14">
      <c r="A2424" s="164"/>
      <c r="B2424" s="164"/>
      <c r="C2424" s="162"/>
      <c r="D2424" s="161"/>
      <c r="E2424" s="161"/>
      <c r="F2424" s="161"/>
      <c r="G2424" s="163"/>
      <c r="H2424" s="163"/>
      <c r="I2424" s="163"/>
      <c r="J2424" s="163"/>
      <c r="K2424" s="100" t="str">
        <v/>
      </c>
      <c r="L2424" s="1" t="str">
        <v/>
      </c>
      <c r="P2424">
        <v>0</v>
      </c>
      <c r="Q2424" cm="1">
        <f t="array" ca="1" aca="1" ref="Q2424">IF(ISNUMBER(C2424)*(P2424=0),IFERROR(_xlfn.LET(_xlpm.range_ref,INDIRECT(Map_Sorted_RangeName_Prefix&amp;_TEXTTORANGENAME(D2424)&amp;"#"),IF(_xlfn.XLOOKUP(E2424,_xlpm.range_ref,_xlpm.range_ref,21,0,2)=21,21,0)),IF(LEN(D2424)&gt;0,22,0)),0)</f>
        <v>0</v>
      </c>
      <c r="R2424" cm="1">
        <f t="array" ca="1" aca="1" ref="R2424">IF(ISNUMBER(C2424)*(Q2424=0),IFERROR(_xlfn.LET(_xlpm.range_ref,INDIRECT(Map_Sorted_RangeName_Prefix&amp;_TEXTTORANGENAME(E2424)&amp;"#"),IF(_xlfn.XLOOKUP(F2424,_xlpm.range_ref,_xlpm.range_ref,11,0,2)=11,11,0)),IF(LEN(F2424)&gt;0,12,0)),0)</f>
        <v>0</v>
      </c>
      <c r="S2424">
        <v>0</v>
      </c>
    </row>
    <row r="2425" spans="1:20" ht="14">
      <c r="A2425" s="164"/>
      <c r="B2425" s="164"/>
      <c r="C2425" s="162"/>
      <c r="D2425" s="161"/>
      <c r="E2425" s="161"/>
      <c r="F2425" s="161"/>
      <c r="G2425" s="163"/>
      <c r="H2425" s="163"/>
      <c r="I2425" s="163"/>
      <c r="J2425" s="163"/>
      <c r="K2425" s="100" t="str">
        <v/>
      </c>
      <c r="L2425" s="1" t="str">
        <v/>
      </c>
      <c r="P2425">
        <v>0</v>
      </c>
      <c r="Q2425" cm="1">
        <f t="array" ca="1" aca="1" ref="Q2425">IF(ISNUMBER(C2425)*(P2425=0),IFERROR(_xlfn.LET(_xlpm.range_ref,INDIRECT(Map_Sorted_RangeName_Prefix&amp;_TEXTTORANGENAME(D2425)&amp;"#"),IF(_xlfn.XLOOKUP(E2425,_xlpm.range_ref,_xlpm.range_ref,21,0,2)=21,21,0)),IF(LEN(D2425)&gt;0,22,0)),0)</f>
        <v>0</v>
      </c>
      <c r="R2425" cm="1">
        <f t="array" ca="1" aca="1" ref="R2425">IF(ISNUMBER(C2425)*(Q2425=0),IFERROR(_xlfn.LET(_xlpm.range_ref,INDIRECT(Map_Sorted_RangeName_Prefix&amp;_TEXTTORANGENAME(E2425)&amp;"#"),IF(_xlfn.XLOOKUP(F2425,_xlpm.range_ref,_xlpm.range_ref,11,0,2)=11,11,0)),IF(LEN(F2425)&gt;0,12,0)),0)</f>
        <v>0</v>
      </c>
      <c r="S2425">
        <v>0</v>
      </c>
    </row>
    <row r="2426" spans="1:20" ht="14">
      <c r="A2426" s="164"/>
      <c r="B2426" s="164"/>
      <c r="C2426" s="162"/>
      <c r="D2426" s="161"/>
      <c r="E2426" s="161"/>
      <c r="F2426" s="161"/>
      <c r="G2426" s="163"/>
      <c r="H2426" s="163"/>
      <c r="I2426" s="163"/>
      <c r="J2426" s="163"/>
      <c r="K2426" s="100" t="str">
        <v/>
      </c>
      <c r="L2426" s="1" t="str">
        <v/>
      </c>
      <c r="P2426">
        <v>0</v>
      </c>
      <c r="Q2426" cm="1">
        <f t="array" ca="1" aca="1" ref="Q2426">IF(ISNUMBER(C2426)*(P2426=0),IFERROR(_xlfn.LET(_xlpm.range_ref,INDIRECT(Map_Sorted_RangeName_Prefix&amp;_TEXTTORANGENAME(D2426)&amp;"#"),IF(_xlfn.XLOOKUP(E2426,_xlpm.range_ref,_xlpm.range_ref,21,0,2)=21,21,0)),IF(LEN(D2426)&gt;0,22,0)),0)</f>
        <v>0</v>
      </c>
      <c r="R2426" cm="1">
        <f t="array" ca="1" aca="1" ref="R2426">IF(ISNUMBER(C2426)*(Q2426=0),IFERROR(_xlfn.LET(_xlpm.range_ref,INDIRECT(Map_Sorted_RangeName_Prefix&amp;_TEXTTORANGENAME(E2426)&amp;"#"),IF(_xlfn.XLOOKUP(F2426,_xlpm.range_ref,_xlpm.range_ref,11,0,2)=11,11,0)),IF(LEN(F2426)&gt;0,12,0)),0)</f>
        <v>0</v>
      </c>
      <c r="S2426">
        <v>0</v>
      </c>
    </row>
    <row r="2427" spans="1:20" ht="14">
      <c r="A2427" s="164"/>
      <c r="B2427" s="164"/>
      <c r="C2427" s="162"/>
      <c r="D2427" s="161"/>
      <c r="E2427" s="161"/>
      <c r="F2427" s="161"/>
      <c r="G2427" s="163"/>
      <c r="H2427" s="163"/>
      <c r="I2427" s="163"/>
      <c r="J2427" s="163"/>
      <c r="K2427" s="100" t="str">
        <v/>
      </c>
      <c r="L2427" s="1" t="str">
        <v/>
      </c>
      <c r="P2427">
        <v>0</v>
      </c>
      <c r="Q2427" cm="1">
        <f t="array" ca="1" aca="1" ref="Q2427">IF(ISNUMBER(C2427)*(P2427=0),IFERROR(_xlfn.LET(_xlpm.range_ref,INDIRECT(Map_Sorted_RangeName_Prefix&amp;_TEXTTORANGENAME(D2427)&amp;"#"),IF(_xlfn.XLOOKUP(E2427,_xlpm.range_ref,_xlpm.range_ref,21,0,2)=21,21,0)),IF(LEN(D2427)&gt;0,22,0)),0)</f>
        <v>0</v>
      </c>
      <c r="R2427" cm="1">
        <f t="array" ca="1" aca="1" ref="R2427">IF(ISNUMBER(C2427)*(Q2427=0),IFERROR(_xlfn.LET(_xlpm.range_ref,INDIRECT(Map_Sorted_RangeName_Prefix&amp;_TEXTTORANGENAME(E2427)&amp;"#"),IF(_xlfn.XLOOKUP(F2427,_xlpm.range_ref,_xlpm.range_ref,11,0,2)=11,11,0)),IF(LEN(F2427)&gt;0,12,0)),0)</f>
        <v>0</v>
      </c>
      <c r="S2427">
        <v>0</v>
      </c>
    </row>
    <row r="2428" spans="1:20" ht="14">
      <c r="A2428" s="164"/>
      <c r="B2428" s="164"/>
      <c r="C2428" s="162"/>
      <c r="D2428" s="161"/>
      <c r="E2428" s="161"/>
      <c r="F2428" s="161"/>
      <c r="G2428" s="163"/>
      <c r="H2428" s="163"/>
      <c r="I2428" s="163"/>
      <c r="J2428" s="163"/>
      <c r="K2428" s="100" t="str">
        <v/>
      </c>
      <c r="L2428" s="1" t="str">
        <v/>
      </c>
      <c r="P2428">
        <v>0</v>
      </c>
      <c r="Q2428" cm="1">
        <f t="array" ca="1" aca="1" ref="Q2428">IF(ISNUMBER(C2428)*(P2428=0),IFERROR(_xlfn.LET(_xlpm.range_ref,INDIRECT(Map_Sorted_RangeName_Prefix&amp;_TEXTTORANGENAME(D2428)&amp;"#"),IF(_xlfn.XLOOKUP(E2428,_xlpm.range_ref,_xlpm.range_ref,21,0,2)=21,21,0)),IF(LEN(D2428)&gt;0,22,0)),0)</f>
        <v>0</v>
      </c>
      <c r="R2428" cm="1">
        <f t="array" ca="1" aca="1" ref="R2428">IF(ISNUMBER(C2428)*(Q2428=0),IFERROR(_xlfn.LET(_xlpm.range_ref,INDIRECT(Map_Sorted_RangeName_Prefix&amp;_TEXTTORANGENAME(E2428)&amp;"#"),IF(_xlfn.XLOOKUP(F2428,_xlpm.range_ref,_xlpm.range_ref,11,0,2)=11,11,0)),IF(LEN(F2428)&gt;0,12,0)),0)</f>
        <v>0</v>
      </c>
      <c r="S2428">
        <v>0</v>
      </c>
    </row>
    <row r="2429" spans="1:20" ht="14">
      <c r="A2429" s="164"/>
      <c r="B2429" s="164"/>
      <c r="C2429" s="162"/>
      <c r="D2429" s="161"/>
      <c r="E2429" s="161"/>
      <c r="F2429" s="161"/>
      <c r="G2429" s="163"/>
      <c r="H2429" s="163"/>
      <c r="I2429" s="163"/>
      <c r="J2429" s="163"/>
      <c r="K2429" s="100" t="str">
        <v/>
      </c>
      <c r="L2429" s="1" t="str">
        <v/>
      </c>
      <c r="P2429">
        <v>0</v>
      </c>
      <c r="Q2429" cm="1">
        <f t="array" ca="1" aca="1" ref="Q2429">IF(ISNUMBER(C2429)*(P2429=0),IFERROR(_xlfn.LET(_xlpm.range_ref,INDIRECT(Map_Sorted_RangeName_Prefix&amp;_TEXTTORANGENAME(D2429)&amp;"#"),IF(_xlfn.XLOOKUP(E2429,_xlpm.range_ref,_xlpm.range_ref,21,0,2)=21,21,0)),IF(LEN(D2429)&gt;0,22,0)),0)</f>
        <v>0</v>
      </c>
      <c r="R2429" cm="1">
        <f t="array" ca="1" aca="1" ref="R2429">IF(ISNUMBER(C2429)*(Q2429=0),IFERROR(_xlfn.LET(_xlpm.range_ref,INDIRECT(Map_Sorted_RangeName_Prefix&amp;_TEXTTORANGENAME(E2429)&amp;"#"),IF(_xlfn.XLOOKUP(F2429,_xlpm.range_ref,_xlpm.range_ref,11,0,2)=11,11,0)),IF(LEN(F2429)&gt;0,12,0)),0)</f>
        <v>0</v>
      </c>
      <c r="S2429">
        <v>0</v>
      </c>
    </row>
    <row r="2430" spans="1:20" ht="14">
      <c r="A2430" s="164"/>
      <c r="B2430" s="164"/>
      <c r="C2430" s="162"/>
      <c r="D2430" s="161"/>
      <c r="E2430" s="161"/>
      <c r="F2430" s="161"/>
      <c r="G2430" s="163"/>
      <c r="H2430" s="163"/>
      <c r="I2430" s="163"/>
      <c r="J2430" s="163"/>
      <c r="K2430" s="100" t="str">
        <v/>
      </c>
      <c r="L2430" s="1" t="str">
        <v/>
      </c>
      <c r="P2430">
        <v>0</v>
      </c>
      <c r="Q2430" cm="1">
        <f t="array" ca="1" aca="1" ref="Q2430">IF(ISNUMBER(C2430)*(P2430=0),IFERROR(_xlfn.LET(_xlpm.range_ref,INDIRECT(Map_Sorted_RangeName_Prefix&amp;_TEXTTORANGENAME(D2430)&amp;"#"),IF(_xlfn.XLOOKUP(E2430,_xlpm.range_ref,_xlpm.range_ref,21,0,2)=21,21,0)),IF(LEN(D2430)&gt;0,22,0)),0)</f>
        <v>0</v>
      </c>
      <c r="R2430" cm="1">
        <f t="array" ca="1" aca="1" ref="R2430">IF(ISNUMBER(C2430)*(Q2430=0),IFERROR(_xlfn.LET(_xlpm.range_ref,INDIRECT(Map_Sorted_RangeName_Prefix&amp;_TEXTTORANGENAME(E2430)&amp;"#"),IF(_xlfn.XLOOKUP(F2430,_xlpm.range_ref,_xlpm.range_ref,11,0,2)=11,11,0)),IF(LEN(F2430)&gt;0,12,0)),0)</f>
        <v>0</v>
      </c>
      <c r="S2430">
        <v>0</v>
      </c>
    </row>
    <row r="2431" spans="1:20" ht="14">
      <c r="A2431" s="164"/>
      <c r="B2431" s="164"/>
      <c r="C2431" s="162"/>
      <c r="D2431" s="161"/>
      <c r="E2431" s="161"/>
      <c r="F2431" s="161"/>
      <c r="G2431" s="163"/>
      <c r="H2431" s="163"/>
      <c r="I2431" s="163"/>
      <c r="J2431" s="163"/>
      <c r="K2431" s="100" t="str">
        <v/>
      </c>
      <c r="L2431" s="1" t="str">
        <v/>
      </c>
      <c r="P2431">
        <v>0</v>
      </c>
      <c r="Q2431" cm="1">
        <f t="array" ca="1" aca="1" ref="Q2431">IF(ISNUMBER(C2431)*(P2431=0),IFERROR(_xlfn.LET(_xlpm.range_ref,INDIRECT(Map_Sorted_RangeName_Prefix&amp;_TEXTTORANGENAME(D2431)&amp;"#"),IF(_xlfn.XLOOKUP(E2431,_xlpm.range_ref,_xlpm.range_ref,21,0,2)=21,21,0)),IF(LEN(D2431)&gt;0,22,0)),0)</f>
        <v>0</v>
      </c>
      <c r="R2431" cm="1">
        <f t="array" ca="1" aca="1" ref="R2431">IF(ISNUMBER(C2431)*(Q2431=0),IFERROR(_xlfn.LET(_xlpm.range_ref,INDIRECT(Map_Sorted_RangeName_Prefix&amp;_TEXTTORANGENAME(E2431)&amp;"#"),IF(_xlfn.XLOOKUP(F2431,_xlpm.range_ref,_xlpm.range_ref,11,0,2)=11,11,0)),IF(LEN(F2431)&gt;0,12,0)),0)</f>
        <v>0</v>
      </c>
      <c r="S2431">
        <v>0</v>
      </c>
    </row>
    <row r="2432" spans="1:20" ht="14">
      <c r="A2432" s="164"/>
      <c r="B2432" s="164"/>
      <c r="C2432" s="162"/>
      <c r="D2432" s="161"/>
      <c r="E2432" s="161"/>
      <c r="F2432" s="161"/>
      <c r="G2432" s="163"/>
      <c r="H2432" s="163"/>
      <c r="I2432" s="163"/>
      <c r="J2432" s="163"/>
      <c r="K2432" s="100" t="str">
        <v/>
      </c>
      <c r="L2432" s="1" t="str">
        <v/>
      </c>
      <c r="P2432">
        <v>0</v>
      </c>
      <c r="Q2432" cm="1">
        <f t="array" ca="1" aca="1" ref="Q2432">IF(ISNUMBER(C2432)*(P2432=0),IFERROR(_xlfn.LET(_xlpm.range_ref,INDIRECT(Map_Sorted_RangeName_Prefix&amp;_TEXTTORANGENAME(D2432)&amp;"#"),IF(_xlfn.XLOOKUP(E2432,_xlpm.range_ref,_xlpm.range_ref,21,0,2)=21,21,0)),IF(LEN(D2432)&gt;0,22,0)),0)</f>
        <v>0</v>
      </c>
      <c r="R2432" cm="1">
        <f t="array" ca="1" aca="1" ref="R2432">IF(ISNUMBER(C2432)*(Q2432=0),IFERROR(_xlfn.LET(_xlpm.range_ref,INDIRECT(Map_Sorted_RangeName_Prefix&amp;_TEXTTORANGENAME(E2432)&amp;"#"),IF(_xlfn.XLOOKUP(F2432,_xlpm.range_ref,_xlpm.range_ref,11,0,2)=11,11,0)),IF(LEN(F2432)&gt;0,12,0)),0)</f>
        <v>0</v>
      </c>
      <c r="S2432">
        <v>0</v>
      </c>
    </row>
    <row r="2433" spans="1:20" ht="14">
      <c r="A2433" s="164"/>
      <c r="B2433" s="164"/>
      <c r="C2433" s="162"/>
      <c r="D2433" s="161"/>
      <c r="E2433" s="161"/>
      <c r="F2433" s="161"/>
      <c r="G2433" s="163"/>
      <c r="H2433" s="163"/>
      <c r="I2433" s="163"/>
      <c r="J2433" s="163"/>
      <c r="K2433" s="100" t="str">
        <v/>
      </c>
      <c r="L2433" s="1" t="str">
        <v/>
      </c>
      <c r="P2433">
        <v>0</v>
      </c>
      <c r="Q2433" cm="1">
        <f t="array" ca="1" aca="1" ref="Q2433">IF(ISNUMBER(C2433)*(P2433=0),IFERROR(_xlfn.LET(_xlpm.range_ref,INDIRECT(Map_Sorted_RangeName_Prefix&amp;_TEXTTORANGENAME(D2433)&amp;"#"),IF(_xlfn.XLOOKUP(E2433,_xlpm.range_ref,_xlpm.range_ref,21,0,2)=21,21,0)),IF(LEN(D2433)&gt;0,22,0)),0)</f>
        <v>0</v>
      </c>
      <c r="R2433" cm="1">
        <f t="array" ca="1" aca="1" ref="R2433">IF(ISNUMBER(C2433)*(Q2433=0),IFERROR(_xlfn.LET(_xlpm.range_ref,INDIRECT(Map_Sorted_RangeName_Prefix&amp;_TEXTTORANGENAME(E2433)&amp;"#"),IF(_xlfn.XLOOKUP(F2433,_xlpm.range_ref,_xlpm.range_ref,11,0,2)=11,11,0)),IF(LEN(F2433)&gt;0,12,0)),0)</f>
        <v>0</v>
      </c>
      <c r="S2433">
        <v>0</v>
      </c>
    </row>
    <row r="2434" spans="1:20" ht="14">
      <c r="A2434" s="164"/>
      <c r="B2434" s="164"/>
      <c r="C2434" s="162"/>
      <c r="D2434" s="161"/>
      <c r="E2434" s="161"/>
      <c r="F2434" s="161"/>
      <c r="G2434" s="163"/>
      <c r="H2434" s="163"/>
      <c r="I2434" s="163"/>
      <c r="J2434" s="163"/>
      <c r="K2434" s="100" t="str">
        <v/>
      </c>
      <c r="L2434" s="1" t="str">
        <v/>
      </c>
      <c r="P2434">
        <v>0</v>
      </c>
      <c r="Q2434" cm="1">
        <f t="array" ca="1" aca="1" ref="Q2434">IF(ISNUMBER(C2434)*(P2434=0),IFERROR(_xlfn.LET(_xlpm.range_ref,INDIRECT(Map_Sorted_RangeName_Prefix&amp;_TEXTTORANGENAME(D2434)&amp;"#"),IF(_xlfn.XLOOKUP(E2434,_xlpm.range_ref,_xlpm.range_ref,21,0,2)=21,21,0)),IF(LEN(D2434)&gt;0,22,0)),0)</f>
        <v>0</v>
      </c>
      <c r="R2434" cm="1">
        <f t="array" ca="1" aca="1" ref="R2434">IF(ISNUMBER(C2434)*(Q2434=0),IFERROR(_xlfn.LET(_xlpm.range_ref,INDIRECT(Map_Sorted_RangeName_Prefix&amp;_TEXTTORANGENAME(E2434)&amp;"#"),IF(_xlfn.XLOOKUP(F2434,_xlpm.range_ref,_xlpm.range_ref,11,0,2)=11,11,0)),IF(LEN(F2434)&gt;0,12,0)),0)</f>
        <v>0</v>
      </c>
      <c r="S2434">
        <v>0</v>
      </c>
    </row>
    <row r="2435" spans="1:20" ht="14">
      <c r="A2435" s="164"/>
      <c r="B2435" s="164"/>
      <c r="C2435" s="162"/>
      <c r="D2435" s="161"/>
      <c r="E2435" s="161"/>
      <c r="F2435" s="161"/>
      <c r="G2435" s="163"/>
      <c r="H2435" s="163"/>
      <c r="I2435" s="163"/>
      <c r="J2435" s="163"/>
      <c r="K2435" s="100" t="str">
        <v/>
      </c>
      <c r="L2435" s="1" t="str">
        <v/>
      </c>
      <c r="P2435">
        <v>0</v>
      </c>
      <c r="Q2435" cm="1">
        <f t="array" ca="1" aca="1" ref="Q2435">IF(ISNUMBER(C2435)*(P2435=0),IFERROR(_xlfn.LET(_xlpm.range_ref,INDIRECT(Map_Sorted_RangeName_Prefix&amp;_TEXTTORANGENAME(D2435)&amp;"#"),IF(_xlfn.XLOOKUP(E2435,_xlpm.range_ref,_xlpm.range_ref,21,0,2)=21,21,0)),IF(LEN(D2435)&gt;0,22,0)),0)</f>
        <v>0</v>
      </c>
      <c r="R2435" cm="1">
        <f t="array" ca="1" aca="1" ref="R2435">IF(ISNUMBER(C2435)*(Q2435=0),IFERROR(_xlfn.LET(_xlpm.range_ref,INDIRECT(Map_Sorted_RangeName_Prefix&amp;_TEXTTORANGENAME(E2435)&amp;"#"),IF(_xlfn.XLOOKUP(F2435,_xlpm.range_ref,_xlpm.range_ref,11,0,2)=11,11,0)),IF(LEN(F2435)&gt;0,12,0)),0)</f>
        <v>0</v>
      </c>
      <c r="S2435">
        <v>0</v>
      </c>
    </row>
    <row r="2436" spans="1:20" ht="14">
      <c r="A2436" s="164"/>
      <c r="B2436" s="164"/>
      <c r="C2436" s="162"/>
      <c r="D2436" s="161"/>
      <c r="E2436" s="161"/>
      <c r="F2436" s="161"/>
      <c r="G2436" s="163"/>
      <c r="H2436" s="163"/>
      <c r="I2436" s="163"/>
      <c r="J2436" s="163"/>
      <c r="K2436" s="100" t="str">
        <v/>
      </c>
      <c r="L2436" s="1" t="str">
        <v/>
      </c>
      <c r="P2436">
        <v>0</v>
      </c>
      <c r="Q2436" cm="1">
        <f t="array" ca="1" aca="1" ref="Q2436">IF(ISNUMBER(C2436)*(P2436=0),IFERROR(_xlfn.LET(_xlpm.range_ref,INDIRECT(Map_Sorted_RangeName_Prefix&amp;_TEXTTORANGENAME(D2436)&amp;"#"),IF(_xlfn.XLOOKUP(E2436,_xlpm.range_ref,_xlpm.range_ref,21,0,2)=21,21,0)),IF(LEN(D2436)&gt;0,22,0)),0)</f>
        <v>0</v>
      </c>
      <c r="R2436" cm="1">
        <f t="array" ca="1" aca="1" ref="R2436">IF(ISNUMBER(C2436)*(Q2436=0),IFERROR(_xlfn.LET(_xlpm.range_ref,INDIRECT(Map_Sorted_RangeName_Prefix&amp;_TEXTTORANGENAME(E2436)&amp;"#"),IF(_xlfn.XLOOKUP(F2436,_xlpm.range_ref,_xlpm.range_ref,11,0,2)=11,11,0)),IF(LEN(F2436)&gt;0,12,0)),0)</f>
        <v>0</v>
      </c>
      <c r="S2436">
        <v>0</v>
      </c>
    </row>
    <row r="2437" spans="1:20" ht="14">
      <c r="A2437" s="164"/>
      <c r="B2437" s="164"/>
      <c r="C2437" s="162"/>
      <c r="D2437" s="161"/>
      <c r="E2437" s="161"/>
      <c r="F2437" s="161"/>
      <c r="G2437" s="163"/>
      <c r="H2437" s="163"/>
      <c r="I2437" s="163"/>
      <c r="J2437" s="163"/>
      <c r="K2437" s="100" t="str">
        <v/>
      </c>
      <c r="L2437" s="1" t="str">
        <v/>
      </c>
      <c r="P2437">
        <v>0</v>
      </c>
      <c r="Q2437" cm="1">
        <f t="array" ca="1" aca="1" ref="Q2437">IF(ISNUMBER(C2437)*(P2437=0),IFERROR(_xlfn.LET(_xlpm.range_ref,INDIRECT(Map_Sorted_RangeName_Prefix&amp;_TEXTTORANGENAME(D2437)&amp;"#"),IF(_xlfn.XLOOKUP(E2437,_xlpm.range_ref,_xlpm.range_ref,21,0,2)=21,21,0)),IF(LEN(D2437)&gt;0,22,0)),0)</f>
        <v>0</v>
      </c>
      <c r="R2437" cm="1">
        <f t="array" ca="1" aca="1" ref="R2437">IF(ISNUMBER(C2437)*(Q2437=0),IFERROR(_xlfn.LET(_xlpm.range_ref,INDIRECT(Map_Sorted_RangeName_Prefix&amp;_TEXTTORANGENAME(E2437)&amp;"#"),IF(_xlfn.XLOOKUP(F2437,_xlpm.range_ref,_xlpm.range_ref,11,0,2)=11,11,0)),IF(LEN(F2437)&gt;0,12,0)),0)</f>
        <v>0</v>
      </c>
      <c r="S2437">
        <v>0</v>
      </c>
    </row>
    <row r="2438" spans="1:20" ht="14">
      <c r="A2438" s="164"/>
      <c r="B2438" s="164"/>
      <c r="C2438" s="162"/>
      <c r="D2438" s="161"/>
      <c r="E2438" s="161"/>
      <c r="F2438" s="161"/>
      <c r="G2438" s="163"/>
      <c r="H2438" s="163"/>
      <c r="I2438" s="163"/>
      <c r="J2438" s="163"/>
      <c r="K2438" s="100" t="str">
        <v/>
      </c>
      <c r="L2438" s="1" t="str">
        <v/>
      </c>
      <c r="P2438">
        <v>0</v>
      </c>
      <c r="Q2438" cm="1">
        <f t="array" ca="1" aca="1" ref="Q2438">IF(ISNUMBER(C2438)*(P2438=0),IFERROR(_xlfn.LET(_xlpm.range_ref,INDIRECT(Map_Sorted_RangeName_Prefix&amp;_TEXTTORANGENAME(D2438)&amp;"#"),IF(_xlfn.XLOOKUP(E2438,_xlpm.range_ref,_xlpm.range_ref,21,0,2)=21,21,0)),IF(LEN(D2438)&gt;0,22,0)),0)</f>
        <v>0</v>
      </c>
      <c r="R2438" cm="1">
        <f t="array" ca="1" aca="1" ref="R2438">IF(ISNUMBER(C2438)*(Q2438=0),IFERROR(_xlfn.LET(_xlpm.range_ref,INDIRECT(Map_Sorted_RangeName_Prefix&amp;_TEXTTORANGENAME(E2438)&amp;"#"),IF(_xlfn.XLOOKUP(F2438,_xlpm.range_ref,_xlpm.range_ref,11,0,2)=11,11,0)),IF(LEN(F2438)&gt;0,12,0)),0)</f>
        <v>0</v>
      </c>
      <c r="S2438">
        <v>0</v>
      </c>
    </row>
    <row r="2439" spans="1:20" ht="14">
      <c r="A2439" s="164"/>
      <c r="B2439" s="164"/>
      <c r="C2439" s="162"/>
      <c r="D2439" s="161"/>
      <c r="E2439" s="161"/>
      <c r="F2439" s="161"/>
      <c r="G2439" s="163"/>
      <c r="H2439" s="163"/>
      <c r="I2439" s="163"/>
      <c r="J2439" s="163"/>
      <c r="K2439" s="100" t="str">
        <v/>
      </c>
      <c r="L2439" s="1" t="str">
        <v/>
      </c>
      <c r="P2439">
        <v>0</v>
      </c>
      <c r="Q2439" cm="1">
        <f t="array" ca="1" aca="1" ref="Q2439">IF(ISNUMBER(C2439)*(P2439=0),IFERROR(_xlfn.LET(_xlpm.range_ref,INDIRECT(Map_Sorted_RangeName_Prefix&amp;_TEXTTORANGENAME(D2439)&amp;"#"),IF(_xlfn.XLOOKUP(E2439,_xlpm.range_ref,_xlpm.range_ref,21,0,2)=21,21,0)),IF(LEN(D2439)&gt;0,22,0)),0)</f>
        <v>0</v>
      </c>
      <c r="R2439" cm="1">
        <f t="array" ca="1" aca="1" ref="R2439">IF(ISNUMBER(C2439)*(Q2439=0),IFERROR(_xlfn.LET(_xlpm.range_ref,INDIRECT(Map_Sorted_RangeName_Prefix&amp;_TEXTTORANGENAME(E2439)&amp;"#"),IF(_xlfn.XLOOKUP(F2439,_xlpm.range_ref,_xlpm.range_ref,11,0,2)=11,11,0)),IF(LEN(F2439)&gt;0,12,0)),0)</f>
        <v>0</v>
      </c>
      <c r="S2439">
        <v>0</v>
      </c>
    </row>
    <row r="2440" spans="1:20" ht="14">
      <c r="A2440" s="164"/>
      <c r="B2440" s="164"/>
      <c r="C2440" s="162"/>
      <c r="D2440" s="161"/>
      <c r="E2440" s="161"/>
      <c r="F2440" s="161"/>
      <c r="G2440" s="163"/>
      <c r="H2440" s="163"/>
      <c r="I2440" s="163"/>
      <c r="J2440" s="163"/>
      <c r="K2440" s="100" t="str">
        <v/>
      </c>
      <c r="L2440" s="1" t="str">
        <v/>
      </c>
      <c r="P2440">
        <v>0</v>
      </c>
      <c r="Q2440" cm="1">
        <f t="array" ca="1" aca="1" ref="Q2440">IF(ISNUMBER(C2440)*(P2440=0),IFERROR(_xlfn.LET(_xlpm.range_ref,INDIRECT(Map_Sorted_RangeName_Prefix&amp;_TEXTTORANGENAME(D2440)&amp;"#"),IF(_xlfn.XLOOKUP(E2440,_xlpm.range_ref,_xlpm.range_ref,21,0,2)=21,21,0)),IF(LEN(D2440)&gt;0,22,0)),0)</f>
        <v>0</v>
      </c>
      <c r="R2440" cm="1">
        <f t="array" ca="1" aca="1" ref="R2440">IF(ISNUMBER(C2440)*(Q2440=0),IFERROR(_xlfn.LET(_xlpm.range_ref,INDIRECT(Map_Sorted_RangeName_Prefix&amp;_TEXTTORANGENAME(E2440)&amp;"#"),IF(_xlfn.XLOOKUP(F2440,_xlpm.range_ref,_xlpm.range_ref,11,0,2)=11,11,0)),IF(LEN(F2440)&gt;0,12,0)),0)</f>
        <v>0</v>
      </c>
      <c r="S2440">
        <v>0</v>
      </c>
    </row>
    <row r="2441" spans="1:20" ht="14">
      <c r="A2441" s="164"/>
      <c r="B2441" s="164"/>
      <c r="C2441" s="162"/>
      <c r="D2441" s="161"/>
      <c r="E2441" s="161"/>
      <c r="F2441" s="161"/>
      <c r="G2441" s="163"/>
      <c r="H2441" s="163"/>
      <c r="I2441" s="163"/>
      <c r="J2441" s="163"/>
      <c r="K2441" s="100" t="str">
        <v/>
      </c>
      <c r="L2441" s="1" t="str">
        <v/>
      </c>
      <c r="P2441">
        <v>0</v>
      </c>
      <c r="Q2441" cm="1">
        <f t="array" ca="1" aca="1" ref="Q2441">IF(ISNUMBER(C2441)*(P2441=0),IFERROR(_xlfn.LET(_xlpm.range_ref,INDIRECT(Map_Sorted_RangeName_Prefix&amp;_TEXTTORANGENAME(D2441)&amp;"#"),IF(_xlfn.XLOOKUP(E2441,_xlpm.range_ref,_xlpm.range_ref,21,0,2)=21,21,0)),IF(LEN(D2441)&gt;0,22,0)),0)</f>
        <v>0</v>
      </c>
      <c r="R2441" cm="1">
        <f t="array" ca="1" aca="1" ref="R2441">IF(ISNUMBER(C2441)*(Q2441=0),IFERROR(_xlfn.LET(_xlpm.range_ref,INDIRECT(Map_Sorted_RangeName_Prefix&amp;_TEXTTORANGENAME(E2441)&amp;"#"),IF(_xlfn.XLOOKUP(F2441,_xlpm.range_ref,_xlpm.range_ref,11,0,2)=11,11,0)),IF(LEN(F2441)&gt;0,12,0)),0)</f>
        <v>0</v>
      </c>
      <c r="S2441">
        <v>0</v>
      </c>
    </row>
    <row r="2442" spans="1:20" ht="14">
      <c r="A2442" s="164"/>
      <c r="B2442" s="164"/>
      <c r="C2442" s="162"/>
      <c r="D2442" s="161"/>
      <c r="E2442" s="161"/>
      <c r="F2442" s="161"/>
      <c r="G2442" s="163"/>
      <c r="H2442" s="163"/>
      <c r="I2442" s="163"/>
      <c r="J2442" s="163"/>
      <c r="K2442" s="100" t="str">
        <v/>
      </c>
      <c r="L2442" s="1" t="str">
        <v/>
      </c>
      <c r="P2442">
        <v>0</v>
      </c>
      <c r="Q2442" cm="1">
        <f t="array" ca="1" aca="1" ref="Q2442">IF(ISNUMBER(C2442)*(P2442=0),IFERROR(_xlfn.LET(_xlpm.range_ref,INDIRECT(Map_Sorted_RangeName_Prefix&amp;_TEXTTORANGENAME(D2442)&amp;"#"),IF(_xlfn.XLOOKUP(E2442,_xlpm.range_ref,_xlpm.range_ref,21,0,2)=21,21,0)),IF(LEN(D2442)&gt;0,22,0)),0)</f>
        <v>0</v>
      </c>
      <c r="R2442" cm="1">
        <f t="array" ca="1" aca="1" ref="R2442">IF(ISNUMBER(C2442)*(Q2442=0),IFERROR(_xlfn.LET(_xlpm.range_ref,INDIRECT(Map_Sorted_RangeName_Prefix&amp;_TEXTTORANGENAME(E2442)&amp;"#"),IF(_xlfn.XLOOKUP(F2442,_xlpm.range_ref,_xlpm.range_ref,11,0,2)=11,11,0)),IF(LEN(F2442)&gt;0,12,0)),0)</f>
        <v>0</v>
      </c>
      <c r="S2442">
        <v>0</v>
      </c>
    </row>
    <row r="2443" spans="1:20" ht="14">
      <c r="A2443" s="164"/>
      <c r="B2443" s="164"/>
      <c r="C2443" s="162"/>
      <c r="D2443" s="161"/>
      <c r="E2443" s="161"/>
      <c r="F2443" s="161"/>
      <c r="G2443" s="163"/>
      <c r="H2443" s="163"/>
      <c r="I2443" s="163"/>
      <c r="J2443" s="163"/>
      <c r="K2443" s="100" t="str">
        <v/>
      </c>
      <c r="L2443" s="1" t="str">
        <v/>
      </c>
      <c r="P2443">
        <v>0</v>
      </c>
      <c r="Q2443" cm="1">
        <f t="array" ca="1" aca="1" ref="Q2443">IF(ISNUMBER(C2443)*(P2443=0),IFERROR(_xlfn.LET(_xlpm.range_ref,INDIRECT(Map_Sorted_RangeName_Prefix&amp;_TEXTTORANGENAME(D2443)&amp;"#"),IF(_xlfn.XLOOKUP(E2443,_xlpm.range_ref,_xlpm.range_ref,21,0,2)=21,21,0)),IF(LEN(D2443)&gt;0,22,0)),0)</f>
        <v>0</v>
      </c>
      <c r="R2443" cm="1">
        <f t="array" ca="1" aca="1" ref="R2443">IF(ISNUMBER(C2443)*(Q2443=0),IFERROR(_xlfn.LET(_xlpm.range_ref,INDIRECT(Map_Sorted_RangeName_Prefix&amp;_TEXTTORANGENAME(E2443)&amp;"#"),IF(_xlfn.XLOOKUP(F2443,_xlpm.range_ref,_xlpm.range_ref,11,0,2)=11,11,0)),IF(LEN(F2443)&gt;0,12,0)),0)</f>
        <v>0</v>
      </c>
      <c r="S2443">
        <v>0</v>
      </c>
    </row>
    <row r="2444" spans="1:20" ht="14">
      <c r="A2444" s="164"/>
      <c r="B2444" s="164"/>
      <c r="C2444" s="162"/>
      <c r="D2444" s="161"/>
      <c r="E2444" s="161"/>
      <c r="F2444" s="161"/>
      <c r="G2444" s="163"/>
      <c r="H2444" s="163"/>
      <c r="I2444" s="163"/>
      <c r="J2444" s="163"/>
      <c r="K2444" s="100" t="str">
        <v/>
      </c>
      <c r="L2444" s="1" t="str">
        <v/>
      </c>
      <c r="P2444">
        <v>0</v>
      </c>
      <c r="Q2444" cm="1">
        <f t="array" ca="1" aca="1" ref="Q2444">IF(ISNUMBER(C2444)*(P2444=0),IFERROR(_xlfn.LET(_xlpm.range_ref,INDIRECT(Map_Sorted_RangeName_Prefix&amp;_TEXTTORANGENAME(D2444)&amp;"#"),IF(_xlfn.XLOOKUP(E2444,_xlpm.range_ref,_xlpm.range_ref,21,0,2)=21,21,0)),IF(LEN(D2444)&gt;0,22,0)),0)</f>
        <v>0</v>
      </c>
      <c r="R2444" cm="1">
        <f t="array" ca="1" aca="1" ref="R2444">IF(ISNUMBER(C2444)*(Q2444=0),IFERROR(_xlfn.LET(_xlpm.range_ref,INDIRECT(Map_Sorted_RangeName_Prefix&amp;_TEXTTORANGENAME(E2444)&amp;"#"),IF(_xlfn.XLOOKUP(F2444,_xlpm.range_ref,_xlpm.range_ref,11,0,2)=11,11,0)),IF(LEN(F2444)&gt;0,12,0)),0)</f>
        <v>0</v>
      </c>
      <c r="S2444">
        <v>0</v>
      </c>
    </row>
    <row r="2445" spans="1:20" ht="14">
      <c r="A2445" s="164"/>
      <c r="B2445" s="164"/>
      <c r="C2445" s="162"/>
      <c r="D2445" s="161"/>
      <c r="E2445" s="161"/>
      <c r="F2445" s="161"/>
      <c r="G2445" s="163"/>
      <c r="H2445" s="163"/>
      <c r="I2445" s="163"/>
      <c r="J2445" s="163"/>
      <c r="K2445" s="100" t="str">
        <v/>
      </c>
      <c r="L2445" s="1" t="str">
        <v/>
      </c>
      <c r="P2445">
        <v>0</v>
      </c>
      <c r="Q2445" cm="1">
        <f t="array" ca="1" aca="1" ref="Q2445">IF(ISNUMBER(C2445)*(P2445=0),IFERROR(_xlfn.LET(_xlpm.range_ref,INDIRECT(Map_Sorted_RangeName_Prefix&amp;_TEXTTORANGENAME(D2445)&amp;"#"),IF(_xlfn.XLOOKUP(E2445,_xlpm.range_ref,_xlpm.range_ref,21,0,2)=21,21,0)),IF(LEN(D2445)&gt;0,22,0)),0)</f>
        <v>0</v>
      </c>
      <c r="R2445" cm="1">
        <f t="array" ca="1" aca="1" ref="R2445">IF(ISNUMBER(C2445)*(Q2445=0),IFERROR(_xlfn.LET(_xlpm.range_ref,INDIRECT(Map_Sorted_RangeName_Prefix&amp;_TEXTTORANGENAME(E2445)&amp;"#"),IF(_xlfn.XLOOKUP(F2445,_xlpm.range_ref,_xlpm.range_ref,11,0,2)=11,11,0)),IF(LEN(F2445)&gt;0,12,0)),0)</f>
        <v>0</v>
      </c>
      <c r="S2445">
        <v>0</v>
      </c>
    </row>
    <row r="2446" spans="1:20" ht="14">
      <c r="A2446" s="164"/>
      <c r="B2446" s="164"/>
      <c r="C2446" s="162"/>
      <c r="D2446" s="161"/>
      <c r="E2446" s="161"/>
      <c r="F2446" s="161"/>
      <c r="G2446" s="163"/>
      <c r="H2446" s="163"/>
      <c r="I2446" s="163"/>
      <c r="J2446" s="163"/>
      <c r="K2446" s="100" t="str">
        <v/>
      </c>
      <c r="L2446" s="1" t="str">
        <v/>
      </c>
      <c r="P2446">
        <v>0</v>
      </c>
      <c r="Q2446" cm="1">
        <f t="array" ca="1" aca="1" ref="Q2446">IF(ISNUMBER(C2446)*(P2446=0),IFERROR(_xlfn.LET(_xlpm.range_ref,INDIRECT(Map_Sorted_RangeName_Prefix&amp;_TEXTTORANGENAME(D2446)&amp;"#"),IF(_xlfn.XLOOKUP(E2446,_xlpm.range_ref,_xlpm.range_ref,21,0,2)=21,21,0)),IF(LEN(D2446)&gt;0,22,0)),0)</f>
        <v>0</v>
      </c>
      <c r="R2446" cm="1">
        <f t="array" ca="1" aca="1" ref="R2446">IF(ISNUMBER(C2446)*(Q2446=0),IFERROR(_xlfn.LET(_xlpm.range_ref,INDIRECT(Map_Sorted_RangeName_Prefix&amp;_TEXTTORANGENAME(E2446)&amp;"#"),IF(_xlfn.XLOOKUP(F2446,_xlpm.range_ref,_xlpm.range_ref,11,0,2)=11,11,0)),IF(LEN(F2446)&gt;0,12,0)),0)</f>
        <v>0</v>
      </c>
      <c r="S2446">
        <v>0</v>
      </c>
    </row>
    <row r="2447" spans="1:20" ht="14">
      <c r="A2447" s="164"/>
      <c r="B2447" s="164"/>
      <c r="C2447" s="162"/>
      <c r="D2447" s="161"/>
      <c r="E2447" s="161"/>
      <c r="F2447" s="161"/>
      <c r="G2447" s="163"/>
      <c r="H2447" s="163"/>
      <c r="I2447" s="163"/>
      <c r="J2447" s="163"/>
      <c r="K2447" s="100" t="str">
        <v/>
      </c>
      <c r="L2447" s="1" t="str">
        <v/>
      </c>
      <c r="P2447">
        <v>0</v>
      </c>
      <c r="Q2447" cm="1">
        <f t="array" ca="1" aca="1" ref="Q2447">IF(ISNUMBER(C2447)*(P2447=0),IFERROR(_xlfn.LET(_xlpm.range_ref,INDIRECT(Map_Sorted_RangeName_Prefix&amp;_TEXTTORANGENAME(D2447)&amp;"#"),IF(_xlfn.XLOOKUP(E2447,_xlpm.range_ref,_xlpm.range_ref,21,0,2)=21,21,0)),IF(LEN(D2447)&gt;0,22,0)),0)</f>
        <v>0</v>
      </c>
      <c r="R2447" cm="1">
        <f t="array" ca="1" aca="1" ref="R2447">IF(ISNUMBER(C2447)*(Q2447=0),IFERROR(_xlfn.LET(_xlpm.range_ref,INDIRECT(Map_Sorted_RangeName_Prefix&amp;_TEXTTORANGENAME(E2447)&amp;"#"),IF(_xlfn.XLOOKUP(F2447,_xlpm.range_ref,_xlpm.range_ref,11,0,2)=11,11,0)),IF(LEN(F2447)&gt;0,12,0)),0)</f>
        <v>0</v>
      </c>
      <c r="S2447">
        <v>0</v>
      </c>
    </row>
    <row r="2448" spans="1:20" ht="14">
      <c r="A2448" s="164"/>
      <c r="B2448" s="164"/>
      <c r="C2448" s="162"/>
      <c r="D2448" s="161"/>
      <c r="E2448" s="161"/>
      <c r="F2448" s="161"/>
      <c r="G2448" s="163"/>
      <c r="H2448" s="163"/>
      <c r="I2448" s="163"/>
      <c r="J2448" s="163"/>
      <c r="K2448" s="100" t="str">
        <v/>
      </c>
      <c r="L2448" s="1" t="str">
        <v/>
      </c>
      <c r="P2448">
        <v>0</v>
      </c>
      <c r="Q2448" cm="1">
        <f t="array" ca="1" aca="1" ref="Q2448">IF(ISNUMBER(C2448)*(P2448=0),IFERROR(_xlfn.LET(_xlpm.range_ref,INDIRECT(Map_Sorted_RangeName_Prefix&amp;_TEXTTORANGENAME(D2448)&amp;"#"),IF(_xlfn.XLOOKUP(E2448,_xlpm.range_ref,_xlpm.range_ref,21,0,2)=21,21,0)),IF(LEN(D2448)&gt;0,22,0)),0)</f>
        <v>0</v>
      </c>
      <c r="R2448" cm="1">
        <f t="array" ca="1" aca="1" ref="R2448">IF(ISNUMBER(C2448)*(Q2448=0),IFERROR(_xlfn.LET(_xlpm.range_ref,INDIRECT(Map_Sorted_RangeName_Prefix&amp;_TEXTTORANGENAME(E2448)&amp;"#"),IF(_xlfn.XLOOKUP(F2448,_xlpm.range_ref,_xlpm.range_ref,11,0,2)=11,11,0)),IF(LEN(F2448)&gt;0,12,0)),0)</f>
        <v>0</v>
      </c>
      <c r="S2448">
        <v>0</v>
      </c>
    </row>
    <row r="2449" spans="1:20" ht="14">
      <c r="A2449" s="164"/>
      <c r="B2449" s="164"/>
      <c r="C2449" s="162"/>
      <c r="D2449" s="161"/>
      <c r="E2449" s="161"/>
      <c r="F2449" s="161"/>
      <c r="G2449" s="163"/>
      <c r="H2449" s="163"/>
      <c r="I2449" s="163"/>
      <c r="J2449" s="163"/>
      <c r="K2449" s="100" t="str">
        <v/>
      </c>
      <c r="L2449" s="1" t="str">
        <v/>
      </c>
      <c r="P2449">
        <v>0</v>
      </c>
      <c r="Q2449" cm="1">
        <f t="array" ca="1" aca="1" ref="Q2449">IF(ISNUMBER(C2449)*(P2449=0),IFERROR(_xlfn.LET(_xlpm.range_ref,INDIRECT(Map_Sorted_RangeName_Prefix&amp;_TEXTTORANGENAME(D2449)&amp;"#"),IF(_xlfn.XLOOKUP(E2449,_xlpm.range_ref,_xlpm.range_ref,21,0,2)=21,21,0)),IF(LEN(D2449)&gt;0,22,0)),0)</f>
        <v>0</v>
      </c>
      <c r="R2449" cm="1">
        <f t="array" ca="1" aca="1" ref="R2449">IF(ISNUMBER(C2449)*(Q2449=0),IFERROR(_xlfn.LET(_xlpm.range_ref,INDIRECT(Map_Sorted_RangeName_Prefix&amp;_TEXTTORANGENAME(E2449)&amp;"#"),IF(_xlfn.XLOOKUP(F2449,_xlpm.range_ref,_xlpm.range_ref,11,0,2)=11,11,0)),IF(LEN(F2449)&gt;0,12,0)),0)</f>
        <v>0</v>
      </c>
      <c r="S2449">
        <v>0</v>
      </c>
    </row>
    <row r="2450" spans="1:20" ht="14">
      <c r="A2450" s="164"/>
      <c r="B2450" s="164"/>
      <c r="C2450" s="162"/>
      <c r="D2450" s="161"/>
      <c r="E2450" s="161"/>
      <c r="F2450" s="161"/>
      <c r="G2450" s="163"/>
      <c r="H2450" s="163"/>
      <c r="I2450" s="163"/>
      <c r="J2450" s="163"/>
      <c r="K2450" s="100" t="str">
        <v/>
      </c>
      <c r="L2450" s="1" t="str">
        <v/>
      </c>
      <c r="P2450">
        <v>0</v>
      </c>
      <c r="Q2450" cm="1">
        <f t="array" ca="1" aca="1" ref="Q2450">IF(ISNUMBER(C2450)*(P2450=0),IFERROR(_xlfn.LET(_xlpm.range_ref,INDIRECT(Map_Sorted_RangeName_Prefix&amp;_TEXTTORANGENAME(D2450)&amp;"#"),IF(_xlfn.XLOOKUP(E2450,_xlpm.range_ref,_xlpm.range_ref,21,0,2)=21,21,0)),IF(LEN(D2450)&gt;0,22,0)),0)</f>
        <v>0</v>
      </c>
      <c r="R2450" cm="1">
        <f t="array" ca="1" aca="1" ref="R2450">IF(ISNUMBER(C2450)*(Q2450=0),IFERROR(_xlfn.LET(_xlpm.range_ref,INDIRECT(Map_Sorted_RangeName_Prefix&amp;_TEXTTORANGENAME(E2450)&amp;"#"),IF(_xlfn.XLOOKUP(F2450,_xlpm.range_ref,_xlpm.range_ref,11,0,2)=11,11,0)),IF(LEN(F2450)&gt;0,12,0)),0)</f>
        <v>0</v>
      </c>
      <c r="S2450">
        <v>0</v>
      </c>
    </row>
    <row r="2451" spans="1:20" ht="14">
      <c r="A2451" s="164"/>
      <c r="B2451" s="164"/>
      <c r="C2451" s="162"/>
      <c r="D2451" s="161"/>
      <c r="E2451" s="161"/>
      <c r="F2451" s="161"/>
      <c r="G2451" s="163"/>
      <c r="H2451" s="163"/>
      <c r="I2451" s="163"/>
      <c r="J2451" s="163"/>
      <c r="K2451" s="100" t="str">
        <v/>
      </c>
      <c r="L2451" s="1" t="str">
        <v/>
      </c>
      <c r="P2451">
        <v>0</v>
      </c>
      <c r="Q2451" cm="1">
        <f t="array" ca="1" aca="1" ref="Q2451">IF(ISNUMBER(C2451)*(P2451=0),IFERROR(_xlfn.LET(_xlpm.range_ref,INDIRECT(Map_Sorted_RangeName_Prefix&amp;_TEXTTORANGENAME(D2451)&amp;"#"),IF(_xlfn.XLOOKUP(E2451,_xlpm.range_ref,_xlpm.range_ref,21,0,2)=21,21,0)),IF(LEN(D2451)&gt;0,22,0)),0)</f>
        <v>0</v>
      </c>
      <c r="R2451" cm="1">
        <f t="array" ca="1" aca="1" ref="R2451">IF(ISNUMBER(C2451)*(Q2451=0),IFERROR(_xlfn.LET(_xlpm.range_ref,INDIRECT(Map_Sorted_RangeName_Prefix&amp;_TEXTTORANGENAME(E2451)&amp;"#"),IF(_xlfn.XLOOKUP(F2451,_xlpm.range_ref,_xlpm.range_ref,11,0,2)=11,11,0)),IF(LEN(F2451)&gt;0,12,0)),0)</f>
        <v>0</v>
      </c>
      <c r="S2451">
        <v>0</v>
      </c>
    </row>
    <row r="2452" spans="1:20" ht="14">
      <c r="A2452" s="164"/>
      <c r="B2452" s="164"/>
      <c r="C2452" s="162"/>
      <c r="D2452" s="161"/>
      <c r="E2452" s="161"/>
      <c r="F2452" s="161"/>
      <c r="G2452" s="163"/>
      <c r="H2452" s="163"/>
      <c r="I2452" s="163"/>
      <c r="J2452" s="163"/>
      <c r="K2452" s="100" t="str">
        <v/>
      </c>
      <c r="L2452" s="1" t="str">
        <v/>
      </c>
      <c r="P2452">
        <v>0</v>
      </c>
      <c r="Q2452" cm="1">
        <f t="array" ca="1" aca="1" ref="Q2452">IF(ISNUMBER(C2452)*(P2452=0),IFERROR(_xlfn.LET(_xlpm.range_ref,INDIRECT(Map_Sorted_RangeName_Prefix&amp;_TEXTTORANGENAME(D2452)&amp;"#"),IF(_xlfn.XLOOKUP(E2452,_xlpm.range_ref,_xlpm.range_ref,21,0,2)=21,21,0)),IF(LEN(D2452)&gt;0,22,0)),0)</f>
        <v>0</v>
      </c>
      <c r="R2452" cm="1">
        <f t="array" ca="1" aca="1" ref="R2452">IF(ISNUMBER(C2452)*(Q2452=0),IFERROR(_xlfn.LET(_xlpm.range_ref,INDIRECT(Map_Sorted_RangeName_Prefix&amp;_TEXTTORANGENAME(E2452)&amp;"#"),IF(_xlfn.XLOOKUP(F2452,_xlpm.range_ref,_xlpm.range_ref,11,0,2)=11,11,0)),IF(LEN(F2452)&gt;0,12,0)),0)</f>
        <v>0</v>
      </c>
      <c r="S2452">
        <v>0</v>
      </c>
    </row>
    <row r="2453" spans="1:20" ht="14">
      <c r="A2453" s="164"/>
      <c r="B2453" s="164"/>
      <c r="C2453" s="162"/>
      <c r="D2453" s="161"/>
      <c r="E2453" s="161"/>
      <c r="F2453" s="161"/>
      <c r="G2453" s="163"/>
      <c r="H2453" s="163"/>
      <c r="I2453" s="163"/>
      <c r="J2453" s="163"/>
      <c r="K2453" s="100" t="str">
        <v/>
      </c>
      <c r="L2453" s="1" t="str">
        <v/>
      </c>
      <c r="P2453">
        <v>0</v>
      </c>
      <c r="Q2453" cm="1">
        <f t="array" ca="1" aca="1" ref="Q2453">IF(ISNUMBER(C2453)*(P2453=0),IFERROR(_xlfn.LET(_xlpm.range_ref,INDIRECT(Map_Sorted_RangeName_Prefix&amp;_TEXTTORANGENAME(D2453)&amp;"#"),IF(_xlfn.XLOOKUP(E2453,_xlpm.range_ref,_xlpm.range_ref,21,0,2)=21,21,0)),IF(LEN(D2453)&gt;0,22,0)),0)</f>
        <v>0</v>
      </c>
      <c r="R2453" cm="1">
        <f t="array" ca="1" aca="1" ref="R2453">IF(ISNUMBER(C2453)*(Q2453=0),IFERROR(_xlfn.LET(_xlpm.range_ref,INDIRECT(Map_Sorted_RangeName_Prefix&amp;_TEXTTORANGENAME(E2453)&amp;"#"),IF(_xlfn.XLOOKUP(F2453,_xlpm.range_ref,_xlpm.range_ref,11,0,2)=11,11,0)),IF(LEN(F2453)&gt;0,12,0)),0)</f>
        <v>0</v>
      </c>
      <c r="S2453">
        <v>0</v>
      </c>
    </row>
    <row r="2454" spans="1:20" ht="14">
      <c r="A2454" s="164"/>
      <c r="B2454" s="164"/>
      <c r="C2454" s="162"/>
      <c r="D2454" s="161"/>
      <c r="E2454" s="161"/>
      <c r="F2454" s="161"/>
      <c r="G2454" s="163"/>
      <c r="H2454" s="163"/>
      <c r="I2454" s="163"/>
      <c r="J2454" s="163"/>
      <c r="K2454" s="100" t="str">
        <v/>
      </c>
      <c r="L2454" s="1" t="str">
        <v/>
      </c>
      <c r="P2454">
        <v>0</v>
      </c>
      <c r="Q2454" cm="1">
        <f t="array" ca="1" aca="1" ref="Q2454">IF(ISNUMBER(C2454)*(P2454=0),IFERROR(_xlfn.LET(_xlpm.range_ref,INDIRECT(Map_Sorted_RangeName_Prefix&amp;_TEXTTORANGENAME(D2454)&amp;"#"),IF(_xlfn.XLOOKUP(E2454,_xlpm.range_ref,_xlpm.range_ref,21,0,2)=21,21,0)),IF(LEN(D2454)&gt;0,22,0)),0)</f>
        <v>0</v>
      </c>
      <c r="R2454" cm="1">
        <f t="array" ca="1" aca="1" ref="R2454">IF(ISNUMBER(C2454)*(Q2454=0),IFERROR(_xlfn.LET(_xlpm.range_ref,INDIRECT(Map_Sorted_RangeName_Prefix&amp;_TEXTTORANGENAME(E2454)&amp;"#"),IF(_xlfn.XLOOKUP(F2454,_xlpm.range_ref,_xlpm.range_ref,11,0,2)=11,11,0)),IF(LEN(F2454)&gt;0,12,0)),0)</f>
        <v>0</v>
      </c>
      <c r="S2454">
        <v>0</v>
      </c>
    </row>
    <row r="2455" spans="1:20" ht="14">
      <c r="A2455" s="164"/>
      <c r="B2455" s="164"/>
      <c r="C2455" s="162"/>
      <c r="D2455" s="161"/>
      <c r="E2455" s="161"/>
      <c r="F2455" s="161"/>
      <c r="G2455" s="163"/>
      <c r="H2455" s="163"/>
      <c r="I2455" s="163"/>
      <c r="J2455" s="163"/>
      <c r="K2455" s="100" t="str">
        <v/>
      </c>
      <c r="L2455" s="1" t="str">
        <v/>
      </c>
      <c r="P2455">
        <v>0</v>
      </c>
      <c r="Q2455" cm="1">
        <f t="array" ca="1" aca="1" ref="Q2455">IF(ISNUMBER(C2455)*(P2455=0),IFERROR(_xlfn.LET(_xlpm.range_ref,INDIRECT(Map_Sorted_RangeName_Prefix&amp;_TEXTTORANGENAME(D2455)&amp;"#"),IF(_xlfn.XLOOKUP(E2455,_xlpm.range_ref,_xlpm.range_ref,21,0,2)=21,21,0)),IF(LEN(D2455)&gt;0,22,0)),0)</f>
        <v>0</v>
      </c>
      <c r="R2455" cm="1">
        <f t="array" ca="1" aca="1" ref="R2455">IF(ISNUMBER(C2455)*(Q2455=0),IFERROR(_xlfn.LET(_xlpm.range_ref,INDIRECT(Map_Sorted_RangeName_Prefix&amp;_TEXTTORANGENAME(E2455)&amp;"#"),IF(_xlfn.XLOOKUP(F2455,_xlpm.range_ref,_xlpm.range_ref,11,0,2)=11,11,0)),IF(LEN(F2455)&gt;0,12,0)),0)</f>
        <v>0</v>
      </c>
      <c r="S2455">
        <v>0</v>
      </c>
    </row>
    <row r="2456" spans="1:20" ht="14">
      <c r="A2456" s="164"/>
      <c r="B2456" s="164"/>
      <c r="C2456" s="162"/>
      <c r="D2456" s="161"/>
      <c r="E2456" s="161"/>
      <c r="F2456" s="161"/>
      <c r="G2456" s="163"/>
      <c r="H2456" s="163"/>
      <c r="I2456" s="163"/>
      <c r="J2456" s="163"/>
      <c r="K2456" s="100" t="str">
        <v/>
      </c>
      <c r="L2456" s="1" t="str">
        <v/>
      </c>
      <c r="P2456">
        <v>0</v>
      </c>
      <c r="Q2456" cm="1">
        <f t="array" ca="1" aca="1" ref="Q2456">IF(ISNUMBER(C2456)*(P2456=0),IFERROR(_xlfn.LET(_xlpm.range_ref,INDIRECT(Map_Sorted_RangeName_Prefix&amp;_TEXTTORANGENAME(D2456)&amp;"#"),IF(_xlfn.XLOOKUP(E2456,_xlpm.range_ref,_xlpm.range_ref,21,0,2)=21,21,0)),IF(LEN(D2456)&gt;0,22,0)),0)</f>
        <v>0</v>
      </c>
      <c r="R2456" cm="1">
        <f t="array" ca="1" aca="1" ref="R2456">IF(ISNUMBER(C2456)*(Q2456=0),IFERROR(_xlfn.LET(_xlpm.range_ref,INDIRECT(Map_Sorted_RangeName_Prefix&amp;_TEXTTORANGENAME(E2456)&amp;"#"),IF(_xlfn.XLOOKUP(F2456,_xlpm.range_ref,_xlpm.range_ref,11,0,2)=11,11,0)),IF(LEN(F2456)&gt;0,12,0)),0)</f>
        <v>0</v>
      </c>
      <c r="S2456">
        <v>0</v>
      </c>
    </row>
    <row r="2457" spans="1:20" ht="14">
      <c r="A2457" s="164"/>
      <c r="B2457" s="164"/>
      <c r="C2457" s="162"/>
      <c r="D2457" s="161"/>
      <c r="E2457" s="161"/>
      <c r="F2457" s="161"/>
      <c r="G2457" s="163"/>
      <c r="H2457" s="163"/>
      <c r="I2457" s="163"/>
      <c r="J2457" s="163"/>
      <c r="K2457" s="100" t="str">
        <v/>
      </c>
      <c r="L2457" s="1" t="str">
        <v/>
      </c>
      <c r="P2457">
        <v>0</v>
      </c>
      <c r="Q2457" cm="1">
        <f t="array" ca="1" aca="1" ref="Q2457">IF(ISNUMBER(C2457)*(P2457=0),IFERROR(_xlfn.LET(_xlpm.range_ref,INDIRECT(Map_Sorted_RangeName_Prefix&amp;_TEXTTORANGENAME(D2457)&amp;"#"),IF(_xlfn.XLOOKUP(E2457,_xlpm.range_ref,_xlpm.range_ref,21,0,2)=21,21,0)),IF(LEN(D2457)&gt;0,22,0)),0)</f>
        <v>0</v>
      </c>
      <c r="R2457" cm="1">
        <f t="array" ca="1" aca="1" ref="R2457">IF(ISNUMBER(C2457)*(Q2457=0),IFERROR(_xlfn.LET(_xlpm.range_ref,INDIRECT(Map_Sorted_RangeName_Prefix&amp;_TEXTTORANGENAME(E2457)&amp;"#"),IF(_xlfn.XLOOKUP(F2457,_xlpm.range_ref,_xlpm.range_ref,11,0,2)=11,11,0)),IF(LEN(F2457)&gt;0,12,0)),0)</f>
        <v>0</v>
      </c>
      <c r="S2457">
        <v>0</v>
      </c>
    </row>
    <row r="2458" spans="1:20" ht="14">
      <c r="A2458" s="164"/>
      <c r="B2458" s="164"/>
      <c r="C2458" s="162"/>
      <c r="D2458" s="161"/>
      <c r="E2458" s="161"/>
      <c r="F2458" s="161"/>
      <c r="G2458" s="163"/>
      <c r="H2458" s="163"/>
      <c r="I2458" s="163"/>
      <c r="J2458" s="163"/>
      <c r="K2458" s="100" t="str">
        <v/>
      </c>
      <c r="L2458" s="1" t="str">
        <v/>
      </c>
      <c r="P2458">
        <v>0</v>
      </c>
      <c r="Q2458" cm="1">
        <f t="array" ca="1" aca="1" ref="Q2458">IF(ISNUMBER(C2458)*(P2458=0),IFERROR(_xlfn.LET(_xlpm.range_ref,INDIRECT(Map_Sorted_RangeName_Prefix&amp;_TEXTTORANGENAME(D2458)&amp;"#"),IF(_xlfn.XLOOKUP(E2458,_xlpm.range_ref,_xlpm.range_ref,21,0,2)=21,21,0)),IF(LEN(D2458)&gt;0,22,0)),0)</f>
        <v>0</v>
      </c>
      <c r="R2458" cm="1">
        <f t="array" ca="1" aca="1" ref="R2458">IF(ISNUMBER(C2458)*(Q2458=0),IFERROR(_xlfn.LET(_xlpm.range_ref,INDIRECT(Map_Sorted_RangeName_Prefix&amp;_TEXTTORANGENAME(E2458)&amp;"#"),IF(_xlfn.XLOOKUP(F2458,_xlpm.range_ref,_xlpm.range_ref,11,0,2)=11,11,0)),IF(LEN(F2458)&gt;0,12,0)),0)</f>
        <v>0</v>
      </c>
      <c r="S2458">
        <v>0</v>
      </c>
    </row>
    <row r="2459" spans="1:20" ht="14">
      <c r="A2459" s="164"/>
      <c r="B2459" s="164"/>
      <c r="C2459" s="162"/>
      <c r="D2459" s="161"/>
      <c r="E2459" s="161"/>
      <c r="F2459" s="161"/>
      <c r="G2459" s="163"/>
      <c r="H2459" s="163"/>
      <c r="I2459" s="163"/>
      <c r="J2459" s="163"/>
      <c r="K2459" s="100" t="str">
        <v/>
      </c>
      <c r="L2459" s="1" t="str">
        <v/>
      </c>
      <c r="P2459">
        <v>0</v>
      </c>
      <c r="Q2459" cm="1">
        <f t="array" ca="1" aca="1" ref="Q2459">IF(ISNUMBER(C2459)*(P2459=0),IFERROR(_xlfn.LET(_xlpm.range_ref,INDIRECT(Map_Sorted_RangeName_Prefix&amp;_TEXTTORANGENAME(D2459)&amp;"#"),IF(_xlfn.XLOOKUP(E2459,_xlpm.range_ref,_xlpm.range_ref,21,0,2)=21,21,0)),IF(LEN(D2459)&gt;0,22,0)),0)</f>
        <v>0</v>
      </c>
      <c r="R2459" cm="1">
        <f t="array" ca="1" aca="1" ref="R2459">IF(ISNUMBER(C2459)*(Q2459=0),IFERROR(_xlfn.LET(_xlpm.range_ref,INDIRECT(Map_Sorted_RangeName_Prefix&amp;_TEXTTORANGENAME(E2459)&amp;"#"),IF(_xlfn.XLOOKUP(F2459,_xlpm.range_ref,_xlpm.range_ref,11,0,2)=11,11,0)),IF(LEN(F2459)&gt;0,12,0)),0)</f>
        <v>0</v>
      </c>
      <c r="S2459">
        <v>0</v>
      </c>
    </row>
    <row r="2460" spans="1:20" ht="14">
      <c r="A2460" s="164"/>
      <c r="B2460" s="164"/>
      <c r="C2460" s="162"/>
      <c r="D2460" s="161"/>
      <c r="E2460" s="161"/>
      <c r="F2460" s="161"/>
      <c r="G2460" s="163"/>
      <c r="H2460" s="163"/>
      <c r="I2460" s="163"/>
      <c r="J2460" s="163"/>
      <c r="K2460" s="100" t="str">
        <v/>
      </c>
      <c r="L2460" s="1" t="str">
        <v/>
      </c>
      <c r="P2460">
        <v>0</v>
      </c>
      <c r="Q2460" cm="1">
        <f t="array" ca="1" aca="1" ref="Q2460">IF(ISNUMBER(C2460)*(P2460=0),IFERROR(_xlfn.LET(_xlpm.range_ref,INDIRECT(Map_Sorted_RangeName_Prefix&amp;_TEXTTORANGENAME(D2460)&amp;"#"),IF(_xlfn.XLOOKUP(E2460,_xlpm.range_ref,_xlpm.range_ref,21,0,2)=21,21,0)),IF(LEN(D2460)&gt;0,22,0)),0)</f>
        <v>0</v>
      </c>
      <c r="R2460" cm="1">
        <f t="array" ca="1" aca="1" ref="R2460">IF(ISNUMBER(C2460)*(Q2460=0),IFERROR(_xlfn.LET(_xlpm.range_ref,INDIRECT(Map_Sorted_RangeName_Prefix&amp;_TEXTTORANGENAME(E2460)&amp;"#"),IF(_xlfn.XLOOKUP(F2460,_xlpm.range_ref,_xlpm.range_ref,11,0,2)=11,11,0)),IF(LEN(F2460)&gt;0,12,0)),0)</f>
        <v>0</v>
      </c>
      <c r="S2460">
        <v>0</v>
      </c>
    </row>
    <row r="2461" spans="1:20" ht="14">
      <c r="A2461" s="164"/>
      <c r="B2461" s="164"/>
      <c r="C2461" s="162"/>
      <c r="D2461" s="161"/>
      <c r="E2461" s="161"/>
      <c r="F2461" s="161"/>
      <c r="G2461" s="163"/>
      <c r="H2461" s="163"/>
      <c r="I2461" s="163"/>
      <c r="J2461" s="163"/>
      <c r="K2461" s="100" t="str">
        <v/>
      </c>
      <c r="L2461" s="1" t="str">
        <v/>
      </c>
      <c r="P2461">
        <v>0</v>
      </c>
      <c r="Q2461" cm="1">
        <f t="array" ca="1" aca="1" ref="Q2461">IF(ISNUMBER(C2461)*(P2461=0),IFERROR(_xlfn.LET(_xlpm.range_ref,INDIRECT(Map_Sorted_RangeName_Prefix&amp;_TEXTTORANGENAME(D2461)&amp;"#"),IF(_xlfn.XLOOKUP(E2461,_xlpm.range_ref,_xlpm.range_ref,21,0,2)=21,21,0)),IF(LEN(D2461)&gt;0,22,0)),0)</f>
        <v>0</v>
      </c>
      <c r="R2461" cm="1">
        <f t="array" ca="1" aca="1" ref="R2461">IF(ISNUMBER(C2461)*(Q2461=0),IFERROR(_xlfn.LET(_xlpm.range_ref,INDIRECT(Map_Sorted_RangeName_Prefix&amp;_TEXTTORANGENAME(E2461)&amp;"#"),IF(_xlfn.XLOOKUP(F2461,_xlpm.range_ref,_xlpm.range_ref,11,0,2)=11,11,0)),IF(LEN(F2461)&gt;0,12,0)),0)</f>
        <v>0</v>
      </c>
      <c r="S2461">
        <v>0</v>
      </c>
    </row>
    <row r="2462" spans="1:20" ht="14">
      <c r="A2462" s="164"/>
      <c r="B2462" s="164"/>
      <c r="C2462" s="162"/>
      <c r="D2462" s="161"/>
      <c r="E2462" s="161"/>
      <c r="F2462" s="161"/>
      <c r="G2462" s="163"/>
      <c r="H2462" s="163"/>
      <c r="I2462" s="163"/>
      <c r="J2462" s="163"/>
      <c r="K2462" s="100" t="str">
        <v/>
      </c>
      <c r="L2462" s="1" t="str">
        <v/>
      </c>
      <c r="P2462">
        <v>0</v>
      </c>
      <c r="Q2462" cm="1">
        <f t="array" ca="1" aca="1" ref="Q2462">IF(ISNUMBER(C2462)*(P2462=0),IFERROR(_xlfn.LET(_xlpm.range_ref,INDIRECT(Map_Sorted_RangeName_Prefix&amp;_TEXTTORANGENAME(D2462)&amp;"#"),IF(_xlfn.XLOOKUP(E2462,_xlpm.range_ref,_xlpm.range_ref,21,0,2)=21,21,0)),IF(LEN(D2462)&gt;0,22,0)),0)</f>
        <v>0</v>
      </c>
      <c r="R2462" cm="1">
        <f t="array" ca="1" aca="1" ref="R2462">IF(ISNUMBER(C2462)*(Q2462=0),IFERROR(_xlfn.LET(_xlpm.range_ref,INDIRECT(Map_Sorted_RangeName_Prefix&amp;_TEXTTORANGENAME(E2462)&amp;"#"),IF(_xlfn.XLOOKUP(F2462,_xlpm.range_ref,_xlpm.range_ref,11,0,2)=11,11,0)),IF(LEN(F2462)&gt;0,12,0)),0)</f>
        <v>0</v>
      </c>
      <c r="S2462">
        <v>0</v>
      </c>
    </row>
    <row r="2463" spans="1:20" ht="14">
      <c r="A2463" s="164"/>
      <c r="B2463" s="164"/>
      <c r="C2463" s="162"/>
      <c r="D2463" s="161"/>
      <c r="E2463" s="161"/>
      <c r="F2463" s="161"/>
      <c r="G2463" s="163"/>
      <c r="H2463" s="163"/>
      <c r="I2463" s="163"/>
      <c r="J2463" s="163"/>
      <c r="K2463" s="100" t="str">
        <v/>
      </c>
      <c r="L2463" s="1" t="str">
        <v/>
      </c>
      <c r="P2463">
        <v>0</v>
      </c>
      <c r="Q2463" cm="1">
        <f t="array" ca="1" aca="1" ref="Q2463">IF(ISNUMBER(C2463)*(P2463=0),IFERROR(_xlfn.LET(_xlpm.range_ref,INDIRECT(Map_Sorted_RangeName_Prefix&amp;_TEXTTORANGENAME(D2463)&amp;"#"),IF(_xlfn.XLOOKUP(E2463,_xlpm.range_ref,_xlpm.range_ref,21,0,2)=21,21,0)),IF(LEN(D2463)&gt;0,22,0)),0)</f>
        <v>0</v>
      </c>
      <c r="R2463" cm="1">
        <f t="array" ca="1" aca="1" ref="R2463">IF(ISNUMBER(C2463)*(Q2463=0),IFERROR(_xlfn.LET(_xlpm.range_ref,INDIRECT(Map_Sorted_RangeName_Prefix&amp;_TEXTTORANGENAME(E2463)&amp;"#"),IF(_xlfn.XLOOKUP(F2463,_xlpm.range_ref,_xlpm.range_ref,11,0,2)=11,11,0)),IF(LEN(F2463)&gt;0,12,0)),0)</f>
        <v>0</v>
      </c>
      <c r="S2463">
        <v>0</v>
      </c>
    </row>
    <row r="2464" spans="1:20" ht="14">
      <c r="A2464" s="164"/>
      <c r="B2464" s="164"/>
      <c r="C2464" s="162"/>
      <c r="D2464" s="161"/>
      <c r="E2464" s="161"/>
      <c r="F2464" s="161"/>
      <c r="G2464" s="163"/>
      <c r="H2464" s="163"/>
      <c r="I2464" s="163"/>
      <c r="J2464" s="163"/>
      <c r="K2464" s="100" t="str">
        <v/>
      </c>
      <c r="L2464" s="1" t="str">
        <v/>
      </c>
      <c r="P2464">
        <v>0</v>
      </c>
      <c r="Q2464" cm="1">
        <f t="array" ca="1" aca="1" ref="Q2464">IF(ISNUMBER(C2464)*(P2464=0),IFERROR(_xlfn.LET(_xlpm.range_ref,INDIRECT(Map_Sorted_RangeName_Prefix&amp;_TEXTTORANGENAME(D2464)&amp;"#"),IF(_xlfn.XLOOKUP(E2464,_xlpm.range_ref,_xlpm.range_ref,21,0,2)=21,21,0)),IF(LEN(D2464)&gt;0,22,0)),0)</f>
        <v>0</v>
      </c>
      <c r="R2464" cm="1">
        <f t="array" ca="1" aca="1" ref="R2464">IF(ISNUMBER(C2464)*(Q2464=0),IFERROR(_xlfn.LET(_xlpm.range_ref,INDIRECT(Map_Sorted_RangeName_Prefix&amp;_TEXTTORANGENAME(E2464)&amp;"#"),IF(_xlfn.XLOOKUP(F2464,_xlpm.range_ref,_xlpm.range_ref,11,0,2)=11,11,0)),IF(LEN(F2464)&gt;0,12,0)),0)</f>
        <v>0</v>
      </c>
      <c r="S2464">
        <v>0</v>
      </c>
    </row>
    <row r="2465" spans="1:20" ht="14">
      <c r="A2465" s="164"/>
      <c r="B2465" s="164"/>
      <c r="C2465" s="162"/>
      <c r="D2465" s="161"/>
      <c r="E2465" s="161"/>
      <c r="F2465" s="161"/>
      <c r="G2465" s="163"/>
      <c r="H2465" s="163"/>
      <c r="I2465" s="163"/>
      <c r="J2465" s="163"/>
      <c r="K2465" s="100" t="str">
        <v/>
      </c>
      <c r="L2465" s="1" t="str">
        <v/>
      </c>
      <c r="P2465">
        <v>0</v>
      </c>
      <c r="Q2465" cm="1">
        <f t="array" ca="1" aca="1" ref="Q2465">IF(ISNUMBER(C2465)*(P2465=0),IFERROR(_xlfn.LET(_xlpm.range_ref,INDIRECT(Map_Sorted_RangeName_Prefix&amp;_TEXTTORANGENAME(D2465)&amp;"#"),IF(_xlfn.XLOOKUP(E2465,_xlpm.range_ref,_xlpm.range_ref,21,0,2)=21,21,0)),IF(LEN(D2465)&gt;0,22,0)),0)</f>
        <v>0</v>
      </c>
      <c r="R2465" cm="1">
        <f t="array" ca="1" aca="1" ref="R2465">IF(ISNUMBER(C2465)*(Q2465=0),IFERROR(_xlfn.LET(_xlpm.range_ref,INDIRECT(Map_Sorted_RangeName_Prefix&amp;_TEXTTORANGENAME(E2465)&amp;"#"),IF(_xlfn.XLOOKUP(F2465,_xlpm.range_ref,_xlpm.range_ref,11,0,2)=11,11,0)),IF(LEN(F2465)&gt;0,12,0)),0)</f>
        <v>0</v>
      </c>
      <c r="S2465">
        <v>0</v>
      </c>
    </row>
    <row r="2466" spans="1:20" ht="14">
      <c r="A2466" s="164"/>
      <c r="B2466" s="164"/>
      <c r="C2466" s="162"/>
      <c r="D2466" s="161"/>
      <c r="E2466" s="161"/>
      <c r="F2466" s="161"/>
      <c r="G2466" s="163"/>
      <c r="H2466" s="163"/>
      <c r="I2466" s="163"/>
      <c r="J2466" s="163"/>
      <c r="K2466" s="100" t="str">
        <v/>
      </c>
      <c r="L2466" s="1" t="str">
        <v/>
      </c>
      <c r="P2466">
        <v>0</v>
      </c>
      <c r="Q2466" cm="1">
        <f t="array" ca="1" aca="1" ref="Q2466">IF(ISNUMBER(C2466)*(P2466=0),IFERROR(_xlfn.LET(_xlpm.range_ref,INDIRECT(Map_Sorted_RangeName_Prefix&amp;_TEXTTORANGENAME(D2466)&amp;"#"),IF(_xlfn.XLOOKUP(E2466,_xlpm.range_ref,_xlpm.range_ref,21,0,2)=21,21,0)),IF(LEN(D2466)&gt;0,22,0)),0)</f>
        <v>0</v>
      </c>
      <c r="R2466" cm="1">
        <f t="array" ca="1" aca="1" ref="R2466">IF(ISNUMBER(C2466)*(Q2466=0),IFERROR(_xlfn.LET(_xlpm.range_ref,INDIRECT(Map_Sorted_RangeName_Prefix&amp;_TEXTTORANGENAME(E2466)&amp;"#"),IF(_xlfn.XLOOKUP(F2466,_xlpm.range_ref,_xlpm.range_ref,11,0,2)=11,11,0)),IF(LEN(F2466)&gt;0,12,0)),0)</f>
        <v>0</v>
      </c>
      <c r="S2466">
        <v>0</v>
      </c>
    </row>
    <row r="2467" spans="1:20" ht="14">
      <c r="A2467" s="164"/>
      <c r="B2467" s="164"/>
      <c r="C2467" s="162"/>
      <c r="D2467" s="161"/>
      <c r="E2467" s="161"/>
      <c r="F2467" s="161"/>
      <c r="G2467" s="163"/>
      <c r="H2467" s="163"/>
      <c r="I2467" s="163"/>
      <c r="J2467" s="163"/>
      <c r="K2467" s="100" t="str">
        <v/>
      </c>
      <c r="L2467" s="1" t="str">
        <v/>
      </c>
      <c r="P2467">
        <v>0</v>
      </c>
      <c r="Q2467" cm="1">
        <f t="array" ca="1" aca="1" ref="Q2467">IF(ISNUMBER(C2467)*(P2467=0),IFERROR(_xlfn.LET(_xlpm.range_ref,INDIRECT(Map_Sorted_RangeName_Prefix&amp;_TEXTTORANGENAME(D2467)&amp;"#"),IF(_xlfn.XLOOKUP(E2467,_xlpm.range_ref,_xlpm.range_ref,21,0,2)=21,21,0)),IF(LEN(D2467)&gt;0,22,0)),0)</f>
        <v>0</v>
      </c>
      <c r="R2467" cm="1">
        <f t="array" ca="1" aca="1" ref="R2467">IF(ISNUMBER(C2467)*(Q2467=0),IFERROR(_xlfn.LET(_xlpm.range_ref,INDIRECT(Map_Sorted_RangeName_Prefix&amp;_TEXTTORANGENAME(E2467)&amp;"#"),IF(_xlfn.XLOOKUP(F2467,_xlpm.range_ref,_xlpm.range_ref,11,0,2)=11,11,0)),IF(LEN(F2467)&gt;0,12,0)),0)</f>
        <v>0</v>
      </c>
      <c r="S2467">
        <v>0</v>
      </c>
    </row>
    <row r="2468" spans="1:20" ht="14">
      <c r="A2468" s="164"/>
      <c r="B2468" s="164"/>
      <c r="C2468" s="162"/>
      <c r="D2468" s="161"/>
      <c r="E2468" s="161"/>
      <c r="F2468" s="161"/>
      <c r="G2468" s="163"/>
      <c r="H2468" s="163"/>
      <c r="I2468" s="163"/>
      <c r="J2468" s="163"/>
      <c r="K2468" s="100" t="str">
        <v/>
      </c>
      <c r="L2468" s="1" t="str">
        <v/>
      </c>
      <c r="P2468">
        <v>0</v>
      </c>
      <c r="Q2468" cm="1">
        <f t="array" ca="1" aca="1" ref="Q2468">IF(ISNUMBER(C2468)*(P2468=0),IFERROR(_xlfn.LET(_xlpm.range_ref,INDIRECT(Map_Sorted_RangeName_Prefix&amp;_TEXTTORANGENAME(D2468)&amp;"#"),IF(_xlfn.XLOOKUP(E2468,_xlpm.range_ref,_xlpm.range_ref,21,0,2)=21,21,0)),IF(LEN(D2468)&gt;0,22,0)),0)</f>
        <v>0</v>
      </c>
      <c r="R2468" cm="1">
        <f t="array" ca="1" aca="1" ref="R2468">IF(ISNUMBER(C2468)*(Q2468=0),IFERROR(_xlfn.LET(_xlpm.range_ref,INDIRECT(Map_Sorted_RangeName_Prefix&amp;_TEXTTORANGENAME(E2468)&amp;"#"),IF(_xlfn.XLOOKUP(F2468,_xlpm.range_ref,_xlpm.range_ref,11,0,2)=11,11,0)),IF(LEN(F2468)&gt;0,12,0)),0)</f>
        <v>0</v>
      </c>
      <c r="S2468">
        <v>0</v>
      </c>
    </row>
    <row r="2469" spans="1:20" ht="14">
      <c r="A2469" s="164"/>
      <c r="B2469" s="164"/>
      <c r="C2469" s="162"/>
      <c r="D2469" s="161"/>
      <c r="E2469" s="161"/>
      <c r="F2469" s="161"/>
      <c r="G2469" s="163"/>
      <c r="H2469" s="163"/>
      <c r="I2469" s="163"/>
      <c r="J2469" s="163"/>
      <c r="K2469" s="100" t="str">
        <v/>
      </c>
      <c r="L2469" s="1" t="str">
        <v/>
      </c>
      <c r="P2469">
        <v>0</v>
      </c>
      <c r="Q2469" cm="1">
        <f t="array" ca="1" aca="1" ref="Q2469">IF(ISNUMBER(C2469)*(P2469=0),IFERROR(_xlfn.LET(_xlpm.range_ref,INDIRECT(Map_Sorted_RangeName_Prefix&amp;_TEXTTORANGENAME(D2469)&amp;"#"),IF(_xlfn.XLOOKUP(E2469,_xlpm.range_ref,_xlpm.range_ref,21,0,2)=21,21,0)),IF(LEN(D2469)&gt;0,22,0)),0)</f>
        <v>0</v>
      </c>
      <c r="R2469" cm="1">
        <f t="array" ca="1" aca="1" ref="R2469">IF(ISNUMBER(C2469)*(Q2469=0),IFERROR(_xlfn.LET(_xlpm.range_ref,INDIRECT(Map_Sorted_RangeName_Prefix&amp;_TEXTTORANGENAME(E2469)&amp;"#"),IF(_xlfn.XLOOKUP(F2469,_xlpm.range_ref,_xlpm.range_ref,11,0,2)=11,11,0)),IF(LEN(F2469)&gt;0,12,0)),0)</f>
        <v>0</v>
      </c>
      <c r="S2469">
        <v>0</v>
      </c>
    </row>
    <row r="2470" spans="1:20" ht="14">
      <c r="A2470" s="164"/>
      <c r="B2470" s="164"/>
      <c r="C2470" s="162"/>
      <c r="D2470" s="161"/>
      <c r="E2470" s="161"/>
      <c r="F2470" s="161"/>
      <c r="G2470" s="163"/>
      <c r="H2470" s="163"/>
      <c r="I2470" s="163"/>
      <c r="J2470" s="163"/>
      <c r="K2470" s="100" t="str">
        <v/>
      </c>
      <c r="L2470" s="1" t="str">
        <v/>
      </c>
      <c r="P2470">
        <v>0</v>
      </c>
      <c r="Q2470" cm="1">
        <f t="array" ca="1" aca="1" ref="Q2470">IF(ISNUMBER(C2470)*(P2470=0),IFERROR(_xlfn.LET(_xlpm.range_ref,INDIRECT(Map_Sorted_RangeName_Prefix&amp;_TEXTTORANGENAME(D2470)&amp;"#"),IF(_xlfn.XLOOKUP(E2470,_xlpm.range_ref,_xlpm.range_ref,21,0,2)=21,21,0)),IF(LEN(D2470)&gt;0,22,0)),0)</f>
        <v>0</v>
      </c>
      <c r="R2470" cm="1">
        <f t="array" ca="1" aca="1" ref="R2470">IF(ISNUMBER(C2470)*(Q2470=0),IFERROR(_xlfn.LET(_xlpm.range_ref,INDIRECT(Map_Sorted_RangeName_Prefix&amp;_TEXTTORANGENAME(E2470)&amp;"#"),IF(_xlfn.XLOOKUP(F2470,_xlpm.range_ref,_xlpm.range_ref,11,0,2)=11,11,0)),IF(LEN(F2470)&gt;0,12,0)),0)</f>
        <v>0</v>
      </c>
      <c r="S2470">
        <v>0</v>
      </c>
    </row>
    <row r="2471" spans="1:20" ht="14">
      <c r="A2471" s="164"/>
      <c r="B2471" s="164"/>
      <c r="C2471" s="162"/>
      <c r="D2471" s="161"/>
      <c r="E2471" s="161"/>
      <c r="F2471" s="161"/>
      <c r="G2471" s="163"/>
      <c r="H2471" s="163"/>
      <c r="I2471" s="163"/>
      <c r="J2471" s="163"/>
      <c r="K2471" s="100" t="str">
        <v/>
      </c>
      <c r="L2471" s="1" t="str">
        <v/>
      </c>
      <c r="P2471">
        <v>0</v>
      </c>
      <c r="Q2471" cm="1">
        <f t="array" ca="1" aca="1" ref="Q2471">IF(ISNUMBER(C2471)*(P2471=0),IFERROR(_xlfn.LET(_xlpm.range_ref,INDIRECT(Map_Sorted_RangeName_Prefix&amp;_TEXTTORANGENAME(D2471)&amp;"#"),IF(_xlfn.XLOOKUP(E2471,_xlpm.range_ref,_xlpm.range_ref,21,0,2)=21,21,0)),IF(LEN(D2471)&gt;0,22,0)),0)</f>
        <v>0</v>
      </c>
      <c r="R2471" cm="1">
        <f t="array" ca="1" aca="1" ref="R2471">IF(ISNUMBER(C2471)*(Q2471=0),IFERROR(_xlfn.LET(_xlpm.range_ref,INDIRECT(Map_Sorted_RangeName_Prefix&amp;_TEXTTORANGENAME(E2471)&amp;"#"),IF(_xlfn.XLOOKUP(F2471,_xlpm.range_ref,_xlpm.range_ref,11,0,2)=11,11,0)),IF(LEN(F2471)&gt;0,12,0)),0)</f>
        <v>0</v>
      </c>
      <c r="S2471">
        <v>0</v>
      </c>
    </row>
    <row r="2472" spans="1:20" ht="14">
      <c r="A2472" s="164"/>
      <c r="B2472" s="164"/>
      <c r="C2472" s="162"/>
      <c r="D2472" s="161"/>
      <c r="E2472" s="161"/>
      <c r="F2472" s="161"/>
      <c r="G2472" s="163"/>
      <c r="H2472" s="163"/>
      <c r="I2472" s="163"/>
      <c r="J2472" s="163"/>
      <c r="K2472" s="100" t="str">
        <v/>
      </c>
      <c r="L2472" s="1" t="str">
        <v/>
      </c>
      <c r="P2472">
        <v>0</v>
      </c>
      <c r="Q2472" cm="1">
        <f t="array" ca="1" aca="1" ref="Q2472">IF(ISNUMBER(C2472)*(P2472=0),IFERROR(_xlfn.LET(_xlpm.range_ref,INDIRECT(Map_Sorted_RangeName_Prefix&amp;_TEXTTORANGENAME(D2472)&amp;"#"),IF(_xlfn.XLOOKUP(E2472,_xlpm.range_ref,_xlpm.range_ref,21,0,2)=21,21,0)),IF(LEN(D2472)&gt;0,22,0)),0)</f>
        <v>0</v>
      </c>
      <c r="R2472" cm="1">
        <f t="array" ca="1" aca="1" ref="R2472">IF(ISNUMBER(C2472)*(Q2472=0),IFERROR(_xlfn.LET(_xlpm.range_ref,INDIRECT(Map_Sorted_RangeName_Prefix&amp;_TEXTTORANGENAME(E2472)&amp;"#"),IF(_xlfn.XLOOKUP(F2472,_xlpm.range_ref,_xlpm.range_ref,11,0,2)=11,11,0)),IF(LEN(F2472)&gt;0,12,0)),0)</f>
        <v>0</v>
      </c>
      <c r="S2472">
        <v>0</v>
      </c>
    </row>
    <row r="2473" spans="1:20" ht="14">
      <c r="A2473" s="164"/>
      <c r="B2473" s="164"/>
      <c r="C2473" s="162"/>
      <c r="D2473" s="161"/>
      <c r="E2473" s="161"/>
      <c r="F2473" s="161"/>
      <c r="G2473" s="163"/>
      <c r="H2473" s="163"/>
      <c r="I2473" s="163"/>
      <c r="J2473" s="163"/>
      <c r="K2473" s="100" t="str">
        <v/>
      </c>
      <c r="L2473" s="1" t="str">
        <v/>
      </c>
      <c r="P2473">
        <v>0</v>
      </c>
      <c r="Q2473" cm="1">
        <f t="array" ca="1" aca="1" ref="Q2473">IF(ISNUMBER(C2473)*(P2473=0),IFERROR(_xlfn.LET(_xlpm.range_ref,INDIRECT(Map_Sorted_RangeName_Prefix&amp;_TEXTTORANGENAME(D2473)&amp;"#"),IF(_xlfn.XLOOKUP(E2473,_xlpm.range_ref,_xlpm.range_ref,21,0,2)=21,21,0)),IF(LEN(D2473)&gt;0,22,0)),0)</f>
        <v>0</v>
      </c>
      <c r="R2473" cm="1">
        <f t="array" ca="1" aca="1" ref="R2473">IF(ISNUMBER(C2473)*(Q2473=0),IFERROR(_xlfn.LET(_xlpm.range_ref,INDIRECT(Map_Sorted_RangeName_Prefix&amp;_TEXTTORANGENAME(E2473)&amp;"#"),IF(_xlfn.XLOOKUP(F2473,_xlpm.range_ref,_xlpm.range_ref,11,0,2)=11,11,0)),IF(LEN(F2473)&gt;0,12,0)),0)</f>
        <v>0</v>
      </c>
      <c r="S2473">
        <v>0</v>
      </c>
    </row>
    <row r="2474" spans="1:20" ht="14">
      <c r="A2474" s="164"/>
      <c r="B2474" s="164"/>
      <c r="C2474" s="162"/>
      <c r="D2474" s="161"/>
      <c r="E2474" s="161"/>
      <c r="F2474" s="161"/>
      <c r="G2474" s="163"/>
      <c r="H2474" s="163"/>
      <c r="I2474" s="163"/>
      <c r="J2474" s="163"/>
      <c r="K2474" s="100" t="str">
        <v/>
      </c>
      <c r="L2474" s="1" t="str">
        <v/>
      </c>
      <c r="P2474">
        <v>0</v>
      </c>
      <c r="Q2474" cm="1">
        <f t="array" ca="1" aca="1" ref="Q2474">IF(ISNUMBER(C2474)*(P2474=0),IFERROR(_xlfn.LET(_xlpm.range_ref,INDIRECT(Map_Sorted_RangeName_Prefix&amp;_TEXTTORANGENAME(D2474)&amp;"#"),IF(_xlfn.XLOOKUP(E2474,_xlpm.range_ref,_xlpm.range_ref,21,0,2)=21,21,0)),IF(LEN(D2474)&gt;0,22,0)),0)</f>
        <v>0</v>
      </c>
      <c r="R2474" cm="1">
        <f t="array" ca="1" aca="1" ref="R2474">IF(ISNUMBER(C2474)*(Q2474=0),IFERROR(_xlfn.LET(_xlpm.range_ref,INDIRECT(Map_Sorted_RangeName_Prefix&amp;_TEXTTORANGENAME(E2474)&amp;"#"),IF(_xlfn.XLOOKUP(F2474,_xlpm.range_ref,_xlpm.range_ref,11,0,2)=11,11,0)),IF(LEN(F2474)&gt;0,12,0)),0)</f>
        <v>0</v>
      </c>
      <c r="S2474">
        <v>0</v>
      </c>
    </row>
    <row r="2475" spans="1:20" ht="14">
      <c r="A2475" s="164"/>
      <c r="B2475" s="164"/>
      <c r="C2475" s="162"/>
      <c r="D2475" s="161"/>
      <c r="E2475" s="161"/>
      <c r="F2475" s="161"/>
      <c r="G2475" s="163"/>
      <c r="H2475" s="163"/>
      <c r="I2475" s="163"/>
      <c r="J2475" s="163"/>
      <c r="K2475" s="100" t="str">
        <v/>
      </c>
      <c r="L2475" s="1" t="str">
        <v/>
      </c>
      <c r="P2475">
        <v>0</v>
      </c>
      <c r="Q2475" cm="1">
        <f t="array" ca="1" aca="1" ref="Q2475">IF(ISNUMBER(C2475)*(P2475=0),IFERROR(_xlfn.LET(_xlpm.range_ref,INDIRECT(Map_Sorted_RangeName_Prefix&amp;_TEXTTORANGENAME(D2475)&amp;"#"),IF(_xlfn.XLOOKUP(E2475,_xlpm.range_ref,_xlpm.range_ref,21,0,2)=21,21,0)),IF(LEN(D2475)&gt;0,22,0)),0)</f>
        <v>0</v>
      </c>
      <c r="R2475" cm="1">
        <f t="array" ca="1" aca="1" ref="R2475">IF(ISNUMBER(C2475)*(Q2475=0),IFERROR(_xlfn.LET(_xlpm.range_ref,INDIRECT(Map_Sorted_RangeName_Prefix&amp;_TEXTTORANGENAME(E2475)&amp;"#"),IF(_xlfn.XLOOKUP(F2475,_xlpm.range_ref,_xlpm.range_ref,11,0,2)=11,11,0)),IF(LEN(F2475)&gt;0,12,0)),0)</f>
        <v>0</v>
      </c>
      <c r="S2475">
        <v>0</v>
      </c>
    </row>
    <row r="2476" spans="1:20" ht="14">
      <c r="A2476" s="164"/>
      <c r="B2476" s="164"/>
      <c r="C2476" s="162"/>
      <c r="D2476" s="161"/>
      <c r="E2476" s="161"/>
      <c r="F2476" s="161"/>
      <c r="G2476" s="163"/>
      <c r="H2476" s="163"/>
      <c r="I2476" s="163"/>
      <c r="J2476" s="163"/>
      <c r="K2476" s="100" t="str">
        <v/>
      </c>
      <c r="L2476" s="1" t="str">
        <v/>
      </c>
      <c r="P2476">
        <v>0</v>
      </c>
      <c r="Q2476" cm="1">
        <f t="array" ca="1" aca="1" ref="Q2476">IF(ISNUMBER(C2476)*(P2476=0),IFERROR(_xlfn.LET(_xlpm.range_ref,INDIRECT(Map_Sorted_RangeName_Prefix&amp;_TEXTTORANGENAME(D2476)&amp;"#"),IF(_xlfn.XLOOKUP(E2476,_xlpm.range_ref,_xlpm.range_ref,21,0,2)=21,21,0)),IF(LEN(D2476)&gt;0,22,0)),0)</f>
        <v>0</v>
      </c>
      <c r="R2476" cm="1">
        <f t="array" ca="1" aca="1" ref="R2476">IF(ISNUMBER(C2476)*(Q2476=0),IFERROR(_xlfn.LET(_xlpm.range_ref,INDIRECT(Map_Sorted_RangeName_Prefix&amp;_TEXTTORANGENAME(E2476)&amp;"#"),IF(_xlfn.XLOOKUP(F2476,_xlpm.range_ref,_xlpm.range_ref,11,0,2)=11,11,0)),IF(LEN(F2476)&gt;0,12,0)),0)</f>
        <v>0</v>
      </c>
      <c r="S2476">
        <v>0</v>
      </c>
    </row>
    <row r="2477" spans="1:20" ht="14">
      <c r="A2477" s="164"/>
      <c r="B2477" s="164"/>
      <c r="C2477" s="162"/>
      <c r="D2477" s="161"/>
      <c r="E2477" s="161"/>
      <c r="F2477" s="161"/>
      <c r="G2477" s="163"/>
      <c r="H2477" s="163"/>
      <c r="I2477" s="163"/>
      <c r="J2477" s="163"/>
      <c r="K2477" s="100" t="str">
        <v/>
      </c>
      <c r="L2477" s="1" t="str">
        <v/>
      </c>
      <c r="P2477">
        <v>0</v>
      </c>
      <c r="Q2477" cm="1">
        <f t="array" ca="1" aca="1" ref="Q2477">IF(ISNUMBER(C2477)*(P2477=0),IFERROR(_xlfn.LET(_xlpm.range_ref,INDIRECT(Map_Sorted_RangeName_Prefix&amp;_TEXTTORANGENAME(D2477)&amp;"#"),IF(_xlfn.XLOOKUP(E2477,_xlpm.range_ref,_xlpm.range_ref,21,0,2)=21,21,0)),IF(LEN(D2477)&gt;0,22,0)),0)</f>
        <v>0</v>
      </c>
      <c r="R2477" cm="1">
        <f t="array" ca="1" aca="1" ref="R2477">IF(ISNUMBER(C2477)*(Q2477=0),IFERROR(_xlfn.LET(_xlpm.range_ref,INDIRECT(Map_Sorted_RangeName_Prefix&amp;_TEXTTORANGENAME(E2477)&amp;"#"),IF(_xlfn.XLOOKUP(F2477,_xlpm.range_ref,_xlpm.range_ref,11,0,2)=11,11,0)),IF(LEN(F2477)&gt;0,12,0)),0)</f>
        <v>0</v>
      </c>
      <c r="S2477">
        <v>0</v>
      </c>
    </row>
    <row r="2478" spans="1:20" ht="14">
      <c r="A2478" s="164"/>
      <c r="B2478" s="164"/>
      <c r="C2478" s="162"/>
      <c r="D2478" s="161"/>
      <c r="E2478" s="161"/>
      <c r="F2478" s="161"/>
      <c r="G2478" s="163"/>
      <c r="H2478" s="163"/>
      <c r="I2478" s="163"/>
      <c r="J2478" s="163"/>
      <c r="K2478" s="100" t="str">
        <v/>
      </c>
      <c r="L2478" s="1" t="str">
        <v/>
      </c>
      <c r="P2478">
        <v>0</v>
      </c>
      <c r="Q2478" cm="1">
        <f t="array" ca="1" aca="1" ref="Q2478">IF(ISNUMBER(C2478)*(P2478=0),IFERROR(_xlfn.LET(_xlpm.range_ref,INDIRECT(Map_Sorted_RangeName_Prefix&amp;_TEXTTORANGENAME(D2478)&amp;"#"),IF(_xlfn.XLOOKUP(E2478,_xlpm.range_ref,_xlpm.range_ref,21,0,2)=21,21,0)),IF(LEN(D2478)&gt;0,22,0)),0)</f>
        <v>0</v>
      </c>
      <c r="R2478" cm="1">
        <f t="array" ca="1" aca="1" ref="R2478">IF(ISNUMBER(C2478)*(Q2478=0),IFERROR(_xlfn.LET(_xlpm.range_ref,INDIRECT(Map_Sorted_RangeName_Prefix&amp;_TEXTTORANGENAME(E2478)&amp;"#"),IF(_xlfn.XLOOKUP(F2478,_xlpm.range_ref,_xlpm.range_ref,11,0,2)=11,11,0)),IF(LEN(F2478)&gt;0,12,0)),0)</f>
        <v>0</v>
      </c>
      <c r="S2478">
        <v>0</v>
      </c>
    </row>
    <row r="2479" spans="1:20" ht="14">
      <c r="A2479" s="164"/>
      <c r="B2479" s="164"/>
      <c r="C2479" s="162"/>
      <c r="D2479" s="161"/>
      <c r="E2479" s="161"/>
      <c r="F2479" s="161"/>
      <c r="G2479" s="163"/>
      <c r="H2479" s="163"/>
      <c r="I2479" s="163"/>
      <c r="J2479" s="163"/>
      <c r="K2479" s="100" t="str">
        <v/>
      </c>
      <c r="L2479" s="1" t="str">
        <v/>
      </c>
      <c r="P2479">
        <v>0</v>
      </c>
      <c r="Q2479" cm="1">
        <f t="array" ca="1" aca="1" ref="Q2479">IF(ISNUMBER(C2479)*(P2479=0),IFERROR(_xlfn.LET(_xlpm.range_ref,INDIRECT(Map_Sorted_RangeName_Prefix&amp;_TEXTTORANGENAME(D2479)&amp;"#"),IF(_xlfn.XLOOKUP(E2479,_xlpm.range_ref,_xlpm.range_ref,21,0,2)=21,21,0)),IF(LEN(D2479)&gt;0,22,0)),0)</f>
        <v>0</v>
      </c>
      <c r="R2479" cm="1">
        <f t="array" ca="1" aca="1" ref="R2479">IF(ISNUMBER(C2479)*(Q2479=0),IFERROR(_xlfn.LET(_xlpm.range_ref,INDIRECT(Map_Sorted_RangeName_Prefix&amp;_TEXTTORANGENAME(E2479)&amp;"#"),IF(_xlfn.XLOOKUP(F2479,_xlpm.range_ref,_xlpm.range_ref,11,0,2)=11,11,0)),IF(LEN(F2479)&gt;0,12,0)),0)</f>
        <v>0</v>
      </c>
      <c r="S2479">
        <v>0</v>
      </c>
    </row>
    <row r="2480" spans="1:20" ht="14">
      <c r="A2480" s="164"/>
      <c r="B2480" s="164"/>
      <c r="C2480" s="162"/>
      <c r="D2480" s="161"/>
      <c r="E2480" s="161"/>
      <c r="F2480" s="161"/>
      <c r="G2480" s="163"/>
      <c r="H2480" s="163"/>
      <c r="I2480" s="163"/>
      <c r="J2480" s="163"/>
      <c r="K2480" s="100" t="str">
        <v/>
      </c>
      <c r="L2480" s="1" t="str">
        <v/>
      </c>
      <c r="P2480">
        <v>0</v>
      </c>
      <c r="Q2480" cm="1">
        <f t="array" ca="1" aca="1" ref="Q2480">IF(ISNUMBER(C2480)*(P2480=0),IFERROR(_xlfn.LET(_xlpm.range_ref,INDIRECT(Map_Sorted_RangeName_Prefix&amp;_TEXTTORANGENAME(D2480)&amp;"#"),IF(_xlfn.XLOOKUP(E2480,_xlpm.range_ref,_xlpm.range_ref,21,0,2)=21,21,0)),IF(LEN(D2480)&gt;0,22,0)),0)</f>
        <v>0</v>
      </c>
      <c r="R2480" cm="1">
        <f t="array" ca="1" aca="1" ref="R2480">IF(ISNUMBER(C2480)*(Q2480=0),IFERROR(_xlfn.LET(_xlpm.range_ref,INDIRECT(Map_Sorted_RangeName_Prefix&amp;_TEXTTORANGENAME(E2480)&amp;"#"),IF(_xlfn.XLOOKUP(F2480,_xlpm.range_ref,_xlpm.range_ref,11,0,2)=11,11,0)),IF(LEN(F2480)&gt;0,12,0)),0)</f>
        <v>0</v>
      </c>
      <c r="S2480">
        <v>0</v>
      </c>
    </row>
    <row r="2481" spans="1:20" ht="14">
      <c r="A2481" s="164"/>
      <c r="B2481" s="164"/>
      <c r="C2481" s="162"/>
      <c r="D2481" s="161"/>
      <c r="E2481" s="161"/>
      <c r="F2481" s="161"/>
      <c r="G2481" s="163"/>
      <c r="H2481" s="163"/>
      <c r="I2481" s="163"/>
      <c r="J2481" s="163"/>
      <c r="K2481" s="100" t="str">
        <v/>
      </c>
      <c r="L2481" s="1" t="str">
        <v/>
      </c>
      <c r="P2481">
        <v>0</v>
      </c>
      <c r="Q2481" cm="1">
        <f t="array" ca="1" aca="1" ref="Q2481">IF(ISNUMBER(C2481)*(P2481=0),IFERROR(_xlfn.LET(_xlpm.range_ref,INDIRECT(Map_Sorted_RangeName_Prefix&amp;_TEXTTORANGENAME(D2481)&amp;"#"),IF(_xlfn.XLOOKUP(E2481,_xlpm.range_ref,_xlpm.range_ref,21,0,2)=21,21,0)),IF(LEN(D2481)&gt;0,22,0)),0)</f>
        <v>0</v>
      </c>
      <c r="R2481" cm="1">
        <f t="array" ca="1" aca="1" ref="R2481">IF(ISNUMBER(C2481)*(Q2481=0),IFERROR(_xlfn.LET(_xlpm.range_ref,INDIRECT(Map_Sorted_RangeName_Prefix&amp;_TEXTTORANGENAME(E2481)&amp;"#"),IF(_xlfn.XLOOKUP(F2481,_xlpm.range_ref,_xlpm.range_ref,11,0,2)=11,11,0)),IF(LEN(F2481)&gt;0,12,0)),0)</f>
        <v>0</v>
      </c>
      <c r="S2481">
        <v>0</v>
      </c>
    </row>
    <row r="2482" spans="1:20" ht="14">
      <c r="A2482" s="164"/>
      <c r="B2482" s="164"/>
      <c r="C2482" s="162"/>
      <c r="D2482" s="161"/>
      <c r="E2482" s="161"/>
      <c r="F2482" s="161"/>
      <c r="G2482" s="163"/>
      <c r="H2482" s="163"/>
      <c r="I2482" s="163"/>
      <c r="J2482" s="163"/>
      <c r="K2482" s="100" t="str">
        <v/>
      </c>
      <c r="L2482" s="1" t="str">
        <v/>
      </c>
      <c r="P2482">
        <v>0</v>
      </c>
      <c r="Q2482" cm="1">
        <f t="array" ca="1" aca="1" ref="Q2482">IF(ISNUMBER(C2482)*(P2482=0),IFERROR(_xlfn.LET(_xlpm.range_ref,INDIRECT(Map_Sorted_RangeName_Prefix&amp;_TEXTTORANGENAME(D2482)&amp;"#"),IF(_xlfn.XLOOKUP(E2482,_xlpm.range_ref,_xlpm.range_ref,21,0,2)=21,21,0)),IF(LEN(D2482)&gt;0,22,0)),0)</f>
        <v>0</v>
      </c>
      <c r="R2482" cm="1">
        <f t="array" ca="1" aca="1" ref="R2482">IF(ISNUMBER(C2482)*(Q2482=0),IFERROR(_xlfn.LET(_xlpm.range_ref,INDIRECT(Map_Sorted_RangeName_Prefix&amp;_TEXTTORANGENAME(E2482)&amp;"#"),IF(_xlfn.XLOOKUP(F2482,_xlpm.range_ref,_xlpm.range_ref,11,0,2)=11,11,0)),IF(LEN(F2482)&gt;0,12,0)),0)</f>
        <v>0</v>
      </c>
      <c r="S2482">
        <v>0</v>
      </c>
    </row>
    <row r="2483" spans="1:20" ht="14">
      <c r="A2483" s="164"/>
      <c r="B2483" s="164"/>
      <c r="C2483" s="162"/>
      <c r="D2483" s="161"/>
      <c r="E2483" s="161"/>
      <c r="F2483" s="161"/>
      <c r="G2483" s="163"/>
      <c r="H2483" s="163"/>
      <c r="I2483" s="163"/>
      <c r="J2483" s="163"/>
      <c r="K2483" s="100" t="str">
        <v/>
      </c>
      <c r="L2483" s="1" t="str">
        <v/>
      </c>
      <c r="P2483">
        <v>0</v>
      </c>
      <c r="Q2483" cm="1">
        <f t="array" ca="1" aca="1" ref="Q2483">IF(ISNUMBER(C2483)*(P2483=0),IFERROR(_xlfn.LET(_xlpm.range_ref,INDIRECT(Map_Sorted_RangeName_Prefix&amp;_TEXTTORANGENAME(D2483)&amp;"#"),IF(_xlfn.XLOOKUP(E2483,_xlpm.range_ref,_xlpm.range_ref,21,0,2)=21,21,0)),IF(LEN(D2483)&gt;0,22,0)),0)</f>
        <v>0</v>
      </c>
      <c r="R2483" cm="1">
        <f t="array" ca="1" aca="1" ref="R2483">IF(ISNUMBER(C2483)*(Q2483=0),IFERROR(_xlfn.LET(_xlpm.range_ref,INDIRECT(Map_Sorted_RangeName_Prefix&amp;_TEXTTORANGENAME(E2483)&amp;"#"),IF(_xlfn.XLOOKUP(F2483,_xlpm.range_ref,_xlpm.range_ref,11,0,2)=11,11,0)),IF(LEN(F2483)&gt;0,12,0)),0)</f>
        <v>0</v>
      </c>
      <c r="S2483">
        <v>0</v>
      </c>
    </row>
    <row r="2484" spans="1:20" ht="14">
      <c r="A2484" s="164"/>
      <c r="B2484" s="164"/>
      <c r="C2484" s="162"/>
      <c r="D2484" s="161"/>
      <c r="E2484" s="161"/>
      <c r="F2484" s="161"/>
      <c r="G2484" s="163"/>
      <c r="H2484" s="163"/>
      <c r="I2484" s="163"/>
      <c r="J2484" s="163"/>
      <c r="K2484" s="100" t="str">
        <v/>
      </c>
      <c r="L2484" s="1" t="str">
        <v/>
      </c>
      <c r="P2484">
        <v>0</v>
      </c>
      <c r="Q2484" cm="1">
        <f t="array" ca="1" aca="1" ref="Q2484">IF(ISNUMBER(C2484)*(P2484=0),IFERROR(_xlfn.LET(_xlpm.range_ref,INDIRECT(Map_Sorted_RangeName_Prefix&amp;_TEXTTORANGENAME(D2484)&amp;"#"),IF(_xlfn.XLOOKUP(E2484,_xlpm.range_ref,_xlpm.range_ref,21,0,2)=21,21,0)),IF(LEN(D2484)&gt;0,22,0)),0)</f>
        <v>0</v>
      </c>
      <c r="R2484" cm="1">
        <f t="array" ca="1" aca="1" ref="R2484">IF(ISNUMBER(C2484)*(Q2484=0),IFERROR(_xlfn.LET(_xlpm.range_ref,INDIRECT(Map_Sorted_RangeName_Prefix&amp;_TEXTTORANGENAME(E2484)&amp;"#"),IF(_xlfn.XLOOKUP(F2484,_xlpm.range_ref,_xlpm.range_ref,11,0,2)=11,11,0)),IF(LEN(F2484)&gt;0,12,0)),0)</f>
        <v>0</v>
      </c>
      <c r="S2484">
        <v>0</v>
      </c>
    </row>
    <row r="2485" spans="1:20" ht="14">
      <c r="A2485" s="164"/>
      <c r="B2485" s="164"/>
      <c r="C2485" s="162"/>
      <c r="D2485" s="161"/>
      <c r="E2485" s="161"/>
      <c r="F2485" s="161"/>
      <c r="G2485" s="163"/>
      <c r="H2485" s="163"/>
      <c r="I2485" s="163"/>
      <c r="J2485" s="163"/>
      <c r="K2485" s="100" t="str">
        <v/>
      </c>
      <c r="L2485" s="1" t="str">
        <v/>
      </c>
      <c r="P2485">
        <v>0</v>
      </c>
      <c r="Q2485" cm="1">
        <f t="array" ca="1" aca="1" ref="Q2485">IF(ISNUMBER(C2485)*(P2485=0),IFERROR(_xlfn.LET(_xlpm.range_ref,INDIRECT(Map_Sorted_RangeName_Prefix&amp;_TEXTTORANGENAME(D2485)&amp;"#"),IF(_xlfn.XLOOKUP(E2485,_xlpm.range_ref,_xlpm.range_ref,21,0,2)=21,21,0)),IF(LEN(D2485)&gt;0,22,0)),0)</f>
        <v>0</v>
      </c>
      <c r="R2485" cm="1">
        <f t="array" ca="1" aca="1" ref="R2485">IF(ISNUMBER(C2485)*(Q2485=0),IFERROR(_xlfn.LET(_xlpm.range_ref,INDIRECT(Map_Sorted_RangeName_Prefix&amp;_TEXTTORANGENAME(E2485)&amp;"#"),IF(_xlfn.XLOOKUP(F2485,_xlpm.range_ref,_xlpm.range_ref,11,0,2)=11,11,0)),IF(LEN(F2485)&gt;0,12,0)),0)</f>
        <v>0</v>
      </c>
      <c r="S2485">
        <v>0</v>
      </c>
    </row>
    <row r="2486" spans="1:20" ht="14">
      <c r="A2486" s="164"/>
      <c r="B2486" s="164"/>
      <c r="C2486" s="162"/>
      <c r="D2486" s="161"/>
      <c r="E2486" s="161"/>
      <c r="F2486" s="161"/>
      <c r="G2486" s="163"/>
      <c r="H2486" s="163"/>
      <c r="I2486" s="163"/>
      <c r="J2486" s="163"/>
      <c r="K2486" s="100" t="str">
        <v/>
      </c>
      <c r="L2486" s="1" t="str">
        <v/>
      </c>
      <c r="P2486">
        <v>0</v>
      </c>
      <c r="Q2486" cm="1">
        <f t="array" ca="1" aca="1" ref="Q2486">IF(ISNUMBER(C2486)*(P2486=0),IFERROR(_xlfn.LET(_xlpm.range_ref,INDIRECT(Map_Sorted_RangeName_Prefix&amp;_TEXTTORANGENAME(D2486)&amp;"#"),IF(_xlfn.XLOOKUP(E2486,_xlpm.range_ref,_xlpm.range_ref,21,0,2)=21,21,0)),IF(LEN(D2486)&gt;0,22,0)),0)</f>
        <v>0</v>
      </c>
      <c r="R2486" cm="1">
        <f t="array" ca="1" aca="1" ref="R2486">IF(ISNUMBER(C2486)*(Q2486=0),IFERROR(_xlfn.LET(_xlpm.range_ref,INDIRECT(Map_Sorted_RangeName_Prefix&amp;_TEXTTORANGENAME(E2486)&amp;"#"),IF(_xlfn.XLOOKUP(F2486,_xlpm.range_ref,_xlpm.range_ref,11,0,2)=11,11,0)),IF(LEN(F2486)&gt;0,12,0)),0)</f>
        <v>0</v>
      </c>
      <c r="S2486">
        <v>0</v>
      </c>
    </row>
    <row r="2487" spans="1:20" ht="14">
      <c r="A2487" s="164"/>
      <c r="B2487" s="164"/>
      <c r="C2487" s="162"/>
      <c r="D2487" s="161"/>
      <c r="E2487" s="161"/>
      <c r="F2487" s="161"/>
      <c r="G2487" s="163"/>
      <c r="H2487" s="163"/>
      <c r="I2487" s="163"/>
      <c r="J2487" s="163"/>
      <c r="K2487" s="100" t="str">
        <v/>
      </c>
      <c r="L2487" s="1" t="str">
        <v/>
      </c>
      <c r="P2487">
        <v>0</v>
      </c>
      <c r="Q2487" cm="1">
        <f t="array" ca="1" aca="1" ref="Q2487">IF(ISNUMBER(C2487)*(P2487=0),IFERROR(_xlfn.LET(_xlpm.range_ref,INDIRECT(Map_Sorted_RangeName_Prefix&amp;_TEXTTORANGENAME(D2487)&amp;"#"),IF(_xlfn.XLOOKUP(E2487,_xlpm.range_ref,_xlpm.range_ref,21,0,2)=21,21,0)),IF(LEN(D2487)&gt;0,22,0)),0)</f>
        <v>0</v>
      </c>
      <c r="R2487" cm="1">
        <f t="array" ca="1" aca="1" ref="R2487">IF(ISNUMBER(C2487)*(Q2487=0),IFERROR(_xlfn.LET(_xlpm.range_ref,INDIRECT(Map_Sorted_RangeName_Prefix&amp;_TEXTTORANGENAME(E2487)&amp;"#"),IF(_xlfn.XLOOKUP(F2487,_xlpm.range_ref,_xlpm.range_ref,11,0,2)=11,11,0)),IF(LEN(F2487)&gt;0,12,0)),0)</f>
        <v>0</v>
      </c>
      <c r="S2487">
        <v>0</v>
      </c>
    </row>
    <row r="2488" spans="1:20" ht="14">
      <c r="A2488" s="164"/>
      <c r="B2488" s="164"/>
      <c r="C2488" s="162"/>
      <c r="D2488" s="161"/>
      <c r="E2488" s="161"/>
      <c r="F2488" s="161"/>
      <c r="G2488" s="163"/>
      <c r="H2488" s="163"/>
      <c r="I2488" s="163"/>
      <c r="J2488" s="163"/>
      <c r="K2488" s="100" t="str">
        <v/>
      </c>
      <c r="L2488" s="1" t="str">
        <v/>
      </c>
      <c r="P2488">
        <v>0</v>
      </c>
      <c r="Q2488" cm="1">
        <f t="array" ca="1" aca="1" ref="Q2488">IF(ISNUMBER(C2488)*(P2488=0),IFERROR(_xlfn.LET(_xlpm.range_ref,INDIRECT(Map_Sorted_RangeName_Prefix&amp;_TEXTTORANGENAME(D2488)&amp;"#"),IF(_xlfn.XLOOKUP(E2488,_xlpm.range_ref,_xlpm.range_ref,21,0,2)=21,21,0)),IF(LEN(D2488)&gt;0,22,0)),0)</f>
        <v>0</v>
      </c>
      <c r="R2488" cm="1">
        <f t="array" ca="1" aca="1" ref="R2488">IF(ISNUMBER(C2488)*(Q2488=0),IFERROR(_xlfn.LET(_xlpm.range_ref,INDIRECT(Map_Sorted_RangeName_Prefix&amp;_TEXTTORANGENAME(E2488)&amp;"#"),IF(_xlfn.XLOOKUP(F2488,_xlpm.range_ref,_xlpm.range_ref,11,0,2)=11,11,0)),IF(LEN(F2488)&gt;0,12,0)),0)</f>
        <v>0</v>
      </c>
      <c r="S2488">
        <v>0</v>
      </c>
    </row>
    <row r="2489" spans="1:20" ht="14">
      <c r="A2489" s="164"/>
      <c r="B2489" s="164"/>
      <c r="C2489" s="162"/>
      <c r="D2489" s="161"/>
      <c r="E2489" s="161"/>
      <c r="F2489" s="161"/>
      <c r="G2489" s="163"/>
      <c r="H2489" s="163"/>
      <c r="I2489" s="163"/>
      <c r="J2489" s="163"/>
      <c r="K2489" s="100" t="str">
        <v/>
      </c>
      <c r="L2489" s="1" t="str">
        <v/>
      </c>
      <c r="P2489">
        <v>0</v>
      </c>
      <c r="Q2489" cm="1">
        <f t="array" ca="1" aca="1" ref="Q2489">IF(ISNUMBER(C2489)*(P2489=0),IFERROR(_xlfn.LET(_xlpm.range_ref,INDIRECT(Map_Sorted_RangeName_Prefix&amp;_TEXTTORANGENAME(D2489)&amp;"#"),IF(_xlfn.XLOOKUP(E2489,_xlpm.range_ref,_xlpm.range_ref,21,0,2)=21,21,0)),IF(LEN(D2489)&gt;0,22,0)),0)</f>
        <v>0</v>
      </c>
      <c r="R2489" cm="1">
        <f t="array" ca="1" aca="1" ref="R2489">IF(ISNUMBER(C2489)*(Q2489=0),IFERROR(_xlfn.LET(_xlpm.range_ref,INDIRECT(Map_Sorted_RangeName_Prefix&amp;_TEXTTORANGENAME(E2489)&amp;"#"),IF(_xlfn.XLOOKUP(F2489,_xlpm.range_ref,_xlpm.range_ref,11,0,2)=11,11,0)),IF(LEN(F2489)&gt;0,12,0)),0)</f>
        <v>0</v>
      </c>
      <c r="S2489">
        <v>0</v>
      </c>
    </row>
    <row r="2490" spans="1:20" ht="14">
      <c r="A2490" s="164"/>
      <c r="B2490" s="164"/>
      <c r="C2490" s="162"/>
      <c r="D2490" s="161"/>
      <c r="E2490" s="161"/>
      <c r="F2490" s="161"/>
      <c r="G2490" s="163"/>
      <c r="H2490" s="163"/>
      <c r="I2490" s="163"/>
      <c r="J2490" s="163"/>
      <c r="K2490" s="100" t="str">
        <v/>
      </c>
      <c r="L2490" s="1" t="str">
        <v/>
      </c>
      <c r="P2490">
        <v>0</v>
      </c>
      <c r="Q2490" cm="1">
        <f t="array" ca="1" aca="1" ref="Q2490">IF(ISNUMBER(C2490)*(P2490=0),IFERROR(_xlfn.LET(_xlpm.range_ref,INDIRECT(Map_Sorted_RangeName_Prefix&amp;_TEXTTORANGENAME(D2490)&amp;"#"),IF(_xlfn.XLOOKUP(E2490,_xlpm.range_ref,_xlpm.range_ref,21,0,2)=21,21,0)),IF(LEN(D2490)&gt;0,22,0)),0)</f>
        <v>0</v>
      </c>
      <c r="R2490" cm="1">
        <f t="array" ca="1" aca="1" ref="R2490">IF(ISNUMBER(C2490)*(Q2490=0),IFERROR(_xlfn.LET(_xlpm.range_ref,INDIRECT(Map_Sorted_RangeName_Prefix&amp;_TEXTTORANGENAME(E2490)&amp;"#"),IF(_xlfn.XLOOKUP(F2490,_xlpm.range_ref,_xlpm.range_ref,11,0,2)=11,11,0)),IF(LEN(F2490)&gt;0,12,0)),0)</f>
        <v>0</v>
      </c>
      <c r="S2490">
        <v>0</v>
      </c>
    </row>
    <row r="2491" spans="1:20" ht="14">
      <c r="A2491" s="164"/>
      <c r="B2491" s="164"/>
      <c r="C2491" s="162"/>
      <c r="D2491" s="161"/>
      <c r="E2491" s="161"/>
      <c r="F2491" s="161"/>
      <c r="G2491" s="163"/>
      <c r="H2491" s="163"/>
      <c r="I2491" s="163"/>
      <c r="J2491" s="163"/>
      <c r="K2491" s="100" t="str">
        <v/>
      </c>
      <c r="L2491" s="1" t="str">
        <v/>
      </c>
      <c r="P2491">
        <v>0</v>
      </c>
      <c r="Q2491" cm="1">
        <f t="array" ca="1" aca="1" ref="Q2491">IF(ISNUMBER(C2491)*(P2491=0),IFERROR(_xlfn.LET(_xlpm.range_ref,INDIRECT(Map_Sorted_RangeName_Prefix&amp;_TEXTTORANGENAME(D2491)&amp;"#"),IF(_xlfn.XLOOKUP(E2491,_xlpm.range_ref,_xlpm.range_ref,21,0,2)=21,21,0)),IF(LEN(D2491)&gt;0,22,0)),0)</f>
        <v>0</v>
      </c>
      <c r="R2491" cm="1">
        <f t="array" ca="1" aca="1" ref="R2491">IF(ISNUMBER(C2491)*(Q2491=0),IFERROR(_xlfn.LET(_xlpm.range_ref,INDIRECT(Map_Sorted_RangeName_Prefix&amp;_TEXTTORANGENAME(E2491)&amp;"#"),IF(_xlfn.XLOOKUP(F2491,_xlpm.range_ref,_xlpm.range_ref,11,0,2)=11,11,0)),IF(LEN(F2491)&gt;0,12,0)),0)</f>
        <v>0</v>
      </c>
      <c r="S2491">
        <v>0</v>
      </c>
    </row>
    <row r="2492" spans="1:20" ht="14">
      <c r="A2492" s="164"/>
      <c r="B2492" s="164"/>
      <c r="C2492" s="162"/>
      <c r="D2492" s="161"/>
      <c r="E2492" s="161"/>
      <c r="F2492" s="161"/>
      <c r="G2492" s="163"/>
      <c r="H2492" s="163"/>
      <c r="I2492" s="163"/>
      <c r="J2492" s="163"/>
      <c r="K2492" s="100" t="str">
        <v/>
      </c>
      <c r="L2492" s="1" t="str">
        <v/>
      </c>
      <c r="P2492">
        <v>0</v>
      </c>
      <c r="Q2492" cm="1">
        <f t="array" ca="1" aca="1" ref="Q2492">IF(ISNUMBER(C2492)*(P2492=0),IFERROR(_xlfn.LET(_xlpm.range_ref,INDIRECT(Map_Sorted_RangeName_Prefix&amp;_TEXTTORANGENAME(D2492)&amp;"#"),IF(_xlfn.XLOOKUP(E2492,_xlpm.range_ref,_xlpm.range_ref,21,0,2)=21,21,0)),IF(LEN(D2492)&gt;0,22,0)),0)</f>
        <v>0</v>
      </c>
      <c r="R2492" cm="1">
        <f t="array" ca="1" aca="1" ref="R2492">IF(ISNUMBER(C2492)*(Q2492=0),IFERROR(_xlfn.LET(_xlpm.range_ref,INDIRECT(Map_Sorted_RangeName_Prefix&amp;_TEXTTORANGENAME(E2492)&amp;"#"),IF(_xlfn.XLOOKUP(F2492,_xlpm.range_ref,_xlpm.range_ref,11,0,2)=11,11,0)),IF(LEN(F2492)&gt;0,12,0)),0)</f>
        <v>0</v>
      </c>
      <c r="S2492">
        <v>0</v>
      </c>
    </row>
    <row r="2493" spans="1:20" ht="14">
      <c r="A2493" s="164"/>
      <c r="B2493" s="164"/>
      <c r="C2493" s="162"/>
      <c r="D2493" s="161"/>
      <c r="E2493" s="161"/>
      <c r="F2493" s="161"/>
      <c r="G2493" s="163"/>
      <c r="H2493" s="163"/>
      <c r="I2493" s="163"/>
      <c r="J2493" s="163"/>
      <c r="K2493" s="100" t="str">
        <v/>
      </c>
      <c r="L2493" s="1" t="str">
        <v/>
      </c>
      <c r="P2493">
        <v>0</v>
      </c>
      <c r="Q2493" cm="1">
        <f t="array" ca="1" aca="1" ref="Q2493">IF(ISNUMBER(C2493)*(P2493=0),IFERROR(_xlfn.LET(_xlpm.range_ref,INDIRECT(Map_Sorted_RangeName_Prefix&amp;_TEXTTORANGENAME(D2493)&amp;"#"),IF(_xlfn.XLOOKUP(E2493,_xlpm.range_ref,_xlpm.range_ref,21,0,2)=21,21,0)),IF(LEN(D2493)&gt;0,22,0)),0)</f>
        <v>0</v>
      </c>
      <c r="R2493" cm="1">
        <f t="array" ca="1" aca="1" ref="R2493">IF(ISNUMBER(C2493)*(Q2493=0),IFERROR(_xlfn.LET(_xlpm.range_ref,INDIRECT(Map_Sorted_RangeName_Prefix&amp;_TEXTTORANGENAME(E2493)&amp;"#"),IF(_xlfn.XLOOKUP(F2493,_xlpm.range_ref,_xlpm.range_ref,11,0,2)=11,11,0)),IF(LEN(F2493)&gt;0,12,0)),0)</f>
        <v>0</v>
      </c>
      <c r="S2493">
        <v>0</v>
      </c>
    </row>
    <row r="2494" spans="1:20" ht="14">
      <c r="A2494" s="164"/>
      <c r="B2494" s="164"/>
      <c r="C2494" s="162"/>
      <c r="D2494" s="161"/>
      <c r="E2494" s="161"/>
      <c r="F2494" s="161"/>
      <c r="G2494" s="163"/>
      <c r="H2494" s="163"/>
      <c r="I2494" s="163"/>
      <c r="J2494" s="163"/>
      <c r="K2494" s="100" t="str">
        <v/>
      </c>
      <c r="L2494" s="1" t="str">
        <v/>
      </c>
      <c r="P2494">
        <v>0</v>
      </c>
      <c r="Q2494" cm="1">
        <f t="array" ca="1" aca="1" ref="Q2494">IF(ISNUMBER(C2494)*(P2494=0),IFERROR(_xlfn.LET(_xlpm.range_ref,INDIRECT(Map_Sorted_RangeName_Prefix&amp;_TEXTTORANGENAME(D2494)&amp;"#"),IF(_xlfn.XLOOKUP(E2494,_xlpm.range_ref,_xlpm.range_ref,21,0,2)=21,21,0)),IF(LEN(D2494)&gt;0,22,0)),0)</f>
        <v>0</v>
      </c>
      <c r="R2494" cm="1">
        <f t="array" ca="1" aca="1" ref="R2494">IF(ISNUMBER(C2494)*(Q2494=0),IFERROR(_xlfn.LET(_xlpm.range_ref,INDIRECT(Map_Sorted_RangeName_Prefix&amp;_TEXTTORANGENAME(E2494)&amp;"#"),IF(_xlfn.XLOOKUP(F2494,_xlpm.range_ref,_xlpm.range_ref,11,0,2)=11,11,0)),IF(LEN(F2494)&gt;0,12,0)),0)</f>
        <v>0</v>
      </c>
      <c r="S2494">
        <v>0</v>
      </c>
    </row>
    <row r="2495" spans="1:20" ht="14">
      <c r="A2495" s="164"/>
      <c r="B2495" s="164"/>
      <c r="C2495" s="162"/>
      <c r="D2495" s="161"/>
      <c r="E2495" s="161"/>
      <c r="F2495" s="161"/>
      <c r="G2495" s="163"/>
      <c r="H2495" s="163"/>
      <c r="I2495" s="163"/>
      <c r="J2495" s="163"/>
      <c r="K2495" s="100" t="str">
        <v/>
      </c>
      <c r="L2495" s="1" t="str">
        <v/>
      </c>
      <c r="P2495">
        <v>0</v>
      </c>
      <c r="Q2495" cm="1">
        <f t="array" ca="1" aca="1" ref="Q2495">IF(ISNUMBER(C2495)*(P2495=0),IFERROR(_xlfn.LET(_xlpm.range_ref,INDIRECT(Map_Sorted_RangeName_Prefix&amp;_TEXTTORANGENAME(D2495)&amp;"#"),IF(_xlfn.XLOOKUP(E2495,_xlpm.range_ref,_xlpm.range_ref,21,0,2)=21,21,0)),IF(LEN(D2495)&gt;0,22,0)),0)</f>
        <v>0</v>
      </c>
      <c r="R2495" cm="1">
        <f t="array" ca="1" aca="1" ref="R2495">IF(ISNUMBER(C2495)*(Q2495=0),IFERROR(_xlfn.LET(_xlpm.range_ref,INDIRECT(Map_Sorted_RangeName_Prefix&amp;_TEXTTORANGENAME(E2495)&amp;"#"),IF(_xlfn.XLOOKUP(F2495,_xlpm.range_ref,_xlpm.range_ref,11,0,2)=11,11,0)),IF(LEN(F2495)&gt;0,12,0)),0)</f>
        <v>0</v>
      </c>
      <c r="S2495">
        <v>0</v>
      </c>
    </row>
    <row r="2496" spans="1:20" ht="14">
      <c r="A2496" s="164"/>
      <c r="B2496" s="164"/>
      <c r="C2496" s="162"/>
      <c r="D2496" s="161"/>
      <c r="E2496" s="161"/>
      <c r="F2496" s="161"/>
      <c r="G2496" s="163"/>
      <c r="H2496" s="163"/>
      <c r="I2496" s="163"/>
      <c r="J2496" s="163"/>
      <c r="K2496" s="100" t="str">
        <v/>
      </c>
      <c r="L2496" s="1" t="str">
        <v/>
      </c>
      <c r="P2496">
        <v>0</v>
      </c>
      <c r="Q2496" cm="1">
        <f t="array" ca="1" aca="1" ref="Q2496">IF(ISNUMBER(C2496)*(P2496=0),IFERROR(_xlfn.LET(_xlpm.range_ref,INDIRECT(Map_Sorted_RangeName_Prefix&amp;_TEXTTORANGENAME(D2496)&amp;"#"),IF(_xlfn.XLOOKUP(E2496,_xlpm.range_ref,_xlpm.range_ref,21,0,2)=21,21,0)),IF(LEN(D2496)&gt;0,22,0)),0)</f>
        <v>0</v>
      </c>
      <c r="R2496" cm="1">
        <f t="array" ca="1" aca="1" ref="R2496">IF(ISNUMBER(C2496)*(Q2496=0),IFERROR(_xlfn.LET(_xlpm.range_ref,INDIRECT(Map_Sorted_RangeName_Prefix&amp;_TEXTTORANGENAME(E2496)&amp;"#"),IF(_xlfn.XLOOKUP(F2496,_xlpm.range_ref,_xlpm.range_ref,11,0,2)=11,11,0)),IF(LEN(F2496)&gt;0,12,0)),0)</f>
        <v>0</v>
      </c>
      <c r="S2496">
        <v>0</v>
      </c>
    </row>
    <row r="2497" spans="1:20" ht="14">
      <c r="A2497" s="164"/>
      <c r="B2497" s="164"/>
      <c r="C2497" s="162"/>
      <c r="D2497" s="161"/>
      <c r="E2497" s="161"/>
      <c r="F2497" s="161"/>
      <c r="G2497" s="163"/>
      <c r="H2497" s="163"/>
      <c r="I2497" s="163"/>
      <c r="J2497" s="163"/>
      <c r="K2497" s="100" t="str">
        <v/>
      </c>
      <c r="L2497" s="1" t="str">
        <v/>
      </c>
      <c r="P2497">
        <v>0</v>
      </c>
      <c r="Q2497" cm="1">
        <f t="array" ca="1" aca="1" ref="Q2497">IF(ISNUMBER(C2497)*(P2497=0),IFERROR(_xlfn.LET(_xlpm.range_ref,INDIRECT(Map_Sorted_RangeName_Prefix&amp;_TEXTTORANGENAME(D2497)&amp;"#"),IF(_xlfn.XLOOKUP(E2497,_xlpm.range_ref,_xlpm.range_ref,21,0,2)=21,21,0)),IF(LEN(D2497)&gt;0,22,0)),0)</f>
        <v>0</v>
      </c>
      <c r="R2497" cm="1">
        <f t="array" ca="1" aca="1" ref="R2497">IF(ISNUMBER(C2497)*(Q2497=0),IFERROR(_xlfn.LET(_xlpm.range_ref,INDIRECT(Map_Sorted_RangeName_Prefix&amp;_TEXTTORANGENAME(E2497)&amp;"#"),IF(_xlfn.XLOOKUP(F2497,_xlpm.range_ref,_xlpm.range_ref,11,0,2)=11,11,0)),IF(LEN(F2497)&gt;0,12,0)),0)</f>
        <v>0</v>
      </c>
      <c r="S2497">
        <v>0</v>
      </c>
    </row>
    <row r="2498" spans="1:20" ht="14">
      <c r="A2498" s="164"/>
      <c r="B2498" s="164"/>
      <c r="C2498" s="162"/>
      <c r="D2498" s="161"/>
      <c r="E2498" s="161"/>
      <c r="F2498" s="161"/>
      <c r="G2498" s="163"/>
      <c r="H2498" s="163"/>
      <c r="I2498" s="163"/>
      <c r="J2498" s="163"/>
      <c r="K2498" s="100" t="str">
        <v/>
      </c>
      <c r="L2498" s="1" t="str">
        <v/>
      </c>
      <c r="P2498">
        <v>0</v>
      </c>
      <c r="Q2498" cm="1">
        <f t="array" ca="1" aca="1" ref="Q2498">IF(ISNUMBER(C2498)*(P2498=0),IFERROR(_xlfn.LET(_xlpm.range_ref,INDIRECT(Map_Sorted_RangeName_Prefix&amp;_TEXTTORANGENAME(D2498)&amp;"#"),IF(_xlfn.XLOOKUP(E2498,_xlpm.range_ref,_xlpm.range_ref,21,0,2)=21,21,0)),IF(LEN(D2498)&gt;0,22,0)),0)</f>
        <v>0</v>
      </c>
      <c r="R2498" cm="1">
        <f t="array" ca="1" aca="1" ref="R2498">IF(ISNUMBER(C2498)*(Q2498=0),IFERROR(_xlfn.LET(_xlpm.range_ref,INDIRECT(Map_Sorted_RangeName_Prefix&amp;_TEXTTORANGENAME(E2498)&amp;"#"),IF(_xlfn.XLOOKUP(F2498,_xlpm.range_ref,_xlpm.range_ref,11,0,2)=11,11,0)),IF(LEN(F2498)&gt;0,12,0)),0)</f>
        <v>0</v>
      </c>
      <c r="S2498">
        <v>0</v>
      </c>
    </row>
    <row r="2499" spans="1:20" ht="14">
      <c r="A2499" s="164"/>
      <c r="B2499" s="164"/>
      <c r="C2499" s="162"/>
      <c r="D2499" s="161"/>
      <c r="E2499" s="161"/>
      <c r="F2499" s="161"/>
      <c r="G2499" s="163"/>
      <c r="H2499" s="163"/>
      <c r="I2499" s="163"/>
      <c r="J2499" s="163"/>
      <c r="K2499" s="100" t="str">
        <v/>
      </c>
      <c r="L2499" s="1" t="str">
        <v/>
      </c>
      <c r="P2499">
        <v>0</v>
      </c>
      <c r="Q2499" cm="1">
        <f t="array" ca="1" aca="1" ref="Q2499">IF(ISNUMBER(C2499)*(P2499=0),IFERROR(_xlfn.LET(_xlpm.range_ref,INDIRECT(Map_Sorted_RangeName_Prefix&amp;_TEXTTORANGENAME(D2499)&amp;"#"),IF(_xlfn.XLOOKUP(E2499,_xlpm.range_ref,_xlpm.range_ref,21,0,2)=21,21,0)),IF(LEN(D2499)&gt;0,22,0)),0)</f>
        <v>0</v>
      </c>
      <c r="R2499" cm="1">
        <f t="array" ca="1" aca="1" ref="R2499">IF(ISNUMBER(C2499)*(Q2499=0),IFERROR(_xlfn.LET(_xlpm.range_ref,INDIRECT(Map_Sorted_RangeName_Prefix&amp;_TEXTTORANGENAME(E2499)&amp;"#"),IF(_xlfn.XLOOKUP(F2499,_xlpm.range_ref,_xlpm.range_ref,11,0,2)=11,11,0)),IF(LEN(F2499)&gt;0,12,0)),0)</f>
        <v>0</v>
      </c>
      <c r="S2499">
        <v>0</v>
      </c>
    </row>
    <row r="2500" spans="1:20" ht="14">
      <c r="A2500" s="164"/>
      <c r="B2500" s="164"/>
      <c r="C2500" s="162"/>
      <c r="D2500" s="161"/>
      <c r="E2500" s="161"/>
      <c r="F2500" s="161"/>
      <c r="G2500" s="163"/>
      <c r="H2500" s="163"/>
      <c r="I2500" s="163"/>
      <c r="J2500" s="163"/>
      <c r="K2500" s="100" t="str">
        <v/>
      </c>
      <c r="L2500" s="1" t="str">
        <v/>
      </c>
      <c r="P2500">
        <v>0</v>
      </c>
      <c r="Q2500" cm="1">
        <f t="array" ca="1" aca="1" ref="Q2500">IF(ISNUMBER(C2500)*(P2500=0),IFERROR(_xlfn.LET(_xlpm.range_ref,INDIRECT(Map_Sorted_RangeName_Prefix&amp;_TEXTTORANGENAME(D2500)&amp;"#"),IF(_xlfn.XLOOKUP(E2500,_xlpm.range_ref,_xlpm.range_ref,21,0,2)=21,21,0)),IF(LEN(D2500)&gt;0,22,0)),0)</f>
        <v>0</v>
      </c>
      <c r="R2500" cm="1">
        <f t="array" ca="1" aca="1" ref="R2500">IF(ISNUMBER(C2500)*(Q2500=0),IFERROR(_xlfn.LET(_xlpm.range_ref,INDIRECT(Map_Sorted_RangeName_Prefix&amp;_TEXTTORANGENAME(E2500)&amp;"#"),IF(_xlfn.XLOOKUP(F2500,_xlpm.range_ref,_xlpm.range_ref,11,0,2)=11,11,0)),IF(LEN(F2500)&gt;0,12,0)),0)</f>
        <v>0</v>
      </c>
      <c r="S2500">
        <v>0</v>
      </c>
    </row>
    <row r="2501" spans="1:20" ht="14">
      <c r="A2501" s="164"/>
      <c r="B2501" s="164"/>
      <c r="C2501" s="162"/>
      <c r="D2501" s="161"/>
      <c r="E2501" s="161"/>
      <c r="F2501" s="161"/>
      <c r="G2501" s="163"/>
      <c r="H2501" s="163"/>
      <c r="I2501" s="163"/>
      <c r="J2501" s="163"/>
      <c r="K2501" s="100" t="str">
        <v/>
      </c>
      <c r="L2501" s="1" t="str">
        <v/>
      </c>
      <c r="P2501">
        <v>0</v>
      </c>
      <c r="Q2501" cm="1">
        <f t="array" ca="1" aca="1" ref="Q2501">IF(ISNUMBER(C2501)*(P2501=0),IFERROR(_xlfn.LET(_xlpm.range_ref,INDIRECT(Map_Sorted_RangeName_Prefix&amp;_TEXTTORANGENAME(D2501)&amp;"#"),IF(_xlfn.XLOOKUP(E2501,_xlpm.range_ref,_xlpm.range_ref,21,0,2)=21,21,0)),IF(LEN(D2501)&gt;0,22,0)),0)</f>
        <v>0</v>
      </c>
      <c r="R2501" cm="1">
        <f t="array" ca="1" aca="1" ref="R2501">IF(ISNUMBER(C2501)*(Q2501=0),IFERROR(_xlfn.LET(_xlpm.range_ref,INDIRECT(Map_Sorted_RangeName_Prefix&amp;_TEXTTORANGENAME(E2501)&amp;"#"),IF(_xlfn.XLOOKUP(F2501,_xlpm.range_ref,_xlpm.range_ref,11,0,2)=11,11,0)),IF(LEN(F2501)&gt;0,12,0)),0)</f>
        <v>0</v>
      </c>
      <c r="S2501">
        <v>0</v>
      </c>
    </row>
    <row r="2502" spans="1:20" ht="14">
      <c r="A2502" s="164"/>
      <c r="B2502" s="164"/>
      <c r="C2502" s="162"/>
      <c r="D2502" s="161"/>
      <c r="E2502" s="161"/>
      <c r="F2502" s="161"/>
      <c r="G2502" s="163"/>
      <c r="H2502" s="163"/>
      <c r="I2502" s="163"/>
      <c r="J2502" s="163"/>
      <c r="K2502" s="100" t="str">
        <v/>
      </c>
      <c r="L2502" s="1" t="str">
        <v/>
      </c>
      <c r="P2502">
        <v>0</v>
      </c>
      <c r="Q2502" cm="1">
        <f t="array" ca="1" aca="1" ref="Q2502">IF(ISNUMBER(C2502)*(P2502=0),IFERROR(_xlfn.LET(_xlpm.range_ref,INDIRECT(Map_Sorted_RangeName_Prefix&amp;_TEXTTORANGENAME(D2502)&amp;"#"),IF(_xlfn.XLOOKUP(E2502,_xlpm.range_ref,_xlpm.range_ref,21,0,2)=21,21,0)),IF(LEN(D2502)&gt;0,22,0)),0)</f>
        <v>0</v>
      </c>
      <c r="R2502" cm="1">
        <f t="array" ca="1" aca="1" ref="R2502">IF(ISNUMBER(C2502)*(Q2502=0),IFERROR(_xlfn.LET(_xlpm.range_ref,INDIRECT(Map_Sorted_RangeName_Prefix&amp;_TEXTTORANGENAME(E2502)&amp;"#"),IF(_xlfn.XLOOKUP(F2502,_xlpm.range_ref,_xlpm.range_ref,11,0,2)=11,11,0)),IF(LEN(F2502)&gt;0,12,0)),0)</f>
        <v>0</v>
      </c>
      <c r="S2502">
        <v>0</v>
      </c>
    </row>
    <row r="2503" spans="1:20" ht="14">
      <c r="A2503" s="164"/>
      <c r="B2503" s="164"/>
      <c r="C2503" s="162"/>
      <c r="D2503" s="161"/>
      <c r="E2503" s="161"/>
      <c r="F2503" s="161"/>
      <c r="G2503" s="163"/>
      <c r="H2503" s="163"/>
      <c r="I2503" s="163"/>
      <c r="J2503" s="163"/>
      <c r="K2503" s="100" t="str">
        <v/>
      </c>
      <c r="L2503" s="1" t="str">
        <v/>
      </c>
      <c r="P2503">
        <v>0</v>
      </c>
      <c r="Q2503" cm="1">
        <f t="array" ca="1" aca="1" ref="Q2503">IF(ISNUMBER(C2503)*(P2503=0),IFERROR(_xlfn.LET(_xlpm.range_ref,INDIRECT(Map_Sorted_RangeName_Prefix&amp;_TEXTTORANGENAME(D2503)&amp;"#"),IF(_xlfn.XLOOKUP(E2503,_xlpm.range_ref,_xlpm.range_ref,21,0,2)=21,21,0)),IF(LEN(D2503)&gt;0,22,0)),0)</f>
        <v>0</v>
      </c>
      <c r="R2503" cm="1">
        <f t="array" ca="1" aca="1" ref="R2503">IF(ISNUMBER(C2503)*(Q2503=0),IFERROR(_xlfn.LET(_xlpm.range_ref,INDIRECT(Map_Sorted_RangeName_Prefix&amp;_TEXTTORANGENAME(E2503)&amp;"#"),IF(_xlfn.XLOOKUP(F2503,_xlpm.range_ref,_xlpm.range_ref,11,0,2)=11,11,0)),IF(LEN(F2503)&gt;0,12,0)),0)</f>
        <v>0</v>
      </c>
      <c r="S2503">
        <v>0</v>
      </c>
    </row>
    <row r="2504" spans="1:20" ht="14">
      <c r="A2504" s="164"/>
      <c r="B2504" s="164"/>
      <c r="C2504" s="162"/>
      <c r="D2504" s="161"/>
      <c r="E2504" s="161"/>
      <c r="F2504" s="161"/>
      <c r="G2504" s="163"/>
      <c r="H2504" s="163"/>
      <c r="I2504" s="163"/>
      <c r="J2504" s="163"/>
      <c r="K2504" s="100" t="str">
        <v/>
      </c>
      <c r="L2504" s="1" t="str">
        <v/>
      </c>
      <c r="P2504">
        <v>0</v>
      </c>
      <c r="Q2504" cm="1">
        <f t="array" ca="1" aca="1" ref="Q2504">IF(ISNUMBER(C2504)*(P2504=0),IFERROR(_xlfn.LET(_xlpm.range_ref,INDIRECT(Map_Sorted_RangeName_Prefix&amp;_TEXTTORANGENAME(D2504)&amp;"#"),IF(_xlfn.XLOOKUP(E2504,_xlpm.range_ref,_xlpm.range_ref,21,0,2)=21,21,0)),IF(LEN(D2504)&gt;0,22,0)),0)</f>
        <v>0</v>
      </c>
      <c r="R2504" cm="1">
        <f t="array" ca="1" aca="1" ref="R2504">IF(ISNUMBER(C2504)*(Q2504=0),IFERROR(_xlfn.LET(_xlpm.range_ref,INDIRECT(Map_Sorted_RangeName_Prefix&amp;_TEXTTORANGENAME(E2504)&amp;"#"),IF(_xlfn.XLOOKUP(F2504,_xlpm.range_ref,_xlpm.range_ref,11,0,2)=11,11,0)),IF(LEN(F2504)&gt;0,12,0)),0)</f>
        <v>0</v>
      </c>
      <c r="S2504">
        <v>0</v>
      </c>
    </row>
    <row r="2505" spans="1:20" ht="14">
      <c r="A2505" s="164"/>
      <c r="B2505" s="164"/>
      <c r="C2505" s="162"/>
      <c r="D2505" s="161"/>
      <c r="E2505" s="161"/>
      <c r="F2505" s="161"/>
      <c r="G2505" s="163"/>
      <c r="H2505" s="163"/>
      <c r="I2505" s="163"/>
      <c r="J2505" s="163"/>
      <c r="K2505" s="100" t="str">
        <v/>
      </c>
      <c r="L2505" s="1" t="str">
        <v/>
      </c>
      <c r="P2505">
        <v>0</v>
      </c>
      <c r="Q2505" cm="1">
        <f t="array" ca="1" aca="1" ref="Q2505">IF(ISNUMBER(C2505)*(P2505=0),IFERROR(_xlfn.LET(_xlpm.range_ref,INDIRECT(Map_Sorted_RangeName_Prefix&amp;_TEXTTORANGENAME(D2505)&amp;"#"),IF(_xlfn.XLOOKUP(E2505,_xlpm.range_ref,_xlpm.range_ref,21,0,2)=21,21,0)),IF(LEN(D2505)&gt;0,22,0)),0)</f>
        <v>0</v>
      </c>
      <c r="R2505" cm="1">
        <f t="array" ca="1" aca="1" ref="R2505">IF(ISNUMBER(C2505)*(Q2505=0),IFERROR(_xlfn.LET(_xlpm.range_ref,INDIRECT(Map_Sorted_RangeName_Prefix&amp;_TEXTTORANGENAME(E2505)&amp;"#"),IF(_xlfn.XLOOKUP(F2505,_xlpm.range_ref,_xlpm.range_ref,11,0,2)=11,11,0)),IF(LEN(F2505)&gt;0,12,0)),0)</f>
        <v>0</v>
      </c>
      <c r="S2505">
        <v>0</v>
      </c>
    </row>
    <row r="2506" spans="1:20" ht="14">
      <c r="A2506" s="164"/>
      <c r="B2506" s="164"/>
      <c r="C2506" s="162"/>
      <c r="D2506" s="161"/>
      <c r="E2506" s="161"/>
      <c r="F2506" s="161"/>
      <c r="G2506" s="163"/>
      <c r="H2506" s="163"/>
      <c r="I2506" s="163"/>
      <c r="J2506" s="163"/>
      <c r="K2506" s="100" t="str">
        <v/>
      </c>
      <c r="L2506" s="1" t="str">
        <v/>
      </c>
      <c r="P2506">
        <v>0</v>
      </c>
      <c r="Q2506" cm="1">
        <f t="array" ca="1" aca="1" ref="Q2506">IF(ISNUMBER(C2506)*(P2506=0),IFERROR(_xlfn.LET(_xlpm.range_ref,INDIRECT(Map_Sorted_RangeName_Prefix&amp;_TEXTTORANGENAME(D2506)&amp;"#"),IF(_xlfn.XLOOKUP(E2506,_xlpm.range_ref,_xlpm.range_ref,21,0,2)=21,21,0)),IF(LEN(D2506)&gt;0,22,0)),0)</f>
        <v>0</v>
      </c>
      <c r="R2506" cm="1">
        <f t="array" ca="1" aca="1" ref="R2506">IF(ISNUMBER(C2506)*(Q2506=0),IFERROR(_xlfn.LET(_xlpm.range_ref,INDIRECT(Map_Sorted_RangeName_Prefix&amp;_TEXTTORANGENAME(E2506)&amp;"#"),IF(_xlfn.XLOOKUP(F2506,_xlpm.range_ref,_xlpm.range_ref,11,0,2)=11,11,0)),IF(LEN(F2506)&gt;0,12,0)),0)</f>
        <v>0</v>
      </c>
      <c r="S2506">
        <v>0</v>
      </c>
    </row>
    <row r="2507" spans="1:20" ht="14">
      <c r="A2507" s="164"/>
      <c r="B2507" s="164"/>
      <c r="C2507" s="162"/>
      <c r="D2507" s="161"/>
      <c r="E2507" s="161"/>
      <c r="F2507" s="161"/>
      <c r="G2507" s="163"/>
      <c r="H2507" s="163"/>
      <c r="I2507" s="163"/>
      <c r="J2507" s="163"/>
      <c r="K2507" s="100" t="str">
        <v/>
      </c>
      <c r="L2507" s="1" t="str">
        <v/>
      </c>
      <c r="P2507">
        <v>0</v>
      </c>
      <c r="Q2507" cm="1">
        <f t="array" ca="1" aca="1" ref="Q2507">IF(ISNUMBER(C2507)*(P2507=0),IFERROR(_xlfn.LET(_xlpm.range_ref,INDIRECT(Map_Sorted_RangeName_Prefix&amp;_TEXTTORANGENAME(D2507)&amp;"#"),IF(_xlfn.XLOOKUP(E2507,_xlpm.range_ref,_xlpm.range_ref,21,0,2)=21,21,0)),IF(LEN(D2507)&gt;0,22,0)),0)</f>
        <v>0</v>
      </c>
      <c r="R2507" cm="1">
        <f t="array" ca="1" aca="1" ref="R2507">IF(ISNUMBER(C2507)*(Q2507=0),IFERROR(_xlfn.LET(_xlpm.range_ref,INDIRECT(Map_Sorted_RangeName_Prefix&amp;_TEXTTORANGENAME(E2507)&amp;"#"),IF(_xlfn.XLOOKUP(F2507,_xlpm.range_ref,_xlpm.range_ref,11,0,2)=11,11,0)),IF(LEN(F2507)&gt;0,12,0)),0)</f>
        <v>0</v>
      </c>
      <c r="S2507">
        <v>0</v>
      </c>
    </row>
    <row r="2508" spans="1:20" ht="14">
      <c r="A2508" s="164"/>
      <c r="B2508" s="164"/>
      <c r="C2508" s="162"/>
      <c r="D2508" s="161"/>
      <c r="E2508" s="161"/>
      <c r="F2508" s="161"/>
      <c r="G2508" s="163"/>
      <c r="H2508" s="163"/>
      <c r="I2508" s="163"/>
      <c r="J2508" s="163"/>
      <c r="K2508" s="100" t="str">
        <v/>
      </c>
      <c r="L2508" s="1" t="str">
        <v/>
      </c>
      <c r="P2508">
        <v>0</v>
      </c>
      <c r="Q2508" cm="1">
        <f t="array" ca="1" aca="1" ref="Q2508">IF(ISNUMBER(C2508)*(P2508=0),IFERROR(_xlfn.LET(_xlpm.range_ref,INDIRECT(Map_Sorted_RangeName_Prefix&amp;_TEXTTORANGENAME(D2508)&amp;"#"),IF(_xlfn.XLOOKUP(E2508,_xlpm.range_ref,_xlpm.range_ref,21,0,2)=21,21,0)),IF(LEN(D2508)&gt;0,22,0)),0)</f>
        <v>0</v>
      </c>
      <c r="R2508" cm="1">
        <f t="array" ca="1" aca="1" ref="R2508">IF(ISNUMBER(C2508)*(Q2508=0),IFERROR(_xlfn.LET(_xlpm.range_ref,INDIRECT(Map_Sorted_RangeName_Prefix&amp;_TEXTTORANGENAME(E2508)&amp;"#"),IF(_xlfn.XLOOKUP(F2508,_xlpm.range_ref,_xlpm.range_ref,11,0,2)=11,11,0)),IF(LEN(F2508)&gt;0,12,0)),0)</f>
        <v>0</v>
      </c>
      <c r="S2508">
        <v>0</v>
      </c>
    </row>
    <row r="2509" spans="1:20" ht="14">
      <c r="A2509" s="164"/>
      <c r="B2509" s="164"/>
      <c r="C2509" s="162"/>
      <c r="D2509" s="161"/>
      <c r="E2509" s="161"/>
      <c r="F2509" s="161"/>
      <c r="G2509" s="163"/>
      <c r="H2509" s="163"/>
      <c r="I2509" s="163"/>
      <c r="J2509" s="163"/>
      <c r="K2509" s="100" t="str">
        <v/>
      </c>
      <c r="L2509" s="1" t="str">
        <v/>
      </c>
      <c r="P2509">
        <v>0</v>
      </c>
      <c r="Q2509" cm="1">
        <f t="array" ca="1" aca="1" ref="Q2509">IF(ISNUMBER(C2509)*(P2509=0),IFERROR(_xlfn.LET(_xlpm.range_ref,INDIRECT(Map_Sorted_RangeName_Prefix&amp;_TEXTTORANGENAME(D2509)&amp;"#"),IF(_xlfn.XLOOKUP(E2509,_xlpm.range_ref,_xlpm.range_ref,21,0,2)=21,21,0)),IF(LEN(D2509)&gt;0,22,0)),0)</f>
        <v>0</v>
      </c>
      <c r="R2509" cm="1">
        <f t="array" ca="1" aca="1" ref="R2509">IF(ISNUMBER(C2509)*(Q2509=0),IFERROR(_xlfn.LET(_xlpm.range_ref,INDIRECT(Map_Sorted_RangeName_Prefix&amp;_TEXTTORANGENAME(E2509)&amp;"#"),IF(_xlfn.XLOOKUP(F2509,_xlpm.range_ref,_xlpm.range_ref,11,0,2)=11,11,0)),IF(LEN(F2509)&gt;0,12,0)),0)</f>
        <v>0</v>
      </c>
      <c r="S2509">
        <v>0</v>
      </c>
    </row>
    <row r="2510" spans="1:20" ht="14">
      <c r="A2510" s="164"/>
      <c r="B2510" s="164"/>
      <c r="C2510" s="162"/>
      <c r="D2510" s="161"/>
      <c r="E2510" s="161"/>
      <c r="F2510" s="161"/>
      <c r="G2510" s="163"/>
      <c r="H2510" s="163"/>
      <c r="I2510" s="163"/>
      <c r="J2510" s="163"/>
      <c r="K2510" s="100" t="str">
        <v/>
      </c>
      <c r="L2510" s="1" t="str">
        <v/>
      </c>
      <c r="P2510">
        <v>0</v>
      </c>
      <c r="Q2510" cm="1">
        <f t="array" ca="1" aca="1" ref="Q2510">IF(ISNUMBER(C2510)*(P2510=0),IFERROR(_xlfn.LET(_xlpm.range_ref,INDIRECT(Map_Sorted_RangeName_Prefix&amp;_TEXTTORANGENAME(D2510)&amp;"#"),IF(_xlfn.XLOOKUP(E2510,_xlpm.range_ref,_xlpm.range_ref,21,0,2)=21,21,0)),IF(LEN(D2510)&gt;0,22,0)),0)</f>
        <v>0</v>
      </c>
      <c r="R2510" cm="1">
        <f t="array" ca="1" aca="1" ref="R2510">IF(ISNUMBER(C2510)*(Q2510=0),IFERROR(_xlfn.LET(_xlpm.range_ref,INDIRECT(Map_Sorted_RangeName_Prefix&amp;_TEXTTORANGENAME(E2510)&amp;"#"),IF(_xlfn.XLOOKUP(F2510,_xlpm.range_ref,_xlpm.range_ref,11,0,2)=11,11,0)),IF(LEN(F2510)&gt;0,12,0)),0)</f>
        <v>0</v>
      </c>
      <c r="S2510">
        <v>0</v>
      </c>
    </row>
    <row r="2511" spans="1:20" ht="14">
      <c r="A2511" s="164"/>
      <c r="B2511" s="164"/>
      <c r="C2511" s="162"/>
      <c r="D2511" s="161"/>
      <c r="E2511" s="161"/>
      <c r="F2511" s="161"/>
      <c r="G2511" s="163"/>
      <c r="H2511" s="163"/>
      <c r="I2511" s="163"/>
      <c r="J2511" s="163"/>
      <c r="K2511" s="100" t="str">
        <v/>
      </c>
      <c r="L2511" s="1" t="str">
        <v/>
      </c>
      <c r="P2511">
        <v>0</v>
      </c>
      <c r="Q2511" cm="1">
        <f t="array" ca="1" aca="1" ref="Q2511">IF(ISNUMBER(C2511)*(P2511=0),IFERROR(_xlfn.LET(_xlpm.range_ref,INDIRECT(Map_Sorted_RangeName_Prefix&amp;_TEXTTORANGENAME(D2511)&amp;"#"),IF(_xlfn.XLOOKUP(E2511,_xlpm.range_ref,_xlpm.range_ref,21,0,2)=21,21,0)),IF(LEN(D2511)&gt;0,22,0)),0)</f>
        <v>0</v>
      </c>
      <c r="R2511" cm="1">
        <f t="array" ca="1" aca="1" ref="R2511">IF(ISNUMBER(C2511)*(Q2511=0),IFERROR(_xlfn.LET(_xlpm.range_ref,INDIRECT(Map_Sorted_RangeName_Prefix&amp;_TEXTTORANGENAME(E2511)&amp;"#"),IF(_xlfn.XLOOKUP(F2511,_xlpm.range_ref,_xlpm.range_ref,11,0,2)=11,11,0)),IF(LEN(F2511)&gt;0,12,0)),0)</f>
        <v>0</v>
      </c>
      <c r="S2511">
        <v>0</v>
      </c>
    </row>
    <row r="2512" spans="1:20" ht="14">
      <c r="A2512" s="164"/>
      <c r="B2512" s="164"/>
      <c r="C2512" s="162"/>
      <c r="D2512" s="161"/>
      <c r="E2512" s="161"/>
      <c r="F2512" s="161"/>
      <c r="G2512" s="163"/>
      <c r="H2512" s="163"/>
      <c r="I2512" s="163"/>
      <c r="J2512" s="163"/>
      <c r="K2512" s="100" t="str">
        <v/>
      </c>
      <c r="L2512" s="1" t="str">
        <v/>
      </c>
      <c r="P2512">
        <v>0</v>
      </c>
      <c r="Q2512" cm="1">
        <f t="array" ca="1" aca="1" ref="Q2512">IF(ISNUMBER(C2512)*(P2512=0),IFERROR(_xlfn.LET(_xlpm.range_ref,INDIRECT(Map_Sorted_RangeName_Prefix&amp;_TEXTTORANGENAME(D2512)&amp;"#"),IF(_xlfn.XLOOKUP(E2512,_xlpm.range_ref,_xlpm.range_ref,21,0,2)=21,21,0)),IF(LEN(D2512)&gt;0,22,0)),0)</f>
        <v>0</v>
      </c>
      <c r="R2512" cm="1">
        <f t="array" ca="1" aca="1" ref="R2512">IF(ISNUMBER(C2512)*(Q2512=0),IFERROR(_xlfn.LET(_xlpm.range_ref,INDIRECT(Map_Sorted_RangeName_Prefix&amp;_TEXTTORANGENAME(E2512)&amp;"#"),IF(_xlfn.XLOOKUP(F2512,_xlpm.range_ref,_xlpm.range_ref,11,0,2)=11,11,0)),IF(LEN(F2512)&gt;0,12,0)),0)</f>
        <v>0</v>
      </c>
      <c r="S2512">
        <v>0</v>
      </c>
    </row>
    <row r="2513" spans="1:20" ht="14">
      <c r="A2513" s="164"/>
      <c r="B2513" s="164"/>
      <c r="C2513" s="162"/>
      <c r="D2513" s="161"/>
      <c r="E2513" s="161"/>
      <c r="F2513" s="161"/>
      <c r="G2513" s="163"/>
      <c r="H2513" s="163"/>
      <c r="I2513" s="163"/>
      <c r="J2513" s="163"/>
      <c r="K2513" s="100" t="str">
        <v/>
      </c>
      <c r="L2513" s="1" t="str">
        <v/>
      </c>
      <c r="P2513">
        <v>0</v>
      </c>
      <c r="Q2513" cm="1">
        <f t="array" ca="1" aca="1" ref="Q2513">IF(ISNUMBER(C2513)*(P2513=0),IFERROR(_xlfn.LET(_xlpm.range_ref,INDIRECT(Map_Sorted_RangeName_Prefix&amp;_TEXTTORANGENAME(D2513)&amp;"#"),IF(_xlfn.XLOOKUP(E2513,_xlpm.range_ref,_xlpm.range_ref,21,0,2)=21,21,0)),IF(LEN(D2513)&gt;0,22,0)),0)</f>
        <v>0</v>
      </c>
      <c r="R2513" cm="1">
        <f t="array" ca="1" aca="1" ref="R2513">IF(ISNUMBER(C2513)*(Q2513=0),IFERROR(_xlfn.LET(_xlpm.range_ref,INDIRECT(Map_Sorted_RangeName_Prefix&amp;_TEXTTORANGENAME(E2513)&amp;"#"),IF(_xlfn.XLOOKUP(F2513,_xlpm.range_ref,_xlpm.range_ref,11,0,2)=11,11,0)),IF(LEN(F2513)&gt;0,12,0)),0)</f>
        <v>0</v>
      </c>
      <c r="S2513">
        <v>0</v>
      </c>
    </row>
    <row r="2514" spans="1:20" ht="14">
      <c r="A2514" s="164"/>
      <c r="B2514" s="164"/>
      <c r="C2514" s="162"/>
      <c r="D2514" s="161"/>
      <c r="E2514" s="161"/>
      <c r="F2514" s="161"/>
      <c r="G2514" s="163"/>
      <c r="H2514" s="163"/>
      <c r="I2514" s="163"/>
      <c r="J2514" s="163"/>
      <c r="K2514" s="100" t="str">
        <v/>
      </c>
      <c r="L2514" s="1" t="str">
        <v/>
      </c>
      <c r="P2514">
        <v>0</v>
      </c>
      <c r="Q2514" cm="1">
        <f t="array" ca="1" aca="1" ref="Q2514">IF(ISNUMBER(C2514)*(P2514=0),IFERROR(_xlfn.LET(_xlpm.range_ref,INDIRECT(Map_Sorted_RangeName_Prefix&amp;_TEXTTORANGENAME(D2514)&amp;"#"),IF(_xlfn.XLOOKUP(E2514,_xlpm.range_ref,_xlpm.range_ref,21,0,2)=21,21,0)),IF(LEN(D2514)&gt;0,22,0)),0)</f>
        <v>0</v>
      </c>
      <c r="R2514" cm="1">
        <f t="array" ca="1" aca="1" ref="R2514">IF(ISNUMBER(C2514)*(Q2514=0),IFERROR(_xlfn.LET(_xlpm.range_ref,INDIRECT(Map_Sorted_RangeName_Prefix&amp;_TEXTTORANGENAME(E2514)&amp;"#"),IF(_xlfn.XLOOKUP(F2514,_xlpm.range_ref,_xlpm.range_ref,11,0,2)=11,11,0)),IF(LEN(F2514)&gt;0,12,0)),0)</f>
        <v>0</v>
      </c>
      <c r="S2514">
        <v>0</v>
      </c>
    </row>
    <row r="2515" spans="1:20" ht="14">
      <c r="A2515" s="164"/>
      <c r="B2515" s="164"/>
      <c r="C2515" s="162"/>
      <c r="D2515" s="161"/>
      <c r="E2515" s="161"/>
      <c r="F2515" s="161"/>
      <c r="G2515" s="163"/>
      <c r="H2515" s="163"/>
      <c r="I2515" s="163"/>
      <c r="J2515" s="163"/>
      <c r="K2515" s="100" t="str">
        <v/>
      </c>
      <c r="L2515" s="1" t="str">
        <v/>
      </c>
      <c r="P2515">
        <v>0</v>
      </c>
      <c r="Q2515" cm="1">
        <f t="array" ca="1" aca="1" ref="Q2515">IF(ISNUMBER(C2515)*(P2515=0),IFERROR(_xlfn.LET(_xlpm.range_ref,INDIRECT(Map_Sorted_RangeName_Prefix&amp;_TEXTTORANGENAME(D2515)&amp;"#"),IF(_xlfn.XLOOKUP(E2515,_xlpm.range_ref,_xlpm.range_ref,21,0,2)=21,21,0)),IF(LEN(D2515)&gt;0,22,0)),0)</f>
        <v>0</v>
      </c>
      <c r="R2515" cm="1">
        <f t="array" ca="1" aca="1" ref="R2515">IF(ISNUMBER(C2515)*(Q2515=0),IFERROR(_xlfn.LET(_xlpm.range_ref,INDIRECT(Map_Sorted_RangeName_Prefix&amp;_TEXTTORANGENAME(E2515)&amp;"#"),IF(_xlfn.XLOOKUP(F2515,_xlpm.range_ref,_xlpm.range_ref,11,0,2)=11,11,0)),IF(LEN(F2515)&gt;0,12,0)),0)</f>
        <v>0</v>
      </c>
      <c r="S2515">
        <v>0</v>
      </c>
    </row>
    <row r="2516" spans="1:20" ht="14">
      <c r="A2516" s="164"/>
      <c r="B2516" s="164"/>
      <c r="C2516" s="162"/>
      <c r="D2516" s="161"/>
      <c r="E2516" s="161"/>
      <c r="F2516" s="161"/>
      <c r="G2516" s="163"/>
      <c r="H2516" s="163"/>
      <c r="I2516" s="163"/>
      <c r="J2516" s="163"/>
      <c r="K2516" s="100" t="str">
        <v/>
      </c>
      <c r="L2516" s="1" t="str">
        <v/>
      </c>
      <c r="P2516">
        <v>0</v>
      </c>
      <c r="Q2516" cm="1">
        <f t="array" ca="1" aca="1" ref="Q2516">IF(ISNUMBER(C2516)*(P2516=0),IFERROR(_xlfn.LET(_xlpm.range_ref,INDIRECT(Map_Sorted_RangeName_Prefix&amp;_TEXTTORANGENAME(D2516)&amp;"#"),IF(_xlfn.XLOOKUP(E2516,_xlpm.range_ref,_xlpm.range_ref,21,0,2)=21,21,0)),IF(LEN(D2516)&gt;0,22,0)),0)</f>
        <v>0</v>
      </c>
      <c r="R2516" cm="1">
        <f t="array" ca="1" aca="1" ref="R2516">IF(ISNUMBER(C2516)*(Q2516=0),IFERROR(_xlfn.LET(_xlpm.range_ref,INDIRECT(Map_Sorted_RangeName_Prefix&amp;_TEXTTORANGENAME(E2516)&amp;"#"),IF(_xlfn.XLOOKUP(F2516,_xlpm.range_ref,_xlpm.range_ref,11,0,2)=11,11,0)),IF(LEN(F2516)&gt;0,12,0)),0)</f>
        <v>0</v>
      </c>
      <c r="S2516">
        <v>0</v>
      </c>
    </row>
    <row r="2517" spans="1:20" ht="14">
      <c r="A2517" s="164"/>
      <c r="B2517" s="164"/>
      <c r="C2517" s="162"/>
      <c r="D2517" s="161"/>
      <c r="E2517" s="161"/>
      <c r="F2517" s="161"/>
      <c r="G2517" s="163"/>
      <c r="H2517" s="163"/>
      <c r="I2517" s="163"/>
      <c r="J2517" s="163"/>
      <c r="K2517" s="100" t="str">
        <v/>
      </c>
      <c r="L2517" s="1" t="str">
        <v/>
      </c>
      <c r="P2517">
        <v>0</v>
      </c>
      <c r="Q2517" cm="1">
        <f t="array" ca="1" aca="1" ref="Q2517">IF(ISNUMBER(C2517)*(P2517=0),IFERROR(_xlfn.LET(_xlpm.range_ref,INDIRECT(Map_Sorted_RangeName_Prefix&amp;_TEXTTORANGENAME(D2517)&amp;"#"),IF(_xlfn.XLOOKUP(E2517,_xlpm.range_ref,_xlpm.range_ref,21,0,2)=21,21,0)),IF(LEN(D2517)&gt;0,22,0)),0)</f>
        <v>0</v>
      </c>
      <c r="R2517" cm="1">
        <f t="array" ca="1" aca="1" ref="R2517">IF(ISNUMBER(C2517)*(Q2517=0),IFERROR(_xlfn.LET(_xlpm.range_ref,INDIRECT(Map_Sorted_RangeName_Prefix&amp;_TEXTTORANGENAME(E2517)&amp;"#"),IF(_xlfn.XLOOKUP(F2517,_xlpm.range_ref,_xlpm.range_ref,11,0,2)=11,11,0)),IF(LEN(F2517)&gt;0,12,0)),0)</f>
        <v>0</v>
      </c>
      <c r="S2517">
        <v>0</v>
      </c>
    </row>
    <row r="2518" spans="1:20" ht="14">
      <c r="A2518" s="164"/>
      <c r="B2518" s="164"/>
      <c r="C2518" s="162"/>
      <c r="D2518" s="161"/>
      <c r="E2518" s="161"/>
      <c r="F2518" s="161"/>
      <c r="G2518" s="163"/>
      <c r="H2518" s="163"/>
      <c r="I2518" s="163"/>
      <c r="J2518" s="163"/>
      <c r="K2518" s="100" t="str">
        <v/>
      </c>
      <c r="L2518" s="1" t="str">
        <v/>
      </c>
      <c r="P2518">
        <v>0</v>
      </c>
      <c r="Q2518" cm="1">
        <f t="array" ca="1" aca="1" ref="Q2518">IF(ISNUMBER(C2518)*(P2518=0),IFERROR(_xlfn.LET(_xlpm.range_ref,INDIRECT(Map_Sorted_RangeName_Prefix&amp;_TEXTTORANGENAME(D2518)&amp;"#"),IF(_xlfn.XLOOKUP(E2518,_xlpm.range_ref,_xlpm.range_ref,21,0,2)=21,21,0)),IF(LEN(D2518)&gt;0,22,0)),0)</f>
        <v>0</v>
      </c>
      <c r="R2518" cm="1">
        <f t="array" ca="1" aca="1" ref="R2518">IF(ISNUMBER(C2518)*(Q2518=0),IFERROR(_xlfn.LET(_xlpm.range_ref,INDIRECT(Map_Sorted_RangeName_Prefix&amp;_TEXTTORANGENAME(E2518)&amp;"#"),IF(_xlfn.XLOOKUP(F2518,_xlpm.range_ref,_xlpm.range_ref,11,0,2)=11,11,0)),IF(LEN(F2518)&gt;0,12,0)),0)</f>
        <v>0</v>
      </c>
      <c r="S2518">
        <v>0</v>
      </c>
    </row>
    <row r="2519" spans="1:20" ht="14">
      <c r="A2519" s="164"/>
      <c r="B2519" s="164"/>
      <c r="C2519" s="162"/>
      <c r="D2519" s="161"/>
      <c r="E2519" s="161"/>
      <c r="F2519" s="161"/>
      <c r="G2519" s="163"/>
      <c r="H2519" s="163"/>
      <c r="I2519" s="163"/>
      <c r="J2519" s="163"/>
      <c r="K2519" s="100" t="str">
        <v/>
      </c>
      <c r="L2519" s="1" t="str">
        <v/>
      </c>
      <c r="P2519">
        <v>0</v>
      </c>
      <c r="Q2519" cm="1">
        <f t="array" ca="1" aca="1" ref="Q2519">IF(ISNUMBER(C2519)*(P2519=0),IFERROR(_xlfn.LET(_xlpm.range_ref,INDIRECT(Map_Sorted_RangeName_Prefix&amp;_TEXTTORANGENAME(D2519)&amp;"#"),IF(_xlfn.XLOOKUP(E2519,_xlpm.range_ref,_xlpm.range_ref,21,0,2)=21,21,0)),IF(LEN(D2519)&gt;0,22,0)),0)</f>
        <v>0</v>
      </c>
      <c r="R2519" cm="1">
        <f t="array" ca="1" aca="1" ref="R2519">IF(ISNUMBER(C2519)*(Q2519=0),IFERROR(_xlfn.LET(_xlpm.range_ref,INDIRECT(Map_Sorted_RangeName_Prefix&amp;_TEXTTORANGENAME(E2519)&amp;"#"),IF(_xlfn.XLOOKUP(F2519,_xlpm.range_ref,_xlpm.range_ref,11,0,2)=11,11,0)),IF(LEN(F2519)&gt;0,12,0)),0)</f>
        <v>0</v>
      </c>
      <c r="S2519">
        <v>0</v>
      </c>
    </row>
    <row r="2520" spans="1:20" ht="14">
      <c r="A2520" s="164"/>
      <c r="B2520" s="164"/>
      <c r="C2520" s="162"/>
      <c r="D2520" s="161"/>
      <c r="E2520" s="161"/>
      <c r="F2520" s="161"/>
      <c r="G2520" s="163"/>
      <c r="H2520" s="163"/>
      <c r="I2520" s="163"/>
      <c r="J2520" s="163"/>
      <c r="K2520" s="100" t="str">
        <v/>
      </c>
      <c r="L2520" s="1" t="str">
        <v/>
      </c>
      <c r="P2520">
        <v>0</v>
      </c>
      <c r="Q2520" cm="1">
        <f t="array" ca="1" aca="1" ref="Q2520">IF(ISNUMBER(C2520)*(P2520=0),IFERROR(_xlfn.LET(_xlpm.range_ref,INDIRECT(Map_Sorted_RangeName_Prefix&amp;_TEXTTORANGENAME(D2520)&amp;"#"),IF(_xlfn.XLOOKUP(E2520,_xlpm.range_ref,_xlpm.range_ref,21,0,2)=21,21,0)),IF(LEN(D2520)&gt;0,22,0)),0)</f>
        <v>0</v>
      </c>
      <c r="R2520" cm="1">
        <f t="array" ca="1" aca="1" ref="R2520">IF(ISNUMBER(C2520)*(Q2520=0),IFERROR(_xlfn.LET(_xlpm.range_ref,INDIRECT(Map_Sorted_RangeName_Prefix&amp;_TEXTTORANGENAME(E2520)&amp;"#"),IF(_xlfn.XLOOKUP(F2520,_xlpm.range_ref,_xlpm.range_ref,11,0,2)=11,11,0)),IF(LEN(F2520)&gt;0,12,0)),0)</f>
        <v>0</v>
      </c>
      <c r="S2520">
        <v>0</v>
      </c>
    </row>
    <row r="2521" spans="1:20" ht="14">
      <c r="A2521" s="164"/>
      <c r="B2521" s="164"/>
      <c r="C2521" s="162"/>
      <c r="D2521" s="161"/>
      <c r="E2521" s="161"/>
      <c r="F2521" s="161"/>
      <c r="G2521" s="163"/>
      <c r="H2521" s="163"/>
      <c r="I2521" s="163"/>
      <c r="J2521" s="163"/>
      <c r="K2521" s="100" t="str">
        <v/>
      </c>
      <c r="L2521" s="1" t="str">
        <v/>
      </c>
      <c r="P2521">
        <v>0</v>
      </c>
      <c r="Q2521" cm="1">
        <f t="array" ca="1" aca="1" ref="Q2521">IF(ISNUMBER(C2521)*(P2521=0),IFERROR(_xlfn.LET(_xlpm.range_ref,INDIRECT(Map_Sorted_RangeName_Prefix&amp;_TEXTTORANGENAME(D2521)&amp;"#"),IF(_xlfn.XLOOKUP(E2521,_xlpm.range_ref,_xlpm.range_ref,21,0,2)=21,21,0)),IF(LEN(D2521)&gt;0,22,0)),0)</f>
        <v>0</v>
      </c>
      <c r="R2521" cm="1">
        <f t="array" ca="1" aca="1" ref="R2521">IF(ISNUMBER(C2521)*(Q2521=0),IFERROR(_xlfn.LET(_xlpm.range_ref,INDIRECT(Map_Sorted_RangeName_Prefix&amp;_TEXTTORANGENAME(E2521)&amp;"#"),IF(_xlfn.XLOOKUP(F2521,_xlpm.range_ref,_xlpm.range_ref,11,0,2)=11,11,0)),IF(LEN(F2521)&gt;0,12,0)),0)</f>
        <v>0</v>
      </c>
      <c r="S2521">
        <v>0</v>
      </c>
    </row>
    <row r="2522" spans="1:20" ht="14">
      <c r="A2522" s="164"/>
      <c r="B2522" s="164"/>
      <c r="C2522" s="162"/>
      <c r="D2522" s="161"/>
      <c r="E2522" s="161"/>
      <c r="F2522" s="161"/>
      <c r="G2522" s="163"/>
      <c r="H2522" s="163"/>
      <c r="I2522" s="163"/>
      <c r="J2522" s="163"/>
      <c r="K2522" s="100" t="str">
        <v/>
      </c>
      <c r="L2522" s="1" t="str">
        <v/>
      </c>
      <c r="P2522">
        <v>0</v>
      </c>
      <c r="Q2522" cm="1">
        <f t="array" ca="1" aca="1" ref="Q2522">IF(ISNUMBER(C2522)*(P2522=0),IFERROR(_xlfn.LET(_xlpm.range_ref,INDIRECT(Map_Sorted_RangeName_Prefix&amp;_TEXTTORANGENAME(D2522)&amp;"#"),IF(_xlfn.XLOOKUP(E2522,_xlpm.range_ref,_xlpm.range_ref,21,0,2)=21,21,0)),IF(LEN(D2522)&gt;0,22,0)),0)</f>
        <v>0</v>
      </c>
      <c r="R2522" cm="1">
        <f t="array" ca="1" aca="1" ref="R2522">IF(ISNUMBER(C2522)*(Q2522=0),IFERROR(_xlfn.LET(_xlpm.range_ref,INDIRECT(Map_Sorted_RangeName_Prefix&amp;_TEXTTORANGENAME(E2522)&amp;"#"),IF(_xlfn.XLOOKUP(F2522,_xlpm.range_ref,_xlpm.range_ref,11,0,2)=11,11,0)),IF(LEN(F2522)&gt;0,12,0)),0)</f>
        <v>0</v>
      </c>
      <c r="S2522">
        <v>0</v>
      </c>
    </row>
    <row r="2523" spans="1:20" ht="14">
      <c r="A2523" s="164"/>
      <c r="B2523" s="164"/>
      <c r="C2523" s="162"/>
      <c r="D2523" s="161"/>
      <c r="E2523" s="161"/>
      <c r="F2523" s="161"/>
      <c r="G2523" s="163"/>
      <c r="H2523" s="163"/>
      <c r="I2523" s="163"/>
      <c r="J2523" s="163"/>
      <c r="K2523" s="100" t="str">
        <v/>
      </c>
      <c r="L2523" s="1" t="str">
        <v/>
      </c>
      <c r="P2523">
        <v>0</v>
      </c>
      <c r="Q2523" cm="1">
        <f t="array" ca="1" aca="1" ref="Q2523">IF(ISNUMBER(C2523)*(P2523=0),IFERROR(_xlfn.LET(_xlpm.range_ref,INDIRECT(Map_Sorted_RangeName_Prefix&amp;_TEXTTORANGENAME(D2523)&amp;"#"),IF(_xlfn.XLOOKUP(E2523,_xlpm.range_ref,_xlpm.range_ref,21,0,2)=21,21,0)),IF(LEN(D2523)&gt;0,22,0)),0)</f>
        <v>0</v>
      </c>
      <c r="R2523" cm="1">
        <f t="array" ca="1" aca="1" ref="R2523">IF(ISNUMBER(C2523)*(Q2523=0),IFERROR(_xlfn.LET(_xlpm.range_ref,INDIRECT(Map_Sorted_RangeName_Prefix&amp;_TEXTTORANGENAME(E2523)&amp;"#"),IF(_xlfn.XLOOKUP(F2523,_xlpm.range_ref,_xlpm.range_ref,11,0,2)=11,11,0)),IF(LEN(F2523)&gt;0,12,0)),0)</f>
        <v>0</v>
      </c>
      <c r="S2523">
        <v>0</v>
      </c>
    </row>
    <row r="2524" spans="1:20" ht="14">
      <c r="A2524" s="164"/>
      <c r="B2524" s="164"/>
      <c r="C2524" s="162"/>
      <c r="D2524" s="161"/>
      <c r="E2524" s="161"/>
      <c r="F2524" s="161"/>
      <c r="G2524" s="163"/>
      <c r="H2524" s="163"/>
      <c r="I2524" s="163"/>
      <c r="J2524" s="163"/>
      <c r="K2524" s="100" t="str">
        <v/>
      </c>
      <c r="L2524" s="1" t="str">
        <v/>
      </c>
      <c r="P2524">
        <v>0</v>
      </c>
      <c r="Q2524" cm="1">
        <f t="array" ca="1" aca="1" ref="Q2524">IF(ISNUMBER(C2524)*(P2524=0),IFERROR(_xlfn.LET(_xlpm.range_ref,INDIRECT(Map_Sorted_RangeName_Prefix&amp;_TEXTTORANGENAME(D2524)&amp;"#"),IF(_xlfn.XLOOKUP(E2524,_xlpm.range_ref,_xlpm.range_ref,21,0,2)=21,21,0)),IF(LEN(D2524)&gt;0,22,0)),0)</f>
        <v>0</v>
      </c>
      <c r="R2524" cm="1">
        <f t="array" ca="1" aca="1" ref="R2524">IF(ISNUMBER(C2524)*(Q2524=0),IFERROR(_xlfn.LET(_xlpm.range_ref,INDIRECT(Map_Sorted_RangeName_Prefix&amp;_TEXTTORANGENAME(E2524)&amp;"#"),IF(_xlfn.XLOOKUP(F2524,_xlpm.range_ref,_xlpm.range_ref,11,0,2)=11,11,0)),IF(LEN(F2524)&gt;0,12,0)),0)</f>
        <v>0</v>
      </c>
      <c r="S2524">
        <v>0</v>
      </c>
    </row>
    <row r="2525" spans="1:20" ht="14">
      <c r="A2525" s="164"/>
      <c r="B2525" s="164"/>
      <c r="C2525" s="162"/>
      <c r="D2525" s="161"/>
      <c r="E2525" s="161"/>
      <c r="F2525" s="161"/>
      <c r="G2525" s="163"/>
      <c r="H2525" s="163"/>
      <c r="I2525" s="163"/>
      <c r="J2525" s="163"/>
      <c r="K2525" s="100" t="str">
        <v/>
      </c>
      <c r="L2525" s="1" t="str">
        <v/>
      </c>
      <c r="P2525">
        <v>0</v>
      </c>
      <c r="Q2525" cm="1">
        <f t="array" ca="1" aca="1" ref="Q2525">IF(ISNUMBER(C2525)*(P2525=0),IFERROR(_xlfn.LET(_xlpm.range_ref,INDIRECT(Map_Sorted_RangeName_Prefix&amp;_TEXTTORANGENAME(D2525)&amp;"#"),IF(_xlfn.XLOOKUP(E2525,_xlpm.range_ref,_xlpm.range_ref,21,0,2)=21,21,0)),IF(LEN(D2525)&gt;0,22,0)),0)</f>
        <v>0</v>
      </c>
      <c r="R2525" cm="1">
        <f t="array" ca="1" aca="1" ref="R2525">IF(ISNUMBER(C2525)*(Q2525=0),IFERROR(_xlfn.LET(_xlpm.range_ref,INDIRECT(Map_Sorted_RangeName_Prefix&amp;_TEXTTORANGENAME(E2525)&amp;"#"),IF(_xlfn.XLOOKUP(F2525,_xlpm.range_ref,_xlpm.range_ref,11,0,2)=11,11,0)),IF(LEN(F2525)&gt;0,12,0)),0)</f>
        <v>0</v>
      </c>
      <c r="S2525">
        <v>0</v>
      </c>
    </row>
    <row r="2526" spans="1:20" ht="14">
      <c r="A2526" s="164"/>
      <c r="B2526" s="164"/>
      <c r="C2526" s="162"/>
      <c r="D2526" s="161"/>
      <c r="E2526" s="161"/>
      <c r="F2526" s="161"/>
      <c r="G2526" s="163"/>
      <c r="H2526" s="163"/>
      <c r="I2526" s="163"/>
      <c r="J2526" s="163"/>
      <c r="K2526" s="100" t="str">
        <v/>
      </c>
      <c r="L2526" s="1" t="str">
        <v/>
      </c>
      <c r="P2526">
        <v>0</v>
      </c>
      <c r="Q2526" cm="1">
        <f t="array" ca="1" aca="1" ref="Q2526">IF(ISNUMBER(C2526)*(P2526=0),IFERROR(_xlfn.LET(_xlpm.range_ref,INDIRECT(Map_Sorted_RangeName_Prefix&amp;_TEXTTORANGENAME(D2526)&amp;"#"),IF(_xlfn.XLOOKUP(E2526,_xlpm.range_ref,_xlpm.range_ref,21,0,2)=21,21,0)),IF(LEN(D2526)&gt;0,22,0)),0)</f>
        <v>0</v>
      </c>
      <c r="R2526" cm="1">
        <f t="array" ca="1" aca="1" ref="R2526">IF(ISNUMBER(C2526)*(Q2526=0),IFERROR(_xlfn.LET(_xlpm.range_ref,INDIRECT(Map_Sorted_RangeName_Prefix&amp;_TEXTTORANGENAME(E2526)&amp;"#"),IF(_xlfn.XLOOKUP(F2526,_xlpm.range_ref,_xlpm.range_ref,11,0,2)=11,11,0)),IF(LEN(F2526)&gt;0,12,0)),0)</f>
        <v>0</v>
      </c>
      <c r="S2526">
        <v>0</v>
      </c>
    </row>
    <row r="2527" spans="1:20" ht="14">
      <c r="A2527" s="164"/>
      <c r="B2527" s="164"/>
      <c r="C2527" s="162"/>
      <c r="D2527" s="161"/>
      <c r="E2527" s="161"/>
      <c r="F2527" s="161"/>
      <c r="G2527" s="163"/>
      <c r="H2527" s="163"/>
      <c r="I2527" s="163"/>
      <c r="J2527" s="163"/>
      <c r="K2527" s="100" t="str">
        <v/>
      </c>
      <c r="L2527" s="1" t="str">
        <v/>
      </c>
      <c r="P2527">
        <v>0</v>
      </c>
      <c r="Q2527" cm="1">
        <f t="array" ca="1" aca="1" ref="Q2527">IF(ISNUMBER(C2527)*(P2527=0),IFERROR(_xlfn.LET(_xlpm.range_ref,INDIRECT(Map_Sorted_RangeName_Prefix&amp;_TEXTTORANGENAME(D2527)&amp;"#"),IF(_xlfn.XLOOKUP(E2527,_xlpm.range_ref,_xlpm.range_ref,21,0,2)=21,21,0)),IF(LEN(D2527)&gt;0,22,0)),0)</f>
        <v>0</v>
      </c>
      <c r="R2527" cm="1">
        <f t="array" ca="1" aca="1" ref="R2527">IF(ISNUMBER(C2527)*(Q2527=0),IFERROR(_xlfn.LET(_xlpm.range_ref,INDIRECT(Map_Sorted_RangeName_Prefix&amp;_TEXTTORANGENAME(E2527)&amp;"#"),IF(_xlfn.XLOOKUP(F2527,_xlpm.range_ref,_xlpm.range_ref,11,0,2)=11,11,0)),IF(LEN(F2527)&gt;0,12,0)),0)</f>
        <v>0</v>
      </c>
      <c r="S2527">
        <v>0</v>
      </c>
    </row>
    <row r="2528" spans="1:20" ht="14">
      <c r="A2528" s="164"/>
      <c r="B2528" s="164"/>
      <c r="C2528" s="162"/>
      <c r="D2528" s="161"/>
      <c r="E2528" s="161"/>
      <c r="F2528" s="161"/>
      <c r="G2528" s="163"/>
      <c r="H2528" s="163"/>
      <c r="I2528" s="163"/>
      <c r="J2528" s="163"/>
      <c r="K2528" s="100" t="str">
        <v/>
      </c>
      <c r="L2528" s="1" t="str">
        <v/>
      </c>
      <c r="P2528">
        <v>0</v>
      </c>
      <c r="Q2528" cm="1">
        <f t="array" ca="1" aca="1" ref="Q2528">IF(ISNUMBER(C2528)*(P2528=0),IFERROR(_xlfn.LET(_xlpm.range_ref,INDIRECT(Map_Sorted_RangeName_Prefix&amp;_TEXTTORANGENAME(D2528)&amp;"#"),IF(_xlfn.XLOOKUP(E2528,_xlpm.range_ref,_xlpm.range_ref,21,0,2)=21,21,0)),IF(LEN(D2528)&gt;0,22,0)),0)</f>
        <v>0</v>
      </c>
      <c r="R2528" cm="1">
        <f t="array" ca="1" aca="1" ref="R2528">IF(ISNUMBER(C2528)*(Q2528=0),IFERROR(_xlfn.LET(_xlpm.range_ref,INDIRECT(Map_Sorted_RangeName_Prefix&amp;_TEXTTORANGENAME(E2528)&amp;"#"),IF(_xlfn.XLOOKUP(F2528,_xlpm.range_ref,_xlpm.range_ref,11,0,2)=11,11,0)),IF(LEN(F2528)&gt;0,12,0)),0)</f>
        <v>0</v>
      </c>
      <c r="S2528">
        <v>0</v>
      </c>
    </row>
    <row r="2529" spans="1:20" ht="14">
      <c r="A2529" s="164"/>
      <c r="B2529" s="164"/>
      <c r="C2529" s="162"/>
      <c r="D2529" s="161"/>
      <c r="E2529" s="161"/>
      <c r="F2529" s="161"/>
      <c r="G2529" s="163"/>
      <c r="H2529" s="163"/>
      <c r="I2529" s="163"/>
      <c r="J2529" s="163"/>
      <c r="K2529" s="100" t="str">
        <v/>
      </c>
      <c r="L2529" s="1" t="str">
        <v/>
      </c>
      <c r="P2529">
        <v>0</v>
      </c>
      <c r="Q2529" cm="1">
        <f t="array" ca="1" aca="1" ref="Q2529">IF(ISNUMBER(C2529)*(P2529=0),IFERROR(_xlfn.LET(_xlpm.range_ref,INDIRECT(Map_Sorted_RangeName_Prefix&amp;_TEXTTORANGENAME(D2529)&amp;"#"),IF(_xlfn.XLOOKUP(E2529,_xlpm.range_ref,_xlpm.range_ref,21,0,2)=21,21,0)),IF(LEN(D2529)&gt;0,22,0)),0)</f>
        <v>0</v>
      </c>
      <c r="R2529" cm="1">
        <f t="array" ca="1" aca="1" ref="R2529">IF(ISNUMBER(C2529)*(Q2529=0),IFERROR(_xlfn.LET(_xlpm.range_ref,INDIRECT(Map_Sorted_RangeName_Prefix&amp;_TEXTTORANGENAME(E2529)&amp;"#"),IF(_xlfn.XLOOKUP(F2529,_xlpm.range_ref,_xlpm.range_ref,11,0,2)=11,11,0)),IF(LEN(F2529)&gt;0,12,0)),0)</f>
        <v>0</v>
      </c>
      <c r="S2529">
        <v>0</v>
      </c>
    </row>
    <row r="2530" spans="1:20" ht="14">
      <c r="A2530" s="164"/>
      <c r="B2530" s="164"/>
      <c r="C2530" s="162"/>
      <c r="D2530" s="161"/>
      <c r="E2530" s="161"/>
      <c r="F2530" s="161"/>
      <c r="G2530" s="163"/>
      <c r="H2530" s="163"/>
      <c r="I2530" s="163"/>
      <c r="J2530" s="163"/>
      <c r="K2530" s="100" t="str">
        <v/>
      </c>
      <c r="L2530" s="1" t="str">
        <v/>
      </c>
      <c r="P2530">
        <v>0</v>
      </c>
      <c r="Q2530" cm="1">
        <f t="array" ca="1" aca="1" ref="Q2530">IF(ISNUMBER(C2530)*(P2530=0),IFERROR(_xlfn.LET(_xlpm.range_ref,INDIRECT(Map_Sorted_RangeName_Prefix&amp;_TEXTTORANGENAME(D2530)&amp;"#"),IF(_xlfn.XLOOKUP(E2530,_xlpm.range_ref,_xlpm.range_ref,21,0,2)=21,21,0)),IF(LEN(D2530)&gt;0,22,0)),0)</f>
        <v>0</v>
      </c>
      <c r="R2530" cm="1">
        <f t="array" ca="1" aca="1" ref="R2530">IF(ISNUMBER(C2530)*(Q2530=0),IFERROR(_xlfn.LET(_xlpm.range_ref,INDIRECT(Map_Sorted_RangeName_Prefix&amp;_TEXTTORANGENAME(E2530)&amp;"#"),IF(_xlfn.XLOOKUP(F2530,_xlpm.range_ref,_xlpm.range_ref,11,0,2)=11,11,0)),IF(LEN(F2530)&gt;0,12,0)),0)</f>
        <v>0</v>
      </c>
      <c r="S2530">
        <v>0</v>
      </c>
    </row>
    <row r="2531" spans="1:20" ht="14">
      <c r="A2531" s="164"/>
      <c r="B2531" s="164"/>
      <c r="C2531" s="162"/>
      <c r="D2531" s="161"/>
      <c r="E2531" s="161"/>
      <c r="F2531" s="161"/>
      <c r="G2531" s="163"/>
      <c r="H2531" s="163"/>
      <c r="I2531" s="163"/>
      <c r="J2531" s="163"/>
      <c r="K2531" s="100" t="str">
        <v/>
      </c>
      <c r="L2531" s="1" t="str">
        <v/>
      </c>
      <c r="P2531">
        <v>0</v>
      </c>
      <c r="Q2531" cm="1">
        <f t="array" ca="1" aca="1" ref="Q2531">IF(ISNUMBER(C2531)*(P2531=0),IFERROR(_xlfn.LET(_xlpm.range_ref,INDIRECT(Map_Sorted_RangeName_Prefix&amp;_TEXTTORANGENAME(D2531)&amp;"#"),IF(_xlfn.XLOOKUP(E2531,_xlpm.range_ref,_xlpm.range_ref,21,0,2)=21,21,0)),IF(LEN(D2531)&gt;0,22,0)),0)</f>
        <v>0</v>
      </c>
      <c r="R2531" cm="1">
        <f t="array" ca="1" aca="1" ref="R2531">IF(ISNUMBER(C2531)*(Q2531=0),IFERROR(_xlfn.LET(_xlpm.range_ref,INDIRECT(Map_Sorted_RangeName_Prefix&amp;_TEXTTORANGENAME(E2531)&amp;"#"),IF(_xlfn.XLOOKUP(F2531,_xlpm.range_ref,_xlpm.range_ref,11,0,2)=11,11,0)),IF(LEN(F2531)&gt;0,12,0)),0)</f>
        <v>0</v>
      </c>
      <c r="S2531">
        <v>0</v>
      </c>
    </row>
    <row r="2532" spans="1:20" ht="14">
      <c r="A2532" s="164"/>
      <c r="B2532" s="164"/>
      <c r="C2532" s="162"/>
      <c r="D2532" s="161"/>
      <c r="E2532" s="161"/>
      <c r="F2532" s="161"/>
      <c r="G2532" s="163"/>
      <c r="H2532" s="163"/>
      <c r="I2532" s="163"/>
      <c r="J2532" s="163"/>
      <c r="K2532" s="100" t="str">
        <v/>
      </c>
      <c r="L2532" s="1" t="str">
        <v/>
      </c>
      <c r="P2532">
        <v>0</v>
      </c>
      <c r="Q2532" cm="1">
        <f t="array" ca="1" aca="1" ref="Q2532">IF(ISNUMBER(C2532)*(P2532=0),IFERROR(_xlfn.LET(_xlpm.range_ref,INDIRECT(Map_Sorted_RangeName_Prefix&amp;_TEXTTORANGENAME(D2532)&amp;"#"),IF(_xlfn.XLOOKUP(E2532,_xlpm.range_ref,_xlpm.range_ref,21,0,2)=21,21,0)),IF(LEN(D2532)&gt;0,22,0)),0)</f>
        <v>0</v>
      </c>
      <c r="R2532" cm="1">
        <f t="array" ca="1" aca="1" ref="R2532">IF(ISNUMBER(C2532)*(Q2532=0),IFERROR(_xlfn.LET(_xlpm.range_ref,INDIRECT(Map_Sorted_RangeName_Prefix&amp;_TEXTTORANGENAME(E2532)&amp;"#"),IF(_xlfn.XLOOKUP(F2532,_xlpm.range_ref,_xlpm.range_ref,11,0,2)=11,11,0)),IF(LEN(F2532)&gt;0,12,0)),0)</f>
        <v>0</v>
      </c>
      <c r="S2532">
        <v>0</v>
      </c>
    </row>
    <row r="2533" spans="1:20" ht="14">
      <c r="A2533" s="164"/>
      <c r="B2533" s="164"/>
      <c r="C2533" s="162"/>
      <c r="D2533" s="161"/>
      <c r="E2533" s="161"/>
      <c r="F2533" s="161"/>
      <c r="G2533" s="163"/>
      <c r="H2533" s="163"/>
      <c r="I2533" s="163"/>
      <c r="J2533" s="163"/>
      <c r="K2533" s="100" t="str">
        <v/>
      </c>
      <c r="L2533" s="1" t="str">
        <v/>
      </c>
      <c r="P2533">
        <v>0</v>
      </c>
      <c r="Q2533" cm="1">
        <f t="array" ca="1" aca="1" ref="Q2533">IF(ISNUMBER(C2533)*(P2533=0),IFERROR(_xlfn.LET(_xlpm.range_ref,INDIRECT(Map_Sorted_RangeName_Prefix&amp;_TEXTTORANGENAME(D2533)&amp;"#"),IF(_xlfn.XLOOKUP(E2533,_xlpm.range_ref,_xlpm.range_ref,21,0,2)=21,21,0)),IF(LEN(D2533)&gt;0,22,0)),0)</f>
        <v>0</v>
      </c>
      <c r="R2533" cm="1">
        <f t="array" ca="1" aca="1" ref="R2533">IF(ISNUMBER(C2533)*(Q2533=0),IFERROR(_xlfn.LET(_xlpm.range_ref,INDIRECT(Map_Sorted_RangeName_Prefix&amp;_TEXTTORANGENAME(E2533)&amp;"#"),IF(_xlfn.XLOOKUP(F2533,_xlpm.range_ref,_xlpm.range_ref,11,0,2)=11,11,0)),IF(LEN(F2533)&gt;0,12,0)),0)</f>
        <v>0</v>
      </c>
      <c r="S2533">
        <v>0</v>
      </c>
    </row>
    <row r="2534" spans="1:20" ht="14">
      <c r="A2534" s="164"/>
      <c r="B2534" s="164"/>
      <c r="C2534" s="162"/>
      <c r="D2534" s="161"/>
      <c r="E2534" s="161"/>
      <c r="F2534" s="161"/>
      <c r="G2534" s="163"/>
      <c r="H2534" s="163"/>
      <c r="I2534" s="163"/>
      <c r="J2534" s="163"/>
      <c r="K2534" s="100" t="str">
        <v/>
      </c>
      <c r="L2534" s="1" t="str">
        <v/>
      </c>
      <c r="P2534">
        <v>0</v>
      </c>
      <c r="Q2534" cm="1">
        <f t="array" ca="1" aca="1" ref="Q2534">IF(ISNUMBER(C2534)*(P2534=0),IFERROR(_xlfn.LET(_xlpm.range_ref,INDIRECT(Map_Sorted_RangeName_Prefix&amp;_TEXTTORANGENAME(D2534)&amp;"#"),IF(_xlfn.XLOOKUP(E2534,_xlpm.range_ref,_xlpm.range_ref,21,0,2)=21,21,0)),IF(LEN(D2534)&gt;0,22,0)),0)</f>
        <v>0</v>
      </c>
      <c r="R2534" cm="1">
        <f t="array" ca="1" aca="1" ref="R2534">IF(ISNUMBER(C2534)*(Q2534=0),IFERROR(_xlfn.LET(_xlpm.range_ref,INDIRECT(Map_Sorted_RangeName_Prefix&amp;_TEXTTORANGENAME(E2534)&amp;"#"),IF(_xlfn.XLOOKUP(F2534,_xlpm.range_ref,_xlpm.range_ref,11,0,2)=11,11,0)),IF(LEN(F2534)&gt;0,12,0)),0)</f>
        <v>0</v>
      </c>
      <c r="S2534">
        <v>0</v>
      </c>
    </row>
    <row r="2535" spans="1:20" ht="14">
      <c r="A2535" s="164"/>
      <c r="B2535" s="164"/>
      <c r="C2535" s="162"/>
      <c r="D2535" s="161"/>
      <c r="E2535" s="161"/>
      <c r="F2535" s="161"/>
      <c r="G2535" s="163"/>
      <c r="H2535" s="163"/>
      <c r="I2535" s="163"/>
      <c r="J2535" s="163"/>
      <c r="K2535" s="100" t="str">
        <v/>
      </c>
      <c r="L2535" s="1" t="str">
        <v/>
      </c>
      <c r="P2535">
        <v>0</v>
      </c>
      <c r="Q2535" cm="1">
        <f t="array" ca="1" aca="1" ref="Q2535">IF(ISNUMBER(C2535)*(P2535=0),IFERROR(_xlfn.LET(_xlpm.range_ref,INDIRECT(Map_Sorted_RangeName_Prefix&amp;_TEXTTORANGENAME(D2535)&amp;"#"),IF(_xlfn.XLOOKUP(E2535,_xlpm.range_ref,_xlpm.range_ref,21,0,2)=21,21,0)),IF(LEN(D2535)&gt;0,22,0)),0)</f>
        <v>0</v>
      </c>
      <c r="R2535" cm="1">
        <f t="array" ca="1" aca="1" ref="R2535">IF(ISNUMBER(C2535)*(Q2535=0),IFERROR(_xlfn.LET(_xlpm.range_ref,INDIRECT(Map_Sorted_RangeName_Prefix&amp;_TEXTTORANGENAME(E2535)&amp;"#"),IF(_xlfn.XLOOKUP(F2535,_xlpm.range_ref,_xlpm.range_ref,11,0,2)=11,11,0)),IF(LEN(F2535)&gt;0,12,0)),0)</f>
        <v>0</v>
      </c>
      <c r="S2535">
        <v>0</v>
      </c>
    </row>
    <row r="2536" spans="1:20" ht="14">
      <c r="A2536" s="164"/>
      <c r="B2536" s="164"/>
      <c r="C2536" s="162"/>
      <c r="D2536" s="161"/>
      <c r="E2536" s="161"/>
      <c r="F2536" s="161"/>
      <c r="G2536" s="163"/>
      <c r="H2536" s="163"/>
      <c r="I2536" s="163"/>
      <c r="J2536" s="163"/>
      <c r="K2536" s="100" t="str">
        <v/>
      </c>
      <c r="L2536" s="1" t="str">
        <v/>
      </c>
      <c r="P2536">
        <v>0</v>
      </c>
      <c r="Q2536" cm="1">
        <f t="array" ca="1" aca="1" ref="Q2536">IF(ISNUMBER(C2536)*(P2536=0),IFERROR(_xlfn.LET(_xlpm.range_ref,INDIRECT(Map_Sorted_RangeName_Prefix&amp;_TEXTTORANGENAME(D2536)&amp;"#"),IF(_xlfn.XLOOKUP(E2536,_xlpm.range_ref,_xlpm.range_ref,21,0,2)=21,21,0)),IF(LEN(D2536)&gt;0,22,0)),0)</f>
        <v>0</v>
      </c>
      <c r="R2536" cm="1">
        <f t="array" ca="1" aca="1" ref="R2536">IF(ISNUMBER(C2536)*(Q2536=0),IFERROR(_xlfn.LET(_xlpm.range_ref,INDIRECT(Map_Sorted_RangeName_Prefix&amp;_TEXTTORANGENAME(E2536)&amp;"#"),IF(_xlfn.XLOOKUP(F2536,_xlpm.range_ref,_xlpm.range_ref,11,0,2)=11,11,0)),IF(LEN(F2536)&gt;0,12,0)),0)</f>
        <v>0</v>
      </c>
      <c r="S2536">
        <v>0</v>
      </c>
    </row>
    <row r="2537" spans="1:20" ht="14">
      <c r="A2537" s="164"/>
      <c r="B2537" s="164"/>
      <c r="C2537" s="162"/>
      <c r="D2537" s="161"/>
      <c r="E2537" s="161"/>
      <c r="F2537" s="161"/>
      <c r="G2537" s="163"/>
      <c r="H2537" s="163"/>
      <c r="I2537" s="163"/>
      <c r="J2537" s="163"/>
      <c r="K2537" s="100" t="str">
        <v/>
      </c>
      <c r="L2537" s="1" t="str">
        <v/>
      </c>
      <c r="P2537">
        <v>0</v>
      </c>
      <c r="Q2537" cm="1">
        <f t="array" ca="1" aca="1" ref="Q2537">IF(ISNUMBER(C2537)*(P2537=0),IFERROR(_xlfn.LET(_xlpm.range_ref,INDIRECT(Map_Sorted_RangeName_Prefix&amp;_TEXTTORANGENAME(D2537)&amp;"#"),IF(_xlfn.XLOOKUP(E2537,_xlpm.range_ref,_xlpm.range_ref,21,0,2)=21,21,0)),IF(LEN(D2537)&gt;0,22,0)),0)</f>
        <v>0</v>
      </c>
      <c r="R2537" cm="1">
        <f t="array" ca="1" aca="1" ref="R2537">IF(ISNUMBER(C2537)*(Q2537=0),IFERROR(_xlfn.LET(_xlpm.range_ref,INDIRECT(Map_Sorted_RangeName_Prefix&amp;_TEXTTORANGENAME(E2537)&amp;"#"),IF(_xlfn.XLOOKUP(F2537,_xlpm.range_ref,_xlpm.range_ref,11,0,2)=11,11,0)),IF(LEN(F2537)&gt;0,12,0)),0)</f>
        <v>0</v>
      </c>
      <c r="S2537">
        <v>0</v>
      </c>
    </row>
    <row r="2538" spans="1:20" ht="14">
      <c r="A2538" s="164"/>
      <c r="B2538" s="164"/>
      <c r="C2538" s="162"/>
      <c r="D2538" s="161"/>
      <c r="E2538" s="161"/>
      <c r="F2538" s="161"/>
      <c r="G2538" s="163"/>
      <c r="H2538" s="163"/>
      <c r="I2538" s="163"/>
      <c r="J2538" s="163"/>
      <c r="K2538" s="100" t="str">
        <v/>
      </c>
      <c r="L2538" s="1" t="str">
        <v/>
      </c>
      <c r="P2538">
        <v>0</v>
      </c>
      <c r="Q2538" cm="1">
        <f t="array" ca="1" aca="1" ref="Q2538">IF(ISNUMBER(C2538)*(P2538=0),IFERROR(_xlfn.LET(_xlpm.range_ref,INDIRECT(Map_Sorted_RangeName_Prefix&amp;_TEXTTORANGENAME(D2538)&amp;"#"),IF(_xlfn.XLOOKUP(E2538,_xlpm.range_ref,_xlpm.range_ref,21,0,2)=21,21,0)),IF(LEN(D2538)&gt;0,22,0)),0)</f>
        <v>0</v>
      </c>
      <c r="R2538" cm="1">
        <f t="array" ca="1" aca="1" ref="R2538">IF(ISNUMBER(C2538)*(Q2538=0),IFERROR(_xlfn.LET(_xlpm.range_ref,INDIRECT(Map_Sorted_RangeName_Prefix&amp;_TEXTTORANGENAME(E2538)&amp;"#"),IF(_xlfn.XLOOKUP(F2538,_xlpm.range_ref,_xlpm.range_ref,11,0,2)=11,11,0)),IF(LEN(F2538)&gt;0,12,0)),0)</f>
        <v>0</v>
      </c>
      <c r="S2538">
        <v>0</v>
      </c>
    </row>
    <row r="2539" spans="1:20" ht="14">
      <c r="A2539" s="164"/>
      <c r="B2539" s="164"/>
      <c r="C2539" s="162"/>
      <c r="D2539" s="161"/>
      <c r="E2539" s="161"/>
      <c r="F2539" s="161"/>
      <c r="G2539" s="163"/>
      <c r="H2539" s="163"/>
      <c r="I2539" s="163"/>
      <c r="J2539" s="163"/>
      <c r="K2539" s="100" t="str">
        <v/>
      </c>
      <c r="L2539" s="1" t="str">
        <v/>
      </c>
      <c r="P2539">
        <v>0</v>
      </c>
      <c r="Q2539" cm="1">
        <f t="array" ca="1" aca="1" ref="Q2539">IF(ISNUMBER(C2539)*(P2539=0),IFERROR(_xlfn.LET(_xlpm.range_ref,INDIRECT(Map_Sorted_RangeName_Prefix&amp;_TEXTTORANGENAME(D2539)&amp;"#"),IF(_xlfn.XLOOKUP(E2539,_xlpm.range_ref,_xlpm.range_ref,21,0,2)=21,21,0)),IF(LEN(D2539)&gt;0,22,0)),0)</f>
        <v>0</v>
      </c>
      <c r="R2539" cm="1">
        <f t="array" ca="1" aca="1" ref="R2539">IF(ISNUMBER(C2539)*(Q2539=0),IFERROR(_xlfn.LET(_xlpm.range_ref,INDIRECT(Map_Sorted_RangeName_Prefix&amp;_TEXTTORANGENAME(E2539)&amp;"#"),IF(_xlfn.XLOOKUP(F2539,_xlpm.range_ref,_xlpm.range_ref,11,0,2)=11,11,0)),IF(LEN(F2539)&gt;0,12,0)),0)</f>
        <v>0</v>
      </c>
      <c r="S2539">
        <v>0</v>
      </c>
    </row>
    <row r="2540" spans="1:20" ht="14">
      <c r="A2540" s="164"/>
      <c r="B2540" s="164"/>
      <c r="C2540" s="162"/>
      <c r="D2540" s="161"/>
      <c r="E2540" s="161"/>
      <c r="F2540" s="161"/>
      <c r="G2540" s="163"/>
      <c r="H2540" s="163"/>
      <c r="I2540" s="163"/>
      <c r="J2540" s="163"/>
      <c r="K2540" s="100" t="str">
        <v/>
      </c>
      <c r="L2540" s="1" t="str">
        <v/>
      </c>
      <c r="P2540">
        <v>0</v>
      </c>
      <c r="Q2540" cm="1">
        <f t="array" ca="1" aca="1" ref="Q2540">IF(ISNUMBER(C2540)*(P2540=0),IFERROR(_xlfn.LET(_xlpm.range_ref,INDIRECT(Map_Sorted_RangeName_Prefix&amp;_TEXTTORANGENAME(D2540)&amp;"#"),IF(_xlfn.XLOOKUP(E2540,_xlpm.range_ref,_xlpm.range_ref,21,0,2)=21,21,0)),IF(LEN(D2540)&gt;0,22,0)),0)</f>
        <v>0</v>
      </c>
      <c r="R2540" cm="1">
        <f t="array" ca="1" aca="1" ref="R2540">IF(ISNUMBER(C2540)*(Q2540=0),IFERROR(_xlfn.LET(_xlpm.range_ref,INDIRECT(Map_Sorted_RangeName_Prefix&amp;_TEXTTORANGENAME(E2540)&amp;"#"),IF(_xlfn.XLOOKUP(F2540,_xlpm.range_ref,_xlpm.range_ref,11,0,2)=11,11,0)),IF(LEN(F2540)&gt;0,12,0)),0)</f>
        <v>0</v>
      </c>
      <c r="S2540">
        <v>0</v>
      </c>
    </row>
    <row r="2541" spans="1:20" ht="14">
      <c r="A2541" s="164"/>
      <c r="B2541" s="164"/>
      <c r="C2541" s="162"/>
      <c r="D2541" s="161"/>
      <c r="E2541" s="161"/>
      <c r="F2541" s="161"/>
      <c r="G2541" s="163"/>
      <c r="H2541" s="163"/>
      <c r="I2541" s="163"/>
      <c r="J2541" s="163"/>
      <c r="K2541" s="100" t="str">
        <v/>
      </c>
      <c r="L2541" s="1" t="str">
        <v/>
      </c>
      <c r="P2541">
        <v>0</v>
      </c>
      <c r="Q2541" cm="1">
        <f t="array" ca="1" aca="1" ref="Q2541">IF(ISNUMBER(C2541)*(P2541=0),IFERROR(_xlfn.LET(_xlpm.range_ref,INDIRECT(Map_Sorted_RangeName_Prefix&amp;_TEXTTORANGENAME(D2541)&amp;"#"),IF(_xlfn.XLOOKUP(E2541,_xlpm.range_ref,_xlpm.range_ref,21,0,2)=21,21,0)),IF(LEN(D2541)&gt;0,22,0)),0)</f>
        <v>0</v>
      </c>
      <c r="R2541" cm="1">
        <f t="array" ca="1" aca="1" ref="R2541">IF(ISNUMBER(C2541)*(Q2541=0),IFERROR(_xlfn.LET(_xlpm.range_ref,INDIRECT(Map_Sorted_RangeName_Prefix&amp;_TEXTTORANGENAME(E2541)&amp;"#"),IF(_xlfn.XLOOKUP(F2541,_xlpm.range_ref,_xlpm.range_ref,11,0,2)=11,11,0)),IF(LEN(F2541)&gt;0,12,0)),0)</f>
        <v>0</v>
      </c>
      <c r="S2541">
        <v>0</v>
      </c>
    </row>
    <row r="2542" spans="1:20" ht="14">
      <c r="A2542" s="164"/>
      <c r="B2542" s="164"/>
      <c r="C2542" s="162"/>
      <c r="D2542" s="161"/>
      <c r="E2542" s="161"/>
      <c r="F2542" s="161"/>
      <c r="G2542" s="163"/>
      <c r="H2542" s="163"/>
      <c r="I2542" s="163"/>
      <c r="J2542" s="163"/>
      <c r="K2542" s="100" t="str">
        <v/>
      </c>
      <c r="L2542" s="1" t="str">
        <v/>
      </c>
      <c r="P2542">
        <v>0</v>
      </c>
      <c r="Q2542" cm="1">
        <f t="array" ca="1" aca="1" ref="Q2542">IF(ISNUMBER(C2542)*(P2542=0),IFERROR(_xlfn.LET(_xlpm.range_ref,INDIRECT(Map_Sorted_RangeName_Prefix&amp;_TEXTTORANGENAME(D2542)&amp;"#"),IF(_xlfn.XLOOKUP(E2542,_xlpm.range_ref,_xlpm.range_ref,21,0,2)=21,21,0)),IF(LEN(D2542)&gt;0,22,0)),0)</f>
        <v>0</v>
      </c>
      <c r="R2542" cm="1">
        <f t="array" ca="1" aca="1" ref="R2542">IF(ISNUMBER(C2542)*(Q2542=0),IFERROR(_xlfn.LET(_xlpm.range_ref,INDIRECT(Map_Sorted_RangeName_Prefix&amp;_TEXTTORANGENAME(E2542)&amp;"#"),IF(_xlfn.XLOOKUP(F2542,_xlpm.range_ref,_xlpm.range_ref,11,0,2)=11,11,0)),IF(LEN(F2542)&gt;0,12,0)),0)</f>
        <v>0</v>
      </c>
      <c r="S2542">
        <v>0</v>
      </c>
    </row>
    <row r="2543" spans="1:20" ht="14">
      <c r="A2543" s="164"/>
      <c r="B2543" s="164"/>
      <c r="C2543" s="162"/>
      <c r="D2543" s="161"/>
      <c r="E2543" s="161"/>
      <c r="F2543" s="161"/>
      <c r="G2543" s="163"/>
      <c r="H2543" s="163"/>
      <c r="I2543" s="163"/>
      <c r="J2543" s="163"/>
      <c r="K2543" s="100" t="str">
        <v/>
      </c>
      <c r="L2543" s="1" t="str">
        <v/>
      </c>
      <c r="P2543">
        <v>0</v>
      </c>
      <c r="Q2543" cm="1">
        <f t="array" ca="1" aca="1" ref="Q2543">IF(ISNUMBER(C2543)*(P2543=0),IFERROR(_xlfn.LET(_xlpm.range_ref,INDIRECT(Map_Sorted_RangeName_Prefix&amp;_TEXTTORANGENAME(D2543)&amp;"#"),IF(_xlfn.XLOOKUP(E2543,_xlpm.range_ref,_xlpm.range_ref,21,0,2)=21,21,0)),IF(LEN(D2543)&gt;0,22,0)),0)</f>
        <v>0</v>
      </c>
      <c r="R2543" cm="1">
        <f t="array" ca="1" aca="1" ref="R2543">IF(ISNUMBER(C2543)*(Q2543=0),IFERROR(_xlfn.LET(_xlpm.range_ref,INDIRECT(Map_Sorted_RangeName_Prefix&amp;_TEXTTORANGENAME(E2543)&amp;"#"),IF(_xlfn.XLOOKUP(F2543,_xlpm.range_ref,_xlpm.range_ref,11,0,2)=11,11,0)),IF(LEN(F2543)&gt;0,12,0)),0)</f>
        <v>0</v>
      </c>
      <c r="S2543">
        <v>0</v>
      </c>
    </row>
    <row r="2544" spans="1:20" ht="14">
      <c r="A2544" s="164"/>
      <c r="B2544" s="164"/>
      <c r="C2544" s="162"/>
      <c r="D2544" s="161"/>
      <c r="E2544" s="161"/>
      <c r="F2544" s="161"/>
      <c r="G2544" s="163"/>
      <c r="H2544" s="163"/>
      <c r="I2544" s="163"/>
      <c r="J2544" s="163"/>
      <c r="K2544" s="100" t="str">
        <v/>
      </c>
      <c r="L2544" s="1" t="str">
        <v/>
      </c>
      <c r="P2544">
        <v>0</v>
      </c>
      <c r="Q2544" cm="1">
        <f t="array" ca="1" aca="1" ref="Q2544">IF(ISNUMBER(C2544)*(P2544=0),IFERROR(_xlfn.LET(_xlpm.range_ref,INDIRECT(Map_Sorted_RangeName_Prefix&amp;_TEXTTORANGENAME(D2544)&amp;"#"),IF(_xlfn.XLOOKUP(E2544,_xlpm.range_ref,_xlpm.range_ref,21,0,2)=21,21,0)),IF(LEN(D2544)&gt;0,22,0)),0)</f>
        <v>0</v>
      </c>
      <c r="R2544" cm="1">
        <f t="array" ca="1" aca="1" ref="R2544">IF(ISNUMBER(C2544)*(Q2544=0),IFERROR(_xlfn.LET(_xlpm.range_ref,INDIRECT(Map_Sorted_RangeName_Prefix&amp;_TEXTTORANGENAME(E2544)&amp;"#"),IF(_xlfn.XLOOKUP(F2544,_xlpm.range_ref,_xlpm.range_ref,11,0,2)=11,11,0)),IF(LEN(F2544)&gt;0,12,0)),0)</f>
        <v>0</v>
      </c>
      <c r="S2544">
        <v>0</v>
      </c>
    </row>
    <row r="2545" spans="1:20" ht="14">
      <c r="A2545" s="164"/>
      <c r="B2545" s="164"/>
      <c r="C2545" s="162"/>
      <c r="D2545" s="161"/>
      <c r="E2545" s="161"/>
      <c r="F2545" s="161"/>
      <c r="G2545" s="163"/>
      <c r="H2545" s="163"/>
      <c r="I2545" s="163"/>
      <c r="J2545" s="163"/>
      <c r="K2545" s="100" t="str">
        <v/>
      </c>
      <c r="L2545" s="1" t="str">
        <v/>
      </c>
      <c r="P2545">
        <v>0</v>
      </c>
      <c r="Q2545" cm="1">
        <f t="array" ca="1" aca="1" ref="Q2545">IF(ISNUMBER(C2545)*(P2545=0),IFERROR(_xlfn.LET(_xlpm.range_ref,INDIRECT(Map_Sorted_RangeName_Prefix&amp;_TEXTTORANGENAME(D2545)&amp;"#"),IF(_xlfn.XLOOKUP(E2545,_xlpm.range_ref,_xlpm.range_ref,21,0,2)=21,21,0)),IF(LEN(D2545)&gt;0,22,0)),0)</f>
        <v>0</v>
      </c>
      <c r="R2545" cm="1">
        <f t="array" ca="1" aca="1" ref="R2545">IF(ISNUMBER(C2545)*(Q2545=0),IFERROR(_xlfn.LET(_xlpm.range_ref,INDIRECT(Map_Sorted_RangeName_Prefix&amp;_TEXTTORANGENAME(E2545)&amp;"#"),IF(_xlfn.XLOOKUP(F2545,_xlpm.range_ref,_xlpm.range_ref,11,0,2)=11,11,0)),IF(LEN(F2545)&gt;0,12,0)),0)</f>
        <v>0</v>
      </c>
      <c r="S2545">
        <v>0</v>
      </c>
    </row>
    <row r="2546" spans="1:20" ht="14">
      <c r="A2546" s="164"/>
      <c r="B2546" s="164"/>
      <c r="C2546" s="162"/>
      <c r="D2546" s="161"/>
      <c r="E2546" s="161"/>
      <c r="F2546" s="161"/>
      <c r="G2546" s="163"/>
      <c r="H2546" s="163"/>
      <c r="I2546" s="163"/>
      <c r="J2546" s="163"/>
      <c r="K2546" s="100" t="str">
        <v/>
      </c>
      <c r="L2546" s="1" t="str">
        <v/>
      </c>
      <c r="P2546">
        <v>0</v>
      </c>
      <c r="Q2546" cm="1">
        <f t="array" ca="1" aca="1" ref="Q2546">IF(ISNUMBER(C2546)*(P2546=0),IFERROR(_xlfn.LET(_xlpm.range_ref,INDIRECT(Map_Sorted_RangeName_Prefix&amp;_TEXTTORANGENAME(D2546)&amp;"#"),IF(_xlfn.XLOOKUP(E2546,_xlpm.range_ref,_xlpm.range_ref,21,0,2)=21,21,0)),IF(LEN(D2546)&gt;0,22,0)),0)</f>
        <v>0</v>
      </c>
      <c r="R2546" cm="1">
        <f t="array" ca="1" aca="1" ref="R2546">IF(ISNUMBER(C2546)*(Q2546=0),IFERROR(_xlfn.LET(_xlpm.range_ref,INDIRECT(Map_Sorted_RangeName_Prefix&amp;_TEXTTORANGENAME(E2546)&amp;"#"),IF(_xlfn.XLOOKUP(F2546,_xlpm.range_ref,_xlpm.range_ref,11,0,2)=11,11,0)),IF(LEN(F2546)&gt;0,12,0)),0)</f>
        <v>0</v>
      </c>
      <c r="S2546">
        <v>0</v>
      </c>
    </row>
    <row r="2547" spans="1:20" ht="14">
      <c r="A2547" s="164"/>
      <c r="B2547" s="164"/>
      <c r="C2547" s="162"/>
      <c r="D2547" s="161"/>
      <c r="E2547" s="161"/>
      <c r="F2547" s="161"/>
      <c r="G2547" s="163"/>
      <c r="H2547" s="163"/>
      <c r="I2547" s="163"/>
      <c r="J2547" s="163"/>
      <c r="K2547" s="100" t="str">
        <v/>
      </c>
      <c r="L2547" s="1" t="str">
        <v/>
      </c>
      <c r="P2547">
        <v>0</v>
      </c>
      <c r="Q2547" cm="1">
        <f t="array" ca="1" aca="1" ref="Q2547">IF(ISNUMBER(C2547)*(P2547=0),IFERROR(_xlfn.LET(_xlpm.range_ref,INDIRECT(Map_Sorted_RangeName_Prefix&amp;_TEXTTORANGENAME(D2547)&amp;"#"),IF(_xlfn.XLOOKUP(E2547,_xlpm.range_ref,_xlpm.range_ref,21,0,2)=21,21,0)),IF(LEN(D2547)&gt;0,22,0)),0)</f>
        <v>0</v>
      </c>
      <c r="R2547" cm="1">
        <f t="array" ca="1" aca="1" ref="R2547">IF(ISNUMBER(C2547)*(Q2547=0),IFERROR(_xlfn.LET(_xlpm.range_ref,INDIRECT(Map_Sorted_RangeName_Prefix&amp;_TEXTTORANGENAME(E2547)&amp;"#"),IF(_xlfn.XLOOKUP(F2547,_xlpm.range_ref,_xlpm.range_ref,11,0,2)=11,11,0)),IF(LEN(F2547)&gt;0,12,0)),0)</f>
        <v>0</v>
      </c>
      <c r="S2547">
        <v>0</v>
      </c>
    </row>
    <row r="2548" spans="1:20" ht="14">
      <c r="A2548" s="164"/>
      <c r="B2548" s="164"/>
      <c r="C2548" s="162"/>
      <c r="D2548" s="161"/>
      <c r="E2548" s="161"/>
      <c r="F2548" s="161"/>
      <c r="G2548" s="163"/>
      <c r="H2548" s="163"/>
      <c r="I2548" s="163"/>
      <c r="J2548" s="163"/>
      <c r="K2548" s="100" t="str">
        <v/>
      </c>
      <c r="L2548" s="1" t="str">
        <v/>
      </c>
      <c r="P2548">
        <v>0</v>
      </c>
      <c r="Q2548" cm="1">
        <f t="array" ca="1" aca="1" ref="Q2548">IF(ISNUMBER(C2548)*(P2548=0),IFERROR(_xlfn.LET(_xlpm.range_ref,INDIRECT(Map_Sorted_RangeName_Prefix&amp;_TEXTTORANGENAME(D2548)&amp;"#"),IF(_xlfn.XLOOKUP(E2548,_xlpm.range_ref,_xlpm.range_ref,21,0,2)=21,21,0)),IF(LEN(D2548)&gt;0,22,0)),0)</f>
        <v>0</v>
      </c>
      <c r="R2548" cm="1">
        <f t="array" ca="1" aca="1" ref="R2548">IF(ISNUMBER(C2548)*(Q2548=0),IFERROR(_xlfn.LET(_xlpm.range_ref,INDIRECT(Map_Sorted_RangeName_Prefix&amp;_TEXTTORANGENAME(E2548)&amp;"#"),IF(_xlfn.XLOOKUP(F2548,_xlpm.range_ref,_xlpm.range_ref,11,0,2)=11,11,0)),IF(LEN(F2548)&gt;0,12,0)),0)</f>
        <v>0</v>
      </c>
      <c r="S2548">
        <v>0</v>
      </c>
    </row>
    <row r="2549" spans="1:20" ht="14">
      <c r="A2549" s="164"/>
      <c r="B2549" s="164"/>
      <c r="C2549" s="162"/>
      <c r="D2549" s="161"/>
      <c r="E2549" s="161"/>
      <c r="F2549" s="161"/>
      <c r="G2549" s="163"/>
      <c r="H2549" s="163"/>
      <c r="I2549" s="163"/>
      <c r="J2549" s="163"/>
      <c r="K2549" s="100" t="str">
        <v/>
      </c>
      <c r="L2549" s="1" t="str">
        <v/>
      </c>
      <c r="P2549">
        <v>0</v>
      </c>
      <c r="Q2549" cm="1">
        <f t="array" ca="1" aca="1" ref="Q2549">IF(ISNUMBER(C2549)*(P2549=0),IFERROR(_xlfn.LET(_xlpm.range_ref,INDIRECT(Map_Sorted_RangeName_Prefix&amp;_TEXTTORANGENAME(D2549)&amp;"#"),IF(_xlfn.XLOOKUP(E2549,_xlpm.range_ref,_xlpm.range_ref,21,0,2)=21,21,0)),IF(LEN(D2549)&gt;0,22,0)),0)</f>
        <v>0</v>
      </c>
      <c r="R2549" cm="1">
        <f t="array" ca="1" aca="1" ref="R2549">IF(ISNUMBER(C2549)*(Q2549=0),IFERROR(_xlfn.LET(_xlpm.range_ref,INDIRECT(Map_Sorted_RangeName_Prefix&amp;_TEXTTORANGENAME(E2549)&amp;"#"),IF(_xlfn.XLOOKUP(F2549,_xlpm.range_ref,_xlpm.range_ref,11,0,2)=11,11,0)),IF(LEN(F2549)&gt;0,12,0)),0)</f>
        <v>0</v>
      </c>
      <c r="S2549">
        <v>0</v>
      </c>
    </row>
    <row r="2550" spans="1:20" ht="14">
      <c r="A2550" s="164"/>
      <c r="B2550" s="164"/>
      <c r="C2550" s="162"/>
      <c r="D2550" s="161"/>
      <c r="E2550" s="161"/>
      <c r="F2550" s="161"/>
      <c r="G2550" s="163"/>
      <c r="H2550" s="163"/>
      <c r="I2550" s="163"/>
      <c r="J2550" s="163"/>
      <c r="K2550" s="100" t="str">
        <v/>
      </c>
      <c r="L2550" s="1" t="str">
        <v/>
      </c>
      <c r="P2550">
        <v>0</v>
      </c>
      <c r="Q2550" cm="1">
        <f t="array" ca="1" aca="1" ref="Q2550">IF(ISNUMBER(C2550)*(P2550=0),IFERROR(_xlfn.LET(_xlpm.range_ref,INDIRECT(Map_Sorted_RangeName_Prefix&amp;_TEXTTORANGENAME(D2550)&amp;"#"),IF(_xlfn.XLOOKUP(E2550,_xlpm.range_ref,_xlpm.range_ref,21,0,2)=21,21,0)),IF(LEN(D2550)&gt;0,22,0)),0)</f>
        <v>0</v>
      </c>
      <c r="R2550" cm="1">
        <f t="array" ca="1" aca="1" ref="R2550">IF(ISNUMBER(C2550)*(Q2550=0),IFERROR(_xlfn.LET(_xlpm.range_ref,INDIRECT(Map_Sorted_RangeName_Prefix&amp;_TEXTTORANGENAME(E2550)&amp;"#"),IF(_xlfn.XLOOKUP(F2550,_xlpm.range_ref,_xlpm.range_ref,11,0,2)=11,11,0)),IF(LEN(F2550)&gt;0,12,0)),0)</f>
        <v>0</v>
      </c>
      <c r="S2550">
        <v>0</v>
      </c>
    </row>
    <row r="2551" spans="1:20" ht="14">
      <c r="A2551" s="164"/>
      <c r="B2551" s="164"/>
      <c r="C2551" s="162"/>
      <c r="D2551" s="161"/>
      <c r="E2551" s="161"/>
      <c r="F2551" s="161"/>
      <c r="G2551" s="163"/>
      <c r="H2551" s="163"/>
      <c r="I2551" s="163"/>
      <c r="J2551" s="163"/>
      <c r="K2551" s="100" t="str">
        <v/>
      </c>
      <c r="L2551" s="1" t="str">
        <v/>
      </c>
      <c r="P2551">
        <v>0</v>
      </c>
      <c r="Q2551" cm="1">
        <f t="array" ca="1" aca="1" ref="Q2551">IF(ISNUMBER(C2551)*(P2551=0),IFERROR(_xlfn.LET(_xlpm.range_ref,INDIRECT(Map_Sorted_RangeName_Prefix&amp;_TEXTTORANGENAME(D2551)&amp;"#"),IF(_xlfn.XLOOKUP(E2551,_xlpm.range_ref,_xlpm.range_ref,21,0,2)=21,21,0)),IF(LEN(D2551)&gt;0,22,0)),0)</f>
        <v>0</v>
      </c>
      <c r="R2551" cm="1">
        <f t="array" ca="1" aca="1" ref="R2551">IF(ISNUMBER(C2551)*(Q2551=0),IFERROR(_xlfn.LET(_xlpm.range_ref,INDIRECT(Map_Sorted_RangeName_Prefix&amp;_TEXTTORANGENAME(E2551)&amp;"#"),IF(_xlfn.XLOOKUP(F2551,_xlpm.range_ref,_xlpm.range_ref,11,0,2)=11,11,0)),IF(LEN(F2551)&gt;0,12,0)),0)</f>
        <v>0</v>
      </c>
      <c r="S2551">
        <v>0</v>
      </c>
    </row>
    <row r="2552" spans="1:20" ht="14">
      <c r="A2552" s="164"/>
      <c r="B2552" s="164"/>
      <c r="C2552" s="162"/>
      <c r="D2552" s="161"/>
      <c r="E2552" s="161"/>
      <c r="F2552" s="161"/>
      <c r="G2552" s="163"/>
      <c r="H2552" s="163"/>
      <c r="I2552" s="163"/>
      <c r="J2552" s="163"/>
      <c r="K2552" s="100" t="str">
        <v/>
      </c>
      <c r="L2552" s="1" t="str">
        <v/>
      </c>
      <c r="P2552">
        <v>0</v>
      </c>
      <c r="Q2552" cm="1">
        <f t="array" ca="1" aca="1" ref="Q2552">IF(ISNUMBER(C2552)*(P2552=0),IFERROR(_xlfn.LET(_xlpm.range_ref,INDIRECT(Map_Sorted_RangeName_Prefix&amp;_TEXTTORANGENAME(D2552)&amp;"#"),IF(_xlfn.XLOOKUP(E2552,_xlpm.range_ref,_xlpm.range_ref,21,0,2)=21,21,0)),IF(LEN(D2552)&gt;0,22,0)),0)</f>
        <v>0</v>
      </c>
      <c r="R2552" cm="1">
        <f t="array" ca="1" aca="1" ref="R2552">IF(ISNUMBER(C2552)*(Q2552=0),IFERROR(_xlfn.LET(_xlpm.range_ref,INDIRECT(Map_Sorted_RangeName_Prefix&amp;_TEXTTORANGENAME(E2552)&amp;"#"),IF(_xlfn.XLOOKUP(F2552,_xlpm.range_ref,_xlpm.range_ref,11,0,2)=11,11,0)),IF(LEN(F2552)&gt;0,12,0)),0)</f>
        <v>0</v>
      </c>
      <c r="S2552">
        <v>0</v>
      </c>
    </row>
    <row r="2553" spans="1:20" ht="14">
      <c r="A2553" s="164"/>
      <c r="B2553" s="164"/>
      <c r="C2553" s="162"/>
      <c r="D2553" s="161"/>
      <c r="E2553" s="161"/>
      <c r="F2553" s="161"/>
      <c r="G2553" s="163"/>
      <c r="H2553" s="163"/>
      <c r="I2553" s="163"/>
      <c r="J2553" s="163"/>
      <c r="K2553" s="100" t="str">
        <v/>
      </c>
      <c r="L2553" s="1" t="str">
        <v/>
      </c>
      <c r="P2553">
        <v>0</v>
      </c>
      <c r="Q2553" cm="1">
        <f t="array" ca="1" aca="1" ref="Q2553">IF(ISNUMBER(C2553)*(P2553=0),IFERROR(_xlfn.LET(_xlpm.range_ref,INDIRECT(Map_Sorted_RangeName_Prefix&amp;_TEXTTORANGENAME(D2553)&amp;"#"),IF(_xlfn.XLOOKUP(E2553,_xlpm.range_ref,_xlpm.range_ref,21,0,2)=21,21,0)),IF(LEN(D2553)&gt;0,22,0)),0)</f>
        <v>0</v>
      </c>
      <c r="R2553" cm="1">
        <f t="array" ca="1" aca="1" ref="R2553">IF(ISNUMBER(C2553)*(Q2553=0),IFERROR(_xlfn.LET(_xlpm.range_ref,INDIRECT(Map_Sorted_RangeName_Prefix&amp;_TEXTTORANGENAME(E2553)&amp;"#"),IF(_xlfn.XLOOKUP(F2553,_xlpm.range_ref,_xlpm.range_ref,11,0,2)=11,11,0)),IF(LEN(F2553)&gt;0,12,0)),0)</f>
        <v>0</v>
      </c>
      <c r="S2553">
        <v>0</v>
      </c>
    </row>
    <row r="2554" spans="1:20" ht="14">
      <c r="A2554" s="164"/>
      <c r="B2554" s="164"/>
      <c r="C2554" s="162"/>
      <c r="D2554" s="161"/>
      <c r="E2554" s="161"/>
      <c r="F2554" s="161"/>
      <c r="G2554" s="163"/>
      <c r="H2554" s="163"/>
      <c r="I2554" s="163"/>
      <c r="J2554" s="163"/>
      <c r="K2554" s="100" t="str">
        <v/>
      </c>
      <c r="L2554" s="1" t="str">
        <v/>
      </c>
      <c r="P2554">
        <v>0</v>
      </c>
      <c r="Q2554" cm="1">
        <f t="array" ca="1" aca="1" ref="Q2554">IF(ISNUMBER(C2554)*(P2554=0),IFERROR(_xlfn.LET(_xlpm.range_ref,INDIRECT(Map_Sorted_RangeName_Prefix&amp;_TEXTTORANGENAME(D2554)&amp;"#"),IF(_xlfn.XLOOKUP(E2554,_xlpm.range_ref,_xlpm.range_ref,21,0,2)=21,21,0)),IF(LEN(D2554)&gt;0,22,0)),0)</f>
        <v>0</v>
      </c>
      <c r="R2554" cm="1">
        <f t="array" ca="1" aca="1" ref="R2554">IF(ISNUMBER(C2554)*(Q2554=0),IFERROR(_xlfn.LET(_xlpm.range_ref,INDIRECT(Map_Sorted_RangeName_Prefix&amp;_TEXTTORANGENAME(E2554)&amp;"#"),IF(_xlfn.XLOOKUP(F2554,_xlpm.range_ref,_xlpm.range_ref,11,0,2)=11,11,0)),IF(LEN(F2554)&gt;0,12,0)),0)</f>
        <v>0</v>
      </c>
      <c r="S2554">
        <v>0</v>
      </c>
    </row>
    <row r="2555" spans="1:20" ht="14">
      <c r="A2555" s="164"/>
      <c r="B2555" s="164"/>
      <c r="C2555" s="162"/>
      <c r="D2555" s="161"/>
      <c r="E2555" s="161"/>
      <c r="F2555" s="161"/>
      <c r="G2555" s="163"/>
      <c r="H2555" s="163"/>
      <c r="I2555" s="163"/>
      <c r="J2555" s="163"/>
      <c r="K2555" s="100" t="str">
        <v/>
      </c>
      <c r="L2555" s="1" t="str">
        <v/>
      </c>
      <c r="P2555">
        <v>0</v>
      </c>
      <c r="Q2555" cm="1">
        <f t="array" ca="1" aca="1" ref="Q2555">IF(ISNUMBER(C2555)*(P2555=0),IFERROR(_xlfn.LET(_xlpm.range_ref,INDIRECT(Map_Sorted_RangeName_Prefix&amp;_TEXTTORANGENAME(D2555)&amp;"#"),IF(_xlfn.XLOOKUP(E2555,_xlpm.range_ref,_xlpm.range_ref,21,0,2)=21,21,0)),IF(LEN(D2555)&gt;0,22,0)),0)</f>
        <v>0</v>
      </c>
      <c r="R2555" cm="1">
        <f t="array" ca="1" aca="1" ref="R2555">IF(ISNUMBER(C2555)*(Q2555=0),IFERROR(_xlfn.LET(_xlpm.range_ref,INDIRECT(Map_Sorted_RangeName_Prefix&amp;_TEXTTORANGENAME(E2555)&amp;"#"),IF(_xlfn.XLOOKUP(F2555,_xlpm.range_ref,_xlpm.range_ref,11,0,2)=11,11,0)),IF(LEN(F2555)&gt;0,12,0)),0)</f>
        <v>0</v>
      </c>
      <c r="S2555">
        <v>0</v>
      </c>
    </row>
    <row r="2556" spans="1:20" ht="14">
      <c r="A2556" s="164"/>
      <c r="B2556" s="164"/>
      <c r="C2556" s="162"/>
      <c r="D2556" s="161"/>
      <c r="E2556" s="161"/>
      <c r="F2556" s="161"/>
      <c r="G2556" s="163"/>
      <c r="H2556" s="163"/>
      <c r="I2556" s="163"/>
      <c r="J2556" s="163"/>
      <c r="K2556" s="100" t="str">
        <v/>
      </c>
      <c r="L2556" s="1" t="str">
        <v/>
      </c>
      <c r="P2556">
        <v>0</v>
      </c>
      <c r="Q2556" cm="1">
        <f t="array" ca="1" aca="1" ref="Q2556">IF(ISNUMBER(C2556)*(P2556=0),IFERROR(_xlfn.LET(_xlpm.range_ref,INDIRECT(Map_Sorted_RangeName_Prefix&amp;_TEXTTORANGENAME(D2556)&amp;"#"),IF(_xlfn.XLOOKUP(E2556,_xlpm.range_ref,_xlpm.range_ref,21,0,2)=21,21,0)),IF(LEN(D2556)&gt;0,22,0)),0)</f>
        <v>0</v>
      </c>
      <c r="R2556" cm="1">
        <f t="array" ca="1" aca="1" ref="R2556">IF(ISNUMBER(C2556)*(Q2556=0),IFERROR(_xlfn.LET(_xlpm.range_ref,INDIRECT(Map_Sorted_RangeName_Prefix&amp;_TEXTTORANGENAME(E2556)&amp;"#"),IF(_xlfn.XLOOKUP(F2556,_xlpm.range_ref,_xlpm.range_ref,11,0,2)=11,11,0)),IF(LEN(F2556)&gt;0,12,0)),0)</f>
        <v>0</v>
      </c>
      <c r="S2556">
        <v>0</v>
      </c>
    </row>
    <row r="2557" spans="1:20" ht="14">
      <c r="A2557" s="164"/>
      <c r="B2557" s="164"/>
      <c r="C2557" s="162"/>
      <c r="D2557" s="161"/>
      <c r="E2557" s="161"/>
      <c r="F2557" s="161"/>
      <c r="G2557" s="163"/>
      <c r="H2557" s="163"/>
      <c r="I2557" s="163"/>
      <c r="J2557" s="163"/>
      <c r="K2557" s="100" t="str">
        <v/>
      </c>
      <c r="L2557" s="1" t="str">
        <v/>
      </c>
      <c r="P2557">
        <v>0</v>
      </c>
      <c r="Q2557" cm="1">
        <f t="array" ca="1" aca="1" ref="Q2557">IF(ISNUMBER(C2557)*(P2557=0),IFERROR(_xlfn.LET(_xlpm.range_ref,INDIRECT(Map_Sorted_RangeName_Prefix&amp;_TEXTTORANGENAME(D2557)&amp;"#"),IF(_xlfn.XLOOKUP(E2557,_xlpm.range_ref,_xlpm.range_ref,21,0,2)=21,21,0)),IF(LEN(D2557)&gt;0,22,0)),0)</f>
        <v>0</v>
      </c>
      <c r="R2557" cm="1">
        <f t="array" ca="1" aca="1" ref="R2557">IF(ISNUMBER(C2557)*(Q2557=0),IFERROR(_xlfn.LET(_xlpm.range_ref,INDIRECT(Map_Sorted_RangeName_Prefix&amp;_TEXTTORANGENAME(E2557)&amp;"#"),IF(_xlfn.XLOOKUP(F2557,_xlpm.range_ref,_xlpm.range_ref,11,0,2)=11,11,0)),IF(LEN(F2557)&gt;0,12,0)),0)</f>
        <v>0</v>
      </c>
      <c r="S2557">
        <v>0</v>
      </c>
    </row>
    <row r="2558" spans="1:20" ht="14">
      <c r="A2558" s="164"/>
      <c r="B2558" s="164"/>
      <c r="C2558" s="162"/>
      <c r="D2558" s="161"/>
      <c r="E2558" s="161"/>
      <c r="F2558" s="161"/>
      <c r="G2558" s="163"/>
      <c r="H2558" s="163"/>
      <c r="I2558" s="163"/>
      <c r="J2558" s="163"/>
      <c r="K2558" s="100" t="str">
        <v/>
      </c>
      <c r="L2558" s="1" t="str">
        <v/>
      </c>
      <c r="P2558">
        <v>0</v>
      </c>
      <c r="Q2558" cm="1">
        <f t="array" ca="1" aca="1" ref="Q2558">IF(ISNUMBER(C2558)*(P2558=0),IFERROR(_xlfn.LET(_xlpm.range_ref,INDIRECT(Map_Sorted_RangeName_Prefix&amp;_TEXTTORANGENAME(D2558)&amp;"#"),IF(_xlfn.XLOOKUP(E2558,_xlpm.range_ref,_xlpm.range_ref,21,0,2)=21,21,0)),IF(LEN(D2558)&gt;0,22,0)),0)</f>
        <v>0</v>
      </c>
      <c r="R2558" cm="1">
        <f t="array" ca="1" aca="1" ref="R2558">IF(ISNUMBER(C2558)*(Q2558=0),IFERROR(_xlfn.LET(_xlpm.range_ref,INDIRECT(Map_Sorted_RangeName_Prefix&amp;_TEXTTORANGENAME(E2558)&amp;"#"),IF(_xlfn.XLOOKUP(F2558,_xlpm.range_ref,_xlpm.range_ref,11,0,2)=11,11,0)),IF(LEN(F2558)&gt;0,12,0)),0)</f>
        <v>0</v>
      </c>
      <c r="S2558">
        <v>0</v>
      </c>
    </row>
    <row r="2559" spans="1:20" ht="14">
      <c r="A2559" s="164"/>
      <c r="B2559" s="164"/>
      <c r="C2559" s="162"/>
      <c r="D2559" s="161"/>
      <c r="E2559" s="161"/>
      <c r="F2559" s="161"/>
      <c r="G2559" s="163"/>
      <c r="H2559" s="163"/>
      <c r="I2559" s="163"/>
      <c r="J2559" s="163"/>
      <c r="K2559" s="100" t="str">
        <v/>
      </c>
      <c r="L2559" s="1" t="str">
        <v/>
      </c>
      <c r="P2559">
        <v>0</v>
      </c>
      <c r="Q2559" cm="1">
        <f t="array" ca="1" aca="1" ref="Q2559">IF(ISNUMBER(C2559)*(P2559=0),IFERROR(_xlfn.LET(_xlpm.range_ref,INDIRECT(Map_Sorted_RangeName_Prefix&amp;_TEXTTORANGENAME(D2559)&amp;"#"),IF(_xlfn.XLOOKUP(E2559,_xlpm.range_ref,_xlpm.range_ref,21,0,2)=21,21,0)),IF(LEN(D2559)&gt;0,22,0)),0)</f>
        <v>0</v>
      </c>
      <c r="R2559" cm="1">
        <f t="array" ca="1" aca="1" ref="R2559">IF(ISNUMBER(C2559)*(Q2559=0),IFERROR(_xlfn.LET(_xlpm.range_ref,INDIRECT(Map_Sorted_RangeName_Prefix&amp;_TEXTTORANGENAME(E2559)&amp;"#"),IF(_xlfn.XLOOKUP(F2559,_xlpm.range_ref,_xlpm.range_ref,11,0,2)=11,11,0)),IF(LEN(F2559)&gt;0,12,0)),0)</f>
        <v>0</v>
      </c>
      <c r="S2559">
        <v>0</v>
      </c>
    </row>
    <row r="2560" spans="1:20" ht="14">
      <c r="A2560" s="164"/>
      <c r="B2560" s="164"/>
      <c r="C2560" s="162"/>
      <c r="D2560" s="161"/>
      <c r="E2560" s="161"/>
      <c r="F2560" s="161"/>
      <c r="G2560" s="163"/>
      <c r="H2560" s="163"/>
      <c r="I2560" s="163"/>
      <c r="J2560" s="163"/>
      <c r="K2560" s="100" t="str">
        <v/>
      </c>
      <c r="L2560" s="1" t="str">
        <v/>
      </c>
      <c r="P2560">
        <v>0</v>
      </c>
      <c r="Q2560" cm="1">
        <f t="array" ca="1" aca="1" ref="Q2560">IF(ISNUMBER(C2560)*(P2560=0),IFERROR(_xlfn.LET(_xlpm.range_ref,INDIRECT(Map_Sorted_RangeName_Prefix&amp;_TEXTTORANGENAME(D2560)&amp;"#"),IF(_xlfn.XLOOKUP(E2560,_xlpm.range_ref,_xlpm.range_ref,21,0,2)=21,21,0)),IF(LEN(D2560)&gt;0,22,0)),0)</f>
        <v>0</v>
      </c>
      <c r="R2560" cm="1">
        <f t="array" ca="1" aca="1" ref="R2560">IF(ISNUMBER(C2560)*(Q2560=0),IFERROR(_xlfn.LET(_xlpm.range_ref,INDIRECT(Map_Sorted_RangeName_Prefix&amp;_TEXTTORANGENAME(E2560)&amp;"#"),IF(_xlfn.XLOOKUP(F2560,_xlpm.range_ref,_xlpm.range_ref,11,0,2)=11,11,0)),IF(LEN(F2560)&gt;0,12,0)),0)</f>
        <v>0</v>
      </c>
      <c r="S2560">
        <v>0</v>
      </c>
    </row>
    <row r="2561" spans="1:20" ht="14">
      <c r="A2561" s="164"/>
      <c r="B2561" s="164"/>
      <c r="C2561" s="162"/>
      <c r="D2561" s="161"/>
      <c r="E2561" s="161"/>
      <c r="F2561" s="161"/>
      <c r="G2561" s="163"/>
      <c r="H2561" s="163"/>
      <c r="I2561" s="163"/>
      <c r="J2561" s="163"/>
      <c r="K2561" s="100" t="str">
        <v/>
      </c>
      <c r="L2561" s="1" t="str">
        <v/>
      </c>
      <c r="P2561">
        <v>0</v>
      </c>
      <c r="Q2561" cm="1">
        <f t="array" ca="1" aca="1" ref="Q2561">IF(ISNUMBER(C2561)*(P2561=0),IFERROR(_xlfn.LET(_xlpm.range_ref,INDIRECT(Map_Sorted_RangeName_Prefix&amp;_TEXTTORANGENAME(D2561)&amp;"#"),IF(_xlfn.XLOOKUP(E2561,_xlpm.range_ref,_xlpm.range_ref,21,0,2)=21,21,0)),IF(LEN(D2561)&gt;0,22,0)),0)</f>
        <v>0</v>
      </c>
      <c r="R2561" cm="1">
        <f t="array" ca="1" aca="1" ref="R2561">IF(ISNUMBER(C2561)*(Q2561=0),IFERROR(_xlfn.LET(_xlpm.range_ref,INDIRECT(Map_Sorted_RangeName_Prefix&amp;_TEXTTORANGENAME(E2561)&amp;"#"),IF(_xlfn.XLOOKUP(F2561,_xlpm.range_ref,_xlpm.range_ref,11,0,2)=11,11,0)),IF(LEN(F2561)&gt;0,12,0)),0)</f>
        <v>0</v>
      </c>
      <c r="S2561">
        <v>0</v>
      </c>
    </row>
    <row r="2562" spans="1:20" ht="14">
      <c r="A2562" s="164"/>
      <c r="B2562" s="164"/>
      <c r="C2562" s="162"/>
      <c r="D2562" s="161"/>
      <c r="E2562" s="161"/>
      <c r="F2562" s="161"/>
      <c r="G2562" s="163"/>
      <c r="H2562" s="163"/>
      <c r="I2562" s="163"/>
      <c r="J2562" s="163"/>
      <c r="K2562" s="100" t="str">
        <v/>
      </c>
      <c r="L2562" s="1" t="str">
        <v/>
      </c>
      <c r="P2562">
        <v>0</v>
      </c>
      <c r="Q2562" cm="1">
        <f t="array" ca="1" aca="1" ref="Q2562">IF(ISNUMBER(C2562)*(P2562=0),IFERROR(_xlfn.LET(_xlpm.range_ref,INDIRECT(Map_Sorted_RangeName_Prefix&amp;_TEXTTORANGENAME(D2562)&amp;"#"),IF(_xlfn.XLOOKUP(E2562,_xlpm.range_ref,_xlpm.range_ref,21,0,2)=21,21,0)),IF(LEN(D2562)&gt;0,22,0)),0)</f>
        <v>0</v>
      </c>
      <c r="R2562" cm="1">
        <f t="array" ca="1" aca="1" ref="R2562">IF(ISNUMBER(C2562)*(Q2562=0),IFERROR(_xlfn.LET(_xlpm.range_ref,INDIRECT(Map_Sorted_RangeName_Prefix&amp;_TEXTTORANGENAME(E2562)&amp;"#"),IF(_xlfn.XLOOKUP(F2562,_xlpm.range_ref,_xlpm.range_ref,11,0,2)=11,11,0)),IF(LEN(F2562)&gt;0,12,0)),0)</f>
        <v>0</v>
      </c>
      <c r="S2562">
        <v>0</v>
      </c>
    </row>
    <row r="2563" spans="1:20" ht="14">
      <c r="A2563" s="164"/>
      <c r="B2563" s="164"/>
      <c r="C2563" s="162"/>
      <c r="D2563" s="161"/>
      <c r="E2563" s="161"/>
      <c r="F2563" s="161"/>
      <c r="G2563" s="163"/>
      <c r="H2563" s="163"/>
      <c r="I2563" s="163"/>
      <c r="J2563" s="163"/>
      <c r="K2563" s="100" t="str">
        <v/>
      </c>
      <c r="L2563" s="1" t="str">
        <v/>
      </c>
      <c r="P2563">
        <v>0</v>
      </c>
      <c r="Q2563" cm="1">
        <f t="array" ca="1" aca="1" ref="Q2563">IF(ISNUMBER(C2563)*(P2563=0),IFERROR(_xlfn.LET(_xlpm.range_ref,INDIRECT(Map_Sorted_RangeName_Prefix&amp;_TEXTTORANGENAME(D2563)&amp;"#"),IF(_xlfn.XLOOKUP(E2563,_xlpm.range_ref,_xlpm.range_ref,21,0,2)=21,21,0)),IF(LEN(D2563)&gt;0,22,0)),0)</f>
        <v>0</v>
      </c>
      <c r="R2563" cm="1">
        <f t="array" ca="1" aca="1" ref="R2563">IF(ISNUMBER(C2563)*(Q2563=0),IFERROR(_xlfn.LET(_xlpm.range_ref,INDIRECT(Map_Sorted_RangeName_Prefix&amp;_TEXTTORANGENAME(E2563)&amp;"#"),IF(_xlfn.XLOOKUP(F2563,_xlpm.range_ref,_xlpm.range_ref,11,0,2)=11,11,0)),IF(LEN(F2563)&gt;0,12,0)),0)</f>
        <v>0</v>
      </c>
      <c r="S2563">
        <v>0</v>
      </c>
    </row>
    <row r="2564" spans="1:20" ht="14">
      <c r="A2564" s="164"/>
      <c r="B2564" s="164"/>
      <c r="C2564" s="162"/>
      <c r="D2564" s="161"/>
      <c r="E2564" s="161"/>
      <c r="F2564" s="161"/>
      <c r="G2564" s="163"/>
      <c r="H2564" s="163"/>
      <c r="I2564" s="163"/>
      <c r="J2564" s="163"/>
      <c r="K2564" s="100" t="str">
        <v/>
      </c>
      <c r="L2564" s="1" t="str">
        <v/>
      </c>
      <c r="P2564">
        <v>0</v>
      </c>
      <c r="Q2564" cm="1">
        <f t="array" ca="1" aca="1" ref="Q2564">IF(ISNUMBER(C2564)*(P2564=0),IFERROR(_xlfn.LET(_xlpm.range_ref,INDIRECT(Map_Sorted_RangeName_Prefix&amp;_TEXTTORANGENAME(D2564)&amp;"#"),IF(_xlfn.XLOOKUP(E2564,_xlpm.range_ref,_xlpm.range_ref,21,0,2)=21,21,0)),IF(LEN(D2564)&gt;0,22,0)),0)</f>
        <v>0</v>
      </c>
      <c r="R2564" cm="1">
        <f t="array" ca="1" aca="1" ref="R2564">IF(ISNUMBER(C2564)*(Q2564=0),IFERROR(_xlfn.LET(_xlpm.range_ref,INDIRECT(Map_Sorted_RangeName_Prefix&amp;_TEXTTORANGENAME(E2564)&amp;"#"),IF(_xlfn.XLOOKUP(F2564,_xlpm.range_ref,_xlpm.range_ref,11,0,2)=11,11,0)),IF(LEN(F2564)&gt;0,12,0)),0)</f>
        <v>0</v>
      </c>
      <c r="S2564">
        <v>0</v>
      </c>
    </row>
    <row r="2565" spans="1:20" ht="14">
      <c r="A2565" s="164"/>
      <c r="B2565" s="164"/>
      <c r="C2565" s="162"/>
      <c r="D2565" s="161"/>
      <c r="E2565" s="161"/>
      <c r="F2565" s="161"/>
      <c r="G2565" s="163"/>
      <c r="H2565" s="163"/>
      <c r="I2565" s="163"/>
      <c r="J2565" s="163"/>
      <c r="K2565" s="100" t="str">
        <v/>
      </c>
      <c r="L2565" s="1" t="str">
        <v/>
      </c>
      <c r="P2565">
        <v>0</v>
      </c>
      <c r="Q2565" cm="1">
        <f t="array" ca="1" aca="1" ref="Q2565">IF(ISNUMBER(C2565)*(P2565=0),IFERROR(_xlfn.LET(_xlpm.range_ref,INDIRECT(Map_Sorted_RangeName_Prefix&amp;_TEXTTORANGENAME(D2565)&amp;"#"),IF(_xlfn.XLOOKUP(E2565,_xlpm.range_ref,_xlpm.range_ref,21,0,2)=21,21,0)),IF(LEN(D2565)&gt;0,22,0)),0)</f>
        <v>0</v>
      </c>
      <c r="R2565" cm="1">
        <f t="array" ca="1" aca="1" ref="R2565">IF(ISNUMBER(C2565)*(Q2565=0),IFERROR(_xlfn.LET(_xlpm.range_ref,INDIRECT(Map_Sorted_RangeName_Prefix&amp;_TEXTTORANGENAME(E2565)&amp;"#"),IF(_xlfn.XLOOKUP(F2565,_xlpm.range_ref,_xlpm.range_ref,11,0,2)=11,11,0)),IF(LEN(F2565)&gt;0,12,0)),0)</f>
        <v>0</v>
      </c>
      <c r="S2565">
        <v>0</v>
      </c>
    </row>
    <row r="2566" spans="1:20" ht="14">
      <c r="A2566" s="164"/>
      <c r="B2566" s="164"/>
      <c r="C2566" s="162"/>
      <c r="D2566" s="161"/>
      <c r="E2566" s="161"/>
      <c r="F2566" s="161"/>
      <c r="G2566" s="163"/>
      <c r="H2566" s="163"/>
      <c r="I2566" s="163"/>
      <c r="J2566" s="163"/>
      <c r="K2566" s="100" t="str">
        <v/>
      </c>
      <c r="L2566" s="1" t="str">
        <v/>
      </c>
      <c r="P2566">
        <v>0</v>
      </c>
      <c r="Q2566" cm="1">
        <f t="array" ca="1" aca="1" ref="Q2566">IF(ISNUMBER(C2566)*(P2566=0),IFERROR(_xlfn.LET(_xlpm.range_ref,INDIRECT(Map_Sorted_RangeName_Prefix&amp;_TEXTTORANGENAME(D2566)&amp;"#"),IF(_xlfn.XLOOKUP(E2566,_xlpm.range_ref,_xlpm.range_ref,21,0,2)=21,21,0)),IF(LEN(D2566)&gt;0,22,0)),0)</f>
        <v>0</v>
      </c>
      <c r="R2566" cm="1">
        <f t="array" ca="1" aca="1" ref="R2566">IF(ISNUMBER(C2566)*(Q2566=0),IFERROR(_xlfn.LET(_xlpm.range_ref,INDIRECT(Map_Sorted_RangeName_Prefix&amp;_TEXTTORANGENAME(E2566)&amp;"#"),IF(_xlfn.XLOOKUP(F2566,_xlpm.range_ref,_xlpm.range_ref,11,0,2)=11,11,0)),IF(LEN(F2566)&gt;0,12,0)),0)</f>
        <v>0</v>
      </c>
      <c r="S2566">
        <v>0</v>
      </c>
    </row>
    <row r="2567" spans="1:20" ht="14">
      <c r="A2567" s="164"/>
      <c r="B2567" s="164"/>
      <c r="C2567" s="162"/>
      <c r="D2567" s="161"/>
      <c r="E2567" s="161"/>
      <c r="F2567" s="161"/>
      <c r="G2567" s="163"/>
      <c r="H2567" s="163"/>
      <c r="I2567" s="163"/>
      <c r="J2567" s="163"/>
      <c r="K2567" s="100" t="str">
        <v/>
      </c>
      <c r="L2567" s="1" t="str">
        <v/>
      </c>
      <c r="P2567">
        <v>0</v>
      </c>
      <c r="Q2567" cm="1">
        <f t="array" ca="1" aca="1" ref="Q2567">IF(ISNUMBER(C2567)*(P2567=0),IFERROR(_xlfn.LET(_xlpm.range_ref,INDIRECT(Map_Sorted_RangeName_Prefix&amp;_TEXTTORANGENAME(D2567)&amp;"#"),IF(_xlfn.XLOOKUP(E2567,_xlpm.range_ref,_xlpm.range_ref,21,0,2)=21,21,0)),IF(LEN(D2567)&gt;0,22,0)),0)</f>
        <v>0</v>
      </c>
      <c r="R2567" cm="1">
        <f t="array" ca="1" aca="1" ref="R2567">IF(ISNUMBER(C2567)*(Q2567=0),IFERROR(_xlfn.LET(_xlpm.range_ref,INDIRECT(Map_Sorted_RangeName_Prefix&amp;_TEXTTORANGENAME(E2567)&amp;"#"),IF(_xlfn.XLOOKUP(F2567,_xlpm.range_ref,_xlpm.range_ref,11,0,2)=11,11,0)),IF(LEN(F2567)&gt;0,12,0)),0)</f>
        <v>0</v>
      </c>
      <c r="S2567">
        <v>0</v>
      </c>
    </row>
    <row r="2568" spans="1:20" ht="14">
      <c r="A2568" s="164"/>
      <c r="B2568" s="164"/>
      <c r="C2568" s="162"/>
      <c r="D2568" s="161"/>
      <c r="E2568" s="161"/>
      <c r="F2568" s="161"/>
      <c r="G2568" s="163"/>
      <c r="H2568" s="163"/>
      <c r="I2568" s="163"/>
      <c r="J2568" s="163"/>
      <c r="K2568" s="100" t="str">
        <v/>
      </c>
      <c r="L2568" s="1" t="str">
        <v/>
      </c>
      <c r="P2568">
        <v>0</v>
      </c>
      <c r="Q2568" cm="1">
        <f t="array" ca="1" aca="1" ref="Q2568">IF(ISNUMBER(C2568)*(P2568=0),IFERROR(_xlfn.LET(_xlpm.range_ref,INDIRECT(Map_Sorted_RangeName_Prefix&amp;_TEXTTORANGENAME(D2568)&amp;"#"),IF(_xlfn.XLOOKUP(E2568,_xlpm.range_ref,_xlpm.range_ref,21,0,2)=21,21,0)),IF(LEN(D2568)&gt;0,22,0)),0)</f>
        <v>0</v>
      </c>
      <c r="R2568" cm="1">
        <f t="array" ca="1" aca="1" ref="R2568">IF(ISNUMBER(C2568)*(Q2568=0),IFERROR(_xlfn.LET(_xlpm.range_ref,INDIRECT(Map_Sorted_RangeName_Prefix&amp;_TEXTTORANGENAME(E2568)&amp;"#"),IF(_xlfn.XLOOKUP(F2568,_xlpm.range_ref,_xlpm.range_ref,11,0,2)=11,11,0)),IF(LEN(F2568)&gt;0,12,0)),0)</f>
        <v>0</v>
      </c>
      <c r="S2568">
        <v>0</v>
      </c>
    </row>
    <row r="2569" spans="1:20" ht="14">
      <c r="A2569" s="164"/>
      <c r="B2569" s="164"/>
      <c r="C2569" s="162"/>
      <c r="D2569" s="161"/>
      <c r="E2569" s="161"/>
      <c r="F2569" s="161"/>
      <c r="G2569" s="163"/>
      <c r="H2569" s="163"/>
      <c r="I2569" s="163"/>
      <c r="J2569" s="163"/>
      <c r="K2569" s="100" t="str">
        <v/>
      </c>
      <c r="L2569" s="1" t="str">
        <v/>
      </c>
      <c r="P2569">
        <v>0</v>
      </c>
      <c r="Q2569" cm="1">
        <f t="array" ca="1" aca="1" ref="Q2569">IF(ISNUMBER(C2569)*(P2569=0),IFERROR(_xlfn.LET(_xlpm.range_ref,INDIRECT(Map_Sorted_RangeName_Prefix&amp;_TEXTTORANGENAME(D2569)&amp;"#"),IF(_xlfn.XLOOKUP(E2569,_xlpm.range_ref,_xlpm.range_ref,21,0,2)=21,21,0)),IF(LEN(D2569)&gt;0,22,0)),0)</f>
        <v>0</v>
      </c>
      <c r="R2569" cm="1">
        <f t="array" ca="1" aca="1" ref="R2569">IF(ISNUMBER(C2569)*(Q2569=0),IFERROR(_xlfn.LET(_xlpm.range_ref,INDIRECT(Map_Sorted_RangeName_Prefix&amp;_TEXTTORANGENAME(E2569)&amp;"#"),IF(_xlfn.XLOOKUP(F2569,_xlpm.range_ref,_xlpm.range_ref,11,0,2)=11,11,0)),IF(LEN(F2569)&gt;0,12,0)),0)</f>
        <v>0</v>
      </c>
      <c r="S2569">
        <v>0</v>
      </c>
    </row>
    <row r="2570" spans="1:20" ht="14">
      <c r="A2570" s="164"/>
      <c r="B2570" s="164"/>
      <c r="C2570" s="162"/>
      <c r="D2570" s="161"/>
      <c r="E2570" s="161"/>
      <c r="F2570" s="161"/>
      <c r="G2570" s="163"/>
      <c r="H2570" s="163"/>
      <c r="I2570" s="163"/>
      <c r="J2570" s="163"/>
      <c r="K2570" s="100" t="str">
        <v/>
      </c>
      <c r="L2570" s="1" t="str">
        <v/>
      </c>
      <c r="P2570">
        <v>0</v>
      </c>
      <c r="Q2570" cm="1">
        <f t="array" ca="1" aca="1" ref="Q2570">IF(ISNUMBER(C2570)*(P2570=0),IFERROR(_xlfn.LET(_xlpm.range_ref,INDIRECT(Map_Sorted_RangeName_Prefix&amp;_TEXTTORANGENAME(D2570)&amp;"#"),IF(_xlfn.XLOOKUP(E2570,_xlpm.range_ref,_xlpm.range_ref,21,0,2)=21,21,0)),IF(LEN(D2570)&gt;0,22,0)),0)</f>
        <v>0</v>
      </c>
      <c r="R2570" cm="1">
        <f t="array" ca="1" aca="1" ref="R2570">IF(ISNUMBER(C2570)*(Q2570=0),IFERROR(_xlfn.LET(_xlpm.range_ref,INDIRECT(Map_Sorted_RangeName_Prefix&amp;_TEXTTORANGENAME(E2570)&amp;"#"),IF(_xlfn.XLOOKUP(F2570,_xlpm.range_ref,_xlpm.range_ref,11,0,2)=11,11,0)),IF(LEN(F2570)&gt;0,12,0)),0)</f>
        <v>0</v>
      </c>
      <c r="S2570">
        <v>0</v>
      </c>
    </row>
    <row r="2571" spans="1:20" ht="14">
      <c r="A2571" s="164"/>
      <c r="B2571" s="164"/>
      <c r="C2571" s="162"/>
      <c r="D2571" s="161"/>
      <c r="E2571" s="161"/>
      <c r="F2571" s="161"/>
      <c r="G2571" s="163"/>
      <c r="H2571" s="163"/>
      <c r="I2571" s="163"/>
      <c r="J2571" s="163"/>
      <c r="K2571" s="100" t="str">
        <v/>
      </c>
      <c r="L2571" s="1" t="str">
        <v/>
      </c>
      <c r="P2571">
        <v>0</v>
      </c>
      <c r="Q2571" cm="1">
        <f t="array" ca="1" aca="1" ref="Q2571">IF(ISNUMBER(C2571)*(P2571=0),IFERROR(_xlfn.LET(_xlpm.range_ref,INDIRECT(Map_Sorted_RangeName_Prefix&amp;_TEXTTORANGENAME(D2571)&amp;"#"),IF(_xlfn.XLOOKUP(E2571,_xlpm.range_ref,_xlpm.range_ref,21,0,2)=21,21,0)),IF(LEN(D2571)&gt;0,22,0)),0)</f>
        <v>0</v>
      </c>
      <c r="R2571" cm="1">
        <f t="array" ca="1" aca="1" ref="R2571">IF(ISNUMBER(C2571)*(Q2571=0),IFERROR(_xlfn.LET(_xlpm.range_ref,INDIRECT(Map_Sorted_RangeName_Prefix&amp;_TEXTTORANGENAME(E2571)&amp;"#"),IF(_xlfn.XLOOKUP(F2571,_xlpm.range_ref,_xlpm.range_ref,11,0,2)=11,11,0)),IF(LEN(F2571)&gt;0,12,0)),0)</f>
        <v>0</v>
      </c>
      <c r="S2571">
        <v>0</v>
      </c>
    </row>
    <row r="2572" spans="1:20" ht="14">
      <c r="A2572" s="164"/>
      <c r="B2572" s="164"/>
      <c r="C2572" s="162"/>
      <c r="D2572" s="161"/>
      <c r="E2572" s="161"/>
      <c r="F2572" s="161"/>
      <c r="G2572" s="163"/>
      <c r="H2572" s="163"/>
      <c r="I2572" s="163"/>
      <c r="J2572" s="163"/>
      <c r="K2572" s="100" t="str">
        <v/>
      </c>
      <c r="L2572" s="1" t="str">
        <v/>
      </c>
      <c r="P2572">
        <v>0</v>
      </c>
      <c r="Q2572" cm="1">
        <f t="array" ca="1" aca="1" ref="Q2572">IF(ISNUMBER(C2572)*(P2572=0),IFERROR(_xlfn.LET(_xlpm.range_ref,INDIRECT(Map_Sorted_RangeName_Prefix&amp;_TEXTTORANGENAME(D2572)&amp;"#"),IF(_xlfn.XLOOKUP(E2572,_xlpm.range_ref,_xlpm.range_ref,21,0,2)=21,21,0)),IF(LEN(D2572)&gt;0,22,0)),0)</f>
        <v>0</v>
      </c>
      <c r="R2572" cm="1">
        <f t="array" ca="1" aca="1" ref="R2572">IF(ISNUMBER(C2572)*(Q2572=0),IFERROR(_xlfn.LET(_xlpm.range_ref,INDIRECT(Map_Sorted_RangeName_Prefix&amp;_TEXTTORANGENAME(E2572)&amp;"#"),IF(_xlfn.XLOOKUP(F2572,_xlpm.range_ref,_xlpm.range_ref,11,0,2)=11,11,0)),IF(LEN(F2572)&gt;0,12,0)),0)</f>
        <v>0</v>
      </c>
      <c r="S2572">
        <v>0</v>
      </c>
    </row>
    <row r="2573" spans="1:20" ht="14">
      <c r="A2573" s="164"/>
      <c r="B2573" s="164"/>
      <c r="C2573" s="162"/>
      <c r="D2573" s="161"/>
      <c r="E2573" s="161"/>
      <c r="F2573" s="161"/>
      <c r="G2573" s="163"/>
      <c r="H2573" s="163"/>
      <c r="I2573" s="163"/>
      <c r="J2573" s="163"/>
      <c r="K2573" s="100" t="str">
        <v/>
      </c>
      <c r="L2573" s="1" t="str">
        <v/>
      </c>
      <c r="P2573">
        <v>0</v>
      </c>
      <c r="Q2573" cm="1">
        <f t="array" ca="1" aca="1" ref="Q2573">IF(ISNUMBER(C2573)*(P2573=0),IFERROR(_xlfn.LET(_xlpm.range_ref,INDIRECT(Map_Sorted_RangeName_Prefix&amp;_TEXTTORANGENAME(D2573)&amp;"#"),IF(_xlfn.XLOOKUP(E2573,_xlpm.range_ref,_xlpm.range_ref,21,0,2)=21,21,0)),IF(LEN(D2573)&gt;0,22,0)),0)</f>
        <v>0</v>
      </c>
      <c r="R2573" cm="1">
        <f t="array" ca="1" aca="1" ref="R2573">IF(ISNUMBER(C2573)*(Q2573=0),IFERROR(_xlfn.LET(_xlpm.range_ref,INDIRECT(Map_Sorted_RangeName_Prefix&amp;_TEXTTORANGENAME(E2573)&amp;"#"),IF(_xlfn.XLOOKUP(F2573,_xlpm.range_ref,_xlpm.range_ref,11,0,2)=11,11,0)),IF(LEN(F2573)&gt;0,12,0)),0)</f>
        <v>0</v>
      </c>
      <c r="S2573">
        <v>0</v>
      </c>
    </row>
    <row r="2574" spans="1:20" ht="14">
      <c r="A2574" s="164"/>
      <c r="B2574" s="164"/>
      <c r="C2574" s="162"/>
      <c r="D2574" s="161"/>
      <c r="E2574" s="161"/>
      <c r="F2574" s="161"/>
      <c r="G2574" s="163"/>
      <c r="H2574" s="163"/>
      <c r="I2574" s="163"/>
      <c r="J2574" s="163"/>
      <c r="K2574" s="100" t="str">
        <v/>
      </c>
      <c r="L2574" s="1" t="str">
        <v/>
      </c>
      <c r="P2574">
        <v>0</v>
      </c>
      <c r="Q2574" cm="1">
        <f t="array" ca="1" aca="1" ref="Q2574">IF(ISNUMBER(C2574)*(P2574=0),IFERROR(_xlfn.LET(_xlpm.range_ref,INDIRECT(Map_Sorted_RangeName_Prefix&amp;_TEXTTORANGENAME(D2574)&amp;"#"),IF(_xlfn.XLOOKUP(E2574,_xlpm.range_ref,_xlpm.range_ref,21,0,2)=21,21,0)),IF(LEN(D2574)&gt;0,22,0)),0)</f>
        <v>0</v>
      </c>
      <c r="R2574" cm="1">
        <f t="array" ca="1" aca="1" ref="R2574">IF(ISNUMBER(C2574)*(Q2574=0),IFERROR(_xlfn.LET(_xlpm.range_ref,INDIRECT(Map_Sorted_RangeName_Prefix&amp;_TEXTTORANGENAME(E2574)&amp;"#"),IF(_xlfn.XLOOKUP(F2574,_xlpm.range_ref,_xlpm.range_ref,11,0,2)=11,11,0)),IF(LEN(F2574)&gt;0,12,0)),0)</f>
        <v>0</v>
      </c>
      <c r="S2574">
        <v>0</v>
      </c>
    </row>
    <row r="2575" spans="1:20" ht="14">
      <c r="A2575" s="164"/>
      <c r="B2575" s="164"/>
      <c r="C2575" s="162"/>
      <c r="D2575" s="161"/>
      <c r="E2575" s="161"/>
      <c r="F2575" s="161"/>
      <c r="G2575" s="163"/>
      <c r="H2575" s="163"/>
      <c r="I2575" s="163"/>
      <c r="J2575" s="163"/>
      <c r="K2575" s="100" t="str">
        <v/>
      </c>
      <c r="L2575" s="1" t="str">
        <v/>
      </c>
      <c r="P2575">
        <v>0</v>
      </c>
      <c r="Q2575" cm="1">
        <f t="array" ca="1" aca="1" ref="Q2575">IF(ISNUMBER(C2575)*(P2575=0),IFERROR(_xlfn.LET(_xlpm.range_ref,INDIRECT(Map_Sorted_RangeName_Prefix&amp;_TEXTTORANGENAME(D2575)&amp;"#"),IF(_xlfn.XLOOKUP(E2575,_xlpm.range_ref,_xlpm.range_ref,21,0,2)=21,21,0)),IF(LEN(D2575)&gt;0,22,0)),0)</f>
        <v>0</v>
      </c>
      <c r="R2575" cm="1">
        <f t="array" ca="1" aca="1" ref="R2575">IF(ISNUMBER(C2575)*(Q2575=0),IFERROR(_xlfn.LET(_xlpm.range_ref,INDIRECT(Map_Sorted_RangeName_Prefix&amp;_TEXTTORANGENAME(E2575)&amp;"#"),IF(_xlfn.XLOOKUP(F2575,_xlpm.range_ref,_xlpm.range_ref,11,0,2)=11,11,0)),IF(LEN(F2575)&gt;0,12,0)),0)</f>
        <v>0</v>
      </c>
      <c r="S2575">
        <v>0</v>
      </c>
    </row>
    <row r="2576" spans="1:20" ht="14">
      <c r="A2576" s="164"/>
      <c r="B2576" s="164"/>
      <c r="C2576" s="162"/>
      <c r="D2576" s="161"/>
      <c r="E2576" s="161"/>
      <c r="F2576" s="161"/>
      <c r="G2576" s="163"/>
      <c r="H2576" s="163"/>
      <c r="I2576" s="163"/>
      <c r="J2576" s="163"/>
      <c r="K2576" s="100" t="str">
        <v/>
      </c>
      <c r="L2576" s="1" t="str">
        <v/>
      </c>
      <c r="P2576">
        <v>0</v>
      </c>
      <c r="Q2576" cm="1">
        <f t="array" ca="1" aca="1" ref="Q2576">IF(ISNUMBER(C2576)*(P2576=0),IFERROR(_xlfn.LET(_xlpm.range_ref,INDIRECT(Map_Sorted_RangeName_Prefix&amp;_TEXTTORANGENAME(D2576)&amp;"#"),IF(_xlfn.XLOOKUP(E2576,_xlpm.range_ref,_xlpm.range_ref,21,0,2)=21,21,0)),IF(LEN(D2576)&gt;0,22,0)),0)</f>
        <v>0</v>
      </c>
      <c r="R2576" cm="1">
        <f t="array" ca="1" aca="1" ref="R2576">IF(ISNUMBER(C2576)*(Q2576=0),IFERROR(_xlfn.LET(_xlpm.range_ref,INDIRECT(Map_Sorted_RangeName_Prefix&amp;_TEXTTORANGENAME(E2576)&amp;"#"),IF(_xlfn.XLOOKUP(F2576,_xlpm.range_ref,_xlpm.range_ref,11,0,2)=11,11,0)),IF(LEN(F2576)&gt;0,12,0)),0)</f>
        <v>0</v>
      </c>
      <c r="S2576">
        <v>0</v>
      </c>
    </row>
    <row r="2577" spans="1:20" ht="14">
      <c r="A2577" s="164"/>
      <c r="B2577" s="164"/>
      <c r="C2577" s="162"/>
      <c r="D2577" s="161"/>
      <c r="E2577" s="161"/>
      <c r="F2577" s="161"/>
      <c r="G2577" s="163"/>
      <c r="H2577" s="163"/>
      <c r="I2577" s="163"/>
      <c r="J2577" s="163"/>
      <c r="K2577" s="100" t="str">
        <v/>
      </c>
      <c r="L2577" s="1" t="str">
        <v/>
      </c>
      <c r="P2577">
        <v>0</v>
      </c>
      <c r="Q2577" cm="1">
        <f t="array" ca="1" aca="1" ref="Q2577">IF(ISNUMBER(C2577)*(P2577=0),IFERROR(_xlfn.LET(_xlpm.range_ref,INDIRECT(Map_Sorted_RangeName_Prefix&amp;_TEXTTORANGENAME(D2577)&amp;"#"),IF(_xlfn.XLOOKUP(E2577,_xlpm.range_ref,_xlpm.range_ref,21,0,2)=21,21,0)),IF(LEN(D2577)&gt;0,22,0)),0)</f>
        <v>0</v>
      </c>
      <c r="R2577" cm="1">
        <f t="array" ca="1" aca="1" ref="R2577">IF(ISNUMBER(C2577)*(Q2577=0),IFERROR(_xlfn.LET(_xlpm.range_ref,INDIRECT(Map_Sorted_RangeName_Prefix&amp;_TEXTTORANGENAME(E2577)&amp;"#"),IF(_xlfn.XLOOKUP(F2577,_xlpm.range_ref,_xlpm.range_ref,11,0,2)=11,11,0)),IF(LEN(F2577)&gt;0,12,0)),0)</f>
        <v>0</v>
      </c>
      <c r="S2577">
        <v>0</v>
      </c>
    </row>
    <row r="2578" spans="1:20" ht="14">
      <c r="A2578" s="164"/>
      <c r="B2578" s="164"/>
      <c r="C2578" s="162"/>
      <c r="D2578" s="161"/>
      <c r="E2578" s="161"/>
      <c r="F2578" s="161"/>
      <c r="G2578" s="163"/>
      <c r="H2578" s="163"/>
      <c r="I2578" s="163"/>
      <c r="J2578" s="163"/>
      <c r="K2578" s="100" t="str">
        <v/>
      </c>
      <c r="L2578" s="1" t="str">
        <v/>
      </c>
      <c r="P2578">
        <v>0</v>
      </c>
      <c r="Q2578" cm="1">
        <f t="array" ca="1" aca="1" ref="Q2578">IF(ISNUMBER(C2578)*(P2578=0),IFERROR(_xlfn.LET(_xlpm.range_ref,INDIRECT(Map_Sorted_RangeName_Prefix&amp;_TEXTTORANGENAME(D2578)&amp;"#"),IF(_xlfn.XLOOKUP(E2578,_xlpm.range_ref,_xlpm.range_ref,21,0,2)=21,21,0)),IF(LEN(D2578)&gt;0,22,0)),0)</f>
        <v>0</v>
      </c>
      <c r="R2578" cm="1">
        <f t="array" ca="1" aca="1" ref="R2578">IF(ISNUMBER(C2578)*(Q2578=0),IFERROR(_xlfn.LET(_xlpm.range_ref,INDIRECT(Map_Sorted_RangeName_Prefix&amp;_TEXTTORANGENAME(E2578)&amp;"#"),IF(_xlfn.XLOOKUP(F2578,_xlpm.range_ref,_xlpm.range_ref,11,0,2)=11,11,0)),IF(LEN(F2578)&gt;0,12,0)),0)</f>
        <v>0</v>
      </c>
      <c r="S2578">
        <v>0</v>
      </c>
    </row>
    <row r="2579" spans="1:20" ht="14">
      <c r="A2579" s="164"/>
      <c r="B2579" s="164"/>
      <c r="C2579" s="162"/>
      <c r="D2579" s="161"/>
      <c r="E2579" s="161"/>
      <c r="F2579" s="161"/>
      <c r="G2579" s="163"/>
      <c r="H2579" s="163"/>
      <c r="I2579" s="163"/>
      <c r="J2579" s="163"/>
      <c r="K2579" s="100" t="str">
        <v/>
      </c>
      <c r="L2579" s="1" t="str">
        <v/>
      </c>
      <c r="P2579">
        <v>0</v>
      </c>
      <c r="Q2579" cm="1">
        <f t="array" ca="1" aca="1" ref="Q2579">IF(ISNUMBER(C2579)*(P2579=0),IFERROR(_xlfn.LET(_xlpm.range_ref,INDIRECT(Map_Sorted_RangeName_Prefix&amp;_TEXTTORANGENAME(D2579)&amp;"#"),IF(_xlfn.XLOOKUP(E2579,_xlpm.range_ref,_xlpm.range_ref,21,0,2)=21,21,0)),IF(LEN(D2579)&gt;0,22,0)),0)</f>
        <v>0</v>
      </c>
      <c r="R2579" cm="1">
        <f t="array" ca="1" aca="1" ref="R2579">IF(ISNUMBER(C2579)*(Q2579=0),IFERROR(_xlfn.LET(_xlpm.range_ref,INDIRECT(Map_Sorted_RangeName_Prefix&amp;_TEXTTORANGENAME(E2579)&amp;"#"),IF(_xlfn.XLOOKUP(F2579,_xlpm.range_ref,_xlpm.range_ref,11,0,2)=11,11,0)),IF(LEN(F2579)&gt;0,12,0)),0)</f>
        <v>0</v>
      </c>
      <c r="S2579">
        <v>0</v>
      </c>
    </row>
    <row r="2580" spans="1:20" ht="14">
      <c r="A2580" s="164"/>
      <c r="B2580" s="164"/>
      <c r="C2580" s="162"/>
      <c r="D2580" s="161"/>
      <c r="E2580" s="161"/>
      <c r="F2580" s="161"/>
      <c r="G2580" s="163"/>
      <c r="H2580" s="163"/>
      <c r="I2580" s="163"/>
      <c r="J2580" s="163"/>
      <c r="K2580" s="100" t="str">
        <v/>
      </c>
      <c r="L2580" s="1" t="str">
        <v/>
      </c>
      <c r="P2580">
        <v>0</v>
      </c>
      <c r="Q2580" cm="1">
        <f t="array" ca="1" aca="1" ref="Q2580">IF(ISNUMBER(C2580)*(P2580=0),IFERROR(_xlfn.LET(_xlpm.range_ref,INDIRECT(Map_Sorted_RangeName_Prefix&amp;_TEXTTORANGENAME(D2580)&amp;"#"),IF(_xlfn.XLOOKUP(E2580,_xlpm.range_ref,_xlpm.range_ref,21,0,2)=21,21,0)),IF(LEN(D2580)&gt;0,22,0)),0)</f>
        <v>0</v>
      </c>
      <c r="R2580" cm="1">
        <f t="array" ca="1" aca="1" ref="R2580">IF(ISNUMBER(C2580)*(Q2580=0),IFERROR(_xlfn.LET(_xlpm.range_ref,INDIRECT(Map_Sorted_RangeName_Prefix&amp;_TEXTTORANGENAME(E2580)&amp;"#"),IF(_xlfn.XLOOKUP(F2580,_xlpm.range_ref,_xlpm.range_ref,11,0,2)=11,11,0)),IF(LEN(F2580)&gt;0,12,0)),0)</f>
        <v>0</v>
      </c>
      <c r="S2580">
        <v>0</v>
      </c>
    </row>
    <row r="2581" spans="1:20" ht="14">
      <c r="A2581" s="164"/>
      <c r="B2581" s="164"/>
      <c r="C2581" s="162"/>
      <c r="D2581" s="161"/>
      <c r="E2581" s="161"/>
      <c r="F2581" s="161"/>
      <c r="G2581" s="163"/>
      <c r="H2581" s="163"/>
      <c r="I2581" s="163"/>
      <c r="J2581" s="163"/>
      <c r="K2581" s="100" t="str">
        <v/>
      </c>
      <c r="L2581" s="1" t="str">
        <v/>
      </c>
      <c r="P2581">
        <v>0</v>
      </c>
      <c r="Q2581" cm="1">
        <f t="array" ca="1" aca="1" ref="Q2581">IF(ISNUMBER(C2581)*(P2581=0),IFERROR(_xlfn.LET(_xlpm.range_ref,INDIRECT(Map_Sorted_RangeName_Prefix&amp;_TEXTTORANGENAME(D2581)&amp;"#"),IF(_xlfn.XLOOKUP(E2581,_xlpm.range_ref,_xlpm.range_ref,21,0,2)=21,21,0)),IF(LEN(D2581)&gt;0,22,0)),0)</f>
        <v>0</v>
      </c>
      <c r="R2581" cm="1">
        <f t="array" ca="1" aca="1" ref="R2581">IF(ISNUMBER(C2581)*(Q2581=0),IFERROR(_xlfn.LET(_xlpm.range_ref,INDIRECT(Map_Sorted_RangeName_Prefix&amp;_TEXTTORANGENAME(E2581)&amp;"#"),IF(_xlfn.XLOOKUP(F2581,_xlpm.range_ref,_xlpm.range_ref,11,0,2)=11,11,0)),IF(LEN(F2581)&gt;0,12,0)),0)</f>
        <v>0</v>
      </c>
      <c r="S2581">
        <v>0</v>
      </c>
    </row>
    <row r="2582" spans="1:20" ht="14">
      <c r="A2582" s="164"/>
      <c r="B2582" s="164"/>
      <c r="C2582" s="162"/>
      <c r="D2582" s="161"/>
      <c r="E2582" s="161"/>
      <c r="F2582" s="161"/>
      <c r="G2582" s="163"/>
      <c r="H2582" s="163"/>
      <c r="I2582" s="163"/>
      <c r="J2582" s="163"/>
      <c r="K2582" s="100" t="str">
        <v/>
      </c>
      <c r="L2582" s="1" t="str">
        <v/>
      </c>
      <c r="P2582">
        <v>0</v>
      </c>
      <c r="Q2582" cm="1">
        <f t="array" ca="1" aca="1" ref="Q2582">IF(ISNUMBER(C2582)*(P2582=0),IFERROR(_xlfn.LET(_xlpm.range_ref,INDIRECT(Map_Sorted_RangeName_Prefix&amp;_TEXTTORANGENAME(D2582)&amp;"#"),IF(_xlfn.XLOOKUP(E2582,_xlpm.range_ref,_xlpm.range_ref,21,0,2)=21,21,0)),IF(LEN(D2582)&gt;0,22,0)),0)</f>
        <v>0</v>
      </c>
      <c r="R2582" cm="1">
        <f t="array" ca="1" aca="1" ref="R2582">IF(ISNUMBER(C2582)*(Q2582=0),IFERROR(_xlfn.LET(_xlpm.range_ref,INDIRECT(Map_Sorted_RangeName_Prefix&amp;_TEXTTORANGENAME(E2582)&amp;"#"),IF(_xlfn.XLOOKUP(F2582,_xlpm.range_ref,_xlpm.range_ref,11,0,2)=11,11,0)),IF(LEN(F2582)&gt;0,12,0)),0)</f>
        <v>0</v>
      </c>
      <c r="S2582">
        <v>0</v>
      </c>
    </row>
    <row r="2583" spans="1:20" ht="14">
      <c r="A2583" s="164"/>
      <c r="B2583" s="164"/>
      <c r="C2583" s="162"/>
      <c r="D2583" s="161"/>
      <c r="E2583" s="161"/>
      <c r="F2583" s="161"/>
      <c r="G2583" s="163"/>
      <c r="H2583" s="163"/>
      <c r="I2583" s="163"/>
      <c r="J2583" s="163"/>
      <c r="K2583" s="100" t="str">
        <v/>
      </c>
      <c r="L2583" s="1" t="str">
        <v/>
      </c>
      <c r="P2583">
        <v>0</v>
      </c>
      <c r="Q2583" cm="1">
        <f t="array" ca="1" aca="1" ref="Q2583">IF(ISNUMBER(C2583)*(P2583=0),IFERROR(_xlfn.LET(_xlpm.range_ref,INDIRECT(Map_Sorted_RangeName_Prefix&amp;_TEXTTORANGENAME(D2583)&amp;"#"),IF(_xlfn.XLOOKUP(E2583,_xlpm.range_ref,_xlpm.range_ref,21,0,2)=21,21,0)),IF(LEN(D2583)&gt;0,22,0)),0)</f>
        <v>0</v>
      </c>
      <c r="R2583" cm="1">
        <f t="array" ca="1" aca="1" ref="R2583">IF(ISNUMBER(C2583)*(Q2583=0),IFERROR(_xlfn.LET(_xlpm.range_ref,INDIRECT(Map_Sorted_RangeName_Prefix&amp;_TEXTTORANGENAME(E2583)&amp;"#"),IF(_xlfn.XLOOKUP(F2583,_xlpm.range_ref,_xlpm.range_ref,11,0,2)=11,11,0)),IF(LEN(F2583)&gt;0,12,0)),0)</f>
        <v>0</v>
      </c>
      <c r="S2583">
        <v>0</v>
      </c>
    </row>
    <row r="2584" spans="1:20" ht="14">
      <c r="A2584" s="164"/>
      <c r="B2584" s="164"/>
      <c r="C2584" s="162"/>
      <c r="D2584" s="161"/>
      <c r="E2584" s="161"/>
      <c r="F2584" s="161"/>
      <c r="G2584" s="163"/>
      <c r="H2584" s="163"/>
      <c r="I2584" s="163"/>
      <c r="J2584" s="163"/>
      <c r="K2584" s="100" t="str">
        <v/>
      </c>
      <c r="L2584" s="1" t="str">
        <v/>
      </c>
      <c r="P2584">
        <v>0</v>
      </c>
      <c r="Q2584" cm="1">
        <f t="array" ca="1" aca="1" ref="Q2584">IF(ISNUMBER(C2584)*(P2584=0),IFERROR(_xlfn.LET(_xlpm.range_ref,INDIRECT(Map_Sorted_RangeName_Prefix&amp;_TEXTTORANGENAME(D2584)&amp;"#"),IF(_xlfn.XLOOKUP(E2584,_xlpm.range_ref,_xlpm.range_ref,21,0,2)=21,21,0)),IF(LEN(D2584)&gt;0,22,0)),0)</f>
        <v>0</v>
      </c>
      <c r="R2584" cm="1">
        <f t="array" ca="1" aca="1" ref="R2584">IF(ISNUMBER(C2584)*(Q2584=0),IFERROR(_xlfn.LET(_xlpm.range_ref,INDIRECT(Map_Sorted_RangeName_Prefix&amp;_TEXTTORANGENAME(E2584)&amp;"#"),IF(_xlfn.XLOOKUP(F2584,_xlpm.range_ref,_xlpm.range_ref,11,0,2)=11,11,0)),IF(LEN(F2584)&gt;0,12,0)),0)</f>
        <v>0</v>
      </c>
      <c r="S2584">
        <v>0</v>
      </c>
    </row>
    <row r="2585" spans="1:20" ht="14">
      <c r="A2585" s="164"/>
      <c r="B2585" s="164"/>
      <c r="C2585" s="162"/>
      <c r="D2585" s="161"/>
      <c r="E2585" s="161"/>
      <c r="F2585" s="161"/>
      <c r="G2585" s="163"/>
      <c r="H2585" s="163"/>
      <c r="I2585" s="163"/>
      <c r="J2585" s="163"/>
      <c r="K2585" s="100" t="str">
        <v/>
      </c>
      <c r="L2585" s="1" t="str">
        <v/>
      </c>
      <c r="P2585">
        <v>0</v>
      </c>
      <c r="Q2585" cm="1">
        <f t="array" ca="1" aca="1" ref="Q2585">IF(ISNUMBER(C2585)*(P2585=0),IFERROR(_xlfn.LET(_xlpm.range_ref,INDIRECT(Map_Sorted_RangeName_Prefix&amp;_TEXTTORANGENAME(D2585)&amp;"#"),IF(_xlfn.XLOOKUP(E2585,_xlpm.range_ref,_xlpm.range_ref,21,0,2)=21,21,0)),IF(LEN(D2585)&gt;0,22,0)),0)</f>
        <v>0</v>
      </c>
      <c r="R2585" cm="1">
        <f t="array" ca="1" aca="1" ref="R2585">IF(ISNUMBER(C2585)*(Q2585=0),IFERROR(_xlfn.LET(_xlpm.range_ref,INDIRECT(Map_Sorted_RangeName_Prefix&amp;_TEXTTORANGENAME(E2585)&amp;"#"),IF(_xlfn.XLOOKUP(F2585,_xlpm.range_ref,_xlpm.range_ref,11,0,2)=11,11,0)),IF(LEN(F2585)&gt;0,12,0)),0)</f>
        <v>0</v>
      </c>
      <c r="S2585">
        <v>0</v>
      </c>
    </row>
    <row r="2586" spans="1:20" ht="14">
      <c r="A2586" s="164"/>
      <c r="B2586" s="164"/>
      <c r="C2586" s="162"/>
      <c r="D2586" s="161"/>
      <c r="E2586" s="161"/>
      <c r="F2586" s="161"/>
      <c r="G2586" s="163"/>
      <c r="H2586" s="163"/>
      <c r="I2586" s="163"/>
      <c r="J2586" s="163"/>
      <c r="K2586" s="100" t="str">
        <v/>
      </c>
      <c r="L2586" s="1" t="str">
        <v/>
      </c>
      <c r="P2586">
        <v>0</v>
      </c>
      <c r="Q2586" cm="1">
        <f t="array" ca="1" aca="1" ref="Q2586">IF(ISNUMBER(C2586)*(P2586=0),IFERROR(_xlfn.LET(_xlpm.range_ref,INDIRECT(Map_Sorted_RangeName_Prefix&amp;_TEXTTORANGENAME(D2586)&amp;"#"),IF(_xlfn.XLOOKUP(E2586,_xlpm.range_ref,_xlpm.range_ref,21,0,2)=21,21,0)),IF(LEN(D2586)&gt;0,22,0)),0)</f>
        <v>0</v>
      </c>
      <c r="R2586" cm="1">
        <f t="array" ca="1" aca="1" ref="R2586">IF(ISNUMBER(C2586)*(Q2586=0),IFERROR(_xlfn.LET(_xlpm.range_ref,INDIRECT(Map_Sorted_RangeName_Prefix&amp;_TEXTTORANGENAME(E2586)&amp;"#"),IF(_xlfn.XLOOKUP(F2586,_xlpm.range_ref,_xlpm.range_ref,11,0,2)=11,11,0)),IF(LEN(F2586)&gt;0,12,0)),0)</f>
        <v>0</v>
      </c>
      <c r="S2586">
        <v>0</v>
      </c>
    </row>
    <row r="2587" spans="1:20" ht="14">
      <c r="A2587" s="164"/>
      <c r="B2587" s="164"/>
      <c r="C2587" s="162"/>
      <c r="D2587" s="161"/>
      <c r="E2587" s="161"/>
      <c r="F2587" s="161"/>
      <c r="G2587" s="163"/>
      <c r="H2587" s="163"/>
      <c r="I2587" s="163"/>
      <c r="J2587" s="163"/>
      <c r="K2587" s="100" t="str">
        <v/>
      </c>
      <c r="L2587" s="1" t="str">
        <v/>
      </c>
      <c r="P2587">
        <v>0</v>
      </c>
      <c r="Q2587" cm="1">
        <f t="array" ca="1" aca="1" ref="Q2587">IF(ISNUMBER(C2587)*(P2587=0),IFERROR(_xlfn.LET(_xlpm.range_ref,INDIRECT(Map_Sorted_RangeName_Prefix&amp;_TEXTTORANGENAME(D2587)&amp;"#"),IF(_xlfn.XLOOKUP(E2587,_xlpm.range_ref,_xlpm.range_ref,21,0,2)=21,21,0)),IF(LEN(D2587)&gt;0,22,0)),0)</f>
        <v>0</v>
      </c>
      <c r="R2587" cm="1">
        <f t="array" ca="1" aca="1" ref="R2587">IF(ISNUMBER(C2587)*(Q2587=0),IFERROR(_xlfn.LET(_xlpm.range_ref,INDIRECT(Map_Sorted_RangeName_Prefix&amp;_TEXTTORANGENAME(E2587)&amp;"#"),IF(_xlfn.XLOOKUP(F2587,_xlpm.range_ref,_xlpm.range_ref,11,0,2)=11,11,0)),IF(LEN(F2587)&gt;0,12,0)),0)</f>
        <v>0</v>
      </c>
      <c r="S2587">
        <v>0</v>
      </c>
    </row>
    <row r="2588" spans="1:20" ht="14">
      <c r="A2588" s="164"/>
      <c r="B2588" s="164"/>
      <c r="C2588" s="162"/>
      <c r="D2588" s="161"/>
      <c r="E2588" s="161"/>
      <c r="F2588" s="161"/>
      <c r="G2588" s="163"/>
      <c r="H2588" s="163"/>
      <c r="I2588" s="163"/>
      <c r="J2588" s="163"/>
      <c r="K2588" s="100" t="str">
        <v/>
      </c>
      <c r="L2588" s="1" t="str">
        <v/>
      </c>
      <c r="P2588">
        <v>0</v>
      </c>
      <c r="Q2588" cm="1">
        <f t="array" ca="1" aca="1" ref="Q2588">IF(ISNUMBER(C2588)*(P2588=0),IFERROR(_xlfn.LET(_xlpm.range_ref,INDIRECT(Map_Sorted_RangeName_Prefix&amp;_TEXTTORANGENAME(D2588)&amp;"#"),IF(_xlfn.XLOOKUP(E2588,_xlpm.range_ref,_xlpm.range_ref,21,0,2)=21,21,0)),IF(LEN(D2588)&gt;0,22,0)),0)</f>
        <v>0</v>
      </c>
      <c r="R2588" cm="1">
        <f t="array" ca="1" aca="1" ref="R2588">IF(ISNUMBER(C2588)*(Q2588=0),IFERROR(_xlfn.LET(_xlpm.range_ref,INDIRECT(Map_Sorted_RangeName_Prefix&amp;_TEXTTORANGENAME(E2588)&amp;"#"),IF(_xlfn.XLOOKUP(F2588,_xlpm.range_ref,_xlpm.range_ref,11,0,2)=11,11,0)),IF(LEN(F2588)&gt;0,12,0)),0)</f>
        <v>0</v>
      </c>
      <c r="S2588">
        <v>0</v>
      </c>
    </row>
    <row r="2589" spans="1:20" ht="14">
      <c r="A2589" s="164"/>
      <c r="B2589" s="164"/>
      <c r="C2589" s="162"/>
      <c r="D2589" s="161"/>
      <c r="E2589" s="161"/>
      <c r="F2589" s="161"/>
      <c r="G2589" s="163"/>
      <c r="H2589" s="163"/>
      <c r="I2589" s="163"/>
      <c r="J2589" s="163"/>
      <c r="K2589" s="100" t="str">
        <v/>
      </c>
      <c r="L2589" s="1" t="str">
        <v/>
      </c>
      <c r="P2589">
        <v>0</v>
      </c>
      <c r="Q2589" cm="1">
        <f t="array" ca="1" aca="1" ref="Q2589">IF(ISNUMBER(C2589)*(P2589=0),IFERROR(_xlfn.LET(_xlpm.range_ref,INDIRECT(Map_Sorted_RangeName_Prefix&amp;_TEXTTORANGENAME(D2589)&amp;"#"),IF(_xlfn.XLOOKUP(E2589,_xlpm.range_ref,_xlpm.range_ref,21,0,2)=21,21,0)),IF(LEN(D2589)&gt;0,22,0)),0)</f>
        <v>0</v>
      </c>
      <c r="R2589" cm="1">
        <f t="array" ca="1" aca="1" ref="R2589">IF(ISNUMBER(C2589)*(Q2589=0),IFERROR(_xlfn.LET(_xlpm.range_ref,INDIRECT(Map_Sorted_RangeName_Prefix&amp;_TEXTTORANGENAME(E2589)&amp;"#"),IF(_xlfn.XLOOKUP(F2589,_xlpm.range_ref,_xlpm.range_ref,11,0,2)=11,11,0)),IF(LEN(F2589)&gt;0,12,0)),0)</f>
        <v>0</v>
      </c>
      <c r="S2589">
        <v>0</v>
      </c>
    </row>
    <row r="2590" spans="1:20" ht="14">
      <c r="A2590" s="164"/>
      <c r="B2590" s="164"/>
      <c r="C2590" s="162"/>
      <c r="D2590" s="161"/>
      <c r="E2590" s="161"/>
      <c r="F2590" s="161"/>
      <c r="G2590" s="163"/>
      <c r="H2590" s="163"/>
      <c r="I2590" s="163"/>
      <c r="J2590" s="163"/>
      <c r="K2590" s="100" t="str">
        <v/>
      </c>
      <c r="L2590" s="1" t="str">
        <v/>
      </c>
      <c r="P2590">
        <v>0</v>
      </c>
      <c r="Q2590" cm="1">
        <f t="array" ca="1" aca="1" ref="Q2590">IF(ISNUMBER(C2590)*(P2590=0),IFERROR(_xlfn.LET(_xlpm.range_ref,INDIRECT(Map_Sorted_RangeName_Prefix&amp;_TEXTTORANGENAME(D2590)&amp;"#"),IF(_xlfn.XLOOKUP(E2590,_xlpm.range_ref,_xlpm.range_ref,21,0,2)=21,21,0)),IF(LEN(D2590)&gt;0,22,0)),0)</f>
        <v>0</v>
      </c>
      <c r="R2590" cm="1">
        <f t="array" ca="1" aca="1" ref="R2590">IF(ISNUMBER(C2590)*(Q2590=0),IFERROR(_xlfn.LET(_xlpm.range_ref,INDIRECT(Map_Sorted_RangeName_Prefix&amp;_TEXTTORANGENAME(E2590)&amp;"#"),IF(_xlfn.XLOOKUP(F2590,_xlpm.range_ref,_xlpm.range_ref,11,0,2)=11,11,0)),IF(LEN(F2590)&gt;0,12,0)),0)</f>
        <v>0</v>
      </c>
      <c r="S2590">
        <v>0</v>
      </c>
    </row>
    <row r="2591" spans="1:20" ht="14">
      <c r="A2591" s="164"/>
      <c r="B2591" s="164"/>
      <c r="C2591" s="162"/>
      <c r="D2591" s="161"/>
      <c r="E2591" s="161"/>
      <c r="F2591" s="161"/>
      <c r="G2591" s="163"/>
      <c r="H2591" s="163"/>
      <c r="I2591" s="163"/>
      <c r="J2591" s="163"/>
      <c r="K2591" s="100" t="str">
        <v/>
      </c>
      <c r="L2591" s="1" t="str">
        <v/>
      </c>
      <c r="P2591">
        <v>0</v>
      </c>
      <c r="Q2591" cm="1">
        <f t="array" ca="1" aca="1" ref="Q2591">IF(ISNUMBER(C2591)*(P2591=0),IFERROR(_xlfn.LET(_xlpm.range_ref,INDIRECT(Map_Sorted_RangeName_Prefix&amp;_TEXTTORANGENAME(D2591)&amp;"#"),IF(_xlfn.XLOOKUP(E2591,_xlpm.range_ref,_xlpm.range_ref,21,0,2)=21,21,0)),IF(LEN(D2591)&gt;0,22,0)),0)</f>
        <v>0</v>
      </c>
      <c r="R2591" cm="1">
        <f t="array" ca="1" aca="1" ref="R2591">IF(ISNUMBER(C2591)*(Q2591=0),IFERROR(_xlfn.LET(_xlpm.range_ref,INDIRECT(Map_Sorted_RangeName_Prefix&amp;_TEXTTORANGENAME(E2591)&amp;"#"),IF(_xlfn.XLOOKUP(F2591,_xlpm.range_ref,_xlpm.range_ref,11,0,2)=11,11,0)),IF(LEN(F2591)&gt;0,12,0)),0)</f>
        <v>0</v>
      </c>
      <c r="S2591">
        <v>0</v>
      </c>
    </row>
    <row r="2592" spans="1:20" ht="14">
      <c r="A2592" s="164"/>
      <c r="B2592" s="164"/>
      <c r="C2592" s="162"/>
      <c r="D2592" s="161"/>
      <c r="E2592" s="161"/>
      <c r="F2592" s="161"/>
      <c r="G2592" s="163"/>
      <c r="H2592" s="163"/>
      <c r="I2592" s="163"/>
      <c r="J2592" s="163"/>
      <c r="K2592" s="100" t="str">
        <v/>
      </c>
      <c r="L2592" s="1" t="str">
        <v/>
      </c>
      <c r="P2592">
        <v>0</v>
      </c>
      <c r="Q2592" cm="1">
        <f t="array" ca="1" aca="1" ref="Q2592">IF(ISNUMBER(C2592)*(P2592=0),IFERROR(_xlfn.LET(_xlpm.range_ref,INDIRECT(Map_Sorted_RangeName_Prefix&amp;_TEXTTORANGENAME(D2592)&amp;"#"),IF(_xlfn.XLOOKUP(E2592,_xlpm.range_ref,_xlpm.range_ref,21,0,2)=21,21,0)),IF(LEN(D2592)&gt;0,22,0)),0)</f>
        <v>0</v>
      </c>
      <c r="R2592" cm="1">
        <f t="array" ca="1" aca="1" ref="R2592">IF(ISNUMBER(C2592)*(Q2592=0),IFERROR(_xlfn.LET(_xlpm.range_ref,INDIRECT(Map_Sorted_RangeName_Prefix&amp;_TEXTTORANGENAME(E2592)&amp;"#"),IF(_xlfn.XLOOKUP(F2592,_xlpm.range_ref,_xlpm.range_ref,11,0,2)=11,11,0)),IF(LEN(F2592)&gt;0,12,0)),0)</f>
        <v>0</v>
      </c>
      <c r="S2592">
        <v>0</v>
      </c>
    </row>
    <row r="2593" spans="1:20" ht="14">
      <c r="A2593" s="164"/>
      <c r="B2593" s="164"/>
      <c r="C2593" s="162"/>
      <c r="D2593" s="161"/>
      <c r="E2593" s="161"/>
      <c r="F2593" s="161"/>
      <c r="G2593" s="163"/>
      <c r="H2593" s="163"/>
      <c r="I2593" s="163"/>
      <c r="J2593" s="163"/>
      <c r="K2593" s="100" t="str">
        <v/>
      </c>
      <c r="L2593" s="1" t="str">
        <v/>
      </c>
      <c r="P2593">
        <v>0</v>
      </c>
      <c r="Q2593" cm="1">
        <f t="array" ca="1" aca="1" ref="Q2593">IF(ISNUMBER(C2593)*(P2593=0),IFERROR(_xlfn.LET(_xlpm.range_ref,INDIRECT(Map_Sorted_RangeName_Prefix&amp;_TEXTTORANGENAME(D2593)&amp;"#"),IF(_xlfn.XLOOKUP(E2593,_xlpm.range_ref,_xlpm.range_ref,21,0,2)=21,21,0)),IF(LEN(D2593)&gt;0,22,0)),0)</f>
        <v>0</v>
      </c>
      <c r="R2593" cm="1">
        <f t="array" ca="1" aca="1" ref="R2593">IF(ISNUMBER(C2593)*(Q2593=0),IFERROR(_xlfn.LET(_xlpm.range_ref,INDIRECT(Map_Sorted_RangeName_Prefix&amp;_TEXTTORANGENAME(E2593)&amp;"#"),IF(_xlfn.XLOOKUP(F2593,_xlpm.range_ref,_xlpm.range_ref,11,0,2)=11,11,0)),IF(LEN(F2593)&gt;0,12,0)),0)</f>
        <v>0</v>
      </c>
      <c r="S2593">
        <v>0</v>
      </c>
    </row>
    <row r="2594" spans="1:20" ht="14">
      <c r="A2594" s="164"/>
      <c r="B2594" s="164"/>
      <c r="C2594" s="162"/>
      <c r="D2594" s="161"/>
      <c r="E2594" s="161"/>
      <c r="F2594" s="161"/>
      <c r="G2594" s="163"/>
      <c r="H2594" s="163"/>
      <c r="I2594" s="163"/>
      <c r="J2594" s="163"/>
      <c r="K2594" s="100" t="str">
        <v/>
      </c>
      <c r="L2594" s="1" t="str">
        <v/>
      </c>
      <c r="P2594">
        <v>0</v>
      </c>
      <c r="Q2594" cm="1">
        <f t="array" ca="1" aca="1" ref="Q2594">IF(ISNUMBER(C2594)*(P2594=0),IFERROR(_xlfn.LET(_xlpm.range_ref,INDIRECT(Map_Sorted_RangeName_Prefix&amp;_TEXTTORANGENAME(D2594)&amp;"#"),IF(_xlfn.XLOOKUP(E2594,_xlpm.range_ref,_xlpm.range_ref,21,0,2)=21,21,0)),IF(LEN(D2594)&gt;0,22,0)),0)</f>
        <v>0</v>
      </c>
      <c r="R2594" cm="1">
        <f t="array" ca="1" aca="1" ref="R2594">IF(ISNUMBER(C2594)*(Q2594=0),IFERROR(_xlfn.LET(_xlpm.range_ref,INDIRECT(Map_Sorted_RangeName_Prefix&amp;_TEXTTORANGENAME(E2594)&amp;"#"),IF(_xlfn.XLOOKUP(F2594,_xlpm.range_ref,_xlpm.range_ref,11,0,2)=11,11,0)),IF(LEN(F2594)&gt;0,12,0)),0)</f>
        <v>0</v>
      </c>
      <c r="S2594">
        <v>0</v>
      </c>
    </row>
    <row r="2595" spans="1:20" ht="14">
      <c r="A2595" s="164"/>
      <c r="B2595" s="164"/>
      <c r="C2595" s="162"/>
      <c r="D2595" s="161"/>
      <c r="E2595" s="161"/>
      <c r="F2595" s="161"/>
      <c r="G2595" s="163"/>
      <c r="H2595" s="163"/>
      <c r="I2595" s="163"/>
      <c r="J2595" s="163"/>
      <c r="K2595" s="100" t="str">
        <v/>
      </c>
      <c r="L2595" s="1" t="str">
        <v/>
      </c>
      <c r="P2595">
        <v>0</v>
      </c>
      <c r="Q2595" cm="1">
        <f t="array" ca="1" aca="1" ref="Q2595">IF(ISNUMBER(C2595)*(P2595=0),IFERROR(_xlfn.LET(_xlpm.range_ref,INDIRECT(Map_Sorted_RangeName_Prefix&amp;_TEXTTORANGENAME(D2595)&amp;"#"),IF(_xlfn.XLOOKUP(E2595,_xlpm.range_ref,_xlpm.range_ref,21,0,2)=21,21,0)),IF(LEN(D2595)&gt;0,22,0)),0)</f>
        <v>0</v>
      </c>
      <c r="R2595" cm="1">
        <f t="array" ca="1" aca="1" ref="R2595">IF(ISNUMBER(C2595)*(Q2595=0),IFERROR(_xlfn.LET(_xlpm.range_ref,INDIRECT(Map_Sorted_RangeName_Prefix&amp;_TEXTTORANGENAME(E2595)&amp;"#"),IF(_xlfn.XLOOKUP(F2595,_xlpm.range_ref,_xlpm.range_ref,11,0,2)=11,11,0)),IF(LEN(F2595)&gt;0,12,0)),0)</f>
        <v>0</v>
      </c>
      <c r="S2595">
        <v>0</v>
      </c>
    </row>
    <row r="2596" spans="1:20" ht="14">
      <c r="A2596" s="164"/>
      <c r="B2596" s="164"/>
      <c r="C2596" s="162"/>
      <c r="D2596" s="161"/>
      <c r="E2596" s="161"/>
      <c r="F2596" s="161"/>
      <c r="G2596" s="163"/>
      <c r="H2596" s="163"/>
      <c r="I2596" s="163"/>
      <c r="J2596" s="163"/>
      <c r="K2596" s="100" t="str">
        <v/>
      </c>
      <c r="L2596" s="1" t="str">
        <v/>
      </c>
      <c r="P2596">
        <v>0</v>
      </c>
      <c r="Q2596" cm="1">
        <f t="array" ca="1" aca="1" ref="Q2596">IF(ISNUMBER(C2596)*(P2596=0),IFERROR(_xlfn.LET(_xlpm.range_ref,INDIRECT(Map_Sorted_RangeName_Prefix&amp;_TEXTTORANGENAME(D2596)&amp;"#"),IF(_xlfn.XLOOKUP(E2596,_xlpm.range_ref,_xlpm.range_ref,21,0,2)=21,21,0)),IF(LEN(D2596)&gt;0,22,0)),0)</f>
        <v>0</v>
      </c>
      <c r="R2596" cm="1">
        <f t="array" ca="1" aca="1" ref="R2596">IF(ISNUMBER(C2596)*(Q2596=0),IFERROR(_xlfn.LET(_xlpm.range_ref,INDIRECT(Map_Sorted_RangeName_Prefix&amp;_TEXTTORANGENAME(E2596)&amp;"#"),IF(_xlfn.XLOOKUP(F2596,_xlpm.range_ref,_xlpm.range_ref,11,0,2)=11,11,0)),IF(LEN(F2596)&gt;0,12,0)),0)</f>
        <v>0</v>
      </c>
      <c r="S2596">
        <v>0</v>
      </c>
    </row>
    <row r="2597" spans="1:20" ht="14">
      <c r="A2597" s="164"/>
      <c r="B2597" s="164"/>
      <c r="C2597" s="162"/>
      <c r="D2597" s="161"/>
      <c r="E2597" s="161"/>
      <c r="F2597" s="161"/>
      <c r="G2597" s="163"/>
      <c r="H2597" s="163"/>
      <c r="I2597" s="163"/>
      <c r="J2597" s="163"/>
      <c r="K2597" s="100" t="str">
        <v/>
      </c>
      <c r="L2597" s="1" t="str">
        <v/>
      </c>
      <c r="P2597">
        <v>0</v>
      </c>
      <c r="Q2597" cm="1">
        <f t="array" ca="1" aca="1" ref="Q2597">IF(ISNUMBER(C2597)*(P2597=0),IFERROR(_xlfn.LET(_xlpm.range_ref,INDIRECT(Map_Sorted_RangeName_Prefix&amp;_TEXTTORANGENAME(D2597)&amp;"#"),IF(_xlfn.XLOOKUP(E2597,_xlpm.range_ref,_xlpm.range_ref,21,0,2)=21,21,0)),IF(LEN(D2597)&gt;0,22,0)),0)</f>
        <v>0</v>
      </c>
      <c r="R2597" cm="1">
        <f t="array" ca="1" aca="1" ref="R2597">IF(ISNUMBER(C2597)*(Q2597=0),IFERROR(_xlfn.LET(_xlpm.range_ref,INDIRECT(Map_Sorted_RangeName_Prefix&amp;_TEXTTORANGENAME(E2597)&amp;"#"),IF(_xlfn.XLOOKUP(F2597,_xlpm.range_ref,_xlpm.range_ref,11,0,2)=11,11,0)),IF(LEN(F2597)&gt;0,12,0)),0)</f>
        <v>0</v>
      </c>
      <c r="S2597">
        <v>0</v>
      </c>
    </row>
    <row r="2598" spans="1:20" ht="14">
      <c r="A2598" s="164"/>
      <c r="B2598" s="164"/>
      <c r="C2598" s="162"/>
      <c r="D2598" s="161"/>
      <c r="E2598" s="161"/>
      <c r="F2598" s="161"/>
      <c r="G2598" s="163"/>
      <c r="H2598" s="163"/>
      <c r="I2598" s="163"/>
      <c r="J2598" s="163"/>
      <c r="K2598" s="100" t="str">
        <v/>
      </c>
      <c r="L2598" s="1" t="str">
        <v/>
      </c>
      <c r="P2598">
        <v>0</v>
      </c>
      <c r="Q2598" cm="1">
        <f t="array" ca="1" aca="1" ref="Q2598">IF(ISNUMBER(C2598)*(P2598=0),IFERROR(_xlfn.LET(_xlpm.range_ref,INDIRECT(Map_Sorted_RangeName_Prefix&amp;_TEXTTORANGENAME(D2598)&amp;"#"),IF(_xlfn.XLOOKUP(E2598,_xlpm.range_ref,_xlpm.range_ref,21,0,2)=21,21,0)),IF(LEN(D2598)&gt;0,22,0)),0)</f>
        <v>0</v>
      </c>
      <c r="R2598" cm="1">
        <f t="array" ca="1" aca="1" ref="R2598">IF(ISNUMBER(C2598)*(Q2598=0),IFERROR(_xlfn.LET(_xlpm.range_ref,INDIRECT(Map_Sorted_RangeName_Prefix&amp;_TEXTTORANGENAME(E2598)&amp;"#"),IF(_xlfn.XLOOKUP(F2598,_xlpm.range_ref,_xlpm.range_ref,11,0,2)=11,11,0)),IF(LEN(F2598)&gt;0,12,0)),0)</f>
        <v>0</v>
      </c>
      <c r="S2598">
        <v>0</v>
      </c>
    </row>
    <row r="2599" spans="1:20" ht="14">
      <c r="A2599" s="164"/>
      <c r="B2599" s="164"/>
      <c r="C2599" s="162"/>
      <c r="D2599" s="161"/>
      <c r="E2599" s="161"/>
      <c r="F2599" s="161"/>
      <c r="G2599" s="163"/>
      <c r="H2599" s="163"/>
      <c r="I2599" s="163"/>
      <c r="J2599" s="163"/>
      <c r="K2599" s="100" t="str">
        <v/>
      </c>
      <c r="L2599" s="1" t="str">
        <v/>
      </c>
      <c r="P2599">
        <v>0</v>
      </c>
      <c r="Q2599" cm="1">
        <f t="array" ca="1" aca="1" ref="Q2599">IF(ISNUMBER(C2599)*(P2599=0),IFERROR(_xlfn.LET(_xlpm.range_ref,INDIRECT(Map_Sorted_RangeName_Prefix&amp;_TEXTTORANGENAME(D2599)&amp;"#"),IF(_xlfn.XLOOKUP(E2599,_xlpm.range_ref,_xlpm.range_ref,21,0,2)=21,21,0)),IF(LEN(D2599)&gt;0,22,0)),0)</f>
        <v>0</v>
      </c>
      <c r="R2599" cm="1">
        <f t="array" ca="1" aca="1" ref="R2599">IF(ISNUMBER(C2599)*(Q2599=0),IFERROR(_xlfn.LET(_xlpm.range_ref,INDIRECT(Map_Sorted_RangeName_Prefix&amp;_TEXTTORANGENAME(E2599)&amp;"#"),IF(_xlfn.XLOOKUP(F2599,_xlpm.range_ref,_xlpm.range_ref,11,0,2)=11,11,0)),IF(LEN(F2599)&gt;0,12,0)),0)</f>
        <v>0</v>
      </c>
      <c r="S2599">
        <v>0</v>
      </c>
    </row>
    <row r="2600" spans="1:20" ht="14">
      <c r="A2600" s="164"/>
      <c r="B2600" s="164"/>
      <c r="C2600" s="162"/>
      <c r="D2600" s="161"/>
      <c r="E2600" s="161"/>
      <c r="F2600" s="161"/>
      <c r="G2600" s="163"/>
      <c r="H2600" s="163"/>
      <c r="I2600" s="163"/>
      <c r="J2600" s="163"/>
      <c r="K2600" s="100" t="str">
        <v/>
      </c>
      <c r="L2600" s="1" t="str">
        <v/>
      </c>
      <c r="P2600">
        <v>0</v>
      </c>
      <c r="Q2600" cm="1">
        <f t="array" ca="1" aca="1" ref="Q2600">IF(ISNUMBER(C2600)*(P2600=0),IFERROR(_xlfn.LET(_xlpm.range_ref,INDIRECT(Map_Sorted_RangeName_Prefix&amp;_TEXTTORANGENAME(D2600)&amp;"#"),IF(_xlfn.XLOOKUP(E2600,_xlpm.range_ref,_xlpm.range_ref,21,0,2)=21,21,0)),IF(LEN(D2600)&gt;0,22,0)),0)</f>
        <v>0</v>
      </c>
      <c r="R2600" cm="1">
        <f t="array" ca="1" aca="1" ref="R2600">IF(ISNUMBER(C2600)*(Q2600=0),IFERROR(_xlfn.LET(_xlpm.range_ref,INDIRECT(Map_Sorted_RangeName_Prefix&amp;_TEXTTORANGENAME(E2600)&amp;"#"),IF(_xlfn.XLOOKUP(F2600,_xlpm.range_ref,_xlpm.range_ref,11,0,2)=11,11,0)),IF(LEN(F2600)&gt;0,12,0)),0)</f>
        <v>0</v>
      </c>
      <c r="S2600">
        <v>0</v>
      </c>
    </row>
    <row r="2601" spans="1:20" ht="14">
      <c r="A2601" s="164"/>
      <c r="B2601" s="164"/>
      <c r="C2601" s="162"/>
      <c r="D2601" s="161"/>
      <c r="E2601" s="161"/>
      <c r="F2601" s="161"/>
      <c r="G2601" s="163"/>
      <c r="H2601" s="163"/>
      <c r="I2601" s="163"/>
      <c r="J2601" s="163"/>
      <c r="K2601" s="100" t="str">
        <v/>
      </c>
      <c r="L2601" s="1" t="str">
        <v/>
      </c>
      <c r="P2601">
        <v>0</v>
      </c>
      <c r="Q2601" cm="1">
        <f t="array" ca="1" aca="1" ref="Q2601">IF(ISNUMBER(C2601)*(P2601=0),IFERROR(_xlfn.LET(_xlpm.range_ref,INDIRECT(Map_Sorted_RangeName_Prefix&amp;_TEXTTORANGENAME(D2601)&amp;"#"),IF(_xlfn.XLOOKUP(E2601,_xlpm.range_ref,_xlpm.range_ref,21,0,2)=21,21,0)),IF(LEN(D2601)&gt;0,22,0)),0)</f>
        <v>0</v>
      </c>
      <c r="R2601" cm="1">
        <f t="array" ca="1" aca="1" ref="R2601">IF(ISNUMBER(C2601)*(Q2601=0),IFERROR(_xlfn.LET(_xlpm.range_ref,INDIRECT(Map_Sorted_RangeName_Prefix&amp;_TEXTTORANGENAME(E2601)&amp;"#"),IF(_xlfn.XLOOKUP(F2601,_xlpm.range_ref,_xlpm.range_ref,11,0,2)=11,11,0)),IF(LEN(F2601)&gt;0,12,0)),0)</f>
        <v>0</v>
      </c>
      <c r="S2601">
        <v>0</v>
      </c>
    </row>
    <row r="2602" spans="1:20" ht="14">
      <c r="A2602" s="164"/>
      <c r="B2602" s="164"/>
      <c r="C2602" s="162"/>
      <c r="D2602" s="161"/>
      <c r="E2602" s="161"/>
      <c r="F2602" s="161"/>
      <c r="G2602" s="163"/>
      <c r="H2602" s="163"/>
      <c r="I2602" s="163"/>
      <c r="J2602" s="163"/>
      <c r="K2602" s="100" t="str">
        <v/>
      </c>
      <c r="L2602" s="1" t="str">
        <v/>
      </c>
      <c r="P2602">
        <v>0</v>
      </c>
      <c r="Q2602" cm="1">
        <f t="array" ca="1" aca="1" ref="Q2602">IF(ISNUMBER(C2602)*(P2602=0),IFERROR(_xlfn.LET(_xlpm.range_ref,INDIRECT(Map_Sorted_RangeName_Prefix&amp;_TEXTTORANGENAME(D2602)&amp;"#"),IF(_xlfn.XLOOKUP(E2602,_xlpm.range_ref,_xlpm.range_ref,21,0,2)=21,21,0)),IF(LEN(D2602)&gt;0,22,0)),0)</f>
        <v>0</v>
      </c>
      <c r="R2602" cm="1">
        <f t="array" ca="1" aca="1" ref="R2602">IF(ISNUMBER(C2602)*(Q2602=0),IFERROR(_xlfn.LET(_xlpm.range_ref,INDIRECT(Map_Sorted_RangeName_Prefix&amp;_TEXTTORANGENAME(E2602)&amp;"#"),IF(_xlfn.XLOOKUP(F2602,_xlpm.range_ref,_xlpm.range_ref,11,0,2)=11,11,0)),IF(LEN(F2602)&gt;0,12,0)),0)</f>
        <v>0</v>
      </c>
      <c r="S2602">
        <v>0</v>
      </c>
    </row>
    <row r="2603" spans="1:20" ht="14">
      <c r="A2603" s="164"/>
      <c r="B2603" s="164"/>
      <c r="C2603" s="162"/>
      <c r="D2603" s="161"/>
      <c r="E2603" s="161"/>
      <c r="F2603" s="161"/>
      <c r="G2603" s="163"/>
      <c r="H2603" s="163"/>
      <c r="I2603" s="163"/>
      <c r="J2603" s="163"/>
      <c r="K2603" s="100" t="str">
        <v/>
      </c>
      <c r="L2603" s="1" t="str">
        <v/>
      </c>
      <c r="P2603">
        <v>0</v>
      </c>
      <c r="Q2603" cm="1">
        <f t="array" ca="1" aca="1" ref="Q2603">IF(ISNUMBER(C2603)*(P2603=0),IFERROR(_xlfn.LET(_xlpm.range_ref,INDIRECT(Map_Sorted_RangeName_Prefix&amp;_TEXTTORANGENAME(D2603)&amp;"#"),IF(_xlfn.XLOOKUP(E2603,_xlpm.range_ref,_xlpm.range_ref,21,0,2)=21,21,0)),IF(LEN(D2603)&gt;0,22,0)),0)</f>
        <v>0</v>
      </c>
      <c r="R2603" cm="1">
        <f t="array" ca="1" aca="1" ref="R2603">IF(ISNUMBER(C2603)*(Q2603=0),IFERROR(_xlfn.LET(_xlpm.range_ref,INDIRECT(Map_Sorted_RangeName_Prefix&amp;_TEXTTORANGENAME(E2603)&amp;"#"),IF(_xlfn.XLOOKUP(F2603,_xlpm.range_ref,_xlpm.range_ref,11,0,2)=11,11,0)),IF(LEN(F2603)&gt;0,12,0)),0)</f>
        <v>0</v>
      </c>
      <c r="S2603">
        <v>0</v>
      </c>
    </row>
    <row r="2604" spans="1:20" ht="14">
      <c r="A2604" s="164"/>
      <c r="B2604" s="164"/>
      <c r="C2604" s="162"/>
      <c r="D2604" s="161"/>
      <c r="E2604" s="161"/>
      <c r="F2604" s="161"/>
      <c r="G2604" s="163"/>
      <c r="H2604" s="163"/>
      <c r="I2604" s="163"/>
      <c r="J2604" s="163"/>
      <c r="K2604" s="100" t="str">
        <v/>
      </c>
      <c r="L2604" s="1" t="str">
        <v/>
      </c>
      <c r="P2604">
        <v>0</v>
      </c>
      <c r="Q2604" cm="1">
        <f t="array" ca="1" aca="1" ref="Q2604">IF(ISNUMBER(C2604)*(P2604=0),IFERROR(_xlfn.LET(_xlpm.range_ref,INDIRECT(Map_Sorted_RangeName_Prefix&amp;_TEXTTORANGENAME(D2604)&amp;"#"),IF(_xlfn.XLOOKUP(E2604,_xlpm.range_ref,_xlpm.range_ref,21,0,2)=21,21,0)),IF(LEN(D2604)&gt;0,22,0)),0)</f>
        <v>0</v>
      </c>
      <c r="R2604" cm="1">
        <f t="array" ca="1" aca="1" ref="R2604">IF(ISNUMBER(C2604)*(Q2604=0),IFERROR(_xlfn.LET(_xlpm.range_ref,INDIRECT(Map_Sorted_RangeName_Prefix&amp;_TEXTTORANGENAME(E2604)&amp;"#"),IF(_xlfn.XLOOKUP(F2604,_xlpm.range_ref,_xlpm.range_ref,11,0,2)=11,11,0)),IF(LEN(F2604)&gt;0,12,0)),0)</f>
        <v>0</v>
      </c>
      <c r="S2604">
        <v>0</v>
      </c>
    </row>
    <row r="2605" spans="1:20" ht="14">
      <c r="A2605" s="164"/>
      <c r="B2605" s="164"/>
      <c r="C2605" s="162"/>
      <c r="D2605" s="161"/>
      <c r="E2605" s="161"/>
      <c r="F2605" s="161"/>
      <c r="G2605" s="163"/>
      <c r="H2605" s="163"/>
      <c r="I2605" s="163"/>
      <c r="J2605" s="163"/>
      <c r="K2605" s="100" t="str">
        <v/>
      </c>
      <c r="L2605" s="1" t="str">
        <v/>
      </c>
      <c r="P2605">
        <v>0</v>
      </c>
      <c r="Q2605" cm="1">
        <f t="array" ca="1" aca="1" ref="Q2605">IF(ISNUMBER(C2605)*(P2605=0),IFERROR(_xlfn.LET(_xlpm.range_ref,INDIRECT(Map_Sorted_RangeName_Prefix&amp;_TEXTTORANGENAME(D2605)&amp;"#"),IF(_xlfn.XLOOKUP(E2605,_xlpm.range_ref,_xlpm.range_ref,21,0,2)=21,21,0)),IF(LEN(D2605)&gt;0,22,0)),0)</f>
        <v>0</v>
      </c>
      <c r="R2605" cm="1">
        <f t="array" ca="1" aca="1" ref="R2605">IF(ISNUMBER(C2605)*(Q2605=0),IFERROR(_xlfn.LET(_xlpm.range_ref,INDIRECT(Map_Sorted_RangeName_Prefix&amp;_TEXTTORANGENAME(E2605)&amp;"#"),IF(_xlfn.XLOOKUP(F2605,_xlpm.range_ref,_xlpm.range_ref,11,0,2)=11,11,0)),IF(LEN(F2605)&gt;0,12,0)),0)</f>
        <v>0</v>
      </c>
      <c r="S2605">
        <v>0</v>
      </c>
    </row>
    <row r="2606" spans="1:20" ht="14">
      <c r="A2606" s="164"/>
      <c r="B2606" s="164"/>
      <c r="C2606" s="162"/>
      <c r="D2606" s="161"/>
      <c r="E2606" s="161"/>
      <c r="F2606" s="161"/>
      <c r="G2606" s="163"/>
      <c r="H2606" s="163"/>
      <c r="I2606" s="163"/>
      <c r="J2606" s="163"/>
      <c r="K2606" s="100" t="str">
        <v/>
      </c>
      <c r="L2606" s="1" t="str">
        <v/>
      </c>
      <c r="P2606">
        <v>0</v>
      </c>
      <c r="Q2606" cm="1">
        <f t="array" ca="1" aca="1" ref="Q2606">IF(ISNUMBER(C2606)*(P2606=0),IFERROR(_xlfn.LET(_xlpm.range_ref,INDIRECT(Map_Sorted_RangeName_Prefix&amp;_TEXTTORANGENAME(D2606)&amp;"#"),IF(_xlfn.XLOOKUP(E2606,_xlpm.range_ref,_xlpm.range_ref,21,0,2)=21,21,0)),IF(LEN(D2606)&gt;0,22,0)),0)</f>
        <v>0</v>
      </c>
      <c r="R2606" cm="1">
        <f t="array" ca="1" aca="1" ref="R2606">IF(ISNUMBER(C2606)*(Q2606=0),IFERROR(_xlfn.LET(_xlpm.range_ref,INDIRECT(Map_Sorted_RangeName_Prefix&amp;_TEXTTORANGENAME(E2606)&amp;"#"),IF(_xlfn.XLOOKUP(F2606,_xlpm.range_ref,_xlpm.range_ref,11,0,2)=11,11,0)),IF(LEN(F2606)&gt;0,12,0)),0)</f>
        <v>0</v>
      </c>
      <c r="S2606">
        <v>0</v>
      </c>
    </row>
    <row r="2607" spans="1:20" ht="14">
      <c r="A2607" s="164"/>
      <c r="B2607" s="164"/>
      <c r="C2607" s="162"/>
      <c r="D2607" s="161"/>
      <c r="E2607" s="161"/>
      <c r="F2607" s="161"/>
      <c r="G2607" s="163"/>
      <c r="H2607" s="163"/>
      <c r="I2607" s="163"/>
      <c r="J2607" s="163"/>
      <c r="K2607" s="100" t="str">
        <v/>
      </c>
      <c r="L2607" s="1" t="str">
        <v/>
      </c>
      <c r="P2607">
        <v>0</v>
      </c>
      <c r="Q2607" cm="1">
        <f t="array" ca="1" aca="1" ref="Q2607">IF(ISNUMBER(C2607)*(P2607=0),IFERROR(_xlfn.LET(_xlpm.range_ref,INDIRECT(Map_Sorted_RangeName_Prefix&amp;_TEXTTORANGENAME(D2607)&amp;"#"),IF(_xlfn.XLOOKUP(E2607,_xlpm.range_ref,_xlpm.range_ref,21,0,2)=21,21,0)),IF(LEN(D2607)&gt;0,22,0)),0)</f>
        <v>0</v>
      </c>
      <c r="R2607" cm="1">
        <f t="array" ca="1" aca="1" ref="R2607">IF(ISNUMBER(C2607)*(Q2607=0),IFERROR(_xlfn.LET(_xlpm.range_ref,INDIRECT(Map_Sorted_RangeName_Prefix&amp;_TEXTTORANGENAME(E2607)&amp;"#"),IF(_xlfn.XLOOKUP(F2607,_xlpm.range_ref,_xlpm.range_ref,11,0,2)=11,11,0)),IF(LEN(F2607)&gt;0,12,0)),0)</f>
        <v>0</v>
      </c>
      <c r="S2607">
        <v>0</v>
      </c>
    </row>
    <row r="2608" spans="1:20" ht="14">
      <c r="A2608" s="164"/>
      <c r="B2608" s="164"/>
      <c r="C2608" s="162"/>
      <c r="D2608" s="161"/>
      <c r="E2608" s="161"/>
      <c r="F2608" s="161"/>
      <c r="G2608" s="163"/>
      <c r="H2608" s="163"/>
      <c r="I2608" s="163"/>
      <c r="J2608" s="163"/>
      <c r="K2608" s="100" t="str">
        <v/>
      </c>
      <c r="L2608" s="1" t="str">
        <v/>
      </c>
      <c r="P2608">
        <v>0</v>
      </c>
      <c r="Q2608" cm="1">
        <f t="array" ca="1" aca="1" ref="Q2608">IF(ISNUMBER(C2608)*(P2608=0),IFERROR(_xlfn.LET(_xlpm.range_ref,INDIRECT(Map_Sorted_RangeName_Prefix&amp;_TEXTTORANGENAME(D2608)&amp;"#"),IF(_xlfn.XLOOKUP(E2608,_xlpm.range_ref,_xlpm.range_ref,21,0,2)=21,21,0)),IF(LEN(D2608)&gt;0,22,0)),0)</f>
        <v>0</v>
      </c>
      <c r="R2608" cm="1">
        <f t="array" ca="1" aca="1" ref="R2608">IF(ISNUMBER(C2608)*(Q2608=0),IFERROR(_xlfn.LET(_xlpm.range_ref,INDIRECT(Map_Sorted_RangeName_Prefix&amp;_TEXTTORANGENAME(E2608)&amp;"#"),IF(_xlfn.XLOOKUP(F2608,_xlpm.range_ref,_xlpm.range_ref,11,0,2)=11,11,0)),IF(LEN(F2608)&gt;0,12,0)),0)</f>
        <v>0</v>
      </c>
      <c r="S2608">
        <v>0</v>
      </c>
    </row>
    <row r="2609" spans="1:20" ht="14">
      <c r="A2609" s="164"/>
      <c r="B2609" s="164"/>
      <c r="C2609" s="162"/>
      <c r="D2609" s="161"/>
      <c r="E2609" s="161"/>
      <c r="F2609" s="161"/>
      <c r="G2609" s="163"/>
      <c r="H2609" s="163"/>
      <c r="I2609" s="163"/>
      <c r="J2609" s="163"/>
      <c r="K2609" s="100" t="str">
        <v/>
      </c>
      <c r="L2609" s="1" t="str">
        <v/>
      </c>
      <c r="P2609">
        <v>0</v>
      </c>
      <c r="Q2609" cm="1">
        <f t="array" ca="1" aca="1" ref="Q2609">IF(ISNUMBER(C2609)*(P2609=0),IFERROR(_xlfn.LET(_xlpm.range_ref,INDIRECT(Map_Sorted_RangeName_Prefix&amp;_TEXTTORANGENAME(D2609)&amp;"#"),IF(_xlfn.XLOOKUP(E2609,_xlpm.range_ref,_xlpm.range_ref,21,0,2)=21,21,0)),IF(LEN(D2609)&gt;0,22,0)),0)</f>
        <v>0</v>
      </c>
      <c r="R2609" cm="1">
        <f t="array" ca="1" aca="1" ref="R2609">IF(ISNUMBER(C2609)*(Q2609=0),IFERROR(_xlfn.LET(_xlpm.range_ref,INDIRECT(Map_Sorted_RangeName_Prefix&amp;_TEXTTORANGENAME(E2609)&amp;"#"),IF(_xlfn.XLOOKUP(F2609,_xlpm.range_ref,_xlpm.range_ref,11,0,2)=11,11,0)),IF(LEN(F2609)&gt;0,12,0)),0)</f>
        <v>0</v>
      </c>
      <c r="S2609">
        <v>0</v>
      </c>
    </row>
    <row r="2610" spans="1:20" ht="14">
      <c r="A2610" s="164"/>
      <c r="B2610" s="164"/>
      <c r="C2610" s="162"/>
      <c r="D2610" s="161"/>
      <c r="E2610" s="161"/>
      <c r="F2610" s="161"/>
      <c r="G2610" s="163"/>
      <c r="H2610" s="163"/>
      <c r="I2610" s="163"/>
      <c r="J2610" s="163"/>
      <c r="K2610" s="100" t="str">
        <v/>
      </c>
      <c r="L2610" s="1" t="str">
        <v/>
      </c>
      <c r="P2610">
        <v>0</v>
      </c>
      <c r="Q2610" cm="1">
        <f t="array" ca="1" aca="1" ref="Q2610">IF(ISNUMBER(C2610)*(P2610=0),IFERROR(_xlfn.LET(_xlpm.range_ref,INDIRECT(Map_Sorted_RangeName_Prefix&amp;_TEXTTORANGENAME(D2610)&amp;"#"),IF(_xlfn.XLOOKUP(E2610,_xlpm.range_ref,_xlpm.range_ref,21,0,2)=21,21,0)),IF(LEN(D2610)&gt;0,22,0)),0)</f>
        <v>0</v>
      </c>
      <c r="R2610" cm="1">
        <f t="array" ca="1" aca="1" ref="R2610">IF(ISNUMBER(C2610)*(Q2610=0),IFERROR(_xlfn.LET(_xlpm.range_ref,INDIRECT(Map_Sorted_RangeName_Prefix&amp;_TEXTTORANGENAME(E2610)&amp;"#"),IF(_xlfn.XLOOKUP(F2610,_xlpm.range_ref,_xlpm.range_ref,11,0,2)=11,11,0)),IF(LEN(F2610)&gt;0,12,0)),0)</f>
        <v>0</v>
      </c>
      <c r="S2610">
        <v>0</v>
      </c>
    </row>
    <row r="2611" spans="1:20" ht="14">
      <c r="A2611" s="164"/>
      <c r="B2611" s="164"/>
      <c r="C2611" s="162"/>
      <c r="D2611" s="161"/>
      <c r="E2611" s="161"/>
      <c r="F2611" s="161"/>
      <c r="G2611" s="163"/>
      <c r="H2611" s="163"/>
      <c r="I2611" s="163"/>
      <c r="J2611" s="163"/>
      <c r="K2611" s="100" t="str">
        <v/>
      </c>
      <c r="L2611" s="1" t="str">
        <v/>
      </c>
      <c r="P2611">
        <v>0</v>
      </c>
      <c r="Q2611" cm="1">
        <f t="array" ca="1" aca="1" ref="Q2611">IF(ISNUMBER(C2611)*(P2611=0),IFERROR(_xlfn.LET(_xlpm.range_ref,INDIRECT(Map_Sorted_RangeName_Prefix&amp;_TEXTTORANGENAME(D2611)&amp;"#"),IF(_xlfn.XLOOKUP(E2611,_xlpm.range_ref,_xlpm.range_ref,21,0,2)=21,21,0)),IF(LEN(D2611)&gt;0,22,0)),0)</f>
        <v>0</v>
      </c>
      <c r="R2611" cm="1">
        <f t="array" ca="1" aca="1" ref="R2611">IF(ISNUMBER(C2611)*(Q2611=0),IFERROR(_xlfn.LET(_xlpm.range_ref,INDIRECT(Map_Sorted_RangeName_Prefix&amp;_TEXTTORANGENAME(E2611)&amp;"#"),IF(_xlfn.XLOOKUP(F2611,_xlpm.range_ref,_xlpm.range_ref,11,0,2)=11,11,0)),IF(LEN(F2611)&gt;0,12,0)),0)</f>
        <v>0</v>
      </c>
      <c r="S2611">
        <v>0</v>
      </c>
    </row>
    <row r="2612" spans="1:20" ht="14">
      <c r="A2612" s="164"/>
      <c r="B2612" s="164"/>
      <c r="C2612" s="162"/>
      <c r="D2612" s="161"/>
      <c r="E2612" s="161"/>
      <c r="F2612" s="161"/>
      <c r="G2612" s="163"/>
      <c r="H2612" s="163"/>
      <c r="I2612" s="163"/>
      <c r="J2612" s="163"/>
      <c r="K2612" s="100" t="str">
        <v/>
      </c>
      <c r="L2612" s="1" t="str">
        <v/>
      </c>
      <c r="P2612">
        <v>0</v>
      </c>
      <c r="Q2612" cm="1">
        <f t="array" ca="1" aca="1" ref="Q2612">IF(ISNUMBER(C2612)*(P2612=0),IFERROR(_xlfn.LET(_xlpm.range_ref,INDIRECT(Map_Sorted_RangeName_Prefix&amp;_TEXTTORANGENAME(D2612)&amp;"#"),IF(_xlfn.XLOOKUP(E2612,_xlpm.range_ref,_xlpm.range_ref,21,0,2)=21,21,0)),IF(LEN(D2612)&gt;0,22,0)),0)</f>
        <v>0</v>
      </c>
      <c r="R2612" cm="1">
        <f t="array" ca="1" aca="1" ref="R2612">IF(ISNUMBER(C2612)*(Q2612=0),IFERROR(_xlfn.LET(_xlpm.range_ref,INDIRECT(Map_Sorted_RangeName_Prefix&amp;_TEXTTORANGENAME(E2612)&amp;"#"),IF(_xlfn.XLOOKUP(F2612,_xlpm.range_ref,_xlpm.range_ref,11,0,2)=11,11,0)),IF(LEN(F2612)&gt;0,12,0)),0)</f>
        <v>0</v>
      </c>
      <c r="S2612">
        <v>0</v>
      </c>
    </row>
    <row r="2613" spans="1:20" ht="14">
      <c r="A2613" s="164"/>
      <c r="B2613" s="164"/>
      <c r="C2613" s="162"/>
      <c r="D2613" s="161"/>
      <c r="E2613" s="161"/>
      <c r="F2613" s="161"/>
      <c r="G2613" s="163"/>
      <c r="H2613" s="163"/>
      <c r="I2613" s="163"/>
      <c r="J2613" s="163"/>
      <c r="K2613" s="100" t="str">
        <v/>
      </c>
      <c r="L2613" s="1" t="str">
        <v/>
      </c>
      <c r="P2613">
        <v>0</v>
      </c>
      <c r="Q2613" cm="1">
        <f t="array" ca="1" aca="1" ref="Q2613">IF(ISNUMBER(C2613)*(P2613=0),IFERROR(_xlfn.LET(_xlpm.range_ref,INDIRECT(Map_Sorted_RangeName_Prefix&amp;_TEXTTORANGENAME(D2613)&amp;"#"),IF(_xlfn.XLOOKUP(E2613,_xlpm.range_ref,_xlpm.range_ref,21,0,2)=21,21,0)),IF(LEN(D2613)&gt;0,22,0)),0)</f>
        <v>0</v>
      </c>
      <c r="R2613" cm="1">
        <f t="array" ca="1" aca="1" ref="R2613">IF(ISNUMBER(C2613)*(Q2613=0),IFERROR(_xlfn.LET(_xlpm.range_ref,INDIRECT(Map_Sorted_RangeName_Prefix&amp;_TEXTTORANGENAME(E2613)&amp;"#"),IF(_xlfn.XLOOKUP(F2613,_xlpm.range_ref,_xlpm.range_ref,11,0,2)=11,11,0)),IF(LEN(F2613)&gt;0,12,0)),0)</f>
        <v>0</v>
      </c>
      <c r="S2613">
        <v>0</v>
      </c>
    </row>
    <row r="2614" spans="1:20" ht="14">
      <c r="A2614" s="164"/>
      <c r="B2614" s="164"/>
      <c r="C2614" s="162"/>
      <c r="D2614" s="161"/>
      <c r="E2614" s="161"/>
      <c r="F2614" s="161"/>
      <c r="G2614" s="163"/>
      <c r="H2614" s="163"/>
      <c r="I2614" s="163"/>
      <c r="J2614" s="163"/>
      <c r="K2614" s="100" t="str">
        <v/>
      </c>
      <c r="L2614" s="1" t="str">
        <v/>
      </c>
      <c r="P2614">
        <v>0</v>
      </c>
      <c r="Q2614" cm="1">
        <f t="array" ca="1" aca="1" ref="Q2614">IF(ISNUMBER(C2614)*(P2614=0),IFERROR(_xlfn.LET(_xlpm.range_ref,INDIRECT(Map_Sorted_RangeName_Prefix&amp;_TEXTTORANGENAME(D2614)&amp;"#"),IF(_xlfn.XLOOKUP(E2614,_xlpm.range_ref,_xlpm.range_ref,21,0,2)=21,21,0)),IF(LEN(D2614)&gt;0,22,0)),0)</f>
        <v>0</v>
      </c>
      <c r="R2614" cm="1">
        <f t="array" ca="1" aca="1" ref="R2614">IF(ISNUMBER(C2614)*(Q2614=0),IFERROR(_xlfn.LET(_xlpm.range_ref,INDIRECT(Map_Sorted_RangeName_Prefix&amp;_TEXTTORANGENAME(E2614)&amp;"#"),IF(_xlfn.XLOOKUP(F2614,_xlpm.range_ref,_xlpm.range_ref,11,0,2)=11,11,0)),IF(LEN(F2614)&gt;0,12,0)),0)</f>
        <v>0</v>
      </c>
      <c r="S2614">
        <v>0</v>
      </c>
    </row>
    <row r="2615" spans="1:20" ht="14">
      <c r="A2615" s="164"/>
      <c r="B2615" s="164"/>
      <c r="C2615" s="162"/>
      <c r="D2615" s="161"/>
      <c r="E2615" s="161"/>
      <c r="F2615" s="161"/>
      <c r="G2615" s="163"/>
      <c r="H2615" s="163"/>
      <c r="I2615" s="163"/>
      <c r="J2615" s="163"/>
      <c r="K2615" s="100" t="str">
        <v/>
      </c>
      <c r="L2615" s="1" t="str">
        <v/>
      </c>
      <c r="P2615">
        <v>0</v>
      </c>
      <c r="Q2615" cm="1">
        <f t="array" ca="1" aca="1" ref="Q2615">IF(ISNUMBER(C2615)*(P2615=0),IFERROR(_xlfn.LET(_xlpm.range_ref,INDIRECT(Map_Sorted_RangeName_Prefix&amp;_TEXTTORANGENAME(D2615)&amp;"#"),IF(_xlfn.XLOOKUP(E2615,_xlpm.range_ref,_xlpm.range_ref,21,0,2)=21,21,0)),IF(LEN(D2615)&gt;0,22,0)),0)</f>
        <v>0</v>
      </c>
      <c r="R2615" cm="1">
        <f t="array" ca="1" aca="1" ref="R2615">IF(ISNUMBER(C2615)*(Q2615=0),IFERROR(_xlfn.LET(_xlpm.range_ref,INDIRECT(Map_Sorted_RangeName_Prefix&amp;_TEXTTORANGENAME(E2615)&amp;"#"),IF(_xlfn.XLOOKUP(F2615,_xlpm.range_ref,_xlpm.range_ref,11,0,2)=11,11,0)),IF(LEN(F2615)&gt;0,12,0)),0)</f>
        <v>0</v>
      </c>
      <c r="S2615">
        <v>0</v>
      </c>
    </row>
    <row r="2616" spans="1:20" ht="14">
      <c r="A2616" s="164"/>
      <c r="B2616" s="164"/>
      <c r="C2616" s="162"/>
      <c r="D2616" s="161"/>
      <c r="E2616" s="161"/>
      <c r="F2616" s="161"/>
      <c r="G2616" s="163"/>
      <c r="H2616" s="163"/>
      <c r="I2616" s="163"/>
      <c r="J2616" s="163"/>
      <c r="K2616" s="100" t="str">
        <v/>
      </c>
      <c r="L2616" s="1" t="str">
        <v/>
      </c>
      <c r="P2616">
        <v>0</v>
      </c>
      <c r="Q2616" cm="1">
        <f t="array" ca="1" aca="1" ref="Q2616">IF(ISNUMBER(C2616)*(P2616=0),IFERROR(_xlfn.LET(_xlpm.range_ref,INDIRECT(Map_Sorted_RangeName_Prefix&amp;_TEXTTORANGENAME(D2616)&amp;"#"),IF(_xlfn.XLOOKUP(E2616,_xlpm.range_ref,_xlpm.range_ref,21,0,2)=21,21,0)),IF(LEN(D2616)&gt;0,22,0)),0)</f>
        <v>0</v>
      </c>
      <c r="R2616" cm="1">
        <f t="array" ca="1" aca="1" ref="R2616">IF(ISNUMBER(C2616)*(Q2616=0),IFERROR(_xlfn.LET(_xlpm.range_ref,INDIRECT(Map_Sorted_RangeName_Prefix&amp;_TEXTTORANGENAME(E2616)&amp;"#"),IF(_xlfn.XLOOKUP(F2616,_xlpm.range_ref,_xlpm.range_ref,11,0,2)=11,11,0)),IF(LEN(F2616)&gt;0,12,0)),0)</f>
        <v>0</v>
      </c>
      <c r="S2616">
        <v>0</v>
      </c>
    </row>
    <row r="2617" spans="1:20" ht="14">
      <c r="A2617" s="164"/>
      <c r="B2617" s="164"/>
      <c r="C2617" s="162"/>
      <c r="D2617" s="161"/>
      <c r="E2617" s="161"/>
      <c r="F2617" s="161"/>
      <c r="G2617" s="163"/>
      <c r="H2617" s="163"/>
      <c r="I2617" s="163"/>
      <c r="J2617" s="163"/>
      <c r="K2617" s="100" t="str">
        <v/>
      </c>
      <c r="L2617" s="1" t="str">
        <v/>
      </c>
      <c r="P2617">
        <v>0</v>
      </c>
      <c r="Q2617" cm="1">
        <f t="array" ca="1" aca="1" ref="Q2617">IF(ISNUMBER(C2617)*(P2617=0),IFERROR(_xlfn.LET(_xlpm.range_ref,INDIRECT(Map_Sorted_RangeName_Prefix&amp;_TEXTTORANGENAME(D2617)&amp;"#"),IF(_xlfn.XLOOKUP(E2617,_xlpm.range_ref,_xlpm.range_ref,21,0,2)=21,21,0)),IF(LEN(D2617)&gt;0,22,0)),0)</f>
        <v>0</v>
      </c>
      <c r="R2617" cm="1">
        <f t="array" ca="1" aca="1" ref="R2617">IF(ISNUMBER(C2617)*(Q2617=0),IFERROR(_xlfn.LET(_xlpm.range_ref,INDIRECT(Map_Sorted_RangeName_Prefix&amp;_TEXTTORANGENAME(E2617)&amp;"#"),IF(_xlfn.XLOOKUP(F2617,_xlpm.range_ref,_xlpm.range_ref,11,0,2)=11,11,0)),IF(LEN(F2617)&gt;0,12,0)),0)</f>
        <v>0</v>
      </c>
      <c r="S2617">
        <v>0</v>
      </c>
    </row>
    <row r="2618" spans="1:20" ht="14">
      <c r="A2618" s="164"/>
      <c r="B2618" s="164"/>
      <c r="C2618" s="162"/>
      <c r="D2618" s="161"/>
      <c r="E2618" s="161"/>
      <c r="F2618" s="161"/>
      <c r="G2618" s="163"/>
      <c r="H2618" s="163"/>
      <c r="I2618" s="163"/>
      <c r="J2618" s="163"/>
      <c r="K2618" s="100" t="str">
        <v/>
      </c>
      <c r="L2618" s="1" t="str">
        <v/>
      </c>
      <c r="P2618">
        <v>0</v>
      </c>
      <c r="Q2618" cm="1">
        <f t="array" ca="1" aca="1" ref="Q2618">IF(ISNUMBER(C2618)*(P2618=0),IFERROR(_xlfn.LET(_xlpm.range_ref,INDIRECT(Map_Sorted_RangeName_Prefix&amp;_TEXTTORANGENAME(D2618)&amp;"#"),IF(_xlfn.XLOOKUP(E2618,_xlpm.range_ref,_xlpm.range_ref,21,0,2)=21,21,0)),IF(LEN(D2618)&gt;0,22,0)),0)</f>
        <v>0</v>
      </c>
      <c r="R2618" cm="1">
        <f t="array" ca="1" aca="1" ref="R2618">IF(ISNUMBER(C2618)*(Q2618=0),IFERROR(_xlfn.LET(_xlpm.range_ref,INDIRECT(Map_Sorted_RangeName_Prefix&amp;_TEXTTORANGENAME(E2618)&amp;"#"),IF(_xlfn.XLOOKUP(F2618,_xlpm.range_ref,_xlpm.range_ref,11,0,2)=11,11,0)),IF(LEN(F2618)&gt;0,12,0)),0)</f>
        <v>0</v>
      </c>
      <c r="S2618">
        <v>0</v>
      </c>
    </row>
    <row r="2619" spans="1:20" ht="14">
      <c r="A2619" s="164"/>
      <c r="B2619" s="164"/>
      <c r="C2619" s="162"/>
      <c r="D2619" s="161"/>
      <c r="E2619" s="161"/>
      <c r="F2619" s="161"/>
      <c r="G2619" s="163"/>
      <c r="H2619" s="163"/>
      <c r="I2619" s="163"/>
      <c r="J2619" s="163"/>
      <c r="K2619" s="100" t="str">
        <v/>
      </c>
      <c r="L2619" s="1" t="str">
        <v/>
      </c>
      <c r="P2619">
        <v>0</v>
      </c>
      <c r="Q2619" cm="1">
        <f t="array" ca="1" aca="1" ref="Q2619">IF(ISNUMBER(C2619)*(P2619=0),IFERROR(_xlfn.LET(_xlpm.range_ref,INDIRECT(Map_Sorted_RangeName_Prefix&amp;_TEXTTORANGENAME(D2619)&amp;"#"),IF(_xlfn.XLOOKUP(E2619,_xlpm.range_ref,_xlpm.range_ref,21,0,2)=21,21,0)),IF(LEN(D2619)&gt;0,22,0)),0)</f>
        <v>0</v>
      </c>
      <c r="R2619" cm="1">
        <f t="array" ca="1" aca="1" ref="R2619">IF(ISNUMBER(C2619)*(Q2619=0),IFERROR(_xlfn.LET(_xlpm.range_ref,INDIRECT(Map_Sorted_RangeName_Prefix&amp;_TEXTTORANGENAME(E2619)&amp;"#"),IF(_xlfn.XLOOKUP(F2619,_xlpm.range_ref,_xlpm.range_ref,11,0,2)=11,11,0)),IF(LEN(F2619)&gt;0,12,0)),0)</f>
        <v>0</v>
      </c>
      <c r="S2619">
        <v>0</v>
      </c>
    </row>
    <row r="2620" spans="1:20" ht="14">
      <c r="A2620" s="164"/>
      <c r="B2620" s="164"/>
      <c r="C2620" s="162"/>
      <c r="D2620" s="161"/>
      <c r="E2620" s="161"/>
      <c r="F2620" s="161"/>
      <c r="G2620" s="163"/>
      <c r="H2620" s="163"/>
      <c r="I2620" s="163"/>
      <c r="J2620" s="163"/>
      <c r="K2620" s="100" t="str">
        <v/>
      </c>
      <c r="L2620" s="1" t="str">
        <v/>
      </c>
      <c r="P2620">
        <v>0</v>
      </c>
      <c r="Q2620" cm="1">
        <f t="array" ca="1" aca="1" ref="Q2620">IF(ISNUMBER(C2620)*(P2620=0),IFERROR(_xlfn.LET(_xlpm.range_ref,INDIRECT(Map_Sorted_RangeName_Prefix&amp;_TEXTTORANGENAME(D2620)&amp;"#"),IF(_xlfn.XLOOKUP(E2620,_xlpm.range_ref,_xlpm.range_ref,21,0,2)=21,21,0)),IF(LEN(D2620)&gt;0,22,0)),0)</f>
        <v>0</v>
      </c>
      <c r="R2620" cm="1">
        <f t="array" ca="1" aca="1" ref="R2620">IF(ISNUMBER(C2620)*(Q2620=0),IFERROR(_xlfn.LET(_xlpm.range_ref,INDIRECT(Map_Sorted_RangeName_Prefix&amp;_TEXTTORANGENAME(E2620)&amp;"#"),IF(_xlfn.XLOOKUP(F2620,_xlpm.range_ref,_xlpm.range_ref,11,0,2)=11,11,0)),IF(LEN(F2620)&gt;0,12,0)),0)</f>
        <v>0</v>
      </c>
      <c r="S2620">
        <v>0</v>
      </c>
    </row>
    <row r="2621" spans="1:20" ht="14">
      <c r="A2621" s="164"/>
      <c r="B2621" s="164"/>
      <c r="C2621" s="162"/>
      <c r="D2621" s="161"/>
      <c r="E2621" s="161"/>
      <c r="F2621" s="161"/>
      <c r="G2621" s="163"/>
      <c r="H2621" s="163"/>
      <c r="I2621" s="163"/>
      <c r="J2621" s="163"/>
      <c r="K2621" s="100" t="str">
        <v/>
      </c>
      <c r="L2621" s="1" t="str">
        <v/>
      </c>
      <c r="P2621">
        <v>0</v>
      </c>
      <c r="Q2621" cm="1">
        <f t="array" ca="1" aca="1" ref="Q2621">IF(ISNUMBER(C2621)*(P2621=0),IFERROR(_xlfn.LET(_xlpm.range_ref,INDIRECT(Map_Sorted_RangeName_Prefix&amp;_TEXTTORANGENAME(D2621)&amp;"#"),IF(_xlfn.XLOOKUP(E2621,_xlpm.range_ref,_xlpm.range_ref,21,0,2)=21,21,0)),IF(LEN(D2621)&gt;0,22,0)),0)</f>
        <v>0</v>
      </c>
      <c r="R2621" cm="1">
        <f t="array" ca="1" aca="1" ref="R2621">IF(ISNUMBER(C2621)*(Q2621=0),IFERROR(_xlfn.LET(_xlpm.range_ref,INDIRECT(Map_Sorted_RangeName_Prefix&amp;_TEXTTORANGENAME(E2621)&amp;"#"),IF(_xlfn.XLOOKUP(F2621,_xlpm.range_ref,_xlpm.range_ref,11,0,2)=11,11,0)),IF(LEN(F2621)&gt;0,12,0)),0)</f>
        <v>0</v>
      </c>
      <c r="S2621">
        <v>0</v>
      </c>
    </row>
    <row r="2622" spans="1:20" ht="14">
      <c r="A2622" s="164"/>
      <c r="B2622" s="164"/>
      <c r="C2622" s="162"/>
      <c r="D2622" s="161"/>
      <c r="E2622" s="161"/>
      <c r="F2622" s="161"/>
      <c r="G2622" s="163"/>
      <c r="H2622" s="163"/>
      <c r="I2622" s="163"/>
      <c r="J2622" s="163"/>
      <c r="K2622" s="100" t="str">
        <v/>
      </c>
      <c r="L2622" s="1" t="str">
        <v/>
      </c>
      <c r="P2622">
        <v>0</v>
      </c>
      <c r="Q2622" cm="1">
        <f t="array" ca="1" aca="1" ref="Q2622">IF(ISNUMBER(C2622)*(P2622=0),IFERROR(_xlfn.LET(_xlpm.range_ref,INDIRECT(Map_Sorted_RangeName_Prefix&amp;_TEXTTORANGENAME(D2622)&amp;"#"),IF(_xlfn.XLOOKUP(E2622,_xlpm.range_ref,_xlpm.range_ref,21,0,2)=21,21,0)),IF(LEN(D2622)&gt;0,22,0)),0)</f>
        <v>0</v>
      </c>
      <c r="R2622" cm="1">
        <f t="array" ca="1" aca="1" ref="R2622">IF(ISNUMBER(C2622)*(Q2622=0),IFERROR(_xlfn.LET(_xlpm.range_ref,INDIRECT(Map_Sorted_RangeName_Prefix&amp;_TEXTTORANGENAME(E2622)&amp;"#"),IF(_xlfn.XLOOKUP(F2622,_xlpm.range_ref,_xlpm.range_ref,11,0,2)=11,11,0)),IF(LEN(F2622)&gt;0,12,0)),0)</f>
        <v>0</v>
      </c>
      <c r="S2622">
        <v>0</v>
      </c>
    </row>
    <row r="2623" spans="1:20" ht="14">
      <c r="A2623" s="164"/>
      <c r="B2623" s="164"/>
      <c r="C2623" s="162"/>
      <c r="D2623" s="161"/>
      <c r="E2623" s="161"/>
      <c r="F2623" s="161"/>
      <c r="G2623" s="163"/>
      <c r="H2623" s="163"/>
      <c r="I2623" s="163"/>
      <c r="J2623" s="163"/>
      <c r="K2623" s="100" t="str">
        <v/>
      </c>
      <c r="L2623" s="1" t="str">
        <v/>
      </c>
      <c r="P2623">
        <v>0</v>
      </c>
      <c r="Q2623" cm="1">
        <f t="array" ca="1" aca="1" ref="Q2623">IF(ISNUMBER(C2623)*(P2623=0),IFERROR(_xlfn.LET(_xlpm.range_ref,INDIRECT(Map_Sorted_RangeName_Prefix&amp;_TEXTTORANGENAME(D2623)&amp;"#"),IF(_xlfn.XLOOKUP(E2623,_xlpm.range_ref,_xlpm.range_ref,21,0,2)=21,21,0)),IF(LEN(D2623)&gt;0,22,0)),0)</f>
        <v>0</v>
      </c>
      <c r="R2623" cm="1">
        <f t="array" ca="1" aca="1" ref="R2623">IF(ISNUMBER(C2623)*(Q2623=0),IFERROR(_xlfn.LET(_xlpm.range_ref,INDIRECT(Map_Sorted_RangeName_Prefix&amp;_TEXTTORANGENAME(E2623)&amp;"#"),IF(_xlfn.XLOOKUP(F2623,_xlpm.range_ref,_xlpm.range_ref,11,0,2)=11,11,0)),IF(LEN(F2623)&gt;0,12,0)),0)</f>
        <v>0</v>
      </c>
      <c r="S2623">
        <v>0</v>
      </c>
    </row>
    <row r="2624" spans="1:20" ht="14">
      <c r="A2624" s="164"/>
      <c r="B2624" s="164"/>
      <c r="C2624" s="162"/>
      <c r="D2624" s="161"/>
      <c r="E2624" s="161"/>
      <c r="F2624" s="161"/>
      <c r="G2624" s="163"/>
      <c r="H2624" s="163"/>
      <c r="I2624" s="163"/>
      <c r="J2624" s="163"/>
      <c r="K2624" s="100" t="str">
        <v/>
      </c>
      <c r="L2624" s="1" t="str">
        <v/>
      </c>
      <c r="P2624">
        <v>0</v>
      </c>
      <c r="Q2624" cm="1">
        <f t="array" ca="1" aca="1" ref="Q2624">IF(ISNUMBER(C2624)*(P2624=0),IFERROR(_xlfn.LET(_xlpm.range_ref,INDIRECT(Map_Sorted_RangeName_Prefix&amp;_TEXTTORANGENAME(D2624)&amp;"#"),IF(_xlfn.XLOOKUP(E2624,_xlpm.range_ref,_xlpm.range_ref,21,0,2)=21,21,0)),IF(LEN(D2624)&gt;0,22,0)),0)</f>
        <v>0</v>
      </c>
      <c r="R2624" cm="1">
        <f t="array" ca="1" aca="1" ref="R2624">IF(ISNUMBER(C2624)*(Q2624=0),IFERROR(_xlfn.LET(_xlpm.range_ref,INDIRECT(Map_Sorted_RangeName_Prefix&amp;_TEXTTORANGENAME(E2624)&amp;"#"),IF(_xlfn.XLOOKUP(F2624,_xlpm.range_ref,_xlpm.range_ref,11,0,2)=11,11,0)),IF(LEN(F2624)&gt;0,12,0)),0)</f>
        <v>0</v>
      </c>
      <c r="S2624">
        <v>0</v>
      </c>
    </row>
    <row r="2625" spans="1:20" ht="14">
      <c r="A2625" s="164"/>
      <c r="B2625" s="164"/>
      <c r="C2625" s="162"/>
      <c r="D2625" s="161"/>
      <c r="E2625" s="161"/>
      <c r="F2625" s="161"/>
      <c r="G2625" s="163"/>
      <c r="H2625" s="163"/>
      <c r="I2625" s="163"/>
      <c r="J2625" s="163"/>
      <c r="K2625" s="100" t="str">
        <v/>
      </c>
      <c r="L2625" s="1" t="str">
        <v/>
      </c>
      <c r="P2625">
        <v>0</v>
      </c>
      <c r="Q2625" cm="1">
        <f t="array" ca="1" aca="1" ref="Q2625">IF(ISNUMBER(C2625)*(P2625=0),IFERROR(_xlfn.LET(_xlpm.range_ref,INDIRECT(Map_Sorted_RangeName_Prefix&amp;_TEXTTORANGENAME(D2625)&amp;"#"),IF(_xlfn.XLOOKUP(E2625,_xlpm.range_ref,_xlpm.range_ref,21,0,2)=21,21,0)),IF(LEN(D2625)&gt;0,22,0)),0)</f>
        <v>0</v>
      </c>
      <c r="R2625" cm="1">
        <f t="array" ca="1" aca="1" ref="R2625">IF(ISNUMBER(C2625)*(Q2625=0),IFERROR(_xlfn.LET(_xlpm.range_ref,INDIRECT(Map_Sorted_RangeName_Prefix&amp;_TEXTTORANGENAME(E2625)&amp;"#"),IF(_xlfn.XLOOKUP(F2625,_xlpm.range_ref,_xlpm.range_ref,11,0,2)=11,11,0)),IF(LEN(F2625)&gt;0,12,0)),0)</f>
        <v>0</v>
      </c>
      <c r="S2625">
        <v>0</v>
      </c>
    </row>
    <row r="2626" spans="1:20" ht="14">
      <c r="A2626" s="164"/>
      <c r="B2626" s="164"/>
      <c r="C2626" s="162"/>
      <c r="D2626" s="161"/>
      <c r="E2626" s="161"/>
      <c r="F2626" s="161"/>
      <c r="G2626" s="163"/>
      <c r="H2626" s="163"/>
      <c r="I2626" s="163"/>
      <c r="J2626" s="163"/>
      <c r="K2626" s="100" t="str">
        <v/>
      </c>
      <c r="L2626" s="1" t="str">
        <v/>
      </c>
      <c r="P2626">
        <v>0</v>
      </c>
      <c r="Q2626" cm="1">
        <f t="array" ca="1" aca="1" ref="Q2626">IF(ISNUMBER(C2626)*(P2626=0),IFERROR(_xlfn.LET(_xlpm.range_ref,INDIRECT(Map_Sorted_RangeName_Prefix&amp;_TEXTTORANGENAME(D2626)&amp;"#"),IF(_xlfn.XLOOKUP(E2626,_xlpm.range_ref,_xlpm.range_ref,21,0,2)=21,21,0)),IF(LEN(D2626)&gt;0,22,0)),0)</f>
        <v>0</v>
      </c>
      <c r="R2626" cm="1">
        <f t="array" ca="1" aca="1" ref="R2626">IF(ISNUMBER(C2626)*(Q2626=0),IFERROR(_xlfn.LET(_xlpm.range_ref,INDIRECT(Map_Sorted_RangeName_Prefix&amp;_TEXTTORANGENAME(E2626)&amp;"#"),IF(_xlfn.XLOOKUP(F2626,_xlpm.range_ref,_xlpm.range_ref,11,0,2)=11,11,0)),IF(LEN(F2626)&gt;0,12,0)),0)</f>
        <v>0</v>
      </c>
      <c r="S2626">
        <v>0</v>
      </c>
    </row>
    <row r="2627" spans="1:20" ht="14">
      <c r="A2627" s="164"/>
      <c r="B2627" s="164"/>
      <c r="C2627" s="162"/>
      <c r="D2627" s="161"/>
      <c r="E2627" s="161"/>
      <c r="F2627" s="161"/>
      <c r="G2627" s="163"/>
      <c r="H2627" s="163"/>
      <c r="I2627" s="163"/>
      <c r="J2627" s="163"/>
      <c r="K2627" s="100" t="str">
        <v/>
      </c>
      <c r="L2627" s="1" t="str">
        <v/>
      </c>
      <c r="P2627">
        <v>0</v>
      </c>
      <c r="Q2627" cm="1">
        <f t="array" ca="1" aca="1" ref="Q2627">IF(ISNUMBER(C2627)*(P2627=0),IFERROR(_xlfn.LET(_xlpm.range_ref,INDIRECT(Map_Sorted_RangeName_Prefix&amp;_TEXTTORANGENAME(D2627)&amp;"#"),IF(_xlfn.XLOOKUP(E2627,_xlpm.range_ref,_xlpm.range_ref,21,0,2)=21,21,0)),IF(LEN(D2627)&gt;0,22,0)),0)</f>
        <v>0</v>
      </c>
      <c r="R2627" cm="1">
        <f t="array" ca="1" aca="1" ref="R2627">IF(ISNUMBER(C2627)*(Q2627=0),IFERROR(_xlfn.LET(_xlpm.range_ref,INDIRECT(Map_Sorted_RangeName_Prefix&amp;_TEXTTORANGENAME(E2627)&amp;"#"),IF(_xlfn.XLOOKUP(F2627,_xlpm.range_ref,_xlpm.range_ref,11,0,2)=11,11,0)),IF(LEN(F2627)&gt;0,12,0)),0)</f>
        <v>0</v>
      </c>
      <c r="S2627">
        <v>0</v>
      </c>
    </row>
    <row r="2628" spans="1:20" ht="14">
      <c r="A2628" s="164"/>
      <c r="B2628" s="164"/>
      <c r="C2628" s="162"/>
      <c r="D2628" s="161"/>
      <c r="E2628" s="161"/>
      <c r="F2628" s="161"/>
      <c r="G2628" s="163"/>
      <c r="H2628" s="163"/>
      <c r="I2628" s="163"/>
      <c r="J2628" s="163"/>
      <c r="K2628" s="100" t="str">
        <v/>
      </c>
      <c r="L2628" s="1" t="str">
        <v/>
      </c>
      <c r="P2628">
        <v>0</v>
      </c>
      <c r="Q2628" cm="1">
        <f t="array" ca="1" aca="1" ref="Q2628">IF(ISNUMBER(C2628)*(P2628=0),IFERROR(_xlfn.LET(_xlpm.range_ref,INDIRECT(Map_Sorted_RangeName_Prefix&amp;_TEXTTORANGENAME(D2628)&amp;"#"),IF(_xlfn.XLOOKUP(E2628,_xlpm.range_ref,_xlpm.range_ref,21,0,2)=21,21,0)),IF(LEN(D2628)&gt;0,22,0)),0)</f>
        <v>0</v>
      </c>
      <c r="R2628" cm="1">
        <f t="array" ca="1" aca="1" ref="R2628">IF(ISNUMBER(C2628)*(Q2628=0),IFERROR(_xlfn.LET(_xlpm.range_ref,INDIRECT(Map_Sorted_RangeName_Prefix&amp;_TEXTTORANGENAME(E2628)&amp;"#"),IF(_xlfn.XLOOKUP(F2628,_xlpm.range_ref,_xlpm.range_ref,11,0,2)=11,11,0)),IF(LEN(F2628)&gt;0,12,0)),0)</f>
        <v>0</v>
      </c>
      <c r="S2628">
        <v>0</v>
      </c>
    </row>
    <row r="2629" spans="1:20" ht="14">
      <c r="A2629" s="164"/>
      <c r="B2629" s="164"/>
      <c r="C2629" s="162"/>
      <c r="D2629" s="161"/>
      <c r="E2629" s="161"/>
      <c r="F2629" s="161"/>
      <c r="G2629" s="163"/>
      <c r="H2629" s="163"/>
      <c r="I2629" s="163"/>
      <c r="J2629" s="163"/>
      <c r="K2629" s="100" t="str">
        <v/>
      </c>
      <c r="L2629" s="1" t="str">
        <v/>
      </c>
      <c r="P2629">
        <v>0</v>
      </c>
      <c r="Q2629" cm="1">
        <f t="array" ca="1" aca="1" ref="Q2629">IF(ISNUMBER(C2629)*(P2629=0),IFERROR(_xlfn.LET(_xlpm.range_ref,INDIRECT(Map_Sorted_RangeName_Prefix&amp;_TEXTTORANGENAME(D2629)&amp;"#"),IF(_xlfn.XLOOKUP(E2629,_xlpm.range_ref,_xlpm.range_ref,21,0,2)=21,21,0)),IF(LEN(D2629)&gt;0,22,0)),0)</f>
        <v>0</v>
      </c>
      <c r="R2629" cm="1">
        <f t="array" ca="1" aca="1" ref="R2629">IF(ISNUMBER(C2629)*(Q2629=0),IFERROR(_xlfn.LET(_xlpm.range_ref,INDIRECT(Map_Sorted_RangeName_Prefix&amp;_TEXTTORANGENAME(E2629)&amp;"#"),IF(_xlfn.XLOOKUP(F2629,_xlpm.range_ref,_xlpm.range_ref,11,0,2)=11,11,0)),IF(LEN(F2629)&gt;0,12,0)),0)</f>
        <v>0</v>
      </c>
      <c r="S2629">
        <v>0</v>
      </c>
    </row>
    <row r="2630" spans="1:20" ht="14">
      <c r="A2630" s="164"/>
      <c r="B2630" s="164"/>
      <c r="C2630" s="162"/>
      <c r="D2630" s="161"/>
      <c r="E2630" s="161"/>
      <c r="F2630" s="161"/>
      <c r="G2630" s="163"/>
      <c r="H2630" s="163"/>
      <c r="I2630" s="163"/>
      <c r="J2630" s="163"/>
      <c r="K2630" s="100" t="str">
        <v/>
      </c>
      <c r="L2630" s="1" t="str">
        <v/>
      </c>
      <c r="P2630">
        <v>0</v>
      </c>
      <c r="Q2630" cm="1">
        <f t="array" ca="1" aca="1" ref="Q2630">IF(ISNUMBER(C2630)*(P2630=0),IFERROR(_xlfn.LET(_xlpm.range_ref,INDIRECT(Map_Sorted_RangeName_Prefix&amp;_TEXTTORANGENAME(D2630)&amp;"#"),IF(_xlfn.XLOOKUP(E2630,_xlpm.range_ref,_xlpm.range_ref,21,0,2)=21,21,0)),IF(LEN(D2630)&gt;0,22,0)),0)</f>
        <v>0</v>
      </c>
      <c r="R2630" cm="1">
        <f t="array" ca="1" aca="1" ref="R2630">IF(ISNUMBER(C2630)*(Q2630=0),IFERROR(_xlfn.LET(_xlpm.range_ref,INDIRECT(Map_Sorted_RangeName_Prefix&amp;_TEXTTORANGENAME(E2630)&amp;"#"),IF(_xlfn.XLOOKUP(F2630,_xlpm.range_ref,_xlpm.range_ref,11,0,2)=11,11,0)),IF(LEN(F2630)&gt;0,12,0)),0)</f>
        <v>0</v>
      </c>
      <c r="S2630">
        <v>0</v>
      </c>
    </row>
    <row r="2631" spans="1:20" ht="14">
      <c r="A2631" s="164"/>
      <c r="B2631" s="164"/>
      <c r="C2631" s="162"/>
      <c r="D2631" s="161"/>
      <c r="E2631" s="161"/>
      <c r="F2631" s="161"/>
      <c r="G2631" s="163"/>
      <c r="H2631" s="163"/>
      <c r="I2631" s="163"/>
      <c r="J2631" s="163"/>
      <c r="K2631" s="100" t="str">
        <v/>
      </c>
      <c r="L2631" s="1" t="str">
        <v/>
      </c>
      <c r="P2631">
        <v>0</v>
      </c>
      <c r="Q2631" cm="1">
        <f t="array" ca="1" aca="1" ref="Q2631">IF(ISNUMBER(C2631)*(P2631=0),IFERROR(_xlfn.LET(_xlpm.range_ref,INDIRECT(Map_Sorted_RangeName_Prefix&amp;_TEXTTORANGENAME(D2631)&amp;"#"),IF(_xlfn.XLOOKUP(E2631,_xlpm.range_ref,_xlpm.range_ref,21,0,2)=21,21,0)),IF(LEN(D2631)&gt;0,22,0)),0)</f>
        <v>0</v>
      </c>
      <c r="R2631" cm="1">
        <f t="array" ca="1" aca="1" ref="R2631">IF(ISNUMBER(C2631)*(Q2631=0),IFERROR(_xlfn.LET(_xlpm.range_ref,INDIRECT(Map_Sorted_RangeName_Prefix&amp;_TEXTTORANGENAME(E2631)&amp;"#"),IF(_xlfn.XLOOKUP(F2631,_xlpm.range_ref,_xlpm.range_ref,11,0,2)=11,11,0)),IF(LEN(F2631)&gt;0,12,0)),0)</f>
        <v>0</v>
      </c>
      <c r="S2631">
        <v>0</v>
      </c>
    </row>
    <row r="2632" spans="1:20" ht="14">
      <c r="A2632" s="164"/>
      <c r="B2632" s="164"/>
      <c r="C2632" s="162"/>
      <c r="D2632" s="161"/>
      <c r="E2632" s="161"/>
      <c r="F2632" s="161"/>
      <c r="G2632" s="163"/>
      <c r="H2632" s="163"/>
      <c r="I2632" s="163"/>
      <c r="J2632" s="163"/>
      <c r="K2632" s="100" t="str">
        <v/>
      </c>
      <c r="L2632" s="1" t="str">
        <v/>
      </c>
      <c r="P2632">
        <v>0</v>
      </c>
      <c r="Q2632" cm="1">
        <f t="array" ca="1" aca="1" ref="Q2632">IF(ISNUMBER(C2632)*(P2632=0),IFERROR(_xlfn.LET(_xlpm.range_ref,INDIRECT(Map_Sorted_RangeName_Prefix&amp;_TEXTTORANGENAME(D2632)&amp;"#"),IF(_xlfn.XLOOKUP(E2632,_xlpm.range_ref,_xlpm.range_ref,21,0,2)=21,21,0)),IF(LEN(D2632)&gt;0,22,0)),0)</f>
        <v>0</v>
      </c>
      <c r="R2632" cm="1">
        <f t="array" ca="1" aca="1" ref="R2632">IF(ISNUMBER(C2632)*(Q2632=0),IFERROR(_xlfn.LET(_xlpm.range_ref,INDIRECT(Map_Sorted_RangeName_Prefix&amp;_TEXTTORANGENAME(E2632)&amp;"#"),IF(_xlfn.XLOOKUP(F2632,_xlpm.range_ref,_xlpm.range_ref,11,0,2)=11,11,0)),IF(LEN(F2632)&gt;0,12,0)),0)</f>
        <v>0</v>
      </c>
      <c r="S2632">
        <v>0</v>
      </c>
    </row>
    <row r="2633" spans="1:20" ht="14">
      <c r="A2633" s="164"/>
      <c r="B2633" s="164"/>
      <c r="C2633" s="162"/>
      <c r="D2633" s="161"/>
      <c r="E2633" s="161"/>
      <c r="F2633" s="161"/>
      <c r="G2633" s="163"/>
      <c r="H2633" s="163"/>
      <c r="I2633" s="163"/>
      <c r="J2633" s="163"/>
      <c r="K2633" s="100" t="str">
        <v/>
      </c>
      <c r="L2633" s="1" t="str">
        <v/>
      </c>
      <c r="P2633">
        <v>0</v>
      </c>
      <c r="Q2633" cm="1">
        <f t="array" ca="1" aca="1" ref="Q2633">IF(ISNUMBER(C2633)*(P2633=0),IFERROR(_xlfn.LET(_xlpm.range_ref,INDIRECT(Map_Sorted_RangeName_Prefix&amp;_TEXTTORANGENAME(D2633)&amp;"#"),IF(_xlfn.XLOOKUP(E2633,_xlpm.range_ref,_xlpm.range_ref,21,0,2)=21,21,0)),IF(LEN(D2633)&gt;0,22,0)),0)</f>
        <v>0</v>
      </c>
      <c r="R2633" cm="1">
        <f t="array" ca="1" aca="1" ref="R2633">IF(ISNUMBER(C2633)*(Q2633=0),IFERROR(_xlfn.LET(_xlpm.range_ref,INDIRECT(Map_Sorted_RangeName_Prefix&amp;_TEXTTORANGENAME(E2633)&amp;"#"),IF(_xlfn.XLOOKUP(F2633,_xlpm.range_ref,_xlpm.range_ref,11,0,2)=11,11,0)),IF(LEN(F2633)&gt;0,12,0)),0)</f>
        <v>0</v>
      </c>
      <c r="S2633">
        <v>0</v>
      </c>
    </row>
    <row r="2634" spans="1:20" ht="14">
      <c r="A2634" s="164"/>
      <c r="B2634" s="164"/>
      <c r="C2634" s="162"/>
      <c r="D2634" s="161"/>
      <c r="E2634" s="161"/>
      <c r="F2634" s="161"/>
      <c r="G2634" s="163"/>
      <c r="H2634" s="163"/>
      <c r="I2634" s="163"/>
      <c r="J2634" s="163"/>
      <c r="K2634" s="100" t="str">
        <v/>
      </c>
      <c r="L2634" s="1" t="str">
        <v/>
      </c>
      <c r="P2634">
        <v>0</v>
      </c>
      <c r="Q2634" cm="1">
        <f t="array" ca="1" aca="1" ref="Q2634">IF(ISNUMBER(C2634)*(P2634=0),IFERROR(_xlfn.LET(_xlpm.range_ref,INDIRECT(Map_Sorted_RangeName_Prefix&amp;_TEXTTORANGENAME(D2634)&amp;"#"),IF(_xlfn.XLOOKUP(E2634,_xlpm.range_ref,_xlpm.range_ref,21,0,2)=21,21,0)),IF(LEN(D2634)&gt;0,22,0)),0)</f>
        <v>0</v>
      </c>
      <c r="R2634" cm="1">
        <f t="array" ca="1" aca="1" ref="R2634">IF(ISNUMBER(C2634)*(Q2634=0),IFERROR(_xlfn.LET(_xlpm.range_ref,INDIRECT(Map_Sorted_RangeName_Prefix&amp;_TEXTTORANGENAME(E2634)&amp;"#"),IF(_xlfn.XLOOKUP(F2634,_xlpm.range_ref,_xlpm.range_ref,11,0,2)=11,11,0)),IF(LEN(F2634)&gt;0,12,0)),0)</f>
        <v>0</v>
      </c>
      <c r="S2634">
        <v>0</v>
      </c>
    </row>
    <row r="2635" spans="1:20" ht="14">
      <c r="A2635" s="164"/>
      <c r="B2635" s="164"/>
      <c r="C2635" s="162"/>
      <c r="D2635" s="161"/>
      <c r="E2635" s="161"/>
      <c r="F2635" s="161"/>
      <c r="G2635" s="163"/>
      <c r="H2635" s="163"/>
      <c r="I2635" s="163"/>
      <c r="J2635" s="163"/>
      <c r="K2635" s="100" t="str">
        <v/>
      </c>
      <c r="L2635" s="1" t="str">
        <v/>
      </c>
      <c r="P2635">
        <v>0</v>
      </c>
      <c r="Q2635" cm="1">
        <f t="array" ca="1" aca="1" ref="Q2635">IF(ISNUMBER(C2635)*(P2635=0),IFERROR(_xlfn.LET(_xlpm.range_ref,INDIRECT(Map_Sorted_RangeName_Prefix&amp;_TEXTTORANGENAME(D2635)&amp;"#"),IF(_xlfn.XLOOKUP(E2635,_xlpm.range_ref,_xlpm.range_ref,21,0,2)=21,21,0)),IF(LEN(D2635)&gt;0,22,0)),0)</f>
        <v>0</v>
      </c>
      <c r="R2635" cm="1">
        <f t="array" ca="1" aca="1" ref="R2635">IF(ISNUMBER(C2635)*(Q2635=0),IFERROR(_xlfn.LET(_xlpm.range_ref,INDIRECT(Map_Sorted_RangeName_Prefix&amp;_TEXTTORANGENAME(E2635)&amp;"#"),IF(_xlfn.XLOOKUP(F2635,_xlpm.range_ref,_xlpm.range_ref,11,0,2)=11,11,0)),IF(LEN(F2635)&gt;0,12,0)),0)</f>
        <v>0</v>
      </c>
      <c r="S2635">
        <v>0</v>
      </c>
    </row>
    <row r="2636" spans="1:20" ht="14">
      <c r="A2636" s="164"/>
      <c r="B2636" s="164"/>
      <c r="C2636" s="162"/>
      <c r="D2636" s="161"/>
      <c r="E2636" s="161"/>
      <c r="F2636" s="161"/>
      <c r="G2636" s="163"/>
      <c r="H2636" s="163"/>
      <c r="I2636" s="163"/>
      <c r="J2636" s="163"/>
      <c r="K2636" s="100" t="str">
        <v/>
      </c>
      <c r="L2636" s="1" t="str">
        <v/>
      </c>
      <c r="P2636">
        <v>0</v>
      </c>
      <c r="Q2636" cm="1">
        <f t="array" ca="1" aca="1" ref="Q2636">IF(ISNUMBER(C2636)*(P2636=0),IFERROR(_xlfn.LET(_xlpm.range_ref,INDIRECT(Map_Sorted_RangeName_Prefix&amp;_TEXTTORANGENAME(D2636)&amp;"#"),IF(_xlfn.XLOOKUP(E2636,_xlpm.range_ref,_xlpm.range_ref,21,0,2)=21,21,0)),IF(LEN(D2636)&gt;0,22,0)),0)</f>
        <v>0</v>
      </c>
      <c r="R2636" cm="1">
        <f t="array" ca="1" aca="1" ref="R2636">IF(ISNUMBER(C2636)*(Q2636=0),IFERROR(_xlfn.LET(_xlpm.range_ref,INDIRECT(Map_Sorted_RangeName_Prefix&amp;_TEXTTORANGENAME(E2636)&amp;"#"),IF(_xlfn.XLOOKUP(F2636,_xlpm.range_ref,_xlpm.range_ref,11,0,2)=11,11,0)),IF(LEN(F2636)&gt;0,12,0)),0)</f>
        <v>0</v>
      </c>
      <c r="S2636">
        <v>0</v>
      </c>
    </row>
    <row r="2637" spans="1:20" ht="14">
      <c r="A2637" s="164"/>
      <c r="B2637" s="164"/>
      <c r="C2637" s="162"/>
      <c r="D2637" s="161"/>
      <c r="E2637" s="161"/>
      <c r="F2637" s="161"/>
      <c r="G2637" s="163"/>
      <c r="H2637" s="163"/>
      <c r="I2637" s="163"/>
      <c r="J2637" s="163"/>
      <c r="K2637" s="100" t="str">
        <v/>
      </c>
      <c r="L2637" s="1" t="str">
        <v/>
      </c>
      <c r="P2637">
        <v>0</v>
      </c>
      <c r="Q2637" cm="1">
        <f t="array" ca="1" aca="1" ref="Q2637">IF(ISNUMBER(C2637)*(P2637=0),IFERROR(_xlfn.LET(_xlpm.range_ref,INDIRECT(Map_Sorted_RangeName_Prefix&amp;_TEXTTORANGENAME(D2637)&amp;"#"),IF(_xlfn.XLOOKUP(E2637,_xlpm.range_ref,_xlpm.range_ref,21,0,2)=21,21,0)),IF(LEN(D2637)&gt;0,22,0)),0)</f>
        <v>0</v>
      </c>
      <c r="R2637" cm="1">
        <f t="array" ca="1" aca="1" ref="R2637">IF(ISNUMBER(C2637)*(Q2637=0),IFERROR(_xlfn.LET(_xlpm.range_ref,INDIRECT(Map_Sorted_RangeName_Prefix&amp;_TEXTTORANGENAME(E2637)&amp;"#"),IF(_xlfn.XLOOKUP(F2637,_xlpm.range_ref,_xlpm.range_ref,11,0,2)=11,11,0)),IF(LEN(F2637)&gt;0,12,0)),0)</f>
        <v>0</v>
      </c>
      <c r="S2637">
        <v>0</v>
      </c>
    </row>
    <row r="2638" spans="1:20" ht="14">
      <c r="A2638" s="164"/>
      <c r="B2638" s="164"/>
      <c r="C2638" s="162"/>
      <c r="D2638" s="161"/>
      <c r="E2638" s="161"/>
      <c r="F2638" s="161"/>
      <c r="G2638" s="163"/>
      <c r="H2638" s="163"/>
      <c r="I2638" s="163"/>
      <c r="J2638" s="163"/>
      <c r="K2638" s="100" t="str">
        <v/>
      </c>
      <c r="L2638" s="1" t="str">
        <v/>
      </c>
      <c r="P2638">
        <v>0</v>
      </c>
      <c r="Q2638" cm="1">
        <f t="array" ca="1" aca="1" ref="Q2638">IF(ISNUMBER(C2638)*(P2638=0),IFERROR(_xlfn.LET(_xlpm.range_ref,INDIRECT(Map_Sorted_RangeName_Prefix&amp;_TEXTTORANGENAME(D2638)&amp;"#"),IF(_xlfn.XLOOKUP(E2638,_xlpm.range_ref,_xlpm.range_ref,21,0,2)=21,21,0)),IF(LEN(D2638)&gt;0,22,0)),0)</f>
        <v>0</v>
      </c>
      <c r="R2638" cm="1">
        <f t="array" ca="1" aca="1" ref="R2638">IF(ISNUMBER(C2638)*(Q2638=0),IFERROR(_xlfn.LET(_xlpm.range_ref,INDIRECT(Map_Sorted_RangeName_Prefix&amp;_TEXTTORANGENAME(E2638)&amp;"#"),IF(_xlfn.XLOOKUP(F2638,_xlpm.range_ref,_xlpm.range_ref,11,0,2)=11,11,0)),IF(LEN(F2638)&gt;0,12,0)),0)</f>
        <v>0</v>
      </c>
      <c r="S2638">
        <v>0</v>
      </c>
    </row>
    <row r="2639" spans="1:20" ht="14">
      <c r="A2639" s="164"/>
      <c r="B2639" s="164"/>
      <c r="C2639" s="162"/>
      <c r="D2639" s="161"/>
      <c r="E2639" s="161"/>
      <c r="F2639" s="161"/>
      <c r="G2639" s="163"/>
      <c r="H2639" s="163"/>
      <c r="I2639" s="163"/>
      <c r="J2639" s="163"/>
      <c r="K2639" s="100" t="str">
        <v/>
      </c>
      <c r="L2639" s="1" t="str">
        <v/>
      </c>
      <c r="P2639">
        <v>0</v>
      </c>
      <c r="Q2639" cm="1">
        <f t="array" ca="1" aca="1" ref="Q2639">IF(ISNUMBER(C2639)*(P2639=0),IFERROR(_xlfn.LET(_xlpm.range_ref,INDIRECT(Map_Sorted_RangeName_Prefix&amp;_TEXTTORANGENAME(D2639)&amp;"#"),IF(_xlfn.XLOOKUP(E2639,_xlpm.range_ref,_xlpm.range_ref,21,0,2)=21,21,0)),IF(LEN(D2639)&gt;0,22,0)),0)</f>
        <v>0</v>
      </c>
      <c r="R2639" cm="1">
        <f t="array" ca="1" aca="1" ref="R2639">IF(ISNUMBER(C2639)*(Q2639=0),IFERROR(_xlfn.LET(_xlpm.range_ref,INDIRECT(Map_Sorted_RangeName_Prefix&amp;_TEXTTORANGENAME(E2639)&amp;"#"),IF(_xlfn.XLOOKUP(F2639,_xlpm.range_ref,_xlpm.range_ref,11,0,2)=11,11,0)),IF(LEN(F2639)&gt;0,12,0)),0)</f>
        <v>0</v>
      </c>
      <c r="S2639">
        <v>0</v>
      </c>
    </row>
    <row r="2640" spans="1:20" ht="14">
      <c r="A2640" s="164"/>
      <c r="B2640" s="164"/>
      <c r="C2640" s="162"/>
      <c r="D2640" s="161"/>
      <c r="E2640" s="161"/>
      <c r="F2640" s="161"/>
      <c r="G2640" s="163"/>
      <c r="H2640" s="163"/>
      <c r="I2640" s="163"/>
      <c r="J2640" s="163"/>
      <c r="K2640" s="100" t="str">
        <v/>
      </c>
      <c r="L2640" s="1" t="str">
        <v/>
      </c>
      <c r="P2640">
        <v>0</v>
      </c>
      <c r="Q2640" cm="1">
        <f t="array" ca="1" aca="1" ref="Q2640">IF(ISNUMBER(C2640)*(P2640=0),IFERROR(_xlfn.LET(_xlpm.range_ref,INDIRECT(Map_Sorted_RangeName_Prefix&amp;_TEXTTORANGENAME(D2640)&amp;"#"),IF(_xlfn.XLOOKUP(E2640,_xlpm.range_ref,_xlpm.range_ref,21,0,2)=21,21,0)),IF(LEN(D2640)&gt;0,22,0)),0)</f>
        <v>0</v>
      </c>
      <c r="R2640" cm="1">
        <f t="array" ca="1" aca="1" ref="R2640">IF(ISNUMBER(C2640)*(Q2640=0),IFERROR(_xlfn.LET(_xlpm.range_ref,INDIRECT(Map_Sorted_RangeName_Prefix&amp;_TEXTTORANGENAME(E2640)&amp;"#"),IF(_xlfn.XLOOKUP(F2640,_xlpm.range_ref,_xlpm.range_ref,11,0,2)=11,11,0)),IF(LEN(F2640)&gt;0,12,0)),0)</f>
        <v>0</v>
      </c>
      <c r="S2640">
        <v>0</v>
      </c>
    </row>
    <row r="2641" spans="1:20" ht="14">
      <c r="A2641" s="164"/>
      <c r="B2641" s="164"/>
      <c r="C2641" s="162"/>
      <c r="D2641" s="161"/>
      <c r="E2641" s="161"/>
      <c r="F2641" s="161"/>
      <c r="G2641" s="163"/>
      <c r="H2641" s="163"/>
      <c r="I2641" s="163"/>
      <c r="J2641" s="163"/>
      <c r="K2641" s="100" t="str">
        <v/>
      </c>
      <c r="L2641" s="1" t="str">
        <v/>
      </c>
      <c r="P2641">
        <v>0</v>
      </c>
      <c r="Q2641" cm="1">
        <f t="array" ca="1" aca="1" ref="Q2641">IF(ISNUMBER(C2641)*(P2641=0),IFERROR(_xlfn.LET(_xlpm.range_ref,INDIRECT(Map_Sorted_RangeName_Prefix&amp;_TEXTTORANGENAME(D2641)&amp;"#"),IF(_xlfn.XLOOKUP(E2641,_xlpm.range_ref,_xlpm.range_ref,21,0,2)=21,21,0)),IF(LEN(D2641)&gt;0,22,0)),0)</f>
        <v>0</v>
      </c>
      <c r="R2641" cm="1">
        <f t="array" ca="1" aca="1" ref="R2641">IF(ISNUMBER(C2641)*(Q2641=0),IFERROR(_xlfn.LET(_xlpm.range_ref,INDIRECT(Map_Sorted_RangeName_Prefix&amp;_TEXTTORANGENAME(E2641)&amp;"#"),IF(_xlfn.XLOOKUP(F2641,_xlpm.range_ref,_xlpm.range_ref,11,0,2)=11,11,0)),IF(LEN(F2641)&gt;0,12,0)),0)</f>
        <v>0</v>
      </c>
      <c r="S2641">
        <v>0</v>
      </c>
    </row>
    <row r="2642" spans="1:20" ht="14">
      <c r="A2642" s="164"/>
      <c r="B2642" s="164"/>
      <c r="C2642" s="162"/>
      <c r="D2642" s="161"/>
      <c r="E2642" s="161"/>
      <c r="F2642" s="161"/>
      <c r="G2642" s="163"/>
      <c r="H2642" s="163"/>
      <c r="I2642" s="163"/>
      <c r="J2642" s="163"/>
      <c r="K2642" s="100" t="str">
        <v/>
      </c>
      <c r="L2642" s="1" t="str">
        <v/>
      </c>
      <c r="P2642">
        <v>0</v>
      </c>
      <c r="Q2642" cm="1">
        <f t="array" ca="1" aca="1" ref="Q2642">IF(ISNUMBER(C2642)*(P2642=0),IFERROR(_xlfn.LET(_xlpm.range_ref,INDIRECT(Map_Sorted_RangeName_Prefix&amp;_TEXTTORANGENAME(D2642)&amp;"#"),IF(_xlfn.XLOOKUP(E2642,_xlpm.range_ref,_xlpm.range_ref,21,0,2)=21,21,0)),IF(LEN(D2642)&gt;0,22,0)),0)</f>
        <v>0</v>
      </c>
      <c r="R2642" cm="1">
        <f t="array" ca="1" aca="1" ref="R2642">IF(ISNUMBER(C2642)*(Q2642=0),IFERROR(_xlfn.LET(_xlpm.range_ref,INDIRECT(Map_Sorted_RangeName_Prefix&amp;_TEXTTORANGENAME(E2642)&amp;"#"),IF(_xlfn.XLOOKUP(F2642,_xlpm.range_ref,_xlpm.range_ref,11,0,2)=11,11,0)),IF(LEN(F2642)&gt;0,12,0)),0)</f>
        <v>0</v>
      </c>
      <c r="S2642">
        <v>0</v>
      </c>
    </row>
    <row r="2643" spans="1:20" ht="14">
      <c r="A2643" s="164"/>
      <c r="B2643" s="164"/>
      <c r="C2643" s="162"/>
      <c r="D2643" s="161"/>
      <c r="E2643" s="161"/>
      <c r="F2643" s="161"/>
      <c r="G2643" s="163"/>
      <c r="H2643" s="163"/>
      <c r="I2643" s="163"/>
      <c r="J2643" s="163"/>
      <c r="K2643" s="100" t="str">
        <v/>
      </c>
      <c r="L2643" s="1" t="str">
        <v/>
      </c>
      <c r="P2643">
        <v>0</v>
      </c>
      <c r="Q2643" cm="1">
        <f t="array" ca="1" aca="1" ref="Q2643">IF(ISNUMBER(C2643)*(P2643=0),IFERROR(_xlfn.LET(_xlpm.range_ref,INDIRECT(Map_Sorted_RangeName_Prefix&amp;_TEXTTORANGENAME(D2643)&amp;"#"),IF(_xlfn.XLOOKUP(E2643,_xlpm.range_ref,_xlpm.range_ref,21,0,2)=21,21,0)),IF(LEN(D2643)&gt;0,22,0)),0)</f>
        <v>0</v>
      </c>
      <c r="R2643" cm="1">
        <f t="array" ca="1" aca="1" ref="R2643">IF(ISNUMBER(C2643)*(Q2643=0),IFERROR(_xlfn.LET(_xlpm.range_ref,INDIRECT(Map_Sorted_RangeName_Prefix&amp;_TEXTTORANGENAME(E2643)&amp;"#"),IF(_xlfn.XLOOKUP(F2643,_xlpm.range_ref,_xlpm.range_ref,11,0,2)=11,11,0)),IF(LEN(F2643)&gt;0,12,0)),0)</f>
        <v>0</v>
      </c>
      <c r="S2643">
        <v>0</v>
      </c>
    </row>
    <row r="2644" spans="1:20" ht="14">
      <c r="A2644" s="164"/>
      <c r="B2644" s="164"/>
      <c r="C2644" s="162"/>
      <c r="D2644" s="161"/>
      <c r="E2644" s="161"/>
      <c r="F2644" s="161"/>
      <c r="G2644" s="163"/>
      <c r="H2644" s="163"/>
      <c r="I2644" s="163"/>
      <c r="J2644" s="163"/>
      <c r="K2644" s="100" t="str">
        <v/>
      </c>
      <c r="L2644" s="1" t="str">
        <v/>
      </c>
      <c r="P2644">
        <v>0</v>
      </c>
      <c r="Q2644" cm="1">
        <f t="array" ca="1" aca="1" ref="Q2644">IF(ISNUMBER(C2644)*(P2644=0),IFERROR(_xlfn.LET(_xlpm.range_ref,INDIRECT(Map_Sorted_RangeName_Prefix&amp;_TEXTTORANGENAME(D2644)&amp;"#"),IF(_xlfn.XLOOKUP(E2644,_xlpm.range_ref,_xlpm.range_ref,21,0,2)=21,21,0)),IF(LEN(D2644)&gt;0,22,0)),0)</f>
        <v>0</v>
      </c>
      <c r="R2644" cm="1">
        <f t="array" ca="1" aca="1" ref="R2644">IF(ISNUMBER(C2644)*(Q2644=0),IFERROR(_xlfn.LET(_xlpm.range_ref,INDIRECT(Map_Sorted_RangeName_Prefix&amp;_TEXTTORANGENAME(E2644)&amp;"#"),IF(_xlfn.XLOOKUP(F2644,_xlpm.range_ref,_xlpm.range_ref,11,0,2)=11,11,0)),IF(LEN(F2644)&gt;0,12,0)),0)</f>
        <v>0</v>
      </c>
      <c r="S2644">
        <v>0</v>
      </c>
    </row>
    <row r="2645" spans="1:20" ht="14">
      <c r="A2645" s="164"/>
      <c r="B2645" s="164"/>
      <c r="C2645" s="162"/>
      <c r="D2645" s="161"/>
      <c r="E2645" s="161"/>
      <c r="F2645" s="161"/>
      <c r="G2645" s="163"/>
      <c r="H2645" s="163"/>
      <c r="I2645" s="163"/>
      <c r="J2645" s="163"/>
      <c r="K2645" s="100" t="str">
        <v/>
      </c>
      <c r="L2645" s="1" t="str">
        <v/>
      </c>
      <c r="P2645">
        <v>0</v>
      </c>
      <c r="Q2645" cm="1">
        <f t="array" ca="1" aca="1" ref="Q2645">IF(ISNUMBER(C2645)*(P2645=0),IFERROR(_xlfn.LET(_xlpm.range_ref,INDIRECT(Map_Sorted_RangeName_Prefix&amp;_TEXTTORANGENAME(D2645)&amp;"#"),IF(_xlfn.XLOOKUP(E2645,_xlpm.range_ref,_xlpm.range_ref,21,0,2)=21,21,0)),IF(LEN(D2645)&gt;0,22,0)),0)</f>
        <v>0</v>
      </c>
      <c r="R2645" cm="1">
        <f t="array" ca="1" aca="1" ref="R2645">IF(ISNUMBER(C2645)*(Q2645=0),IFERROR(_xlfn.LET(_xlpm.range_ref,INDIRECT(Map_Sorted_RangeName_Prefix&amp;_TEXTTORANGENAME(E2645)&amp;"#"),IF(_xlfn.XLOOKUP(F2645,_xlpm.range_ref,_xlpm.range_ref,11,0,2)=11,11,0)),IF(LEN(F2645)&gt;0,12,0)),0)</f>
        <v>0</v>
      </c>
      <c r="S2645">
        <v>0</v>
      </c>
    </row>
    <row r="2646" spans="1:20" ht="14">
      <c r="A2646" s="164"/>
      <c r="B2646" s="164"/>
      <c r="C2646" s="162"/>
      <c r="D2646" s="161"/>
      <c r="E2646" s="161"/>
      <c r="F2646" s="161"/>
      <c r="G2646" s="163"/>
      <c r="H2646" s="163"/>
      <c r="I2646" s="163"/>
      <c r="J2646" s="163"/>
      <c r="K2646" s="100" t="str">
        <v/>
      </c>
      <c r="L2646" s="1" t="str">
        <v/>
      </c>
      <c r="P2646">
        <v>0</v>
      </c>
      <c r="Q2646" cm="1">
        <f t="array" ca="1" aca="1" ref="Q2646">IF(ISNUMBER(C2646)*(P2646=0),IFERROR(_xlfn.LET(_xlpm.range_ref,INDIRECT(Map_Sorted_RangeName_Prefix&amp;_TEXTTORANGENAME(D2646)&amp;"#"),IF(_xlfn.XLOOKUP(E2646,_xlpm.range_ref,_xlpm.range_ref,21,0,2)=21,21,0)),IF(LEN(D2646)&gt;0,22,0)),0)</f>
        <v>0</v>
      </c>
      <c r="R2646" cm="1">
        <f t="array" ca="1" aca="1" ref="R2646">IF(ISNUMBER(C2646)*(Q2646=0),IFERROR(_xlfn.LET(_xlpm.range_ref,INDIRECT(Map_Sorted_RangeName_Prefix&amp;_TEXTTORANGENAME(E2646)&amp;"#"),IF(_xlfn.XLOOKUP(F2646,_xlpm.range_ref,_xlpm.range_ref,11,0,2)=11,11,0)),IF(LEN(F2646)&gt;0,12,0)),0)</f>
        <v>0</v>
      </c>
      <c r="S2646">
        <v>0</v>
      </c>
    </row>
    <row r="2647" spans="1:20" ht="14">
      <c r="A2647" s="164"/>
      <c r="B2647" s="164"/>
      <c r="C2647" s="162"/>
      <c r="D2647" s="161"/>
      <c r="E2647" s="161"/>
      <c r="F2647" s="161"/>
      <c r="G2647" s="163"/>
      <c r="H2647" s="163"/>
      <c r="I2647" s="163"/>
      <c r="J2647" s="163"/>
      <c r="K2647" s="100" t="str">
        <v/>
      </c>
      <c r="L2647" s="1" t="str">
        <v/>
      </c>
      <c r="P2647">
        <v>0</v>
      </c>
      <c r="Q2647" cm="1">
        <f t="array" ca="1" aca="1" ref="Q2647">IF(ISNUMBER(C2647)*(P2647=0),IFERROR(_xlfn.LET(_xlpm.range_ref,INDIRECT(Map_Sorted_RangeName_Prefix&amp;_TEXTTORANGENAME(D2647)&amp;"#"),IF(_xlfn.XLOOKUP(E2647,_xlpm.range_ref,_xlpm.range_ref,21,0,2)=21,21,0)),IF(LEN(D2647)&gt;0,22,0)),0)</f>
        <v>0</v>
      </c>
      <c r="R2647" cm="1">
        <f t="array" ca="1" aca="1" ref="R2647">IF(ISNUMBER(C2647)*(Q2647=0),IFERROR(_xlfn.LET(_xlpm.range_ref,INDIRECT(Map_Sorted_RangeName_Prefix&amp;_TEXTTORANGENAME(E2647)&amp;"#"),IF(_xlfn.XLOOKUP(F2647,_xlpm.range_ref,_xlpm.range_ref,11,0,2)=11,11,0)),IF(LEN(F2647)&gt;0,12,0)),0)</f>
        <v>0</v>
      </c>
      <c r="S2647">
        <v>0</v>
      </c>
    </row>
    <row r="2648" spans="1:20" ht="14">
      <c r="A2648" s="164"/>
      <c r="B2648" s="164"/>
      <c r="C2648" s="162"/>
      <c r="D2648" s="161"/>
      <c r="E2648" s="161"/>
      <c r="F2648" s="161"/>
      <c r="G2648" s="163"/>
      <c r="H2648" s="163"/>
      <c r="I2648" s="163"/>
      <c r="J2648" s="163"/>
      <c r="K2648" s="100" t="str">
        <v/>
      </c>
      <c r="L2648" s="1" t="str">
        <v/>
      </c>
      <c r="P2648">
        <v>0</v>
      </c>
      <c r="Q2648" cm="1">
        <f t="array" ca="1" aca="1" ref="Q2648">IF(ISNUMBER(C2648)*(P2648=0),IFERROR(_xlfn.LET(_xlpm.range_ref,INDIRECT(Map_Sorted_RangeName_Prefix&amp;_TEXTTORANGENAME(D2648)&amp;"#"),IF(_xlfn.XLOOKUP(E2648,_xlpm.range_ref,_xlpm.range_ref,21,0,2)=21,21,0)),IF(LEN(D2648)&gt;0,22,0)),0)</f>
        <v>0</v>
      </c>
      <c r="R2648" cm="1">
        <f t="array" ca="1" aca="1" ref="R2648">IF(ISNUMBER(C2648)*(Q2648=0),IFERROR(_xlfn.LET(_xlpm.range_ref,INDIRECT(Map_Sorted_RangeName_Prefix&amp;_TEXTTORANGENAME(E2648)&amp;"#"),IF(_xlfn.XLOOKUP(F2648,_xlpm.range_ref,_xlpm.range_ref,11,0,2)=11,11,0)),IF(LEN(F2648)&gt;0,12,0)),0)</f>
        <v>0</v>
      </c>
      <c r="S2648">
        <v>0</v>
      </c>
    </row>
    <row r="2649" spans="1:20" ht="14">
      <c r="A2649" s="164"/>
      <c r="B2649" s="164"/>
      <c r="C2649" s="162"/>
      <c r="D2649" s="161"/>
      <c r="E2649" s="161"/>
      <c r="F2649" s="161"/>
      <c r="G2649" s="163"/>
      <c r="H2649" s="163"/>
      <c r="I2649" s="163"/>
      <c r="J2649" s="163"/>
      <c r="K2649" s="100" t="str">
        <v/>
      </c>
      <c r="L2649" s="1" t="str">
        <v/>
      </c>
      <c r="P2649">
        <v>0</v>
      </c>
      <c r="Q2649" cm="1">
        <f t="array" ca="1" aca="1" ref="Q2649">IF(ISNUMBER(C2649)*(P2649=0),IFERROR(_xlfn.LET(_xlpm.range_ref,INDIRECT(Map_Sorted_RangeName_Prefix&amp;_TEXTTORANGENAME(D2649)&amp;"#"),IF(_xlfn.XLOOKUP(E2649,_xlpm.range_ref,_xlpm.range_ref,21,0,2)=21,21,0)),IF(LEN(D2649)&gt;0,22,0)),0)</f>
        <v>0</v>
      </c>
      <c r="R2649" cm="1">
        <f t="array" ca="1" aca="1" ref="R2649">IF(ISNUMBER(C2649)*(Q2649=0),IFERROR(_xlfn.LET(_xlpm.range_ref,INDIRECT(Map_Sorted_RangeName_Prefix&amp;_TEXTTORANGENAME(E2649)&amp;"#"),IF(_xlfn.XLOOKUP(F2649,_xlpm.range_ref,_xlpm.range_ref,11,0,2)=11,11,0)),IF(LEN(F2649)&gt;0,12,0)),0)</f>
        <v>0</v>
      </c>
      <c r="S2649">
        <v>0</v>
      </c>
    </row>
    <row r="2650" spans="1:20" ht="14">
      <c r="A2650" s="164"/>
      <c r="B2650" s="164"/>
      <c r="C2650" s="162"/>
      <c r="D2650" s="161"/>
      <c r="E2650" s="161"/>
      <c r="F2650" s="161"/>
      <c r="G2650" s="163"/>
      <c r="H2650" s="163"/>
      <c r="I2650" s="163"/>
      <c r="J2650" s="163"/>
      <c r="K2650" s="100" t="str">
        <v/>
      </c>
      <c r="L2650" s="1" t="str">
        <v/>
      </c>
      <c r="P2650">
        <v>0</v>
      </c>
      <c r="Q2650" cm="1">
        <f t="array" ca="1" aca="1" ref="Q2650">IF(ISNUMBER(C2650)*(P2650=0),IFERROR(_xlfn.LET(_xlpm.range_ref,INDIRECT(Map_Sorted_RangeName_Prefix&amp;_TEXTTORANGENAME(D2650)&amp;"#"),IF(_xlfn.XLOOKUP(E2650,_xlpm.range_ref,_xlpm.range_ref,21,0,2)=21,21,0)),IF(LEN(D2650)&gt;0,22,0)),0)</f>
        <v>0</v>
      </c>
      <c r="R2650" cm="1">
        <f t="array" ca="1" aca="1" ref="R2650">IF(ISNUMBER(C2650)*(Q2650=0),IFERROR(_xlfn.LET(_xlpm.range_ref,INDIRECT(Map_Sorted_RangeName_Prefix&amp;_TEXTTORANGENAME(E2650)&amp;"#"),IF(_xlfn.XLOOKUP(F2650,_xlpm.range_ref,_xlpm.range_ref,11,0,2)=11,11,0)),IF(LEN(F2650)&gt;0,12,0)),0)</f>
        <v>0</v>
      </c>
      <c r="S2650">
        <v>0</v>
      </c>
    </row>
    <row r="2651" spans="1:20" ht="14">
      <c r="A2651" s="164"/>
      <c r="B2651" s="164"/>
      <c r="C2651" s="162"/>
      <c r="D2651" s="161"/>
      <c r="E2651" s="161"/>
      <c r="F2651" s="161"/>
      <c r="G2651" s="163"/>
      <c r="H2651" s="163"/>
      <c r="I2651" s="163"/>
      <c r="J2651" s="163"/>
      <c r="K2651" s="100" t="str">
        <v/>
      </c>
      <c r="L2651" s="1" t="str">
        <v/>
      </c>
      <c r="P2651">
        <v>0</v>
      </c>
      <c r="Q2651" cm="1">
        <f t="array" ca="1" aca="1" ref="Q2651">IF(ISNUMBER(C2651)*(P2651=0),IFERROR(_xlfn.LET(_xlpm.range_ref,INDIRECT(Map_Sorted_RangeName_Prefix&amp;_TEXTTORANGENAME(D2651)&amp;"#"),IF(_xlfn.XLOOKUP(E2651,_xlpm.range_ref,_xlpm.range_ref,21,0,2)=21,21,0)),IF(LEN(D2651)&gt;0,22,0)),0)</f>
        <v>0</v>
      </c>
      <c r="R2651" cm="1">
        <f t="array" ca="1" aca="1" ref="R2651">IF(ISNUMBER(C2651)*(Q2651=0),IFERROR(_xlfn.LET(_xlpm.range_ref,INDIRECT(Map_Sorted_RangeName_Prefix&amp;_TEXTTORANGENAME(E2651)&amp;"#"),IF(_xlfn.XLOOKUP(F2651,_xlpm.range_ref,_xlpm.range_ref,11,0,2)=11,11,0)),IF(LEN(F2651)&gt;0,12,0)),0)</f>
        <v>0</v>
      </c>
      <c r="S2651">
        <v>0</v>
      </c>
    </row>
    <row r="2652" spans="1:20" ht="14">
      <c r="A2652" s="164"/>
      <c r="B2652" s="164"/>
      <c r="C2652" s="162"/>
      <c r="D2652" s="161"/>
      <c r="E2652" s="161"/>
      <c r="F2652" s="161"/>
      <c r="G2652" s="163"/>
      <c r="H2652" s="163"/>
      <c r="I2652" s="163"/>
      <c r="J2652" s="163"/>
      <c r="K2652" s="100" t="str">
        <v/>
      </c>
      <c r="L2652" s="1" t="str">
        <v/>
      </c>
      <c r="P2652">
        <v>0</v>
      </c>
      <c r="Q2652" cm="1">
        <f t="array" ca="1" aca="1" ref="Q2652">IF(ISNUMBER(C2652)*(P2652=0),IFERROR(_xlfn.LET(_xlpm.range_ref,INDIRECT(Map_Sorted_RangeName_Prefix&amp;_TEXTTORANGENAME(D2652)&amp;"#"),IF(_xlfn.XLOOKUP(E2652,_xlpm.range_ref,_xlpm.range_ref,21,0,2)=21,21,0)),IF(LEN(D2652)&gt;0,22,0)),0)</f>
        <v>0</v>
      </c>
      <c r="R2652" cm="1">
        <f t="array" ca="1" aca="1" ref="R2652">IF(ISNUMBER(C2652)*(Q2652=0),IFERROR(_xlfn.LET(_xlpm.range_ref,INDIRECT(Map_Sorted_RangeName_Prefix&amp;_TEXTTORANGENAME(E2652)&amp;"#"),IF(_xlfn.XLOOKUP(F2652,_xlpm.range_ref,_xlpm.range_ref,11,0,2)=11,11,0)),IF(LEN(F2652)&gt;0,12,0)),0)</f>
        <v>0</v>
      </c>
      <c r="S2652">
        <v>0</v>
      </c>
    </row>
    <row r="2653" spans="1:20" ht="14">
      <c r="A2653" s="164"/>
      <c r="B2653" s="164"/>
      <c r="C2653" s="162"/>
      <c r="D2653" s="161"/>
      <c r="E2653" s="161"/>
      <c r="F2653" s="161"/>
      <c r="G2653" s="163"/>
      <c r="H2653" s="163"/>
      <c r="I2653" s="163"/>
      <c r="J2653" s="163"/>
      <c r="K2653" s="100" t="str">
        <v/>
      </c>
      <c r="L2653" s="1" t="str">
        <v/>
      </c>
      <c r="P2653">
        <v>0</v>
      </c>
      <c r="Q2653" cm="1">
        <f t="array" ca="1" aca="1" ref="Q2653">IF(ISNUMBER(C2653)*(P2653=0),IFERROR(_xlfn.LET(_xlpm.range_ref,INDIRECT(Map_Sorted_RangeName_Prefix&amp;_TEXTTORANGENAME(D2653)&amp;"#"),IF(_xlfn.XLOOKUP(E2653,_xlpm.range_ref,_xlpm.range_ref,21,0,2)=21,21,0)),IF(LEN(D2653)&gt;0,22,0)),0)</f>
        <v>0</v>
      </c>
      <c r="R2653" cm="1">
        <f t="array" ca="1" aca="1" ref="R2653">IF(ISNUMBER(C2653)*(Q2653=0),IFERROR(_xlfn.LET(_xlpm.range_ref,INDIRECT(Map_Sorted_RangeName_Prefix&amp;_TEXTTORANGENAME(E2653)&amp;"#"),IF(_xlfn.XLOOKUP(F2653,_xlpm.range_ref,_xlpm.range_ref,11,0,2)=11,11,0)),IF(LEN(F2653)&gt;0,12,0)),0)</f>
        <v>0</v>
      </c>
      <c r="S2653">
        <v>0</v>
      </c>
    </row>
    <row r="2654" spans="1:20" ht="14">
      <c r="A2654" s="164"/>
      <c r="B2654" s="164"/>
      <c r="C2654" s="162"/>
      <c r="D2654" s="161"/>
      <c r="E2654" s="161"/>
      <c r="F2654" s="161"/>
      <c r="G2654" s="163"/>
      <c r="H2654" s="163"/>
      <c r="I2654" s="163"/>
      <c r="J2654" s="163"/>
      <c r="K2654" s="100" t="str">
        <v/>
      </c>
      <c r="L2654" s="1" t="str">
        <v/>
      </c>
      <c r="P2654">
        <v>0</v>
      </c>
      <c r="Q2654" cm="1">
        <f t="array" ca="1" aca="1" ref="Q2654">IF(ISNUMBER(C2654)*(P2654=0),IFERROR(_xlfn.LET(_xlpm.range_ref,INDIRECT(Map_Sorted_RangeName_Prefix&amp;_TEXTTORANGENAME(D2654)&amp;"#"),IF(_xlfn.XLOOKUP(E2654,_xlpm.range_ref,_xlpm.range_ref,21,0,2)=21,21,0)),IF(LEN(D2654)&gt;0,22,0)),0)</f>
        <v>0</v>
      </c>
      <c r="R2654" cm="1">
        <f t="array" ca="1" aca="1" ref="R2654">IF(ISNUMBER(C2654)*(Q2654=0),IFERROR(_xlfn.LET(_xlpm.range_ref,INDIRECT(Map_Sorted_RangeName_Prefix&amp;_TEXTTORANGENAME(E2654)&amp;"#"),IF(_xlfn.XLOOKUP(F2654,_xlpm.range_ref,_xlpm.range_ref,11,0,2)=11,11,0)),IF(LEN(F2654)&gt;0,12,0)),0)</f>
        <v>0</v>
      </c>
      <c r="S2654">
        <v>0</v>
      </c>
    </row>
    <row r="2655" spans="1:20" ht="14">
      <c r="A2655" s="164"/>
      <c r="B2655" s="164"/>
      <c r="C2655" s="162"/>
      <c r="D2655" s="161"/>
      <c r="E2655" s="161"/>
      <c r="F2655" s="161"/>
      <c r="G2655" s="163"/>
      <c r="H2655" s="163"/>
      <c r="I2655" s="163"/>
      <c r="J2655" s="163"/>
      <c r="K2655" s="100" t="str">
        <v/>
      </c>
      <c r="L2655" s="1" t="str">
        <v/>
      </c>
      <c r="P2655">
        <v>0</v>
      </c>
      <c r="Q2655" cm="1">
        <f t="array" ca="1" aca="1" ref="Q2655">IF(ISNUMBER(C2655)*(P2655=0),IFERROR(_xlfn.LET(_xlpm.range_ref,INDIRECT(Map_Sorted_RangeName_Prefix&amp;_TEXTTORANGENAME(D2655)&amp;"#"),IF(_xlfn.XLOOKUP(E2655,_xlpm.range_ref,_xlpm.range_ref,21,0,2)=21,21,0)),IF(LEN(D2655)&gt;0,22,0)),0)</f>
        <v>0</v>
      </c>
      <c r="R2655" cm="1">
        <f t="array" ca="1" aca="1" ref="R2655">IF(ISNUMBER(C2655)*(Q2655=0),IFERROR(_xlfn.LET(_xlpm.range_ref,INDIRECT(Map_Sorted_RangeName_Prefix&amp;_TEXTTORANGENAME(E2655)&amp;"#"),IF(_xlfn.XLOOKUP(F2655,_xlpm.range_ref,_xlpm.range_ref,11,0,2)=11,11,0)),IF(LEN(F2655)&gt;0,12,0)),0)</f>
        <v>0</v>
      </c>
      <c r="S2655">
        <v>0</v>
      </c>
    </row>
    <row r="2656" spans="1:20" ht="14">
      <c r="A2656" s="164"/>
      <c r="B2656" s="164"/>
      <c r="C2656" s="162"/>
      <c r="D2656" s="161"/>
      <c r="E2656" s="161"/>
      <c r="F2656" s="161"/>
      <c r="G2656" s="163"/>
      <c r="H2656" s="163"/>
      <c r="I2656" s="163"/>
      <c r="J2656" s="163"/>
      <c r="K2656" s="100" t="str">
        <v/>
      </c>
      <c r="L2656" s="1" t="str">
        <v/>
      </c>
      <c r="P2656">
        <v>0</v>
      </c>
      <c r="Q2656" cm="1">
        <f t="array" ca="1" aca="1" ref="Q2656">IF(ISNUMBER(C2656)*(P2656=0),IFERROR(_xlfn.LET(_xlpm.range_ref,INDIRECT(Map_Sorted_RangeName_Prefix&amp;_TEXTTORANGENAME(D2656)&amp;"#"),IF(_xlfn.XLOOKUP(E2656,_xlpm.range_ref,_xlpm.range_ref,21,0,2)=21,21,0)),IF(LEN(D2656)&gt;0,22,0)),0)</f>
        <v>0</v>
      </c>
      <c r="R2656" cm="1">
        <f t="array" ca="1" aca="1" ref="R2656">IF(ISNUMBER(C2656)*(Q2656=0),IFERROR(_xlfn.LET(_xlpm.range_ref,INDIRECT(Map_Sorted_RangeName_Prefix&amp;_TEXTTORANGENAME(E2656)&amp;"#"),IF(_xlfn.XLOOKUP(F2656,_xlpm.range_ref,_xlpm.range_ref,11,0,2)=11,11,0)),IF(LEN(F2656)&gt;0,12,0)),0)</f>
        <v>0</v>
      </c>
      <c r="S2656">
        <v>0</v>
      </c>
    </row>
    <row r="2657" spans="1:20" ht="14">
      <c r="A2657" s="164"/>
      <c r="B2657" s="164"/>
      <c r="C2657" s="162"/>
      <c r="D2657" s="161"/>
      <c r="E2657" s="161"/>
      <c r="F2657" s="161"/>
      <c r="G2657" s="163"/>
      <c r="H2657" s="163"/>
      <c r="I2657" s="163"/>
      <c r="J2657" s="163"/>
      <c r="K2657" s="100" t="str">
        <v/>
      </c>
      <c r="L2657" s="1" t="str">
        <v/>
      </c>
      <c r="P2657">
        <v>0</v>
      </c>
      <c r="Q2657" cm="1">
        <f t="array" ca="1" aca="1" ref="Q2657">IF(ISNUMBER(C2657)*(P2657=0),IFERROR(_xlfn.LET(_xlpm.range_ref,INDIRECT(Map_Sorted_RangeName_Prefix&amp;_TEXTTORANGENAME(D2657)&amp;"#"),IF(_xlfn.XLOOKUP(E2657,_xlpm.range_ref,_xlpm.range_ref,21,0,2)=21,21,0)),IF(LEN(D2657)&gt;0,22,0)),0)</f>
        <v>0</v>
      </c>
      <c r="R2657" cm="1">
        <f t="array" ca="1" aca="1" ref="R2657">IF(ISNUMBER(C2657)*(Q2657=0),IFERROR(_xlfn.LET(_xlpm.range_ref,INDIRECT(Map_Sorted_RangeName_Prefix&amp;_TEXTTORANGENAME(E2657)&amp;"#"),IF(_xlfn.XLOOKUP(F2657,_xlpm.range_ref,_xlpm.range_ref,11,0,2)=11,11,0)),IF(LEN(F2657)&gt;0,12,0)),0)</f>
        <v>0</v>
      </c>
      <c r="S2657">
        <v>0</v>
      </c>
    </row>
    <row r="2658" spans="1:20" ht="14">
      <c r="A2658" s="164"/>
      <c r="B2658" s="164"/>
      <c r="C2658" s="162"/>
      <c r="D2658" s="161"/>
      <c r="E2658" s="161"/>
      <c r="F2658" s="161"/>
      <c r="G2658" s="163"/>
      <c r="H2658" s="163"/>
      <c r="I2658" s="163"/>
      <c r="J2658" s="163"/>
      <c r="K2658" s="100" t="str">
        <v/>
      </c>
      <c r="L2658" s="1" t="str">
        <v/>
      </c>
      <c r="P2658">
        <v>0</v>
      </c>
      <c r="Q2658" cm="1">
        <f t="array" ca="1" aca="1" ref="Q2658">IF(ISNUMBER(C2658)*(P2658=0),IFERROR(_xlfn.LET(_xlpm.range_ref,INDIRECT(Map_Sorted_RangeName_Prefix&amp;_TEXTTORANGENAME(D2658)&amp;"#"),IF(_xlfn.XLOOKUP(E2658,_xlpm.range_ref,_xlpm.range_ref,21,0,2)=21,21,0)),IF(LEN(D2658)&gt;0,22,0)),0)</f>
        <v>0</v>
      </c>
      <c r="R2658" cm="1">
        <f t="array" ca="1" aca="1" ref="R2658">IF(ISNUMBER(C2658)*(Q2658=0),IFERROR(_xlfn.LET(_xlpm.range_ref,INDIRECT(Map_Sorted_RangeName_Prefix&amp;_TEXTTORANGENAME(E2658)&amp;"#"),IF(_xlfn.XLOOKUP(F2658,_xlpm.range_ref,_xlpm.range_ref,11,0,2)=11,11,0)),IF(LEN(F2658)&gt;0,12,0)),0)</f>
        <v>0</v>
      </c>
      <c r="S2658">
        <v>0</v>
      </c>
    </row>
    <row r="2659" spans="1:20" ht="14">
      <c r="A2659" s="164"/>
      <c r="B2659" s="164"/>
      <c r="C2659" s="162"/>
      <c r="D2659" s="161"/>
      <c r="E2659" s="161"/>
      <c r="F2659" s="161"/>
      <c r="G2659" s="163"/>
      <c r="H2659" s="163"/>
      <c r="I2659" s="163"/>
      <c r="J2659" s="163"/>
      <c r="K2659" s="100" t="str">
        <v/>
      </c>
      <c r="L2659" s="1" t="str">
        <v/>
      </c>
      <c r="P2659">
        <v>0</v>
      </c>
      <c r="Q2659" cm="1">
        <f t="array" ca="1" aca="1" ref="Q2659">IF(ISNUMBER(C2659)*(P2659=0),IFERROR(_xlfn.LET(_xlpm.range_ref,INDIRECT(Map_Sorted_RangeName_Prefix&amp;_TEXTTORANGENAME(D2659)&amp;"#"),IF(_xlfn.XLOOKUP(E2659,_xlpm.range_ref,_xlpm.range_ref,21,0,2)=21,21,0)),IF(LEN(D2659)&gt;0,22,0)),0)</f>
        <v>0</v>
      </c>
      <c r="R2659" cm="1">
        <f t="array" ca="1" aca="1" ref="R2659">IF(ISNUMBER(C2659)*(Q2659=0),IFERROR(_xlfn.LET(_xlpm.range_ref,INDIRECT(Map_Sorted_RangeName_Prefix&amp;_TEXTTORANGENAME(E2659)&amp;"#"),IF(_xlfn.XLOOKUP(F2659,_xlpm.range_ref,_xlpm.range_ref,11,0,2)=11,11,0)),IF(LEN(F2659)&gt;0,12,0)),0)</f>
        <v>0</v>
      </c>
      <c r="S2659">
        <v>0</v>
      </c>
    </row>
    <row r="2660" spans="1:20" ht="14">
      <c r="A2660" s="164"/>
      <c r="B2660" s="164"/>
      <c r="C2660" s="162"/>
      <c r="D2660" s="161"/>
      <c r="E2660" s="161"/>
      <c r="F2660" s="161"/>
      <c r="G2660" s="163"/>
      <c r="H2660" s="163"/>
      <c r="I2660" s="163"/>
      <c r="J2660" s="163"/>
      <c r="K2660" s="100" t="str">
        <v/>
      </c>
      <c r="L2660" s="1" t="str">
        <v/>
      </c>
      <c r="P2660">
        <v>0</v>
      </c>
      <c r="Q2660" cm="1">
        <f t="array" ca="1" aca="1" ref="Q2660">IF(ISNUMBER(C2660)*(P2660=0),IFERROR(_xlfn.LET(_xlpm.range_ref,INDIRECT(Map_Sorted_RangeName_Prefix&amp;_TEXTTORANGENAME(D2660)&amp;"#"),IF(_xlfn.XLOOKUP(E2660,_xlpm.range_ref,_xlpm.range_ref,21,0,2)=21,21,0)),IF(LEN(D2660)&gt;0,22,0)),0)</f>
        <v>0</v>
      </c>
      <c r="R2660" cm="1">
        <f t="array" ca="1" aca="1" ref="R2660">IF(ISNUMBER(C2660)*(Q2660=0),IFERROR(_xlfn.LET(_xlpm.range_ref,INDIRECT(Map_Sorted_RangeName_Prefix&amp;_TEXTTORANGENAME(E2660)&amp;"#"),IF(_xlfn.XLOOKUP(F2660,_xlpm.range_ref,_xlpm.range_ref,11,0,2)=11,11,0)),IF(LEN(F2660)&gt;0,12,0)),0)</f>
        <v>0</v>
      </c>
      <c r="S2660">
        <v>0</v>
      </c>
    </row>
    <row r="2661" spans="1:20" ht="14">
      <c r="A2661" s="164"/>
      <c r="B2661" s="164"/>
      <c r="C2661" s="162"/>
      <c r="D2661" s="161"/>
      <c r="E2661" s="161"/>
      <c r="F2661" s="161"/>
      <c r="G2661" s="163"/>
      <c r="H2661" s="163"/>
      <c r="I2661" s="163"/>
      <c r="J2661" s="163"/>
      <c r="K2661" s="100" t="str">
        <v/>
      </c>
      <c r="L2661" s="1" t="str">
        <v/>
      </c>
      <c r="P2661">
        <v>0</v>
      </c>
      <c r="Q2661" cm="1">
        <f t="array" ca="1" aca="1" ref="Q2661">IF(ISNUMBER(C2661)*(P2661=0),IFERROR(_xlfn.LET(_xlpm.range_ref,INDIRECT(Map_Sorted_RangeName_Prefix&amp;_TEXTTORANGENAME(D2661)&amp;"#"),IF(_xlfn.XLOOKUP(E2661,_xlpm.range_ref,_xlpm.range_ref,21,0,2)=21,21,0)),IF(LEN(D2661)&gt;0,22,0)),0)</f>
        <v>0</v>
      </c>
      <c r="R2661" cm="1">
        <f t="array" ca="1" aca="1" ref="R2661">IF(ISNUMBER(C2661)*(Q2661=0),IFERROR(_xlfn.LET(_xlpm.range_ref,INDIRECT(Map_Sorted_RangeName_Prefix&amp;_TEXTTORANGENAME(E2661)&amp;"#"),IF(_xlfn.XLOOKUP(F2661,_xlpm.range_ref,_xlpm.range_ref,11,0,2)=11,11,0)),IF(LEN(F2661)&gt;0,12,0)),0)</f>
        <v>0</v>
      </c>
      <c r="S2661">
        <v>0</v>
      </c>
    </row>
    <row r="2662" spans="1:20" ht="14">
      <c r="A2662" s="164"/>
      <c r="B2662" s="164"/>
      <c r="C2662" s="162"/>
      <c r="D2662" s="161"/>
      <c r="E2662" s="161"/>
      <c r="F2662" s="161"/>
      <c r="G2662" s="163"/>
      <c r="H2662" s="163"/>
      <c r="I2662" s="163"/>
      <c r="J2662" s="163"/>
      <c r="K2662" s="100" t="str">
        <v/>
      </c>
      <c r="L2662" s="1" t="str">
        <v/>
      </c>
      <c r="P2662">
        <v>0</v>
      </c>
      <c r="Q2662" cm="1">
        <f t="array" ca="1" aca="1" ref="Q2662">IF(ISNUMBER(C2662)*(P2662=0),IFERROR(_xlfn.LET(_xlpm.range_ref,INDIRECT(Map_Sorted_RangeName_Prefix&amp;_TEXTTORANGENAME(D2662)&amp;"#"),IF(_xlfn.XLOOKUP(E2662,_xlpm.range_ref,_xlpm.range_ref,21,0,2)=21,21,0)),IF(LEN(D2662)&gt;0,22,0)),0)</f>
        <v>0</v>
      </c>
      <c r="R2662" cm="1">
        <f t="array" ca="1" aca="1" ref="R2662">IF(ISNUMBER(C2662)*(Q2662=0),IFERROR(_xlfn.LET(_xlpm.range_ref,INDIRECT(Map_Sorted_RangeName_Prefix&amp;_TEXTTORANGENAME(E2662)&amp;"#"),IF(_xlfn.XLOOKUP(F2662,_xlpm.range_ref,_xlpm.range_ref,11,0,2)=11,11,0)),IF(LEN(F2662)&gt;0,12,0)),0)</f>
        <v>0</v>
      </c>
      <c r="S2662">
        <v>0</v>
      </c>
    </row>
    <row r="2663" spans="1:20" ht="14">
      <c r="A2663" s="164"/>
      <c r="B2663" s="164"/>
      <c r="C2663" s="162"/>
      <c r="D2663" s="161"/>
      <c r="E2663" s="161"/>
      <c r="F2663" s="161"/>
      <c r="G2663" s="163"/>
      <c r="H2663" s="163"/>
      <c r="I2663" s="163"/>
      <c r="J2663" s="163"/>
      <c r="K2663" s="100" t="str">
        <v/>
      </c>
      <c r="L2663" s="1" t="str">
        <v/>
      </c>
      <c r="P2663">
        <v>0</v>
      </c>
      <c r="Q2663" cm="1">
        <f t="array" ca="1" aca="1" ref="Q2663">IF(ISNUMBER(C2663)*(P2663=0),IFERROR(_xlfn.LET(_xlpm.range_ref,INDIRECT(Map_Sorted_RangeName_Prefix&amp;_TEXTTORANGENAME(D2663)&amp;"#"),IF(_xlfn.XLOOKUP(E2663,_xlpm.range_ref,_xlpm.range_ref,21,0,2)=21,21,0)),IF(LEN(D2663)&gt;0,22,0)),0)</f>
        <v>0</v>
      </c>
      <c r="R2663" cm="1">
        <f t="array" ca="1" aca="1" ref="R2663">IF(ISNUMBER(C2663)*(Q2663=0),IFERROR(_xlfn.LET(_xlpm.range_ref,INDIRECT(Map_Sorted_RangeName_Prefix&amp;_TEXTTORANGENAME(E2663)&amp;"#"),IF(_xlfn.XLOOKUP(F2663,_xlpm.range_ref,_xlpm.range_ref,11,0,2)=11,11,0)),IF(LEN(F2663)&gt;0,12,0)),0)</f>
        <v>0</v>
      </c>
      <c r="S2663">
        <v>0</v>
      </c>
    </row>
    <row r="2664" spans="1:20" ht="14">
      <c r="A2664" s="164"/>
      <c r="B2664" s="164"/>
      <c r="C2664" s="162"/>
      <c r="D2664" s="161"/>
      <c r="E2664" s="161"/>
      <c r="F2664" s="161"/>
      <c r="G2664" s="163"/>
      <c r="H2664" s="163"/>
      <c r="I2664" s="163"/>
      <c r="J2664" s="163"/>
      <c r="K2664" s="100" t="str">
        <v/>
      </c>
      <c r="L2664" s="1" t="str">
        <v/>
      </c>
      <c r="P2664">
        <v>0</v>
      </c>
      <c r="Q2664" cm="1">
        <f t="array" ca="1" aca="1" ref="Q2664">IF(ISNUMBER(C2664)*(P2664=0),IFERROR(_xlfn.LET(_xlpm.range_ref,INDIRECT(Map_Sorted_RangeName_Prefix&amp;_TEXTTORANGENAME(D2664)&amp;"#"),IF(_xlfn.XLOOKUP(E2664,_xlpm.range_ref,_xlpm.range_ref,21,0,2)=21,21,0)),IF(LEN(D2664)&gt;0,22,0)),0)</f>
        <v>0</v>
      </c>
      <c r="R2664" cm="1">
        <f t="array" ca="1" aca="1" ref="R2664">IF(ISNUMBER(C2664)*(Q2664=0),IFERROR(_xlfn.LET(_xlpm.range_ref,INDIRECT(Map_Sorted_RangeName_Prefix&amp;_TEXTTORANGENAME(E2664)&amp;"#"),IF(_xlfn.XLOOKUP(F2664,_xlpm.range_ref,_xlpm.range_ref,11,0,2)=11,11,0)),IF(LEN(F2664)&gt;0,12,0)),0)</f>
        <v>0</v>
      </c>
      <c r="S2664">
        <v>0</v>
      </c>
    </row>
    <row r="2665" spans="1:20" ht="14">
      <c r="A2665" s="164"/>
      <c r="B2665" s="164"/>
      <c r="C2665" s="162"/>
      <c r="D2665" s="161"/>
      <c r="E2665" s="161"/>
      <c r="F2665" s="161"/>
      <c r="G2665" s="163"/>
      <c r="H2665" s="163"/>
      <c r="I2665" s="163"/>
      <c r="J2665" s="163"/>
      <c r="K2665" s="100" t="str">
        <v/>
      </c>
      <c r="L2665" s="1" t="str">
        <v/>
      </c>
      <c r="P2665">
        <v>0</v>
      </c>
      <c r="Q2665" cm="1">
        <f t="array" ca="1" aca="1" ref="Q2665">IF(ISNUMBER(C2665)*(P2665=0),IFERROR(_xlfn.LET(_xlpm.range_ref,INDIRECT(Map_Sorted_RangeName_Prefix&amp;_TEXTTORANGENAME(D2665)&amp;"#"),IF(_xlfn.XLOOKUP(E2665,_xlpm.range_ref,_xlpm.range_ref,21,0,2)=21,21,0)),IF(LEN(D2665)&gt;0,22,0)),0)</f>
        <v>0</v>
      </c>
      <c r="R2665" cm="1">
        <f t="array" ca="1" aca="1" ref="R2665">IF(ISNUMBER(C2665)*(Q2665=0),IFERROR(_xlfn.LET(_xlpm.range_ref,INDIRECT(Map_Sorted_RangeName_Prefix&amp;_TEXTTORANGENAME(E2665)&amp;"#"),IF(_xlfn.XLOOKUP(F2665,_xlpm.range_ref,_xlpm.range_ref,11,0,2)=11,11,0)),IF(LEN(F2665)&gt;0,12,0)),0)</f>
        <v>0</v>
      </c>
      <c r="S2665">
        <v>0</v>
      </c>
    </row>
    <row r="2666" spans="1:20" ht="14">
      <c r="A2666" s="164"/>
      <c r="B2666" s="164"/>
      <c r="C2666" s="162"/>
      <c r="D2666" s="161"/>
      <c r="E2666" s="161"/>
      <c r="F2666" s="161"/>
      <c r="G2666" s="163"/>
      <c r="H2666" s="163"/>
      <c r="I2666" s="163"/>
      <c r="J2666" s="163"/>
      <c r="K2666" s="100" t="str">
        <v/>
      </c>
      <c r="L2666" s="1" t="str">
        <v/>
      </c>
      <c r="P2666">
        <v>0</v>
      </c>
      <c r="Q2666" cm="1">
        <f t="array" ca="1" aca="1" ref="Q2666">IF(ISNUMBER(C2666)*(P2666=0),IFERROR(_xlfn.LET(_xlpm.range_ref,INDIRECT(Map_Sorted_RangeName_Prefix&amp;_TEXTTORANGENAME(D2666)&amp;"#"),IF(_xlfn.XLOOKUP(E2666,_xlpm.range_ref,_xlpm.range_ref,21,0,2)=21,21,0)),IF(LEN(D2666)&gt;0,22,0)),0)</f>
        <v>0</v>
      </c>
      <c r="R2666" cm="1">
        <f t="array" ca="1" aca="1" ref="R2666">IF(ISNUMBER(C2666)*(Q2666=0),IFERROR(_xlfn.LET(_xlpm.range_ref,INDIRECT(Map_Sorted_RangeName_Prefix&amp;_TEXTTORANGENAME(E2666)&amp;"#"),IF(_xlfn.XLOOKUP(F2666,_xlpm.range_ref,_xlpm.range_ref,11,0,2)=11,11,0)),IF(LEN(F2666)&gt;0,12,0)),0)</f>
        <v>0</v>
      </c>
      <c r="S2666">
        <v>0</v>
      </c>
    </row>
    <row r="2667" spans="1:20" ht="14">
      <c r="A2667" s="164"/>
      <c r="B2667" s="164"/>
      <c r="C2667" s="162"/>
      <c r="D2667" s="161"/>
      <c r="E2667" s="161"/>
      <c r="F2667" s="161"/>
      <c r="G2667" s="163"/>
      <c r="H2667" s="163"/>
      <c r="I2667" s="163"/>
      <c r="J2667" s="163"/>
      <c r="K2667" s="100" t="str">
        <v/>
      </c>
      <c r="L2667" s="1" t="str">
        <v/>
      </c>
      <c r="P2667">
        <v>0</v>
      </c>
      <c r="Q2667" cm="1">
        <f t="array" ca="1" aca="1" ref="Q2667">IF(ISNUMBER(C2667)*(P2667=0),IFERROR(_xlfn.LET(_xlpm.range_ref,INDIRECT(Map_Sorted_RangeName_Prefix&amp;_TEXTTORANGENAME(D2667)&amp;"#"),IF(_xlfn.XLOOKUP(E2667,_xlpm.range_ref,_xlpm.range_ref,21,0,2)=21,21,0)),IF(LEN(D2667)&gt;0,22,0)),0)</f>
        <v>0</v>
      </c>
      <c r="R2667" cm="1">
        <f t="array" ca="1" aca="1" ref="R2667">IF(ISNUMBER(C2667)*(Q2667=0),IFERROR(_xlfn.LET(_xlpm.range_ref,INDIRECT(Map_Sorted_RangeName_Prefix&amp;_TEXTTORANGENAME(E2667)&amp;"#"),IF(_xlfn.XLOOKUP(F2667,_xlpm.range_ref,_xlpm.range_ref,11,0,2)=11,11,0)),IF(LEN(F2667)&gt;0,12,0)),0)</f>
        <v>0</v>
      </c>
      <c r="S2667">
        <v>0</v>
      </c>
    </row>
    <row r="2668" spans="1:20" ht="14">
      <c r="A2668" s="164"/>
      <c r="B2668" s="164"/>
      <c r="C2668" s="162"/>
      <c r="D2668" s="161"/>
      <c r="E2668" s="161"/>
      <c r="F2668" s="161"/>
      <c r="G2668" s="163"/>
      <c r="H2668" s="163"/>
      <c r="I2668" s="163"/>
      <c r="J2668" s="163"/>
      <c r="K2668" s="100" t="str">
        <v/>
      </c>
      <c r="L2668" s="1" t="str">
        <v/>
      </c>
      <c r="P2668">
        <v>0</v>
      </c>
      <c r="Q2668" cm="1">
        <f t="array" ca="1" aca="1" ref="Q2668">IF(ISNUMBER(C2668)*(P2668=0),IFERROR(_xlfn.LET(_xlpm.range_ref,INDIRECT(Map_Sorted_RangeName_Prefix&amp;_TEXTTORANGENAME(D2668)&amp;"#"),IF(_xlfn.XLOOKUP(E2668,_xlpm.range_ref,_xlpm.range_ref,21,0,2)=21,21,0)),IF(LEN(D2668)&gt;0,22,0)),0)</f>
        <v>0</v>
      </c>
      <c r="R2668" cm="1">
        <f t="array" ca="1" aca="1" ref="R2668">IF(ISNUMBER(C2668)*(Q2668=0),IFERROR(_xlfn.LET(_xlpm.range_ref,INDIRECT(Map_Sorted_RangeName_Prefix&amp;_TEXTTORANGENAME(E2668)&amp;"#"),IF(_xlfn.XLOOKUP(F2668,_xlpm.range_ref,_xlpm.range_ref,11,0,2)=11,11,0)),IF(LEN(F2668)&gt;0,12,0)),0)</f>
        <v>0</v>
      </c>
      <c r="S2668">
        <v>0</v>
      </c>
    </row>
    <row r="2669" spans="1:20" ht="14">
      <c r="A2669" s="164"/>
      <c r="B2669" s="164"/>
      <c r="C2669" s="162"/>
      <c r="D2669" s="161"/>
      <c r="E2669" s="161"/>
      <c r="F2669" s="161"/>
      <c r="G2669" s="163"/>
      <c r="H2669" s="163"/>
      <c r="I2669" s="163"/>
      <c r="J2669" s="163"/>
      <c r="K2669" s="100" t="str">
        <v/>
      </c>
      <c r="L2669" s="1" t="str">
        <v/>
      </c>
      <c r="P2669">
        <v>0</v>
      </c>
      <c r="Q2669" cm="1">
        <f t="array" ca="1" aca="1" ref="Q2669">IF(ISNUMBER(C2669)*(P2669=0),IFERROR(_xlfn.LET(_xlpm.range_ref,INDIRECT(Map_Sorted_RangeName_Prefix&amp;_TEXTTORANGENAME(D2669)&amp;"#"),IF(_xlfn.XLOOKUP(E2669,_xlpm.range_ref,_xlpm.range_ref,21,0,2)=21,21,0)),IF(LEN(D2669)&gt;0,22,0)),0)</f>
        <v>0</v>
      </c>
      <c r="R2669" cm="1">
        <f t="array" ca="1" aca="1" ref="R2669">IF(ISNUMBER(C2669)*(Q2669=0),IFERROR(_xlfn.LET(_xlpm.range_ref,INDIRECT(Map_Sorted_RangeName_Prefix&amp;_TEXTTORANGENAME(E2669)&amp;"#"),IF(_xlfn.XLOOKUP(F2669,_xlpm.range_ref,_xlpm.range_ref,11,0,2)=11,11,0)),IF(LEN(F2669)&gt;0,12,0)),0)</f>
        <v>0</v>
      </c>
      <c r="S2669">
        <v>0</v>
      </c>
    </row>
    <row r="2670" spans="1:20" ht="14">
      <c r="A2670" s="164"/>
      <c r="B2670" s="164"/>
      <c r="C2670" s="162"/>
      <c r="D2670" s="161"/>
      <c r="E2670" s="161"/>
      <c r="F2670" s="161"/>
      <c r="G2670" s="163"/>
      <c r="H2670" s="163"/>
      <c r="I2670" s="163"/>
      <c r="J2670" s="163"/>
      <c r="K2670" s="100" t="str">
        <v/>
      </c>
      <c r="L2670" s="1" t="str">
        <v/>
      </c>
      <c r="P2670">
        <v>0</v>
      </c>
      <c r="Q2670" cm="1">
        <f t="array" ca="1" aca="1" ref="Q2670">IF(ISNUMBER(C2670)*(P2670=0),IFERROR(_xlfn.LET(_xlpm.range_ref,INDIRECT(Map_Sorted_RangeName_Prefix&amp;_TEXTTORANGENAME(D2670)&amp;"#"),IF(_xlfn.XLOOKUP(E2670,_xlpm.range_ref,_xlpm.range_ref,21,0,2)=21,21,0)),IF(LEN(D2670)&gt;0,22,0)),0)</f>
        <v>0</v>
      </c>
      <c r="R2670" cm="1">
        <f t="array" ca="1" aca="1" ref="R2670">IF(ISNUMBER(C2670)*(Q2670=0),IFERROR(_xlfn.LET(_xlpm.range_ref,INDIRECT(Map_Sorted_RangeName_Prefix&amp;_TEXTTORANGENAME(E2670)&amp;"#"),IF(_xlfn.XLOOKUP(F2670,_xlpm.range_ref,_xlpm.range_ref,11,0,2)=11,11,0)),IF(LEN(F2670)&gt;0,12,0)),0)</f>
        <v>0</v>
      </c>
      <c r="S2670">
        <v>0</v>
      </c>
    </row>
    <row r="2671" spans="1:20" ht="14">
      <c r="A2671" s="164"/>
      <c r="B2671" s="164"/>
      <c r="C2671" s="162"/>
      <c r="D2671" s="161"/>
      <c r="E2671" s="161"/>
      <c r="F2671" s="161"/>
      <c r="G2671" s="163"/>
      <c r="H2671" s="163"/>
      <c r="I2671" s="163"/>
      <c r="J2671" s="163"/>
      <c r="K2671" s="100" t="str">
        <v/>
      </c>
      <c r="L2671" s="1" t="str">
        <v/>
      </c>
      <c r="P2671">
        <v>0</v>
      </c>
      <c r="Q2671" cm="1">
        <f t="array" ca="1" aca="1" ref="Q2671">IF(ISNUMBER(C2671)*(P2671=0),IFERROR(_xlfn.LET(_xlpm.range_ref,INDIRECT(Map_Sorted_RangeName_Prefix&amp;_TEXTTORANGENAME(D2671)&amp;"#"),IF(_xlfn.XLOOKUP(E2671,_xlpm.range_ref,_xlpm.range_ref,21,0,2)=21,21,0)),IF(LEN(D2671)&gt;0,22,0)),0)</f>
        <v>0</v>
      </c>
      <c r="R2671" cm="1">
        <f t="array" ca="1" aca="1" ref="R2671">IF(ISNUMBER(C2671)*(Q2671=0),IFERROR(_xlfn.LET(_xlpm.range_ref,INDIRECT(Map_Sorted_RangeName_Prefix&amp;_TEXTTORANGENAME(E2671)&amp;"#"),IF(_xlfn.XLOOKUP(F2671,_xlpm.range_ref,_xlpm.range_ref,11,0,2)=11,11,0)),IF(LEN(F2671)&gt;0,12,0)),0)</f>
        <v>0</v>
      </c>
      <c r="S2671">
        <v>0</v>
      </c>
    </row>
    <row r="2672" spans="1:20" ht="14">
      <c r="A2672" s="164"/>
      <c r="B2672" s="164"/>
      <c r="C2672" s="162"/>
      <c r="D2672" s="161"/>
      <c r="E2672" s="161"/>
      <c r="F2672" s="161"/>
      <c r="G2672" s="163"/>
      <c r="H2672" s="163"/>
      <c r="I2672" s="163"/>
      <c r="J2672" s="163"/>
      <c r="K2672" s="100" t="str">
        <v/>
      </c>
      <c r="L2672" s="1" t="str">
        <v/>
      </c>
      <c r="P2672">
        <v>0</v>
      </c>
      <c r="Q2672" cm="1">
        <f t="array" ca="1" aca="1" ref="Q2672">IF(ISNUMBER(C2672)*(P2672=0),IFERROR(_xlfn.LET(_xlpm.range_ref,INDIRECT(Map_Sorted_RangeName_Prefix&amp;_TEXTTORANGENAME(D2672)&amp;"#"),IF(_xlfn.XLOOKUP(E2672,_xlpm.range_ref,_xlpm.range_ref,21,0,2)=21,21,0)),IF(LEN(D2672)&gt;0,22,0)),0)</f>
        <v>0</v>
      </c>
      <c r="R2672" cm="1">
        <f t="array" ca="1" aca="1" ref="R2672">IF(ISNUMBER(C2672)*(Q2672=0),IFERROR(_xlfn.LET(_xlpm.range_ref,INDIRECT(Map_Sorted_RangeName_Prefix&amp;_TEXTTORANGENAME(E2672)&amp;"#"),IF(_xlfn.XLOOKUP(F2672,_xlpm.range_ref,_xlpm.range_ref,11,0,2)=11,11,0)),IF(LEN(F2672)&gt;0,12,0)),0)</f>
        <v>0</v>
      </c>
      <c r="S2672">
        <v>0</v>
      </c>
    </row>
    <row r="2673" spans="1:20" ht="14">
      <c r="A2673" s="164"/>
      <c r="B2673" s="164"/>
      <c r="C2673" s="162"/>
      <c r="D2673" s="161"/>
      <c r="E2673" s="161"/>
      <c r="F2673" s="161"/>
      <c r="G2673" s="163"/>
      <c r="H2673" s="163"/>
      <c r="I2673" s="163"/>
      <c r="J2673" s="163"/>
      <c r="K2673" s="100" t="str">
        <v/>
      </c>
      <c r="L2673" s="1" t="str">
        <v/>
      </c>
      <c r="P2673">
        <v>0</v>
      </c>
      <c r="Q2673" cm="1">
        <f t="array" ca="1" aca="1" ref="Q2673">IF(ISNUMBER(C2673)*(P2673=0),IFERROR(_xlfn.LET(_xlpm.range_ref,INDIRECT(Map_Sorted_RangeName_Prefix&amp;_TEXTTORANGENAME(D2673)&amp;"#"),IF(_xlfn.XLOOKUP(E2673,_xlpm.range_ref,_xlpm.range_ref,21,0,2)=21,21,0)),IF(LEN(D2673)&gt;0,22,0)),0)</f>
        <v>0</v>
      </c>
      <c r="R2673" cm="1">
        <f t="array" ca="1" aca="1" ref="R2673">IF(ISNUMBER(C2673)*(Q2673=0),IFERROR(_xlfn.LET(_xlpm.range_ref,INDIRECT(Map_Sorted_RangeName_Prefix&amp;_TEXTTORANGENAME(E2673)&amp;"#"),IF(_xlfn.XLOOKUP(F2673,_xlpm.range_ref,_xlpm.range_ref,11,0,2)=11,11,0)),IF(LEN(F2673)&gt;0,12,0)),0)</f>
        <v>0</v>
      </c>
      <c r="S2673">
        <v>0</v>
      </c>
    </row>
    <row r="2674" spans="1:20" ht="14">
      <c r="A2674" s="164"/>
      <c r="B2674" s="164"/>
      <c r="C2674" s="162"/>
      <c r="D2674" s="161"/>
      <c r="E2674" s="161"/>
      <c r="F2674" s="161"/>
      <c r="G2674" s="163"/>
      <c r="H2674" s="163"/>
      <c r="I2674" s="163"/>
      <c r="J2674" s="163"/>
      <c r="K2674" s="100" t="str">
        <v/>
      </c>
      <c r="L2674" s="1" t="str">
        <v/>
      </c>
      <c r="P2674">
        <v>0</v>
      </c>
      <c r="Q2674" cm="1">
        <f t="array" ca="1" aca="1" ref="Q2674">IF(ISNUMBER(C2674)*(P2674=0),IFERROR(_xlfn.LET(_xlpm.range_ref,INDIRECT(Map_Sorted_RangeName_Prefix&amp;_TEXTTORANGENAME(D2674)&amp;"#"),IF(_xlfn.XLOOKUP(E2674,_xlpm.range_ref,_xlpm.range_ref,21,0,2)=21,21,0)),IF(LEN(D2674)&gt;0,22,0)),0)</f>
        <v>0</v>
      </c>
      <c r="R2674" cm="1">
        <f t="array" ca="1" aca="1" ref="R2674">IF(ISNUMBER(C2674)*(Q2674=0),IFERROR(_xlfn.LET(_xlpm.range_ref,INDIRECT(Map_Sorted_RangeName_Prefix&amp;_TEXTTORANGENAME(E2674)&amp;"#"),IF(_xlfn.XLOOKUP(F2674,_xlpm.range_ref,_xlpm.range_ref,11,0,2)=11,11,0)),IF(LEN(F2674)&gt;0,12,0)),0)</f>
        <v>0</v>
      </c>
      <c r="S2674">
        <v>0</v>
      </c>
    </row>
    <row r="2675" spans="1:20" ht="14">
      <c r="A2675" s="164"/>
      <c r="B2675" s="164"/>
      <c r="C2675" s="162"/>
      <c r="D2675" s="161"/>
      <c r="E2675" s="161"/>
      <c r="F2675" s="161"/>
      <c r="G2675" s="163"/>
      <c r="H2675" s="163"/>
      <c r="I2675" s="163"/>
      <c r="J2675" s="163"/>
      <c r="K2675" s="100" t="str">
        <v/>
      </c>
      <c r="L2675" s="1" t="str">
        <v/>
      </c>
      <c r="P2675">
        <v>0</v>
      </c>
      <c r="Q2675" cm="1">
        <f t="array" ca="1" aca="1" ref="Q2675">IF(ISNUMBER(C2675)*(P2675=0),IFERROR(_xlfn.LET(_xlpm.range_ref,INDIRECT(Map_Sorted_RangeName_Prefix&amp;_TEXTTORANGENAME(D2675)&amp;"#"),IF(_xlfn.XLOOKUP(E2675,_xlpm.range_ref,_xlpm.range_ref,21,0,2)=21,21,0)),IF(LEN(D2675)&gt;0,22,0)),0)</f>
        <v>0</v>
      </c>
      <c r="R2675" cm="1">
        <f t="array" ca="1" aca="1" ref="R2675">IF(ISNUMBER(C2675)*(Q2675=0),IFERROR(_xlfn.LET(_xlpm.range_ref,INDIRECT(Map_Sorted_RangeName_Prefix&amp;_TEXTTORANGENAME(E2675)&amp;"#"),IF(_xlfn.XLOOKUP(F2675,_xlpm.range_ref,_xlpm.range_ref,11,0,2)=11,11,0)),IF(LEN(F2675)&gt;0,12,0)),0)</f>
        <v>0</v>
      </c>
      <c r="S2675">
        <v>0</v>
      </c>
    </row>
    <row r="2676" spans="1:20" ht="14">
      <c r="A2676" s="164"/>
      <c r="B2676" s="164"/>
      <c r="C2676" s="162"/>
      <c r="D2676" s="161"/>
      <c r="E2676" s="161"/>
      <c r="F2676" s="161"/>
      <c r="G2676" s="163"/>
      <c r="H2676" s="163"/>
      <c r="I2676" s="163"/>
      <c r="J2676" s="163"/>
      <c r="K2676" s="100" t="str">
        <v/>
      </c>
      <c r="L2676" s="1" t="str">
        <v/>
      </c>
      <c r="P2676">
        <v>0</v>
      </c>
      <c r="Q2676" cm="1">
        <f t="array" ca="1" aca="1" ref="Q2676">IF(ISNUMBER(C2676)*(P2676=0),IFERROR(_xlfn.LET(_xlpm.range_ref,INDIRECT(Map_Sorted_RangeName_Prefix&amp;_TEXTTORANGENAME(D2676)&amp;"#"),IF(_xlfn.XLOOKUP(E2676,_xlpm.range_ref,_xlpm.range_ref,21,0,2)=21,21,0)),IF(LEN(D2676)&gt;0,22,0)),0)</f>
        <v>0</v>
      </c>
      <c r="R2676" cm="1">
        <f t="array" ca="1" aca="1" ref="R2676">IF(ISNUMBER(C2676)*(Q2676=0),IFERROR(_xlfn.LET(_xlpm.range_ref,INDIRECT(Map_Sorted_RangeName_Prefix&amp;_TEXTTORANGENAME(E2676)&amp;"#"),IF(_xlfn.XLOOKUP(F2676,_xlpm.range_ref,_xlpm.range_ref,11,0,2)=11,11,0)),IF(LEN(F2676)&gt;0,12,0)),0)</f>
        <v>0</v>
      </c>
      <c r="S2676">
        <v>0</v>
      </c>
    </row>
    <row r="2677" spans="1:20" ht="14">
      <c r="A2677" s="164"/>
      <c r="B2677" s="164"/>
      <c r="C2677" s="162"/>
      <c r="D2677" s="161"/>
      <c r="E2677" s="161"/>
      <c r="F2677" s="161"/>
      <c r="G2677" s="163"/>
      <c r="H2677" s="163"/>
      <c r="I2677" s="163"/>
      <c r="J2677" s="163"/>
      <c r="K2677" s="100" t="str">
        <v/>
      </c>
      <c r="L2677" s="1" t="str">
        <v/>
      </c>
      <c r="P2677">
        <v>0</v>
      </c>
      <c r="Q2677" cm="1">
        <f t="array" ca="1" aca="1" ref="Q2677">IF(ISNUMBER(C2677)*(P2677=0),IFERROR(_xlfn.LET(_xlpm.range_ref,INDIRECT(Map_Sorted_RangeName_Prefix&amp;_TEXTTORANGENAME(D2677)&amp;"#"),IF(_xlfn.XLOOKUP(E2677,_xlpm.range_ref,_xlpm.range_ref,21,0,2)=21,21,0)),IF(LEN(D2677)&gt;0,22,0)),0)</f>
        <v>0</v>
      </c>
      <c r="R2677" cm="1">
        <f t="array" ca="1" aca="1" ref="R2677">IF(ISNUMBER(C2677)*(Q2677=0),IFERROR(_xlfn.LET(_xlpm.range_ref,INDIRECT(Map_Sorted_RangeName_Prefix&amp;_TEXTTORANGENAME(E2677)&amp;"#"),IF(_xlfn.XLOOKUP(F2677,_xlpm.range_ref,_xlpm.range_ref,11,0,2)=11,11,0)),IF(LEN(F2677)&gt;0,12,0)),0)</f>
        <v>0</v>
      </c>
      <c r="S2677">
        <v>0</v>
      </c>
    </row>
    <row r="2678" spans="1:20" ht="14">
      <c r="A2678" s="164"/>
      <c r="B2678" s="164"/>
      <c r="C2678" s="162"/>
      <c r="D2678" s="161"/>
      <c r="E2678" s="161"/>
      <c r="F2678" s="161"/>
      <c r="G2678" s="163"/>
      <c r="H2678" s="163"/>
      <c r="I2678" s="163"/>
      <c r="J2678" s="163"/>
      <c r="K2678" s="100" t="str">
        <v/>
      </c>
      <c r="L2678" s="1" t="str">
        <v/>
      </c>
      <c r="P2678">
        <v>0</v>
      </c>
      <c r="Q2678" cm="1">
        <f t="array" ca="1" aca="1" ref="Q2678">IF(ISNUMBER(C2678)*(P2678=0),IFERROR(_xlfn.LET(_xlpm.range_ref,INDIRECT(Map_Sorted_RangeName_Prefix&amp;_TEXTTORANGENAME(D2678)&amp;"#"),IF(_xlfn.XLOOKUP(E2678,_xlpm.range_ref,_xlpm.range_ref,21,0,2)=21,21,0)),IF(LEN(D2678)&gt;0,22,0)),0)</f>
        <v>0</v>
      </c>
      <c r="R2678" cm="1">
        <f t="array" ca="1" aca="1" ref="R2678">IF(ISNUMBER(C2678)*(Q2678=0),IFERROR(_xlfn.LET(_xlpm.range_ref,INDIRECT(Map_Sorted_RangeName_Prefix&amp;_TEXTTORANGENAME(E2678)&amp;"#"),IF(_xlfn.XLOOKUP(F2678,_xlpm.range_ref,_xlpm.range_ref,11,0,2)=11,11,0)),IF(LEN(F2678)&gt;0,12,0)),0)</f>
        <v>0</v>
      </c>
      <c r="S2678">
        <v>0</v>
      </c>
    </row>
    <row r="2679" spans="1:20" ht="14">
      <c r="A2679" s="164"/>
      <c r="B2679" s="164"/>
      <c r="C2679" s="162"/>
      <c r="D2679" s="161"/>
      <c r="E2679" s="161"/>
      <c r="F2679" s="161"/>
      <c r="G2679" s="163"/>
      <c r="H2679" s="163"/>
      <c r="I2679" s="163"/>
      <c r="J2679" s="163"/>
      <c r="K2679" s="100" t="str">
        <v/>
      </c>
      <c r="L2679" s="1" t="str">
        <v/>
      </c>
      <c r="P2679">
        <v>0</v>
      </c>
      <c r="Q2679" cm="1">
        <f t="array" ca="1" aca="1" ref="Q2679">IF(ISNUMBER(C2679)*(P2679=0),IFERROR(_xlfn.LET(_xlpm.range_ref,INDIRECT(Map_Sorted_RangeName_Prefix&amp;_TEXTTORANGENAME(D2679)&amp;"#"),IF(_xlfn.XLOOKUP(E2679,_xlpm.range_ref,_xlpm.range_ref,21,0,2)=21,21,0)),IF(LEN(D2679)&gt;0,22,0)),0)</f>
        <v>0</v>
      </c>
      <c r="R2679" cm="1">
        <f t="array" ca="1" aca="1" ref="R2679">IF(ISNUMBER(C2679)*(Q2679=0),IFERROR(_xlfn.LET(_xlpm.range_ref,INDIRECT(Map_Sorted_RangeName_Prefix&amp;_TEXTTORANGENAME(E2679)&amp;"#"),IF(_xlfn.XLOOKUP(F2679,_xlpm.range_ref,_xlpm.range_ref,11,0,2)=11,11,0)),IF(LEN(F2679)&gt;0,12,0)),0)</f>
        <v>0</v>
      </c>
      <c r="S2679">
        <v>0</v>
      </c>
    </row>
    <row r="2680" spans="1:20" ht="14">
      <c r="A2680" s="164"/>
      <c r="B2680" s="164"/>
      <c r="C2680" s="162"/>
      <c r="D2680" s="161"/>
      <c r="E2680" s="161"/>
      <c r="F2680" s="161"/>
      <c r="G2680" s="163"/>
      <c r="H2680" s="163"/>
      <c r="I2680" s="163"/>
      <c r="J2680" s="163"/>
      <c r="K2680" s="100" t="str">
        <v/>
      </c>
      <c r="L2680" s="1" t="str">
        <v/>
      </c>
      <c r="P2680">
        <v>0</v>
      </c>
      <c r="Q2680" cm="1">
        <f t="array" ca="1" aca="1" ref="Q2680">IF(ISNUMBER(C2680)*(P2680=0),IFERROR(_xlfn.LET(_xlpm.range_ref,INDIRECT(Map_Sorted_RangeName_Prefix&amp;_TEXTTORANGENAME(D2680)&amp;"#"),IF(_xlfn.XLOOKUP(E2680,_xlpm.range_ref,_xlpm.range_ref,21,0,2)=21,21,0)),IF(LEN(D2680)&gt;0,22,0)),0)</f>
        <v>0</v>
      </c>
      <c r="R2680" cm="1">
        <f t="array" ca="1" aca="1" ref="R2680">IF(ISNUMBER(C2680)*(Q2680=0),IFERROR(_xlfn.LET(_xlpm.range_ref,INDIRECT(Map_Sorted_RangeName_Prefix&amp;_TEXTTORANGENAME(E2680)&amp;"#"),IF(_xlfn.XLOOKUP(F2680,_xlpm.range_ref,_xlpm.range_ref,11,0,2)=11,11,0)),IF(LEN(F2680)&gt;0,12,0)),0)</f>
        <v>0</v>
      </c>
      <c r="S2680">
        <v>0</v>
      </c>
    </row>
    <row r="2681" spans="1:20" ht="14">
      <c r="A2681" s="164"/>
      <c r="B2681" s="164"/>
      <c r="C2681" s="162"/>
      <c r="D2681" s="161"/>
      <c r="E2681" s="161"/>
      <c r="F2681" s="161"/>
      <c r="G2681" s="163"/>
      <c r="H2681" s="163"/>
      <c r="I2681" s="163"/>
      <c r="J2681" s="163"/>
      <c r="K2681" s="100" t="str">
        <v/>
      </c>
      <c r="L2681" s="1" t="str">
        <v/>
      </c>
      <c r="P2681">
        <v>0</v>
      </c>
      <c r="Q2681" cm="1">
        <f t="array" ca="1" aca="1" ref="Q2681">IF(ISNUMBER(C2681)*(P2681=0),IFERROR(_xlfn.LET(_xlpm.range_ref,INDIRECT(Map_Sorted_RangeName_Prefix&amp;_TEXTTORANGENAME(D2681)&amp;"#"),IF(_xlfn.XLOOKUP(E2681,_xlpm.range_ref,_xlpm.range_ref,21,0,2)=21,21,0)),IF(LEN(D2681)&gt;0,22,0)),0)</f>
        <v>0</v>
      </c>
      <c r="R2681" cm="1">
        <f t="array" ca="1" aca="1" ref="R2681">IF(ISNUMBER(C2681)*(Q2681=0),IFERROR(_xlfn.LET(_xlpm.range_ref,INDIRECT(Map_Sorted_RangeName_Prefix&amp;_TEXTTORANGENAME(E2681)&amp;"#"),IF(_xlfn.XLOOKUP(F2681,_xlpm.range_ref,_xlpm.range_ref,11,0,2)=11,11,0)),IF(LEN(F2681)&gt;0,12,0)),0)</f>
        <v>0</v>
      </c>
      <c r="S2681">
        <v>0</v>
      </c>
    </row>
    <row r="2682" spans="1:20" ht="14">
      <c r="A2682" s="164"/>
      <c r="B2682" s="164"/>
      <c r="C2682" s="162"/>
      <c r="D2682" s="161"/>
      <c r="E2682" s="161"/>
      <c r="F2682" s="161"/>
      <c r="G2682" s="163"/>
      <c r="H2682" s="163"/>
      <c r="I2682" s="163"/>
      <c r="J2682" s="163"/>
      <c r="K2682" s="100" t="str">
        <v/>
      </c>
      <c r="L2682" s="1" t="str">
        <v/>
      </c>
      <c r="P2682">
        <v>0</v>
      </c>
      <c r="Q2682" cm="1">
        <f t="array" ca="1" aca="1" ref="Q2682">IF(ISNUMBER(C2682)*(P2682=0),IFERROR(_xlfn.LET(_xlpm.range_ref,INDIRECT(Map_Sorted_RangeName_Prefix&amp;_TEXTTORANGENAME(D2682)&amp;"#"),IF(_xlfn.XLOOKUP(E2682,_xlpm.range_ref,_xlpm.range_ref,21,0,2)=21,21,0)),IF(LEN(D2682)&gt;0,22,0)),0)</f>
        <v>0</v>
      </c>
      <c r="R2682" cm="1">
        <f t="array" ca="1" aca="1" ref="R2682">IF(ISNUMBER(C2682)*(Q2682=0),IFERROR(_xlfn.LET(_xlpm.range_ref,INDIRECT(Map_Sorted_RangeName_Prefix&amp;_TEXTTORANGENAME(E2682)&amp;"#"),IF(_xlfn.XLOOKUP(F2682,_xlpm.range_ref,_xlpm.range_ref,11,0,2)=11,11,0)),IF(LEN(F2682)&gt;0,12,0)),0)</f>
        <v>0</v>
      </c>
      <c r="S2682">
        <v>0</v>
      </c>
    </row>
    <row r="2683" spans="1:20" ht="14">
      <c r="A2683" s="164"/>
      <c r="B2683" s="164"/>
      <c r="C2683" s="162"/>
      <c r="D2683" s="161"/>
      <c r="E2683" s="161"/>
      <c r="F2683" s="161"/>
      <c r="G2683" s="163"/>
      <c r="H2683" s="163"/>
      <c r="I2683" s="163"/>
      <c r="J2683" s="163"/>
      <c r="K2683" s="100" t="str">
        <v/>
      </c>
      <c r="L2683" s="1" t="str">
        <v/>
      </c>
      <c r="P2683">
        <v>0</v>
      </c>
      <c r="Q2683" cm="1">
        <f t="array" ca="1" aca="1" ref="Q2683">IF(ISNUMBER(C2683)*(P2683=0),IFERROR(_xlfn.LET(_xlpm.range_ref,INDIRECT(Map_Sorted_RangeName_Prefix&amp;_TEXTTORANGENAME(D2683)&amp;"#"),IF(_xlfn.XLOOKUP(E2683,_xlpm.range_ref,_xlpm.range_ref,21,0,2)=21,21,0)),IF(LEN(D2683)&gt;0,22,0)),0)</f>
        <v>0</v>
      </c>
      <c r="R2683" cm="1">
        <f t="array" ca="1" aca="1" ref="R2683">IF(ISNUMBER(C2683)*(Q2683=0),IFERROR(_xlfn.LET(_xlpm.range_ref,INDIRECT(Map_Sorted_RangeName_Prefix&amp;_TEXTTORANGENAME(E2683)&amp;"#"),IF(_xlfn.XLOOKUP(F2683,_xlpm.range_ref,_xlpm.range_ref,11,0,2)=11,11,0)),IF(LEN(F2683)&gt;0,12,0)),0)</f>
        <v>0</v>
      </c>
      <c r="S2683">
        <v>0</v>
      </c>
    </row>
    <row r="2684" spans="1:20" ht="14">
      <c r="A2684" s="164"/>
      <c r="B2684" s="164"/>
      <c r="C2684" s="162"/>
      <c r="D2684" s="161"/>
      <c r="E2684" s="161"/>
      <c r="F2684" s="161"/>
      <c r="G2684" s="163"/>
      <c r="H2684" s="163"/>
      <c r="I2684" s="163"/>
      <c r="J2684" s="163"/>
      <c r="K2684" s="100" t="str">
        <v/>
      </c>
      <c r="L2684" s="1" t="str">
        <v/>
      </c>
      <c r="P2684">
        <v>0</v>
      </c>
      <c r="Q2684" cm="1">
        <f t="array" ca="1" aca="1" ref="Q2684">IF(ISNUMBER(C2684)*(P2684=0),IFERROR(_xlfn.LET(_xlpm.range_ref,INDIRECT(Map_Sorted_RangeName_Prefix&amp;_TEXTTORANGENAME(D2684)&amp;"#"),IF(_xlfn.XLOOKUP(E2684,_xlpm.range_ref,_xlpm.range_ref,21,0,2)=21,21,0)),IF(LEN(D2684)&gt;0,22,0)),0)</f>
        <v>0</v>
      </c>
      <c r="R2684" cm="1">
        <f t="array" ca="1" aca="1" ref="R2684">IF(ISNUMBER(C2684)*(Q2684=0),IFERROR(_xlfn.LET(_xlpm.range_ref,INDIRECT(Map_Sorted_RangeName_Prefix&amp;_TEXTTORANGENAME(E2684)&amp;"#"),IF(_xlfn.XLOOKUP(F2684,_xlpm.range_ref,_xlpm.range_ref,11,0,2)=11,11,0)),IF(LEN(F2684)&gt;0,12,0)),0)</f>
        <v>0</v>
      </c>
      <c r="S2684">
        <v>0</v>
      </c>
    </row>
    <row r="2685" spans="1:20" ht="14">
      <c r="A2685" s="164"/>
      <c r="B2685" s="164"/>
      <c r="C2685" s="162"/>
      <c r="D2685" s="161"/>
      <c r="E2685" s="161"/>
      <c r="F2685" s="161"/>
      <c r="G2685" s="163"/>
      <c r="H2685" s="163"/>
      <c r="I2685" s="163"/>
      <c r="J2685" s="163"/>
      <c r="K2685" s="100" t="str">
        <v/>
      </c>
      <c r="L2685" s="1" t="str">
        <v/>
      </c>
      <c r="P2685">
        <v>0</v>
      </c>
      <c r="Q2685" cm="1">
        <f t="array" ca="1" aca="1" ref="Q2685">IF(ISNUMBER(C2685)*(P2685=0),IFERROR(_xlfn.LET(_xlpm.range_ref,INDIRECT(Map_Sorted_RangeName_Prefix&amp;_TEXTTORANGENAME(D2685)&amp;"#"),IF(_xlfn.XLOOKUP(E2685,_xlpm.range_ref,_xlpm.range_ref,21,0,2)=21,21,0)),IF(LEN(D2685)&gt;0,22,0)),0)</f>
        <v>0</v>
      </c>
      <c r="R2685" cm="1">
        <f t="array" ca="1" aca="1" ref="R2685">IF(ISNUMBER(C2685)*(Q2685=0),IFERROR(_xlfn.LET(_xlpm.range_ref,INDIRECT(Map_Sorted_RangeName_Prefix&amp;_TEXTTORANGENAME(E2685)&amp;"#"),IF(_xlfn.XLOOKUP(F2685,_xlpm.range_ref,_xlpm.range_ref,11,0,2)=11,11,0)),IF(LEN(F2685)&gt;0,12,0)),0)</f>
        <v>0</v>
      </c>
      <c r="S2685">
        <v>0</v>
      </c>
    </row>
    <row r="2686" spans="1:20" ht="14">
      <c r="A2686" s="164"/>
      <c r="B2686" s="164"/>
      <c r="C2686" s="162"/>
      <c r="D2686" s="161"/>
      <c r="E2686" s="161"/>
      <c r="F2686" s="161"/>
      <c r="G2686" s="163"/>
      <c r="H2686" s="163"/>
      <c r="I2686" s="163"/>
      <c r="J2686" s="163"/>
      <c r="K2686" s="100" t="str">
        <v/>
      </c>
      <c r="L2686" s="1" t="str">
        <v/>
      </c>
      <c r="P2686">
        <v>0</v>
      </c>
      <c r="Q2686" cm="1">
        <f t="array" ca="1" aca="1" ref="Q2686">IF(ISNUMBER(C2686)*(P2686=0),IFERROR(_xlfn.LET(_xlpm.range_ref,INDIRECT(Map_Sorted_RangeName_Prefix&amp;_TEXTTORANGENAME(D2686)&amp;"#"),IF(_xlfn.XLOOKUP(E2686,_xlpm.range_ref,_xlpm.range_ref,21,0,2)=21,21,0)),IF(LEN(D2686)&gt;0,22,0)),0)</f>
        <v>0</v>
      </c>
      <c r="R2686" cm="1">
        <f t="array" ca="1" aca="1" ref="R2686">IF(ISNUMBER(C2686)*(Q2686=0),IFERROR(_xlfn.LET(_xlpm.range_ref,INDIRECT(Map_Sorted_RangeName_Prefix&amp;_TEXTTORANGENAME(E2686)&amp;"#"),IF(_xlfn.XLOOKUP(F2686,_xlpm.range_ref,_xlpm.range_ref,11,0,2)=11,11,0)),IF(LEN(F2686)&gt;0,12,0)),0)</f>
        <v>0</v>
      </c>
      <c r="S2686">
        <v>0</v>
      </c>
    </row>
    <row r="2687" spans="1:20" ht="14">
      <c r="A2687" s="164"/>
      <c r="B2687" s="164"/>
      <c r="C2687" s="162"/>
      <c r="D2687" s="161"/>
      <c r="E2687" s="161"/>
      <c r="F2687" s="161"/>
      <c r="G2687" s="163"/>
      <c r="H2687" s="163"/>
      <c r="I2687" s="163"/>
      <c r="J2687" s="163"/>
      <c r="K2687" s="100" t="str">
        <v/>
      </c>
      <c r="L2687" s="1" t="str">
        <v/>
      </c>
      <c r="P2687">
        <v>0</v>
      </c>
      <c r="Q2687" cm="1">
        <f t="array" ca="1" aca="1" ref="Q2687">IF(ISNUMBER(C2687)*(P2687=0),IFERROR(_xlfn.LET(_xlpm.range_ref,INDIRECT(Map_Sorted_RangeName_Prefix&amp;_TEXTTORANGENAME(D2687)&amp;"#"),IF(_xlfn.XLOOKUP(E2687,_xlpm.range_ref,_xlpm.range_ref,21,0,2)=21,21,0)),IF(LEN(D2687)&gt;0,22,0)),0)</f>
        <v>0</v>
      </c>
      <c r="R2687" cm="1">
        <f t="array" ca="1" aca="1" ref="R2687">IF(ISNUMBER(C2687)*(Q2687=0),IFERROR(_xlfn.LET(_xlpm.range_ref,INDIRECT(Map_Sorted_RangeName_Prefix&amp;_TEXTTORANGENAME(E2687)&amp;"#"),IF(_xlfn.XLOOKUP(F2687,_xlpm.range_ref,_xlpm.range_ref,11,0,2)=11,11,0)),IF(LEN(F2687)&gt;0,12,0)),0)</f>
        <v>0</v>
      </c>
      <c r="S2687">
        <v>0</v>
      </c>
    </row>
    <row r="2688" spans="1:20" ht="14">
      <c r="A2688" s="164"/>
      <c r="B2688" s="164"/>
      <c r="C2688" s="162"/>
      <c r="D2688" s="161"/>
      <c r="E2688" s="161"/>
      <c r="F2688" s="161"/>
      <c r="G2688" s="163"/>
      <c r="H2688" s="163"/>
      <c r="I2688" s="163"/>
      <c r="J2688" s="163"/>
      <c r="K2688" s="100" t="str">
        <v/>
      </c>
      <c r="L2688" s="1" t="str">
        <v/>
      </c>
      <c r="P2688">
        <v>0</v>
      </c>
      <c r="Q2688" cm="1">
        <f t="array" ca="1" aca="1" ref="Q2688">IF(ISNUMBER(C2688)*(P2688=0),IFERROR(_xlfn.LET(_xlpm.range_ref,INDIRECT(Map_Sorted_RangeName_Prefix&amp;_TEXTTORANGENAME(D2688)&amp;"#"),IF(_xlfn.XLOOKUP(E2688,_xlpm.range_ref,_xlpm.range_ref,21,0,2)=21,21,0)),IF(LEN(D2688)&gt;0,22,0)),0)</f>
        <v>0</v>
      </c>
      <c r="R2688" cm="1">
        <f t="array" ca="1" aca="1" ref="R2688">IF(ISNUMBER(C2688)*(Q2688=0),IFERROR(_xlfn.LET(_xlpm.range_ref,INDIRECT(Map_Sorted_RangeName_Prefix&amp;_TEXTTORANGENAME(E2688)&amp;"#"),IF(_xlfn.XLOOKUP(F2688,_xlpm.range_ref,_xlpm.range_ref,11,0,2)=11,11,0)),IF(LEN(F2688)&gt;0,12,0)),0)</f>
        <v>0</v>
      </c>
      <c r="S2688">
        <v>0</v>
      </c>
    </row>
    <row r="2689" spans="1:20" ht="14">
      <c r="A2689" s="164"/>
      <c r="B2689" s="164"/>
      <c r="C2689" s="162"/>
      <c r="D2689" s="161"/>
      <c r="E2689" s="161"/>
      <c r="F2689" s="161"/>
      <c r="G2689" s="163"/>
      <c r="H2689" s="163"/>
      <c r="I2689" s="163"/>
      <c r="J2689" s="163"/>
      <c r="K2689" s="100" t="str">
        <v/>
      </c>
      <c r="L2689" s="1" t="str">
        <v/>
      </c>
      <c r="P2689">
        <v>0</v>
      </c>
      <c r="Q2689" cm="1">
        <f t="array" ca="1" aca="1" ref="Q2689">IF(ISNUMBER(C2689)*(P2689=0),IFERROR(_xlfn.LET(_xlpm.range_ref,INDIRECT(Map_Sorted_RangeName_Prefix&amp;_TEXTTORANGENAME(D2689)&amp;"#"),IF(_xlfn.XLOOKUP(E2689,_xlpm.range_ref,_xlpm.range_ref,21,0,2)=21,21,0)),IF(LEN(D2689)&gt;0,22,0)),0)</f>
        <v>0</v>
      </c>
      <c r="R2689" cm="1">
        <f t="array" ca="1" aca="1" ref="R2689">IF(ISNUMBER(C2689)*(Q2689=0),IFERROR(_xlfn.LET(_xlpm.range_ref,INDIRECT(Map_Sorted_RangeName_Prefix&amp;_TEXTTORANGENAME(E2689)&amp;"#"),IF(_xlfn.XLOOKUP(F2689,_xlpm.range_ref,_xlpm.range_ref,11,0,2)=11,11,0)),IF(LEN(F2689)&gt;0,12,0)),0)</f>
        <v>0</v>
      </c>
      <c r="S2689">
        <v>0</v>
      </c>
    </row>
    <row r="2690" spans="1:20" ht="14">
      <c r="A2690" s="164"/>
      <c r="B2690" s="164"/>
      <c r="C2690" s="162"/>
      <c r="D2690" s="161"/>
      <c r="E2690" s="161"/>
      <c r="F2690" s="161"/>
      <c r="G2690" s="163"/>
      <c r="H2690" s="163"/>
      <c r="I2690" s="163"/>
      <c r="J2690" s="163"/>
      <c r="K2690" s="100" t="str">
        <v/>
      </c>
      <c r="L2690" s="1" t="str">
        <v/>
      </c>
      <c r="P2690">
        <v>0</v>
      </c>
      <c r="Q2690" cm="1">
        <f t="array" ca="1" aca="1" ref="Q2690">IF(ISNUMBER(C2690)*(P2690=0),IFERROR(_xlfn.LET(_xlpm.range_ref,INDIRECT(Map_Sorted_RangeName_Prefix&amp;_TEXTTORANGENAME(D2690)&amp;"#"),IF(_xlfn.XLOOKUP(E2690,_xlpm.range_ref,_xlpm.range_ref,21,0,2)=21,21,0)),IF(LEN(D2690)&gt;0,22,0)),0)</f>
        <v>0</v>
      </c>
      <c r="R2690" cm="1">
        <f t="array" ca="1" aca="1" ref="R2690">IF(ISNUMBER(C2690)*(Q2690=0),IFERROR(_xlfn.LET(_xlpm.range_ref,INDIRECT(Map_Sorted_RangeName_Prefix&amp;_TEXTTORANGENAME(E2690)&amp;"#"),IF(_xlfn.XLOOKUP(F2690,_xlpm.range_ref,_xlpm.range_ref,11,0,2)=11,11,0)),IF(LEN(F2690)&gt;0,12,0)),0)</f>
        <v>0</v>
      </c>
      <c r="S2690">
        <v>0</v>
      </c>
    </row>
    <row r="2691" spans="1:20" ht="14">
      <c r="A2691" s="164"/>
      <c r="B2691" s="164"/>
      <c r="C2691" s="162"/>
      <c r="D2691" s="161"/>
      <c r="E2691" s="161"/>
      <c r="F2691" s="161"/>
      <c r="G2691" s="163"/>
      <c r="H2691" s="163"/>
      <c r="I2691" s="163"/>
      <c r="J2691" s="163"/>
      <c r="K2691" s="100" t="str">
        <v/>
      </c>
      <c r="L2691" s="1" t="str">
        <v/>
      </c>
      <c r="P2691">
        <v>0</v>
      </c>
      <c r="Q2691" cm="1">
        <f t="array" ca="1" aca="1" ref="Q2691">IF(ISNUMBER(C2691)*(P2691=0),IFERROR(_xlfn.LET(_xlpm.range_ref,INDIRECT(Map_Sorted_RangeName_Prefix&amp;_TEXTTORANGENAME(D2691)&amp;"#"),IF(_xlfn.XLOOKUP(E2691,_xlpm.range_ref,_xlpm.range_ref,21,0,2)=21,21,0)),IF(LEN(D2691)&gt;0,22,0)),0)</f>
        <v>0</v>
      </c>
      <c r="R2691" cm="1">
        <f t="array" ca="1" aca="1" ref="R2691">IF(ISNUMBER(C2691)*(Q2691=0),IFERROR(_xlfn.LET(_xlpm.range_ref,INDIRECT(Map_Sorted_RangeName_Prefix&amp;_TEXTTORANGENAME(E2691)&amp;"#"),IF(_xlfn.XLOOKUP(F2691,_xlpm.range_ref,_xlpm.range_ref,11,0,2)=11,11,0)),IF(LEN(F2691)&gt;0,12,0)),0)</f>
        <v>0</v>
      </c>
      <c r="S2691">
        <v>0</v>
      </c>
    </row>
    <row r="2692" spans="1:20" ht="14">
      <c r="A2692" s="164"/>
      <c r="B2692" s="164"/>
      <c r="C2692" s="162"/>
      <c r="D2692" s="161"/>
      <c r="E2692" s="161"/>
      <c r="F2692" s="161"/>
      <c r="G2692" s="163"/>
      <c r="H2692" s="163"/>
      <c r="I2692" s="163"/>
      <c r="J2692" s="163"/>
      <c r="K2692" s="100" t="str">
        <v/>
      </c>
      <c r="L2692" s="1" t="str">
        <v/>
      </c>
      <c r="P2692">
        <v>0</v>
      </c>
      <c r="Q2692" cm="1">
        <f t="array" ca="1" aca="1" ref="Q2692">IF(ISNUMBER(C2692)*(P2692=0),IFERROR(_xlfn.LET(_xlpm.range_ref,INDIRECT(Map_Sorted_RangeName_Prefix&amp;_TEXTTORANGENAME(D2692)&amp;"#"),IF(_xlfn.XLOOKUP(E2692,_xlpm.range_ref,_xlpm.range_ref,21,0,2)=21,21,0)),IF(LEN(D2692)&gt;0,22,0)),0)</f>
        <v>0</v>
      </c>
      <c r="R2692" cm="1">
        <f t="array" ca="1" aca="1" ref="R2692">IF(ISNUMBER(C2692)*(Q2692=0),IFERROR(_xlfn.LET(_xlpm.range_ref,INDIRECT(Map_Sorted_RangeName_Prefix&amp;_TEXTTORANGENAME(E2692)&amp;"#"),IF(_xlfn.XLOOKUP(F2692,_xlpm.range_ref,_xlpm.range_ref,11,0,2)=11,11,0)),IF(LEN(F2692)&gt;0,12,0)),0)</f>
        <v>0</v>
      </c>
      <c r="S2692">
        <v>0</v>
      </c>
    </row>
    <row r="2693" spans="1:20" ht="14">
      <c r="A2693" s="164"/>
      <c r="B2693" s="164"/>
      <c r="C2693" s="162"/>
      <c r="D2693" s="161"/>
      <c r="E2693" s="161"/>
      <c r="F2693" s="161"/>
      <c r="G2693" s="163"/>
      <c r="H2693" s="163"/>
      <c r="I2693" s="163"/>
      <c r="J2693" s="163"/>
      <c r="K2693" s="100" t="str">
        <v/>
      </c>
      <c r="L2693" s="1" t="str">
        <v/>
      </c>
      <c r="P2693">
        <v>0</v>
      </c>
      <c r="Q2693" cm="1">
        <f t="array" ca="1" aca="1" ref="Q2693">IF(ISNUMBER(C2693)*(P2693=0),IFERROR(_xlfn.LET(_xlpm.range_ref,INDIRECT(Map_Sorted_RangeName_Prefix&amp;_TEXTTORANGENAME(D2693)&amp;"#"),IF(_xlfn.XLOOKUP(E2693,_xlpm.range_ref,_xlpm.range_ref,21,0,2)=21,21,0)),IF(LEN(D2693)&gt;0,22,0)),0)</f>
        <v>0</v>
      </c>
      <c r="R2693" cm="1">
        <f t="array" ca="1" aca="1" ref="R2693">IF(ISNUMBER(C2693)*(Q2693=0),IFERROR(_xlfn.LET(_xlpm.range_ref,INDIRECT(Map_Sorted_RangeName_Prefix&amp;_TEXTTORANGENAME(E2693)&amp;"#"),IF(_xlfn.XLOOKUP(F2693,_xlpm.range_ref,_xlpm.range_ref,11,0,2)=11,11,0)),IF(LEN(F2693)&gt;0,12,0)),0)</f>
        <v>0</v>
      </c>
      <c r="S2693">
        <v>0</v>
      </c>
    </row>
    <row r="2694" spans="1:20" ht="14">
      <c r="A2694" s="164"/>
      <c r="B2694" s="164"/>
      <c r="C2694" s="162"/>
      <c r="D2694" s="161"/>
      <c r="E2694" s="161"/>
      <c r="F2694" s="161"/>
      <c r="G2694" s="163"/>
      <c r="H2694" s="163"/>
      <c r="I2694" s="163"/>
      <c r="J2694" s="163"/>
      <c r="K2694" s="100" t="str">
        <v/>
      </c>
      <c r="L2694" s="1" t="str">
        <v/>
      </c>
      <c r="P2694">
        <v>0</v>
      </c>
      <c r="Q2694" cm="1">
        <f t="array" ca="1" aca="1" ref="Q2694">IF(ISNUMBER(C2694)*(P2694=0),IFERROR(_xlfn.LET(_xlpm.range_ref,INDIRECT(Map_Sorted_RangeName_Prefix&amp;_TEXTTORANGENAME(D2694)&amp;"#"),IF(_xlfn.XLOOKUP(E2694,_xlpm.range_ref,_xlpm.range_ref,21,0,2)=21,21,0)),IF(LEN(D2694)&gt;0,22,0)),0)</f>
        <v>0</v>
      </c>
      <c r="R2694" cm="1">
        <f t="array" ca="1" aca="1" ref="R2694">IF(ISNUMBER(C2694)*(Q2694=0),IFERROR(_xlfn.LET(_xlpm.range_ref,INDIRECT(Map_Sorted_RangeName_Prefix&amp;_TEXTTORANGENAME(E2694)&amp;"#"),IF(_xlfn.XLOOKUP(F2694,_xlpm.range_ref,_xlpm.range_ref,11,0,2)=11,11,0)),IF(LEN(F2694)&gt;0,12,0)),0)</f>
        <v>0</v>
      </c>
      <c r="S2694">
        <v>0</v>
      </c>
    </row>
    <row r="2695" spans="1:20" ht="14">
      <c r="A2695" s="164"/>
      <c r="B2695" s="164"/>
      <c r="C2695" s="162"/>
      <c r="D2695" s="161"/>
      <c r="E2695" s="161"/>
      <c r="F2695" s="161"/>
      <c r="G2695" s="163"/>
      <c r="H2695" s="163"/>
      <c r="I2695" s="163"/>
      <c r="J2695" s="163"/>
      <c r="K2695" s="100" t="str">
        <v/>
      </c>
      <c r="L2695" s="1" t="str">
        <v/>
      </c>
      <c r="P2695">
        <v>0</v>
      </c>
      <c r="Q2695" cm="1">
        <f t="array" ca="1" aca="1" ref="Q2695">IF(ISNUMBER(C2695)*(P2695=0),IFERROR(_xlfn.LET(_xlpm.range_ref,INDIRECT(Map_Sorted_RangeName_Prefix&amp;_TEXTTORANGENAME(D2695)&amp;"#"),IF(_xlfn.XLOOKUP(E2695,_xlpm.range_ref,_xlpm.range_ref,21,0,2)=21,21,0)),IF(LEN(D2695)&gt;0,22,0)),0)</f>
        <v>0</v>
      </c>
      <c r="R2695" cm="1">
        <f t="array" ca="1" aca="1" ref="R2695">IF(ISNUMBER(C2695)*(Q2695=0),IFERROR(_xlfn.LET(_xlpm.range_ref,INDIRECT(Map_Sorted_RangeName_Prefix&amp;_TEXTTORANGENAME(E2695)&amp;"#"),IF(_xlfn.XLOOKUP(F2695,_xlpm.range_ref,_xlpm.range_ref,11,0,2)=11,11,0)),IF(LEN(F2695)&gt;0,12,0)),0)</f>
        <v>0</v>
      </c>
      <c r="S2695">
        <v>0</v>
      </c>
    </row>
    <row r="2696" spans="1:20" ht="14">
      <c r="A2696" s="164"/>
      <c r="B2696" s="164"/>
      <c r="C2696" s="162"/>
      <c r="D2696" s="161"/>
      <c r="E2696" s="161"/>
      <c r="F2696" s="161"/>
      <c r="G2696" s="163"/>
      <c r="H2696" s="163"/>
      <c r="I2696" s="163"/>
      <c r="J2696" s="163"/>
      <c r="K2696" s="100" t="str">
        <v/>
      </c>
      <c r="L2696" s="1" t="str">
        <v/>
      </c>
      <c r="P2696">
        <v>0</v>
      </c>
      <c r="Q2696" cm="1">
        <f t="array" ca="1" aca="1" ref="Q2696">IF(ISNUMBER(C2696)*(P2696=0),IFERROR(_xlfn.LET(_xlpm.range_ref,INDIRECT(Map_Sorted_RangeName_Prefix&amp;_TEXTTORANGENAME(D2696)&amp;"#"),IF(_xlfn.XLOOKUP(E2696,_xlpm.range_ref,_xlpm.range_ref,21,0,2)=21,21,0)),IF(LEN(D2696)&gt;0,22,0)),0)</f>
        <v>0</v>
      </c>
      <c r="R2696" cm="1">
        <f t="array" ca="1" aca="1" ref="R2696">IF(ISNUMBER(C2696)*(Q2696=0),IFERROR(_xlfn.LET(_xlpm.range_ref,INDIRECT(Map_Sorted_RangeName_Prefix&amp;_TEXTTORANGENAME(E2696)&amp;"#"),IF(_xlfn.XLOOKUP(F2696,_xlpm.range_ref,_xlpm.range_ref,11,0,2)=11,11,0)),IF(LEN(F2696)&gt;0,12,0)),0)</f>
        <v>0</v>
      </c>
      <c r="S2696">
        <v>0</v>
      </c>
    </row>
    <row r="2697" spans="1:20" ht="14">
      <c r="A2697" s="164"/>
      <c r="B2697" s="164"/>
      <c r="C2697" s="162"/>
      <c r="D2697" s="161"/>
      <c r="E2697" s="161"/>
      <c r="F2697" s="161"/>
      <c r="G2697" s="163"/>
      <c r="H2697" s="163"/>
      <c r="I2697" s="163"/>
      <c r="J2697" s="163"/>
      <c r="K2697" s="100" t="str">
        <v/>
      </c>
      <c r="L2697" s="1" t="str">
        <v/>
      </c>
      <c r="P2697">
        <v>0</v>
      </c>
      <c r="Q2697" cm="1">
        <f t="array" ca="1" aca="1" ref="Q2697">IF(ISNUMBER(C2697)*(P2697=0),IFERROR(_xlfn.LET(_xlpm.range_ref,INDIRECT(Map_Sorted_RangeName_Prefix&amp;_TEXTTORANGENAME(D2697)&amp;"#"),IF(_xlfn.XLOOKUP(E2697,_xlpm.range_ref,_xlpm.range_ref,21,0,2)=21,21,0)),IF(LEN(D2697)&gt;0,22,0)),0)</f>
        <v>0</v>
      </c>
      <c r="R2697" cm="1">
        <f t="array" ca="1" aca="1" ref="R2697">IF(ISNUMBER(C2697)*(Q2697=0),IFERROR(_xlfn.LET(_xlpm.range_ref,INDIRECT(Map_Sorted_RangeName_Prefix&amp;_TEXTTORANGENAME(E2697)&amp;"#"),IF(_xlfn.XLOOKUP(F2697,_xlpm.range_ref,_xlpm.range_ref,11,0,2)=11,11,0)),IF(LEN(F2697)&gt;0,12,0)),0)</f>
        <v>0</v>
      </c>
      <c r="S2697">
        <v>0</v>
      </c>
    </row>
    <row r="2698" spans="1:20" ht="14">
      <c r="A2698" s="164"/>
      <c r="B2698" s="164"/>
      <c r="C2698" s="162"/>
      <c r="D2698" s="161"/>
      <c r="E2698" s="161"/>
      <c r="F2698" s="161"/>
      <c r="G2698" s="163"/>
      <c r="H2698" s="163"/>
      <c r="I2698" s="163"/>
      <c r="J2698" s="163"/>
      <c r="K2698" s="100" t="str">
        <v/>
      </c>
      <c r="L2698" s="1" t="str">
        <v/>
      </c>
      <c r="P2698">
        <v>0</v>
      </c>
      <c r="Q2698" cm="1">
        <f t="array" ca="1" aca="1" ref="Q2698">IF(ISNUMBER(C2698)*(P2698=0),IFERROR(_xlfn.LET(_xlpm.range_ref,INDIRECT(Map_Sorted_RangeName_Prefix&amp;_TEXTTORANGENAME(D2698)&amp;"#"),IF(_xlfn.XLOOKUP(E2698,_xlpm.range_ref,_xlpm.range_ref,21,0,2)=21,21,0)),IF(LEN(D2698)&gt;0,22,0)),0)</f>
        <v>0</v>
      </c>
      <c r="R2698" cm="1">
        <f t="array" ca="1" aca="1" ref="R2698">IF(ISNUMBER(C2698)*(Q2698=0),IFERROR(_xlfn.LET(_xlpm.range_ref,INDIRECT(Map_Sorted_RangeName_Prefix&amp;_TEXTTORANGENAME(E2698)&amp;"#"),IF(_xlfn.XLOOKUP(F2698,_xlpm.range_ref,_xlpm.range_ref,11,0,2)=11,11,0)),IF(LEN(F2698)&gt;0,12,0)),0)</f>
        <v>0</v>
      </c>
      <c r="S2698">
        <v>0</v>
      </c>
    </row>
    <row r="2699" spans="1:20" ht="14">
      <c r="A2699" s="164"/>
      <c r="B2699" s="164"/>
      <c r="C2699" s="162"/>
      <c r="D2699" s="161"/>
      <c r="E2699" s="161"/>
      <c r="F2699" s="161"/>
      <c r="G2699" s="163"/>
      <c r="H2699" s="163"/>
      <c r="I2699" s="163"/>
      <c r="J2699" s="163"/>
      <c r="K2699" s="100" t="str">
        <v/>
      </c>
      <c r="L2699" s="1" t="str">
        <v/>
      </c>
      <c r="P2699">
        <v>0</v>
      </c>
      <c r="Q2699" cm="1">
        <f t="array" ca="1" aca="1" ref="Q2699">IF(ISNUMBER(C2699)*(P2699=0),IFERROR(_xlfn.LET(_xlpm.range_ref,INDIRECT(Map_Sorted_RangeName_Prefix&amp;_TEXTTORANGENAME(D2699)&amp;"#"),IF(_xlfn.XLOOKUP(E2699,_xlpm.range_ref,_xlpm.range_ref,21,0,2)=21,21,0)),IF(LEN(D2699)&gt;0,22,0)),0)</f>
        <v>0</v>
      </c>
      <c r="R2699" cm="1">
        <f t="array" ca="1" aca="1" ref="R2699">IF(ISNUMBER(C2699)*(Q2699=0),IFERROR(_xlfn.LET(_xlpm.range_ref,INDIRECT(Map_Sorted_RangeName_Prefix&amp;_TEXTTORANGENAME(E2699)&amp;"#"),IF(_xlfn.XLOOKUP(F2699,_xlpm.range_ref,_xlpm.range_ref,11,0,2)=11,11,0)),IF(LEN(F2699)&gt;0,12,0)),0)</f>
        <v>0</v>
      </c>
      <c r="S2699">
        <v>0</v>
      </c>
    </row>
    <row r="2700" spans="1:20" ht="14">
      <c r="A2700" s="164"/>
      <c r="B2700" s="164"/>
      <c r="C2700" s="162"/>
      <c r="D2700" s="161"/>
      <c r="E2700" s="161"/>
      <c r="F2700" s="161"/>
      <c r="G2700" s="163"/>
      <c r="H2700" s="163"/>
      <c r="I2700" s="163"/>
      <c r="J2700" s="163"/>
      <c r="K2700" s="100" t="str">
        <v/>
      </c>
      <c r="L2700" s="1" t="str">
        <v/>
      </c>
      <c r="P2700">
        <v>0</v>
      </c>
      <c r="Q2700" cm="1">
        <f t="array" ca="1" aca="1" ref="Q2700">IF(ISNUMBER(C2700)*(P2700=0),IFERROR(_xlfn.LET(_xlpm.range_ref,INDIRECT(Map_Sorted_RangeName_Prefix&amp;_TEXTTORANGENAME(D2700)&amp;"#"),IF(_xlfn.XLOOKUP(E2700,_xlpm.range_ref,_xlpm.range_ref,21,0,2)=21,21,0)),IF(LEN(D2700)&gt;0,22,0)),0)</f>
        <v>0</v>
      </c>
      <c r="R2700" cm="1">
        <f t="array" ca="1" aca="1" ref="R2700">IF(ISNUMBER(C2700)*(Q2700=0),IFERROR(_xlfn.LET(_xlpm.range_ref,INDIRECT(Map_Sorted_RangeName_Prefix&amp;_TEXTTORANGENAME(E2700)&amp;"#"),IF(_xlfn.XLOOKUP(F2700,_xlpm.range_ref,_xlpm.range_ref,11,0,2)=11,11,0)),IF(LEN(F2700)&gt;0,12,0)),0)</f>
        <v>0</v>
      </c>
      <c r="S2700">
        <v>0</v>
      </c>
    </row>
    <row r="2701" spans="1:20" ht="14">
      <c r="A2701" s="164"/>
      <c r="B2701" s="164"/>
      <c r="C2701" s="162"/>
      <c r="D2701" s="161"/>
      <c r="E2701" s="161"/>
      <c r="F2701" s="161"/>
      <c r="G2701" s="163"/>
      <c r="H2701" s="163"/>
      <c r="I2701" s="163"/>
      <c r="J2701" s="163"/>
      <c r="K2701" s="100" t="str">
        <v/>
      </c>
      <c r="L2701" s="1" t="str">
        <v/>
      </c>
      <c r="P2701">
        <v>0</v>
      </c>
      <c r="Q2701" cm="1">
        <f t="array" ca="1" aca="1" ref="Q2701">IF(ISNUMBER(C2701)*(P2701=0),IFERROR(_xlfn.LET(_xlpm.range_ref,INDIRECT(Map_Sorted_RangeName_Prefix&amp;_TEXTTORANGENAME(D2701)&amp;"#"),IF(_xlfn.XLOOKUP(E2701,_xlpm.range_ref,_xlpm.range_ref,21,0,2)=21,21,0)),IF(LEN(D2701)&gt;0,22,0)),0)</f>
        <v>0</v>
      </c>
      <c r="R2701" cm="1">
        <f t="array" ca="1" aca="1" ref="R2701">IF(ISNUMBER(C2701)*(Q2701=0),IFERROR(_xlfn.LET(_xlpm.range_ref,INDIRECT(Map_Sorted_RangeName_Prefix&amp;_TEXTTORANGENAME(E2701)&amp;"#"),IF(_xlfn.XLOOKUP(F2701,_xlpm.range_ref,_xlpm.range_ref,11,0,2)=11,11,0)),IF(LEN(F2701)&gt;0,12,0)),0)</f>
        <v>0</v>
      </c>
      <c r="S2701">
        <v>0</v>
      </c>
    </row>
    <row r="2702" spans="1:20" ht="14">
      <c r="A2702" s="164"/>
      <c r="B2702" s="164"/>
      <c r="C2702" s="162"/>
      <c r="D2702" s="161"/>
      <c r="E2702" s="161"/>
      <c r="F2702" s="161"/>
      <c r="G2702" s="163"/>
      <c r="H2702" s="163"/>
      <c r="I2702" s="163"/>
      <c r="J2702" s="163"/>
      <c r="K2702" s="100" t="str">
        <v/>
      </c>
      <c r="L2702" s="1" t="str">
        <v/>
      </c>
      <c r="P2702">
        <v>0</v>
      </c>
      <c r="Q2702" cm="1">
        <f t="array" ca="1" aca="1" ref="Q2702">IF(ISNUMBER(C2702)*(P2702=0),IFERROR(_xlfn.LET(_xlpm.range_ref,INDIRECT(Map_Sorted_RangeName_Prefix&amp;_TEXTTORANGENAME(D2702)&amp;"#"),IF(_xlfn.XLOOKUP(E2702,_xlpm.range_ref,_xlpm.range_ref,21,0,2)=21,21,0)),IF(LEN(D2702)&gt;0,22,0)),0)</f>
        <v>0</v>
      </c>
      <c r="R2702" cm="1">
        <f t="array" ca="1" aca="1" ref="R2702">IF(ISNUMBER(C2702)*(Q2702=0),IFERROR(_xlfn.LET(_xlpm.range_ref,INDIRECT(Map_Sorted_RangeName_Prefix&amp;_TEXTTORANGENAME(E2702)&amp;"#"),IF(_xlfn.XLOOKUP(F2702,_xlpm.range_ref,_xlpm.range_ref,11,0,2)=11,11,0)),IF(LEN(F2702)&gt;0,12,0)),0)</f>
        <v>0</v>
      </c>
      <c r="S2702">
        <v>0</v>
      </c>
    </row>
    <row r="2703" spans="1:20" ht="14">
      <c r="A2703" s="164"/>
      <c r="B2703" s="164"/>
      <c r="C2703" s="162"/>
      <c r="D2703" s="161"/>
      <c r="E2703" s="161"/>
      <c r="F2703" s="161"/>
      <c r="G2703" s="163"/>
      <c r="H2703" s="163"/>
      <c r="I2703" s="163"/>
      <c r="J2703" s="163"/>
      <c r="K2703" s="100" t="str">
        <v/>
      </c>
      <c r="L2703" s="1" t="str">
        <v/>
      </c>
      <c r="P2703">
        <v>0</v>
      </c>
      <c r="Q2703" cm="1">
        <f t="array" ca="1" aca="1" ref="Q2703">IF(ISNUMBER(C2703)*(P2703=0),IFERROR(_xlfn.LET(_xlpm.range_ref,INDIRECT(Map_Sorted_RangeName_Prefix&amp;_TEXTTORANGENAME(D2703)&amp;"#"),IF(_xlfn.XLOOKUP(E2703,_xlpm.range_ref,_xlpm.range_ref,21,0,2)=21,21,0)),IF(LEN(D2703)&gt;0,22,0)),0)</f>
        <v>0</v>
      </c>
      <c r="R2703" cm="1">
        <f t="array" ca="1" aca="1" ref="R2703">IF(ISNUMBER(C2703)*(Q2703=0),IFERROR(_xlfn.LET(_xlpm.range_ref,INDIRECT(Map_Sorted_RangeName_Prefix&amp;_TEXTTORANGENAME(E2703)&amp;"#"),IF(_xlfn.XLOOKUP(F2703,_xlpm.range_ref,_xlpm.range_ref,11,0,2)=11,11,0)),IF(LEN(F2703)&gt;0,12,0)),0)</f>
        <v>0</v>
      </c>
      <c r="S2703">
        <v>0</v>
      </c>
    </row>
    <row r="2704" spans="1:20" ht="14">
      <c r="A2704" s="164"/>
      <c r="B2704" s="164"/>
      <c r="C2704" s="162"/>
      <c r="D2704" s="161"/>
      <c r="E2704" s="161"/>
      <c r="F2704" s="161"/>
      <c r="G2704" s="163"/>
      <c r="H2704" s="163"/>
      <c r="I2704" s="163"/>
      <c r="J2704" s="163"/>
      <c r="K2704" s="100" t="str">
        <v/>
      </c>
      <c r="L2704" s="1" t="str">
        <v/>
      </c>
      <c r="P2704">
        <v>0</v>
      </c>
      <c r="Q2704" cm="1">
        <f t="array" ca="1" aca="1" ref="Q2704">IF(ISNUMBER(C2704)*(P2704=0),IFERROR(_xlfn.LET(_xlpm.range_ref,INDIRECT(Map_Sorted_RangeName_Prefix&amp;_TEXTTORANGENAME(D2704)&amp;"#"),IF(_xlfn.XLOOKUP(E2704,_xlpm.range_ref,_xlpm.range_ref,21,0,2)=21,21,0)),IF(LEN(D2704)&gt;0,22,0)),0)</f>
        <v>0</v>
      </c>
      <c r="R2704" cm="1">
        <f t="array" ca="1" aca="1" ref="R2704">IF(ISNUMBER(C2704)*(Q2704=0),IFERROR(_xlfn.LET(_xlpm.range_ref,INDIRECT(Map_Sorted_RangeName_Prefix&amp;_TEXTTORANGENAME(E2704)&amp;"#"),IF(_xlfn.XLOOKUP(F2704,_xlpm.range_ref,_xlpm.range_ref,11,0,2)=11,11,0)),IF(LEN(F2704)&gt;0,12,0)),0)</f>
        <v>0</v>
      </c>
      <c r="S2704">
        <v>0</v>
      </c>
    </row>
    <row r="2705" spans="1:20" ht="14">
      <c r="A2705" s="164"/>
      <c r="B2705" s="164"/>
      <c r="C2705" s="162"/>
      <c r="D2705" s="161"/>
      <c r="E2705" s="161"/>
      <c r="F2705" s="161"/>
      <c r="G2705" s="163"/>
      <c r="H2705" s="163"/>
      <c r="I2705" s="163"/>
      <c r="J2705" s="163"/>
      <c r="K2705" s="100" t="str">
        <v/>
      </c>
      <c r="L2705" s="1" t="str">
        <v/>
      </c>
      <c r="P2705">
        <v>0</v>
      </c>
      <c r="Q2705" cm="1">
        <f t="array" ca="1" aca="1" ref="Q2705">IF(ISNUMBER(C2705)*(P2705=0),IFERROR(_xlfn.LET(_xlpm.range_ref,INDIRECT(Map_Sorted_RangeName_Prefix&amp;_TEXTTORANGENAME(D2705)&amp;"#"),IF(_xlfn.XLOOKUP(E2705,_xlpm.range_ref,_xlpm.range_ref,21,0,2)=21,21,0)),IF(LEN(D2705)&gt;0,22,0)),0)</f>
        <v>0</v>
      </c>
      <c r="R2705" cm="1">
        <f t="array" ca="1" aca="1" ref="R2705">IF(ISNUMBER(C2705)*(Q2705=0),IFERROR(_xlfn.LET(_xlpm.range_ref,INDIRECT(Map_Sorted_RangeName_Prefix&amp;_TEXTTORANGENAME(E2705)&amp;"#"),IF(_xlfn.XLOOKUP(F2705,_xlpm.range_ref,_xlpm.range_ref,11,0,2)=11,11,0)),IF(LEN(F2705)&gt;0,12,0)),0)</f>
        <v>0</v>
      </c>
      <c r="S2705">
        <v>0</v>
      </c>
    </row>
    <row r="2706" spans="1:20" ht="14">
      <c r="A2706" s="164"/>
      <c r="B2706" s="164"/>
      <c r="C2706" s="162"/>
      <c r="D2706" s="161"/>
      <c r="E2706" s="161"/>
      <c r="F2706" s="161"/>
      <c r="G2706" s="163"/>
      <c r="H2706" s="163"/>
      <c r="I2706" s="163"/>
      <c r="J2706" s="163"/>
      <c r="K2706" s="100" t="str">
        <v/>
      </c>
      <c r="L2706" s="1" t="str">
        <v/>
      </c>
      <c r="P2706">
        <v>0</v>
      </c>
      <c r="Q2706" cm="1">
        <f t="array" ca="1" aca="1" ref="Q2706">IF(ISNUMBER(C2706)*(P2706=0),IFERROR(_xlfn.LET(_xlpm.range_ref,INDIRECT(Map_Sorted_RangeName_Prefix&amp;_TEXTTORANGENAME(D2706)&amp;"#"),IF(_xlfn.XLOOKUP(E2706,_xlpm.range_ref,_xlpm.range_ref,21,0,2)=21,21,0)),IF(LEN(D2706)&gt;0,22,0)),0)</f>
        <v>0</v>
      </c>
      <c r="R2706" cm="1">
        <f t="array" ca="1" aca="1" ref="R2706">IF(ISNUMBER(C2706)*(Q2706=0),IFERROR(_xlfn.LET(_xlpm.range_ref,INDIRECT(Map_Sorted_RangeName_Prefix&amp;_TEXTTORANGENAME(E2706)&amp;"#"),IF(_xlfn.XLOOKUP(F2706,_xlpm.range_ref,_xlpm.range_ref,11,0,2)=11,11,0)),IF(LEN(F2706)&gt;0,12,0)),0)</f>
        <v>0</v>
      </c>
      <c r="S2706">
        <v>0</v>
      </c>
    </row>
    <row r="2707" spans="1:20" ht="14">
      <c r="A2707" s="164"/>
      <c r="B2707" s="164"/>
      <c r="C2707" s="162"/>
      <c r="D2707" s="161"/>
      <c r="E2707" s="161"/>
      <c r="F2707" s="161"/>
      <c r="G2707" s="163"/>
      <c r="H2707" s="163"/>
      <c r="I2707" s="163"/>
      <c r="J2707" s="163"/>
      <c r="K2707" s="100" t="str">
        <v/>
      </c>
      <c r="L2707" s="1" t="str">
        <v/>
      </c>
      <c r="P2707">
        <v>0</v>
      </c>
      <c r="Q2707" cm="1">
        <f t="array" ca="1" aca="1" ref="Q2707">IF(ISNUMBER(C2707)*(P2707=0),IFERROR(_xlfn.LET(_xlpm.range_ref,INDIRECT(Map_Sorted_RangeName_Prefix&amp;_TEXTTORANGENAME(D2707)&amp;"#"),IF(_xlfn.XLOOKUP(E2707,_xlpm.range_ref,_xlpm.range_ref,21,0,2)=21,21,0)),IF(LEN(D2707)&gt;0,22,0)),0)</f>
        <v>0</v>
      </c>
      <c r="R2707" cm="1">
        <f t="array" ca="1" aca="1" ref="R2707">IF(ISNUMBER(C2707)*(Q2707=0),IFERROR(_xlfn.LET(_xlpm.range_ref,INDIRECT(Map_Sorted_RangeName_Prefix&amp;_TEXTTORANGENAME(E2707)&amp;"#"),IF(_xlfn.XLOOKUP(F2707,_xlpm.range_ref,_xlpm.range_ref,11,0,2)=11,11,0)),IF(LEN(F2707)&gt;0,12,0)),0)</f>
        <v>0</v>
      </c>
      <c r="S2707">
        <v>0</v>
      </c>
    </row>
    <row r="2708" spans="1:20" ht="14">
      <c r="A2708" s="164"/>
      <c r="B2708" s="164"/>
      <c r="C2708" s="162"/>
      <c r="D2708" s="161"/>
      <c r="E2708" s="161"/>
      <c r="F2708" s="161"/>
      <c r="G2708" s="163"/>
      <c r="H2708" s="163"/>
      <c r="I2708" s="163"/>
      <c r="J2708" s="163"/>
      <c r="K2708" s="100" t="str">
        <v/>
      </c>
      <c r="L2708" s="1" t="str">
        <v/>
      </c>
      <c r="P2708">
        <v>0</v>
      </c>
      <c r="Q2708" cm="1">
        <f t="array" ca="1" aca="1" ref="Q2708">IF(ISNUMBER(C2708)*(P2708=0),IFERROR(_xlfn.LET(_xlpm.range_ref,INDIRECT(Map_Sorted_RangeName_Prefix&amp;_TEXTTORANGENAME(D2708)&amp;"#"),IF(_xlfn.XLOOKUP(E2708,_xlpm.range_ref,_xlpm.range_ref,21,0,2)=21,21,0)),IF(LEN(D2708)&gt;0,22,0)),0)</f>
        <v>0</v>
      </c>
      <c r="R2708" cm="1">
        <f t="array" ca="1" aca="1" ref="R2708">IF(ISNUMBER(C2708)*(Q2708=0),IFERROR(_xlfn.LET(_xlpm.range_ref,INDIRECT(Map_Sorted_RangeName_Prefix&amp;_TEXTTORANGENAME(E2708)&amp;"#"),IF(_xlfn.XLOOKUP(F2708,_xlpm.range_ref,_xlpm.range_ref,11,0,2)=11,11,0)),IF(LEN(F2708)&gt;0,12,0)),0)</f>
        <v>0</v>
      </c>
      <c r="S2708">
        <v>0</v>
      </c>
    </row>
    <row r="2709" spans="1:20" ht="14">
      <c r="A2709" s="164"/>
      <c r="B2709" s="164"/>
      <c r="C2709" s="162"/>
      <c r="D2709" s="161"/>
      <c r="E2709" s="161"/>
      <c r="F2709" s="161"/>
      <c r="G2709" s="163"/>
      <c r="H2709" s="163"/>
      <c r="I2709" s="163"/>
      <c r="J2709" s="163"/>
      <c r="K2709" s="100" t="str">
        <v/>
      </c>
      <c r="L2709" s="1" t="str">
        <v/>
      </c>
      <c r="P2709">
        <v>0</v>
      </c>
      <c r="Q2709" cm="1">
        <f t="array" ca="1" aca="1" ref="Q2709">IF(ISNUMBER(C2709)*(P2709=0),IFERROR(_xlfn.LET(_xlpm.range_ref,INDIRECT(Map_Sorted_RangeName_Prefix&amp;_TEXTTORANGENAME(D2709)&amp;"#"),IF(_xlfn.XLOOKUP(E2709,_xlpm.range_ref,_xlpm.range_ref,21,0,2)=21,21,0)),IF(LEN(D2709)&gt;0,22,0)),0)</f>
        <v>0</v>
      </c>
      <c r="R2709" cm="1">
        <f t="array" ca="1" aca="1" ref="R2709">IF(ISNUMBER(C2709)*(Q2709=0),IFERROR(_xlfn.LET(_xlpm.range_ref,INDIRECT(Map_Sorted_RangeName_Prefix&amp;_TEXTTORANGENAME(E2709)&amp;"#"),IF(_xlfn.XLOOKUP(F2709,_xlpm.range_ref,_xlpm.range_ref,11,0,2)=11,11,0)),IF(LEN(F2709)&gt;0,12,0)),0)</f>
        <v>0</v>
      </c>
      <c r="S2709">
        <v>0</v>
      </c>
    </row>
    <row r="2710" spans="1:20" ht="14">
      <c r="A2710" s="164"/>
      <c r="B2710" s="164"/>
      <c r="C2710" s="162"/>
      <c r="D2710" s="161"/>
      <c r="E2710" s="161"/>
      <c r="F2710" s="161"/>
      <c r="G2710" s="163"/>
      <c r="H2710" s="163"/>
      <c r="I2710" s="163"/>
      <c r="J2710" s="163"/>
      <c r="K2710" s="100" t="str">
        <v/>
      </c>
      <c r="L2710" s="1" t="str">
        <v/>
      </c>
      <c r="P2710">
        <v>0</v>
      </c>
      <c r="Q2710" cm="1">
        <f t="array" ca="1" aca="1" ref="Q2710">IF(ISNUMBER(C2710)*(P2710=0),IFERROR(_xlfn.LET(_xlpm.range_ref,INDIRECT(Map_Sorted_RangeName_Prefix&amp;_TEXTTORANGENAME(D2710)&amp;"#"),IF(_xlfn.XLOOKUP(E2710,_xlpm.range_ref,_xlpm.range_ref,21,0,2)=21,21,0)),IF(LEN(D2710)&gt;0,22,0)),0)</f>
        <v>0</v>
      </c>
      <c r="R2710" cm="1">
        <f t="array" ca="1" aca="1" ref="R2710">IF(ISNUMBER(C2710)*(Q2710=0),IFERROR(_xlfn.LET(_xlpm.range_ref,INDIRECT(Map_Sorted_RangeName_Prefix&amp;_TEXTTORANGENAME(E2710)&amp;"#"),IF(_xlfn.XLOOKUP(F2710,_xlpm.range_ref,_xlpm.range_ref,11,0,2)=11,11,0)),IF(LEN(F2710)&gt;0,12,0)),0)</f>
        <v>0</v>
      </c>
      <c r="S2710">
        <v>0</v>
      </c>
    </row>
    <row r="2711" spans="1:20" ht="14">
      <c r="A2711" s="164"/>
      <c r="B2711" s="164"/>
      <c r="C2711" s="162"/>
      <c r="D2711" s="161"/>
      <c r="E2711" s="161"/>
      <c r="F2711" s="161"/>
      <c r="G2711" s="163"/>
      <c r="H2711" s="163"/>
      <c r="I2711" s="163"/>
      <c r="J2711" s="163"/>
      <c r="K2711" s="100" t="str">
        <v/>
      </c>
      <c r="L2711" s="1" t="str">
        <v/>
      </c>
      <c r="P2711">
        <v>0</v>
      </c>
      <c r="Q2711" cm="1">
        <f t="array" ca="1" aca="1" ref="Q2711">IF(ISNUMBER(C2711)*(P2711=0),IFERROR(_xlfn.LET(_xlpm.range_ref,INDIRECT(Map_Sorted_RangeName_Prefix&amp;_TEXTTORANGENAME(D2711)&amp;"#"),IF(_xlfn.XLOOKUP(E2711,_xlpm.range_ref,_xlpm.range_ref,21,0,2)=21,21,0)),IF(LEN(D2711)&gt;0,22,0)),0)</f>
        <v>0</v>
      </c>
      <c r="R2711" cm="1">
        <f t="array" ca="1" aca="1" ref="R2711">IF(ISNUMBER(C2711)*(Q2711=0),IFERROR(_xlfn.LET(_xlpm.range_ref,INDIRECT(Map_Sorted_RangeName_Prefix&amp;_TEXTTORANGENAME(E2711)&amp;"#"),IF(_xlfn.XLOOKUP(F2711,_xlpm.range_ref,_xlpm.range_ref,11,0,2)=11,11,0)),IF(LEN(F2711)&gt;0,12,0)),0)</f>
        <v>0</v>
      </c>
      <c r="S2711">
        <v>0</v>
      </c>
    </row>
    <row r="2712" spans="1:20" ht="14">
      <c r="A2712" s="164"/>
      <c r="B2712" s="164"/>
      <c r="C2712" s="162"/>
      <c r="D2712" s="161"/>
      <c r="E2712" s="161"/>
      <c r="F2712" s="161"/>
      <c r="G2712" s="163"/>
      <c r="H2712" s="163"/>
      <c r="I2712" s="163"/>
      <c r="J2712" s="163"/>
      <c r="K2712" s="100" t="str">
        <v/>
      </c>
      <c r="L2712" s="1" t="str">
        <v/>
      </c>
      <c r="P2712">
        <v>0</v>
      </c>
      <c r="Q2712" cm="1">
        <f t="array" ca="1" aca="1" ref="Q2712">IF(ISNUMBER(C2712)*(P2712=0),IFERROR(_xlfn.LET(_xlpm.range_ref,INDIRECT(Map_Sorted_RangeName_Prefix&amp;_TEXTTORANGENAME(D2712)&amp;"#"),IF(_xlfn.XLOOKUP(E2712,_xlpm.range_ref,_xlpm.range_ref,21,0,2)=21,21,0)),IF(LEN(D2712)&gt;0,22,0)),0)</f>
        <v>0</v>
      </c>
      <c r="R2712" cm="1">
        <f t="array" ca="1" aca="1" ref="R2712">IF(ISNUMBER(C2712)*(Q2712=0),IFERROR(_xlfn.LET(_xlpm.range_ref,INDIRECT(Map_Sorted_RangeName_Prefix&amp;_TEXTTORANGENAME(E2712)&amp;"#"),IF(_xlfn.XLOOKUP(F2712,_xlpm.range_ref,_xlpm.range_ref,11,0,2)=11,11,0)),IF(LEN(F2712)&gt;0,12,0)),0)</f>
        <v>0</v>
      </c>
      <c r="S2712">
        <v>0</v>
      </c>
    </row>
    <row r="2713" spans="1:20" ht="14">
      <c r="A2713" s="164"/>
      <c r="B2713" s="164"/>
      <c r="C2713" s="162"/>
      <c r="D2713" s="161"/>
      <c r="E2713" s="161"/>
      <c r="F2713" s="161"/>
      <c r="G2713" s="163"/>
      <c r="H2713" s="163"/>
      <c r="I2713" s="163"/>
      <c r="J2713" s="163"/>
      <c r="K2713" s="100" t="str">
        <v/>
      </c>
      <c r="L2713" s="1" t="str">
        <v/>
      </c>
      <c r="P2713">
        <v>0</v>
      </c>
      <c r="Q2713" cm="1">
        <f t="array" ca="1" aca="1" ref="Q2713">IF(ISNUMBER(C2713)*(P2713=0),IFERROR(_xlfn.LET(_xlpm.range_ref,INDIRECT(Map_Sorted_RangeName_Prefix&amp;_TEXTTORANGENAME(D2713)&amp;"#"),IF(_xlfn.XLOOKUP(E2713,_xlpm.range_ref,_xlpm.range_ref,21,0,2)=21,21,0)),IF(LEN(D2713)&gt;0,22,0)),0)</f>
        <v>0</v>
      </c>
      <c r="R2713" cm="1">
        <f t="array" ca="1" aca="1" ref="R2713">IF(ISNUMBER(C2713)*(Q2713=0),IFERROR(_xlfn.LET(_xlpm.range_ref,INDIRECT(Map_Sorted_RangeName_Prefix&amp;_TEXTTORANGENAME(E2713)&amp;"#"),IF(_xlfn.XLOOKUP(F2713,_xlpm.range_ref,_xlpm.range_ref,11,0,2)=11,11,0)),IF(LEN(F2713)&gt;0,12,0)),0)</f>
        <v>0</v>
      </c>
      <c r="S2713">
        <v>0</v>
      </c>
    </row>
    <row r="2714" spans="1:20" ht="14">
      <c r="A2714" s="164"/>
      <c r="B2714" s="164"/>
      <c r="C2714" s="162"/>
      <c r="D2714" s="161"/>
      <c r="E2714" s="161"/>
      <c r="F2714" s="161"/>
      <c r="G2714" s="163"/>
      <c r="H2714" s="163"/>
      <c r="I2714" s="163"/>
      <c r="J2714" s="163"/>
      <c r="K2714" s="100" t="str">
        <v/>
      </c>
      <c r="L2714" s="1" t="str">
        <v/>
      </c>
      <c r="P2714">
        <v>0</v>
      </c>
      <c r="Q2714" cm="1">
        <f t="array" ca="1" aca="1" ref="Q2714">IF(ISNUMBER(C2714)*(P2714=0),IFERROR(_xlfn.LET(_xlpm.range_ref,INDIRECT(Map_Sorted_RangeName_Prefix&amp;_TEXTTORANGENAME(D2714)&amp;"#"),IF(_xlfn.XLOOKUP(E2714,_xlpm.range_ref,_xlpm.range_ref,21,0,2)=21,21,0)),IF(LEN(D2714)&gt;0,22,0)),0)</f>
        <v>0</v>
      </c>
      <c r="R2714" cm="1">
        <f t="array" ca="1" aca="1" ref="R2714">IF(ISNUMBER(C2714)*(Q2714=0),IFERROR(_xlfn.LET(_xlpm.range_ref,INDIRECT(Map_Sorted_RangeName_Prefix&amp;_TEXTTORANGENAME(E2714)&amp;"#"),IF(_xlfn.XLOOKUP(F2714,_xlpm.range_ref,_xlpm.range_ref,11,0,2)=11,11,0)),IF(LEN(F2714)&gt;0,12,0)),0)</f>
        <v>0</v>
      </c>
      <c r="S2714">
        <v>0</v>
      </c>
    </row>
    <row r="2715" spans="1:20" ht="14">
      <c r="A2715" s="164"/>
      <c r="B2715" s="164"/>
      <c r="C2715" s="162"/>
      <c r="D2715" s="161"/>
      <c r="E2715" s="161"/>
      <c r="F2715" s="161"/>
      <c r="G2715" s="163"/>
      <c r="H2715" s="163"/>
      <c r="I2715" s="163"/>
      <c r="J2715" s="163"/>
      <c r="K2715" s="100" t="str">
        <v/>
      </c>
      <c r="L2715" s="1" t="str">
        <v/>
      </c>
      <c r="P2715">
        <v>0</v>
      </c>
      <c r="Q2715" cm="1">
        <f t="array" ca="1" aca="1" ref="Q2715">IF(ISNUMBER(C2715)*(P2715=0),IFERROR(_xlfn.LET(_xlpm.range_ref,INDIRECT(Map_Sorted_RangeName_Prefix&amp;_TEXTTORANGENAME(D2715)&amp;"#"),IF(_xlfn.XLOOKUP(E2715,_xlpm.range_ref,_xlpm.range_ref,21,0,2)=21,21,0)),IF(LEN(D2715)&gt;0,22,0)),0)</f>
        <v>0</v>
      </c>
      <c r="R2715" cm="1">
        <f t="array" ca="1" aca="1" ref="R2715">IF(ISNUMBER(C2715)*(Q2715=0),IFERROR(_xlfn.LET(_xlpm.range_ref,INDIRECT(Map_Sorted_RangeName_Prefix&amp;_TEXTTORANGENAME(E2715)&amp;"#"),IF(_xlfn.XLOOKUP(F2715,_xlpm.range_ref,_xlpm.range_ref,11,0,2)=11,11,0)),IF(LEN(F2715)&gt;0,12,0)),0)</f>
        <v>0</v>
      </c>
      <c r="S2715">
        <v>0</v>
      </c>
    </row>
    <row r="2716" spans="1:20" ht="14">
      <c r="A2716" s="164"/>
      <c r="B2716" s="164"/>
      <c r="C2716" s="162"/>
      <c r="D2716" s="161"/>
      <c r="E2716" s="161"/>
      <c r="F2716" s="161"/>
      <c r="G2716" s="163"/>
      <c r="H2716" s="163"/>
      <c r="I2716" s="163"/>
      <c r="J2716" s="163"/>
      <c r="K2716" s="100" t="str">
        <v/>
      </c>
      <c r="L2716" s="1" t="str">
        <v/>
      </c>
      <c r="P2716">
        <v>0</v>
      </c>
      <c r="Q2716" cm="1">
        <f t="array" ca="1" aca="1" ref="Q2716">IF(ISNUMBER(C2716)*(P2716=0),IFERROR(_xlfn.LET(_xlpm.range_ref,INDIRECT(Map_Sorted_RangeName_Prefix&amp;_TEXTTORANGENAME(D2716)&amp;"#"),IF(_xlfn.XLOOKUP(E2716,_xlpm.range_ref,_xlpm.range_ref,21,0,2)=21,21,0)),IF(LEN(D2716)&gt;0,22,0)),0)</f>
        <v>0</v>
      </c>
      <c r="R2716" cm="1">
        <f t="array" ca="1" aca="1" ref="R2716">IF(ISNUMBER(C2716)*(Q2716=0),IFERROR(_xlfn.LET(_xlpm.range_ref,INDIRECT(Map_Sorted_RangeName_Prefix&amp;_TEXTTORANGENAME(E2716)&amp;"#"),IF(_xlfn.XLOOKUP(F2716,_xlpm.range_ref,_xlpm.range_ref,11,0,2)=11,11,0)),IF(LEN(F2716)&gt;0,12,0)),0)</f>
        <v>0</v>
      </c>
      <c r="S2716">
        <v>0</v>
      </c>
    </row>
    <row r="2717" spans="1:20" ht="14">
      <c r="A2717" s="164"/>
      <c r="B2717" s="164"/>
      <c r="C2717" s="162"/>
      <c r="D2717" s="161"/>
      <c r="E2717" s="161"/>
      <c r="F2717" s="161"/>
      <c r="G2717" s="163"/>
      <c r="H2717" s="163"/>
      <c r="I2717" s="163"/>
      <c r="J2717" s="163"/>
      <c r="K2717" s="100" t="str">
        <v/>
      </c>
      <c r="L2717" s="1" t="str">
        <v/>
      </c>
      <c r="P2717">
        <v>0</v>
      </c>
      <c r="Q2717" cm="1">
        <f t="array" ca="1" aca="1" ref="Q2717">IF(ISNUMBER(C2717)*(P2717=0),IFERROR(_xlfn.LET(_xlpm.range_ref,INDIRECT(Map_Sorted_RangeName_Prefix&amp;_TEXTTORANGENAME(D2717)&amp;"#"),IF(_xlfn.XLOOKUP(E2717,_xlpm.range_ref,_xlpm.range_ref,21,0,2)=21,21,0)),IF(LEN(D2717)&gt;0,22,0)),0)</f>
        <v>0</v>
      </c>
      <c r="R2717" cm="1">
        <f t="array" ca="1" aca="1" ref="R2717">IF(ISNUMBER(C2717)*(Q2717=0),IFERROR(_xlfn.LET(_xlpm.range_ref,INDIRECT(Map_Sorted_RangeName_Prefix&amp;_TEXTTORANGENAME(E2717)&amp;"#"),IF(_xlfn.XLOOKUP(F2717,_xlpm.range_ref,_xlpm.range_ref,11,0,2)=11,11,0)),IF(LEN(F2717)&gt;0,12,0)),0)</f>
        <v>0</v>
      </c>
      <c r="S2717">
        <v>0</v>
      </c>
    </row>
    <row r="2718" spans="1:20" ht="14">
      <c r="A2718" s="164"/>
      <c r="B2718" s="164"/>
      <c r="C2718" s="162"/>
      <c r="D2718" s="161"/>
      <c r="E2718" s="161"/>
      <c r="F2718" s="161"/>
      <c r="G2718" s="163"/>
      <c r="H2718" s="163"/>
      <c r="I2718" s="163"/>
      <c r="J2718" s="163"/>
      <c r="K2718" s="100" t="str">
        <v/>
      </c>
      <c r="L2718" s="1" t="str">
        <v/>
      </c>
      <c r="P2718">
        <v>0</v>
      </c>
      <c r="Q2718" cm="1">
        <f t="array" ca="1" aca="1" ref="Q2718">IF(ISNUMBER(C2718)*(P2718=0),IFERROR(_xlfn.LET(_xlpm.range_ref,INDIRECT(Map_Sorted_RangeName_Prefix&amp;_TEXTTORANGENAME(D2718)&amp;"#"),IF(_xlfn.XLOOKUP(E2718,_xlpm.range_ref,_xlpm.range_ref,21,0,2)=21,21,0)),IF(LEN(D2718)&gt;0,22,0)),0)</f>
        <v>0</v>
      </c>
      <c r="R2718" cm="1">
        <f t="array" ca="1" aca="1" ref="R2718">IF(ISNUMBER(C2718)*(Q2718=0),IFERROR(_xlfn.LET(_xlpm.range_ref,INDIRECT(Map_Sorted_RangeName_Prefix&amp;_TEXTTORANGENAME(E2718)&amp;"#"),IF(_xlfn.XLOOKUP(F2718,_xlpm.range_ref,_xlpm.range_ref,11,0,2)=11,11,0)),IF(LEN(F2718)&gt;0,12,0)),0)</f>
        <v>0</v>
      </c>
      <c r="S2718">
        <v>0</v>
      </c>
    </row>
    <row r="2719" spans="1:20" ht="14">
      <c r="A2719" s="164"/>
      <c r="B2719" s="164"/>
      <c r="C2719" s="162"/>
      <c r="D2719" s="161"/>
      <c r="E2719" s="161"/>
      <c r="F2719" s="161"/>
      <c r="G2719" s="163"/>
      <c r="H2719" s="163"/>
      <c r="I2719" s="163"/>
      <c r="J2719" s="163"/>
      <c r="K2719" s="100" t="str">
        <v/>
      </c>
      <c r="L2719" s="1" t="str">
        <v/>
      </c>
      <c r="P2719">
        <v>0</v>
      </c>
      <c r="Q2719" cm="1">
        <f t="array" ca="1" aca="1" ref="Q2719">IF(ISNUMBER(C2719)*(P2719=0),IFERROR(_xlfn.LET(_xlpm.range_ref,INDIRECT(Map_Sorted_RangeName_Prefix&amp;_TEXTTORANGENAME(D2719)&amp;"#"),IF(_xlfn.XLOOKUP(E2719,_xlpm.range_ref,_xlpm.range_ref,21,0,2)=21,21,0)),IF(LEN(D2719)&gt;0,22,0)),0)</f>
        <v>0</v>
      </c>
      <c r="R2719" cm="1">
        <f t="array" ca="1" aca="1" ref="R2719">IF(ISNUMBER(C2719)*(Q2719=0),IFERROR(_xlfn.LET(_xlpm.range_ref,INDIRECT(Map_Sorted_RangeName_Prefix&amp;_TEXTTORANGENAME(E2719)&amp;"#"),IF(_xlfn.XLOOKUP(F2719,_xlpm.range_ref,_xlpm.range_ref,11,0,2)=11,11,0)),IF(LEN(F2719)&gt;0,12,0)),0)</f>
        <v>0</v>
      </c>
      <c r="S2719">
        <v>0</v>
      </c>
    </row>
    <row r="2720" spans="1:20" ht="14">
      <c r="A2720" s="164"/>
      <c r="B2720" s="164"/>
      <c r="C2720" s="162"/>
      <c r="D2720" s="161"/>
      <c r="E2720" s="161"/>
      <c r="F2720" s="161"/>
      <c r="G2720" s="163"/>
      <c r="H2720" s="163"/>
      <c r="I2720" s="163"/>
      <c r="J2720" s="163"/>
      <c r="K2720" s="100" t="str">
        <v/>
      </c>
      <c r="L2720" s="1" t="str">
        <v/>
      </c>
      <c r="P2720">
        <v>0</v>
      </c>
      <c r="Q2720" cm="1">
        <f t="array" ca="1" aca="1" ref="Q2720">IF(ISNUMBER(C2720)*(P2720=0),IFERROR(_xlfn.LET(_xlpm.range_ref,INDIRECT(Map_Sorted_RangeName_Prefix&amp;_TEXTTORANGENAME(D2720)&amp;"#"),IF(_xlfn.XLOOKUP(E2720,_xlpm.range_ref,_xlpm.range_ref,21,0,2)=21,21,0)),IF(LEN(D2720)&gt;0,22,0)),0)</f>
        <v>0</v>
      </c>
      <c r="R2720" cm="1">
        <f t="array" ca="1" aca="1" ref="R2720">IF(ISNUMBER(C2720)*(Q2720=0),IFERROR(_xlfn.LET(_xlpm.range_ref,INDIRECT(Map_Sorted_RangeName_Prefix&amp;_TEXTTORANGENAME(E2720)&amp;"#"),IF(_xlfn.XLOOKUP(F2720,_xlpm.range_ref,_xlpm.range_ref,11,0,2)=11,11,0)),IF(LEN(F2720)&gt;0,12,0)),0)</f>
        <v>0</v>
      </c>
      <c r="S2720">
        <v>0</v>
      </c>
    </row>
    <row r="2721" spans="1:20" ht="14">
      <c r="A2721" s="164"/>
      <c r="B2721" s="164"/>
      <c r="C2721" s="162"/>
      <c r="D2721" s="161"/>
      <c r="E2721" s="161"/>
      <c r="F2721" s="161"/>
      <c r="G2721" s="163"/>
      <c r="H2721" s="163"/>
      <c r="I2721" s="163"/>
      <c r="J2721" s="163"/>
      <c r="K2721" s="100" t="str">
        <v/>
      </c>
      <c r="L2721" s="1" t="str">
        <v/>
      </c>
      <c r="P2721">
        <v>0</v>
      </c>
      <c r="Q2721" cm="1">
        <f t="array" ca="1" aca="1" ref="Q2721">IF(ISNUMBER(C2721)*(P2721=0),IFERROR(_xlfn.LET(_xlpm.range_ref,INDIRECT(Map_Sorted_RangeName_Prefix&amp;_TEXTTORANGENAME(D2721)&amp;"#"),IF(_xlfn.XLOOKUP(E2721,_xlpm.range_ref,_xlpm.range_ref,21,0,2)=21,21,0)),IF(LEN(D2721)&gt;0,22,0)),0)</f>
        <v>0</v>
      </c>
      <c r="R2721" cm="1">
        <f t="array" ca="1" aca="1" ref="R2721">IF(ISNUMBER(C2721)*(Q2721=0),IFERROR(_xlfn.LET(_xlpm.range_ref,INDIRECT(Map_Sorted_RangeName_Prefix&amp;_TEXTTORANGENAME(E2721)&amp;"#"),IF(_xlfn.XLOOKUP(F2721,_xlpm.range_ref,_xlpm.range_ref,11,0,2)=11,11,0)),IF(LEN(F2721)&gt;0,12,0)),0)</f>
        <v>0</v>
      </c>
      <c r="S2721">
        <v>0</v>
      </c>
    </row>
    <row r="2722" spans="1:20" ht="14">
      <c r="A2722" s="164"/>
      <c r="B2722" s="164"/>
      <c r="C2722" s="162"/>
      <c r="D2722" s="161"/>
      <c r="E2722" s="161"/>
      <c r="F2722" s="161"/>
      <c r="G2722" s="163"/>
      <c r="H2722" s="163"/>
      <c r="I2722" s="163"/>
      <c r="J2722" s="163"/>
      <c r="K2722" s="100" t="str">
        <v/>
      </c>
      <c r="L2722" s="1" t="str">
        <v/>
      </c>
      <c r="P2722">
        <v>0</v>
      </c>
      <c r="Q2722" cm="1">
        <f t="array" ca="1" aca="1" ref="Q2722">IF(ISNUMBER(C2722)*(P2722=0),IFERROR(_xlfn.LET(_xlpm.range_ref,INDIRECT(Map_Sorted_RangeName_Prefix&amp;_TEXTTORANGENAME(D2722)&amp;"#"),IF(_xlfn.XLOOKUP(E2722,_xlpm.range_ref,_xlpm.range_ref,21,0,2)=21,21,0)),IF(LEN(D2722)&gt;0,22,0)),0)</f>
        <v>0</v>
      </c>
      <c r="R2722" cm="1">
        <f t="array" ca="1" aca="1" ref="R2722">IF(ISNUMBER(C2722)*(Q2722=0),IFERROR(_xlfn.LET(_xlpm.range_ref,INDIRECT(Map_Sorted_RangeName_Prefix&amp;_TEXTTORANGENAME(E2722)&amp;"#"),IF(_xlfn.XLOOKUP(F2722,_xlpm.range_ref,_xlpm.range_ref,11,0,2)=11,11,0)),IF(LEN(F2722)&gt;0,12,0)),0)</f>
        <v>0</v>
      </c>
      <c r="S2722">
        <v>0</v>
      </c>
    </row>
    <row r="2723" spans="1:20" ht="14">
      <c r="A2723" s="164"/>
      <c r="B2723" s="164"/>
      <c r="C2723" s="162"/>
      <c r="D2723" s="161"/>
      <c r="E2723" s="161"/>
      <c r="F2723" s="161"/>
      <c r="G2723" s="163"/>
      <c r="H2723" s="163"/>
      <c r="I2723" s="163"/>
      <c r="J2723" s="163"/>
      <c r="K2723" s="100" t="str">
        <v/>
      </c>
      <c r="L2723" s="1" t="str">
        <v/>
      </c>
      <c r="P2723">
        <v>0</v>
      </c>
      <c r="Q2723" cm="1">
        <f t="array" ca="1" aca="1" ref="Q2723">IF(ISNUMBER(C2723)*(P2723=0),IFERROR(_xlfn.LET(_xlpm.range_ref,INDIRECT(Map_Sorted_RangeName_Prefix&amp;_TEXTTORANGENAME(D2723)&amp;"#"),IF(_xlfn.XLOOKUP(E2723,_xlpm.range_ref,_xlpm.range_ref,21,0,2)=21,21,0)),IF(LEN(D2723)&gt;0,22,0)),0)</f>
        <v>0</v>
      </c>
      <c r="R2723" cm="1">
        <f t="array" ca="1" aca="1" ref="R2723">IF(ISNUMBER(C2723)*(Q2723=0),IFERROR(_xlfn.LET(_xlpm.range_ref,INDIRECT(Map_Sorted_RangeName_Prefix&amp;_TEXTTORANGENAME(E2723)&amp;"#"),IF(_xlfn.XLOOKUP(F2723,_xlpm.range_ref,_xlpm.range_ref,11,0,2)=11,11,0)),IF(LEN(F2723)&gt;0,12,0)),0)</f>
        <v>0</v>
      </c>
      <c r="S2723">
        <v>0</v>
      </c>
    </row>
    <row r="2724" spans="1:20" ht="14">
      <c r="A2724" s="164"/>
      <c r="B2724" s="164"/>
      <c r="C2724" s="162"/>
      <c r="D2724" s="161"/>
      <c r="E2724" s="161"/>
      <c r="F2724" s="161"/>
      <c r="G2724" s="163"/>
      <c r="H2724" s="163"/>
      <c r="I2724" s="163"/>
      <c r="J2724" s="163"/>
      <c r="K2724" s="100" t="str">
        <v/>
      </c>
      <c r="L2724" s="1" t="str">
        <v/>
      </c>
      <c r="P2724">
        <v>0</v>
      </c>
      <c r="Q2724" cm="1">
        <f t="array" ca="1" aca="1" ref="Q2724">IF(ISNUMBER(C2724)*(P2724=0),IFERROR(_xlfn.LET(_xlpm.range_ref,INDIRECT(Map_Sorted_RangeName_Prefix&amp;_TEXTTORANGENAME(D2724)&amp;"#"),IF(_xlfn.XLOOKUP(E2724,_xlpm.range_ref,_xlpm.range_ref,21,0,2)=21,21,0)),IF(LEN(D2724)&gt;0,22,0)),0)</f>
        <v>0</v>
      </c>
      <c r="R2724" cm="1">
        <f t="array" ca="1" aca="1" ref="R2724">IF(ISNUMBER(C2724)*(Q2724=0),IFERROR(_xlfn.LET(_xlpm.range_ref,INDIRECT(Map_Sorted_RangeName_Prefix&amp;_TEXTTORANGENAME(E2724)&amp;"#"),IF(_xlfn.XLOOKUP(F2724,_xlpm.range_ref,_xlpm.range_ref,11,0,2)=11,11,0)),IF(LEN(F2724)&gt;0,12,0)),0)</f>
        <v>0</v>
      </c>
      <c r="S2724">
        <v>0</v>
      </c>
    </row>
    <row r="2725" spans="1:20" ht="14">
      <c r="A2725" s="164"/>
      <c r="B2725" s="164"/>
      <c r="C2725" s="162"/>
      <c r="D2725" s="161"/>
      <c r="E2725" s="161"/>
      <c r="F2725" s="161"/>
      <c r="G2725" s="163"/>
      <c r="H2725" s="163"/>
      <c r="I2725" s="163"/>
      <c r="J2725" s="163"/>
      <c r="K2725" s="100" t="str">
        <v/>
      </c>
      <c r="L2725" s="1" t="str">
        <v/>
      </c>
      <c r="P2725">
        <v>0</v>
      </c>
      <c r="Q2725" cm="1">
        <f t="array" ca="1" aca="1" ref="Q2725">IF(ISNUMBER(C2725)*(P2725=0),IFERROR(_xlfn.LET(_xlpm.range_ref,INDIRECT(Map_Sorted_RangeName_Prefix&amp;_TEXTTORANGENAME(D2725)&amp;"#"),IF(_xlfn.XLOOKUP(E2725,_xlpm.range_ref,_xlpm.range_ref,21,0,2)=21,21,0)),IF(LEN(D2725)&gt;0,22,0)),0)</f>
        <v>0</v>
      </c>
      <c r="R2725" cm="1">
        <f t="array" ca="1" aca="1" ref="R2725">IF(ISNUMBER(C2725)*(Q2725=0),IFERROR(_xlfn.LET(_xlpm.range_ref,INDIRECT(Map_Sorted_RangeName_Prefix&amp;_TEXTTORANGENAME(E2725)&amp;"#"),IF(_xlfn.XLOOKUP(F2725,_xlpm.range_ref,_xlpm.range_ref,11,0,2)=11,11,0)),IF(LEN(F2725)&gt;0,12,0)),0)</f>
        <v>0</v>
      </c>
      <c r="S2725">
        <v>0</v>
      </c>
    </row>
    <row r="2726" spans="1:20" ht="14">
      <c r="A2726" s="164"/>
      <c r="B2726" s="164"/>
      <c r="C2726" s="162"/>
      <c r="D2726" s="161"/>
      <c r="E2726" s="161"/>
      <c r="F2726" s="161"/>
      <c r="G2726" s="163"/>
      <c r="H2726" s="163"/>
      <c r="I2726" s="163"/>
      <c r="J2726" s="163"/>
      <c r="K2726" s="100" t="str">
        <v/>
      </c>
      <c r="L2726" s="1" t="str">
        <v/>
      </c>
      <c r="P2726">
        <v>0</v>
      </c>
      <c r="Q2726" cm="1">
        <f t="array" ca="1" aca="1" ref="Q2726">IF(ISNUMBER(C2726)*(P2726=0),IFERROR(_xlfn.LET(_xlpm.range_ref,INDIRECT(Map_Sorted_RangeName_Prefix&amp;_TEXTTORANGENAME(D2726)&amp;"#"),IF(_xlfn.XLOOKUP(E2726,_xlpm.range_ref,_xlpm.range_ref,21,0,2)=21,21,0)),IF(LEN(D2726)&gt;0,22,0)),0)</f>
        <v>0</v>
      </c>
      <c r="R2726" cm="1">
        <f t="array" ca="1" aca="1" ref="R2726">IF(ISNUMBER(C2726)*(Q2726=0),IFERROR(_xlfn.LET(_xlpm.range_ref,INDIRECT(Map_Sorted_RangeName_Prefix&amp;_TEXTTORANGENAME(E2726)&amp;"#"),IF(_xlfn.XLOOKUP(F2726,_xlpm.range_ref,_xlpm.range_ref,11,0,2)=11,11,0)),IF(LEN(F2726)&gt;0,12,0)),0)</f>
        <v>0</v>
      </c>
      <c r="S2726">
        <v>0</v>
      </c>
    </row>
    <row r="2727" spans="1:20" ht="14">
      <c r="A2727" s="164"/>
      <c r="B2727" s="164"/>
      <c r="C2727" s="162"/>
      <c r="D2727" s="161"/>
      <c r="E2727" s="161"/>
      <c r="F2727" s="161"/>
      <c r="G2727" s="163"/>
      <c r="H2727" s="163"/>
      <c r="I2727" s="163"/>
      <c r="J2727" s="163"/>
      <c r="K2727" s="100" t="str">
        <v/>
      </c>
      <c r="L2727" s="1" t="str">
        <v/>
      </c>
      <c r="P2727">
        <v>0</v>
      </c>
      <c r="Q2727" cm="1">
        <f t="array" ca="1" aca="1" ref="Q2727">IF(ISNUMBER(C2727)*(P2727=0),IFERROR(_xlfn.LET(_xlpm.range_ref,INDIRECT(Map_Sorted_RangeName_Prefix&amp;_TEXTTORANGENAME(D2727)&amp;"#"),IF(_xlfn.XLOOKUP(E2727,_xlpm.range_ref,_xlpm.range_ref,21,0,2)=21,21,0)),IF(LEN(D2727)&gt;0,22,0)),0)</f>
        <v>0</v>
      </c>
      <c r="R2727" cm="1">
        <f t="array" ca="1" aca="1" ref="R2727">IF(ISNUMBER(C2727)*(Q2727=0),IFERROR(_xlfn.LET(_xlpm.range_ref,INDIRECT(Map_Sorted_RangeName_Prefix&amp;_TEXTTORANGENAME(E2727)&amp;"#"),IF(_xlfn.XLOOKUP(F2727,_xlpm.range_ref,_xlpm.range_ref,11,0,2)=11,11,0)),IF(LEN(F2727)&gt;0,12,0)),0)</f>
        <v>0</v>
      </c>
      <c r="S2727">
        <v>0</v>
      </c>
    </row>
    <row r="2728" spans="1:20" ht="14">
      <c r="A2728" s="164"/>
      <c r="B2728" s="164"/>
      <c r="C2728" s="162"/>
      <c r="D2728" s="161"/>
      <c r="E2728" s="161"/>
      <c r="F2728" s="161"/>
      <c r="G2728" s="163"/>
      <c r="H2728" s="163"/>
      <c r="I2728" s="163"/>
      <c r="J2728" s="163"/>
      <c r="K2728" s="100" t="str">
        <v/>
      </c>
      <c r="L2728" s="1" t="str">
        <v/>
      </c>
      <c r="P2728">
        <v>0</v>
      </c>
      <c r="Q2728" cm="1">
        <f t="array" ca="1" aca="1" ref="Q2728">IF(ISNUMBER(C2728)*(P2728=0),IFERROR(_xlfn.LET(_xlpm.range_ref,INDIRECT(Map_Sorted_RangeName_Prefix&amp;_TEXTTORANGENAME(D2728)&amp;"#"),IF(_xlfn.XLOOKUP(E2728,_xlpm.range_ref,_xlpm.range_ref,21,0,2)=21,21,0)),IF(LEN(D2728)&gt;0,22,0)),0)</f>
        <v>0</v>
      </c>
      <c r="R2728" cm="1">
        <f t="array" ca="1" aca="1" ref="R2728">IF(ISNUMBER(C2728)*(Q2728=0),IFERROR(_xlfn.LET(_xlpm.range_ref,INDIRECT(Map_Sorted_RangeName_Prefix&amp;_TEXTTORANGENAME(E2728)&amp;"#"),IF(_xlfn.XLOOKUP(F2728,_xlpm.range_ref,_xlpm.range_ref,11,0,2)=11,11,0)),IF(LEN(F2728)&gt;0,12,0)),0)</f>
        <v>0</v>
      </c>
      <c r="S2728">
        <v>0</v>
      </c>
    </row>
    <row r="2729" spans="1:20" ht="14">
      <c r="A2729" s="164"/>
      <c r="B2729" s="164"/>
      <c r="C2729" s="162"/>
      <c r="D2729" s="161"/>
      <c r="E2729" s="161"/>
      <c r="F2729" s="161"/>
      <c r="G2729" s="163"/>
      <c r="H2729" s="163"/>
      <c r="I2729" s="163"/>
      <c r="J2729" s="163"/>
      <c r="K2729" s="100" t="str">
        <v/>
      </c>
      <c r="L2729" s="1" t="str">
        <v/>
      </c>
      <c r="P2729">
        <v>0</v>
      </c>
      <c r="Q2729" cm="1">
        <f t="array" ca="1" aca="1" ref="Q2729">IF(ISNUMBER(C2729)*(P2729=0),IFERROR(_xlfn.LET(_xlpm.range_ref,INDIRECT(Map_Sorted_RangeName_Prefix&amp;_TEXTTORANGENAME(D2729)&amp;"#"),IF(_xlfn.XLOOKUP(E2729,_xlpm.range_ref,_xlpm.range_ref,21,0,2)=21,21,0)),IF(LEN(D2729)&gt;0,22,0)),0)</f>
        <v>0</v>
      </c>
      <c r="R2729" cm="1">
        <f t="array" ca="1" aca="1" ref="R2729">IF(ISNUMBER(C2729)*(Q2729=0),IFERROR(_xlfn.LET(_xlpm.range_ref,INDIRECT(Map_Sorted_RangeName_Prefix&amp;_TEXTTORANGENAME(E2729)&amp;"#"),IF(_xlfn.XLOOKUP(F2729,_xlpm.range_ref,_xlpm.range_ref,11,0,2)=11,11,0)),IF(LEN(F2729)&gt;0,12,0)),0)</f>
        <v>0</v>
      </c>
      <c r="S2729">
        <v>0</v>
      </c>
    </row>
    <row r="2730" spans="1:20" ht="14">
      <c r="A2730" s="164"/>
      <c r="B2730" s="164"/>
      <c r="C2730" s="162"/>
      <c r="D2730" s="161"/>
      <c r="E2730" s="161"/>
      <c r="F2730" s="161"/>
      <c r="G2730" s="163"/>
      <c r="H2730" s="163"/>
      <c r="I2730" s="163"/>
      <c r="J2730" s="163"/>
      <c r="K2730" s="100" t="str">
        <v/>
      </c>
      <c r="L2730" s="1" t="str">
        <v/>
      </c>
      <c r="P2730">
        <v>0</v>
      </c>
      <c r="Q2730" cm="1">
        <f t="array" ca="1" aca="1" ref="Q2730">IF(ISNUMBER(C2730)*(P2730=0),IFERROR(_xlfn.LET(_xlpm.range_ref,INDIRECT(Map_Sorted_RangeName_Prefix&amp;_TEXTTORANGENAME(D2730)&amp;"#"),IF(_xlfn.XLOOKUP(E2730,_xlpm.range_ref,_xlpm.range_ref,21,0,2)=21,21,0)),IF(LEN(D2730)&gt;0,22,0)),0)</f>
        <v>0</v>
      </c>
      <c r="R2730" cm="1">
        <f t="array" ca="1" aca="1" ref="R2730">IF(ISNUMBER(C2730)*(Q2730=0),IFERROR(_xlfn.LET(_xlpm.range_ref,INDIRECT(Map_Sorted_RangeName_Prefix&amp;_TEXTTORANGENAME(E2730)&amp;"#"),IF(_xlfn.XLOOKUP(F2730,_xlpm.range_ref,_xlpm.range_ref,11,0,2)=11,11,0)),IF(LEN(F2730)&gt;0,12,0)),0)</f>
        <v>0</v>
      </c>
      <c r="S2730">
        <v>0</v>
      </c>
    </row>
    <row r="2731" spans="1:20" ht="14">
      <c r="A2731" s="164"/>
      <c r="B2731" s="164"/>
      <c r="C2731" s="162"/>
      <c r="D2731" s="161"/>
      <c r="E2731" s="161"/>
      <c r="F2731" s="161"/>
      <c r="G2731" s="163"/>
      <c r="H2731" s="163"/>
      <c r="I2731" s="163"/>
      <c r="J2731" s="163"/>
      <c r="K2731" s="100" t="str">
        <v/>
      </c>
      <c r="L2731" s="1" t="str">
        <v/>
      </c>
      <c r="P2731">
        <v>0</v>
      </c>
      <c r="Q2731" cm="1">
        <f t="array" ca="1" aca="1" ref="Q2731">IF(ISNUMBER(C2731)*(P2731=0),IFERROR(_xlfn.LET(_xlpm.range_ref,INDIRECT(Map_Sorted_RangeName_Prefix&amp;_TEXTTORANGENAME(D2731)&amp;"#"),IF(_xlfn.XLOOKUP(E2731,_xlpm.range_ref,_xlpm.range_ref,21,0,2)=21,21,0)),IF(LEN(D2731)&gt;0,22,0)),0)</f>
        <v>0</v>
      </c>
      <c r="R2731" cm="1">
        <f t="array" ca="1" aca="1" ref="R2731">IF(ISNUMBER(C2731)*(Q2731=0),IFERROR(_xlfn.LET(_xlpm.range_ref,INDIRECT(Map_Sorted_RangeName_Prefix&amp;_TEXTTORANGENAME(E2731)&amp;"#"),IF(_xlfn.XLOOKUP(F2731,_xlpm.range_ref,_xlpm.range_ref,11,0,2)=11,11,0)),IF(LEN(F2731)&gt;0,12,0)),0)</f>
        <v>0</v>
      </c>
      <c r="S2731">
        <v>0</v>
      </c>
    </row>
    <row r="2732" spans="1:20" ht="14">
      <c r="A2732" s="164"/>
      <c r="B2732" s="164"/>
      <c r="C2732" s="162"/>
      <c r="D2732" s="161"/>
      <c r="E2732" s="161"/>
      <c r="F2732" s="161"/>
      <c r="G2732" s="163"/>
      <c r="H2732" s="163"/>
      <c r="I2732" s="163"/>
      <c r="J2732" s="163"/>
      <c r="K2732" s="100" t="str">
        <v/>
      </c>
      <c r="L2732" s="1" t="str">
        <v/>
      </c>
      <c r="P2732">
        <v>0</v>
      </c>
      <c r="Q2732" cm="1">
        <f t="array" ca="1" aca="1" ref="Q2732">IF(ISNUMBER(C2732)*(P2732=0),IFERROR(_xlfn.LET(_xlpm.range_ref,INDIRECT(Map_Sorted_RangeName_Prefix&amp;_TEXTTORANGENAME(D2732)&amp;"#"),IF(_xlfn.XLOOKUP(E2732,_xlpm.range_ref,_xlpm.range_ref,21,0,2)=21,21,0)),IF(LEN(D2732)&gt;0,22,0)),0)</f>
        <v>0</v>
      </c>
      <c r="R2732" cm="1">
        <f t="array" ca="1" aca="1" ref="R2732">IF(ISNUMBER(C2732)*(Q2732=0),IFERROR(_xlfn.LET(_xlpm.range_ref,INDIRECT(Map_Sorted_RangeName_Prefix&amp;_TEXTTORANGENAME(E2732)&amp;"#"),IF(_xlfn.XLOOKUP(F2732,_xlpm.range_ref,_xlpm.range_ref,11,0,2)=11,11,0)),IF(LEN(F2732)&gt;0,12,0)),0)</f>
        <v>0</v>
      </c>
      <c r="S2732">
        <v>0</v>
      </c>
    </row>
    <row r="2733" spans="1:20" ht="14">
      <c r="A2733" s="164"/>
      <c r="B2733" s="164"/>
      <c r="C2733" s="162"/>
      <c r="D2733" s="161"/>
      <c r="E2733" s="161"/>
      <c r="F2733" s="161"/>
      <c r="G2733" s="163"/>
      <c r="H2733" s="163"/>
      <c r="I2733" s="163"/>
      <c r="J2733" s="163"/>
      <c r="K2733" s="100" t="str">
        <v/>
      </c>
      <c r="L2733" s="1" t="str">
        <v/>
      </c>
      <c r="P2733">
        <v>0</v>
      </c>
      <c r="Q2733" cm="1">
        <f t="array" ca="1" aca="1" ref="Q2733">IF(ISNUMBER(C2733)*(P2733=0),IFERROR(_xlfn.LET(_xlpm.range_ref,INDIRECT(Map_Sorted_RangeName_Prefix&amp;_TEXTTORANGENAME(D2733)&amp;"#"),IF(_xlfn.XLOOKUP(E2733,_xlpm.range_ref,_xlpm.range_ref,21,0,2)=21,21,0)),IF(LEN(D2733)&gt;0,22,0)),0)</f>
        <v>0</v>
      </c>
      <c r="R2733" cm="1">
        <f t="array" ca="1" aca="1" ref="R2733">IF(ISNUMBER(C2733)*(Q2733=0),IFERROR(_xlfn.LET(_xlpm.range_ref,INDIRECT(Map_Sorted_RangeName_Prefix&amp;_TEXTTORANGENAME(E2733)&amp;"#"),IF(_xlfn.XLOOKUP(F2733,_xlpm.range_ref,_xlpm.range_ref,11,0,2)=11,11,0)),IF(LEN(F2733)&gt;0,12,0)),0)</f>
        <v>0</v>
      </c>
      <c r="S2733">
        <v>0</v>
      </c>
    </row>
    <row r="2734" spans="1:20" ht="14">
      <c r="A2734" s="164"/>
      <c r="B2734" s="164"/>
      <c r="C2734" s="162"/>
      <c r="D2734" s="161"/>
      <c r="E2734" s="161"/>
      <c r="F2734" s="161"/>
      <c r="G2734" s="163"/>
      <c r="H2734" s="163"/>
      <c r="I2734" s="163"/>
      <c r="J2734" s="163"/>
      <c r="K2734" s="100" t="str">
        <v/>
      </c>
      <c r="L2734" s="1" t="str">
        <v/>
      </c>
      <c r="P2734">
        <v>0</v>
      </c>
      <c r="Q2734" cm="1">
        <f t="array" ca="1" aca="1" ref="Q2734">IF(ISNUMBER(C2734)*(P2734=0),IFERROR(_xlfn.LET(_xlpm.range_ref,INDIRECT(Map_Sorted_RangeName_Prefix&amp;_TEXTTORANGENAME(D2734)&amp;"#"),IF(_xlfn.XLOOKUP(E2734,_xlpm.range_ref,_xlpm.range_ref,21,0,2)=21,21,0)),IF(LEN(D2734)&gt;0,22,0)),0)</f>
        <v>0</v>
      </c>
      <c r="R2734" cm="1">
        <f t="array" ca="1" aca="1" ref="R2734">IF(ISNUMBER(C2734)*(Q2734=0),IFERROR(_xlfn.LET(_xlpm.range_ref,INDIRECT(Map_Sorted_RangeName_Prefix&amp;_TEXTTORANGENAME(E2734)&amp;"#"),IF(_xlfn.XLOOKUP(F2734,_xlpm.range_ref,_xlpm.range_ref,11,0,2)=11,11,0)),IF(LEN(F2734)&gt;0,12,0)),0)</f>
        <v>0</v>
      </c>
      <c r="S2734">
        <v>0</v>
      </c>
    </row>
    <row r="2735" spans="1:20" ht="14">
      <c r="A2735" s="164"/>
      <c r="B2735" s="164"/>
      <c r="C2735" s="162"/>
      <c r="D2735" s="161"/>
      <c r="E2735" s="161"/>
      <c r="F2735" s="161"/>
      <c r="G2735" s="163"/>
      <c r="H2735" s="163"/>
      <c r="I2735" s="163"/>
      <c r="J2735" s="163"/>
      <c r="K2735" s="100" t="str">
        <v/>
      </c>
      <c r="L2735" s="1" t="str">
        <v/>
      </c>
      <c r="P2735">
        <v>0</v>
      </c>
      <c r="Q2735" cm="1">
        <f t="array" ca="1" aca="1" ref="Q2735">IF(ISNUMBER(C2735)*(P2735=0),IFERROR(_xlfn.LET(_xlpm.range_ref,INDIRECT(Map_Sorted_RangeName_Prefix&amp;_TEXTTORANGENAME(D2735)&amp;"#"),IF(_xlfn.XLOOKUP(E2735,_xlpm.range_ref,_xlpm.range_ref,21,0,2)=21,21,0)),IF(LEN(D2735)&gt;0,22,0)),0)</f>
        <v>0</v>
      </c>
      <c r="R2735" cm="1">
        <f t="array" ca="1" aca="1" ref="R2735">IF(ISNUMBER(C2735)*(Q2735=0),IFERROR(_xlfn.LET(_xlpm.range_ref,INDIRECT(Map_Sorted_RangeName_Prefix&amp;_TEXTTORANGENAME(E2735)&amp;"#"),IF(_xlfn.XLOOKUP(F2735,_xlpm.range_ref,_xlpm.range_ref,11,0,2)=11,11,0)),IF(LEN(F2735)&gt;0,12,0)),0)</f>
        <v>0</v>
      </c>
      <c r="S2735">
        <v>0</v>
      </c>
    </row>
    <row r="2736" spans="1:20" ht="14">
      <c r="A2736" s="164"/>
      <c r="B2736" s="164"/>
      <c r="C2736" s="162"/>
      <c r="D2736" s="161"/>
      <c r="E2736" s="161"/>
      <c r="F2736" s="161"/>
      <c r="G2736" s="163"/>
      <c r="H2736" s="163"/>
      <c r="I2736" s="163"/>
      <c r="J2736" s="163"/>
      <c r="K2736" s="100" t="str">
        <v/>
      </c>
      <c r="L2736" s="1" t="str">
        <v/>
      </c>
      <c r="P2736">
        <v>0</v>
      </c>
      <c r="Q2736" cm="1">
        <f t="array" ca="1" aca="1" ref="Q2736">IF(ISNUMBER(C2736)*(P2736=0),IFERROR(_xlfn.LET(_xlpm.range_ref,INDIRECT(Map_Sorted_RangeName_Prefix&amp;_TEXTTORANGENAME(D2736)&amp;"#"),IF(_xlfn.XLOOKUP(E2736,_xlpm.range_ref,_xlpm.range_ref,21,0,2)=21,21,0)),IF(LEN(D2736)&gt;0,22,0)),0)</f>
        <v>0</v>
      </c>
      <c r="R2736" cm="1">
        <f t="array" ca="1" aca="1" ref="R2736">IF(ISNUMBER(C2736)*(Q2736=0),IFERROR(_xlfn.LET(_xlpm.range_ref,INDIRECT(Map_Sorted_RangeName_Prefix&amp;_TEXTTORANGENAME(E2736)&amp;"#"),IF(_xlfn.XLOOKUP(F2736,_xlpm.range_ref,_xlpm.range_ref,11,0,2)=11,11,0)),IF(LEN(F2736)&gt;0,12,0)),0)</f>
        <v>0</v>
      </c>
      <c r="S2736">
        <v>0</v>
      </c>
    </row>
    <row r="2737" spans="1:20" ht="14">
      <c r="A2737" s="164"/>
      <c r="B2737" s="164"/>
      <c r="C2737" s="162"/>
      <c r="D2737" s="161"/>
      <c r="E2737" s="161"/>
      <c r="F2737" s="161"/>
      <c r="G2737" s="163"/>
      <c r="H2737" s="163"/>
      <c r="I2737" s="163"/>
      <c r="J2737" s="163"/>
      <c r="K2737" s="100" t="str">
        <v/>
      </c>
      <c r="L2737" s="1" t="str">
        <v/>
      </c>
      <c r="P2737">
        <v>0</v>
      </c>
      <c r="Q2737" cm="1">
        <f t="array" ca="1" aca="1" ref="Q2737">IF(ISNUMBER(C2737)*(P2737=0),IFERROR(_xlfn.LET(_xlpm.range_ref,INDIRECT(Map_Sorted_RangeName_Prefix&amp;_TEXTTORANGENAME(D2737)&amp;"#"),IF(_xlfn.XLOOKUP(E2737,_xlpm.range_ref,_xlpm.range_ref,21,0,2)=21,21,0)),IF(LEN(D2737)&gt;0,22,0)),0)</f>
        <v>0</v>
      </c>
      <c r="R2737" cm="1">
        <f t="array" ca="1" aca="1" ref="R2737">IF(ISNUMBER(C2737)*(Q2737=0),IFERROR(_xlfn.LET(_xlpm.range_ref,INDIRECT(Map_Sorted_RangeName_Prefix&amp;_TEXTTORANGENAME(E2737)&amp;"#"),IF(_xlfn.XLOOKUP(F2737,_xlpm.range_ref,_xlpm.range_ref,11,0,2)=11,11,0)),IF(LEN(F2737)&gt;0,12,0)),0)</f>
        <v>0</v>
      </c>
      <c r="S2737">
        <v>0</v>
      </c>
    </row>
    <row r="2738" spans="1:20" ht="14">
      <c r="A2738" s="164"/>
      <c r="B2738" s="164"/>
      <c r="C2738" s="162"/>
      <c r="D2738" s="161"/>
      <c r="E2738" s="161"/>
      <c r="F2738" s="161"/>
      <c r="G2738" s="163"/>
      <c r="H2738" s="163"/>
      <c r="I2738" s="163"/>
      <c r="J2738" s="163"/>
      <c r="K2738" s="100" t="str">
        <v/>
      </c>
      <c r="L2738" s="1" t="str">
        <v/>
      </c>
      <c r="P2738">
        <v>0</v>
      </c>
      <c r="Q2738" cm="1">
        <f t="array" ca="1" aca="1" ref="Q2738">IF(ISNUMBER(C2738)*(P2738=0),IFERROR(_xlfn.LET(_xlpm.range_ref,INDIRECT(Map_Sorted_RangeName_Prefix&amp;_TEXTTORANGENAME(D2738)&amp;"#"),IF(_xlfn.XLOOKUP(E2738,_xlpm.range_ref,_xlpm.range_ref,21,0,2)=21,21,0)),IF(LEN(D2738)&gt;0,22,0)),0)</f>
        <v>0</v>
      </c>
      <c r="R2738" cm="1">
        <f t="array" ca="1" aca="1" ref="R2738">IF(ISNUMBER(C2738)*(Q2738=0),IFERROR(_xlfn.LET(_xlpm.range_ref,INDIRECT(Map_Sorted_RangeName_Prefix&amp;_TEXTTORANGENAME(E2738)&amp;"#"),IF(_xlfn.XLOOKUP(F2738,_xlpm.range_ref,_xlpm.range_ref,11,0,2)=11,11,0)),IF(LEN(F2738)&gt;0,12,0)),0)</f>
        <v>0</v>
      </c>
      <c r="S2738">
        <v>0</v>
      </c>
    </row>
    <row r="2739" spans="1:20" ht="14">
      <c r="A2739" s="164"/>
      <c r="B2739" s="164"/>
      <c r="C2739" s="162"/>
      <c r="D2739" s="161"/>
      <c r="E2739" s="161"/>
      <c r="F2739" s="161"/>
      <c r="G2739" s="163"/>
      <c r="H2739" s="163"/>
      <c r="I2739" s="163"/>
      <c r="J2739" s="163"/>
      <c r="K2739" s="100" t="str">
        <v/>
      </c>
      <c r="L2739" s="1" t="str">
        <v/>
      </c>
      <c r="P2739">
        <v>0</v>
      </c>
      <c r="Q2739" cm="1">
        <f t="array" ca="1" aca="1" ref="Q2739">IF(ISNUMBER(C2739)*(P2739=0),IFERROR(_xlfn.LET(_xlpm.range_ref,INDIRECT(Map_Sorted_RangeName_Prefix&amp;_TEXTTORANGENAME(D2739)&amp;"#"),IF(_xlfn.XLOOKUP(E2739,_xlpm.range_ref,_xlpm.range_ref,21,0,2)=21,21,0)),IF(LEN(D2739)&gt;0,22,0)),0)</f>
        <v>0</v>
      </c>
      <c r="R2739" cm="1">
        <f t="array" ca="1" aca="1" ref="R2739">IF(ISNUMBER(C2739)*(Q2739=0),IFERROR(_xlfn.LET(_xlpm.range_ref,INDIRECT(Map_Sorted_RangeName_Prefix&amp;_TEXTTORANGENAME(E2739)&amp;"#"),IF(_xlfn.XLOOKUP(F2739,_xlpm.range_ref,_xlpm.range_ref,11,0,2)=11,11,0)),IF(LEN(F2739)&gt;0,12,0)),0)</f>
        <v>0</v>
      </c>
      <c r="S2739">
        <v>0</v>
      </c>
    </row>
    <row r="2740" spans="1:20" ht="14">
      <c r="A2740" s="164"/>
      <c r="B2740" s="164"/>
      <c r="C2740" s="162"/>
      <c r="D2740" s="161"/>
      <c r="E2740" s="161"/>
      <c r="F2740" s="161"/>
      <c r="G2740" s="163"/>
      <c r="H2740" s="163"/>
      <c r="I2740" s="163"/>
      <c r="J2740" s="163"/>
      <c r="K2740" s="100" t="str">
        <v/>
      </c>
      <c r="L2740" s="1" t="str">
        <v/>
      </c>
      <c r="P2740">
        <v>0</v>
      </c>
      <c r="Q2740" cm="1">
        <f t="array" ca="1" aca="1" ref="Q2740">IF(ISNUMBER(C2740)*(P2740=0),IFERROR(_xlfn.LET(_xlpm.range_ref,INDIRECT(Map_Sorted_RangeName_Prefix&amp;_TEXTTORANGENAME(D2740)&amp;"#"),IF(_xlfn.XLOOKUP(E2740,_xlpm.range_ref,_xlpm.range_ref,21,0,2)=21,21,0)),IF(LEN(D2740)&gt;0,22,0)),0)</f>
        <v>0</v>
      </c>
      <c r="R2740" cm="1">
        <f t="array" ca="1" aca="1" ref="R2740">IF(ISNUMBER(C2740)*(Q2740=0),IFERROR(_xlfn.LET(_xlpm.range_ref,INDIRECT(Map_Sorted_RangeName_Prefix&amp;_TEXTTORANGENAME(E2740)&amp;"#"),IF(_xlfn.XLOOKUP(F2740,_xlpm.range_ref,_xlpm.range_ref,11,0,2)=11,11,0)),IF(LEN(F2740)&gt;0,12,0)),0)</f>
        <v>0</v>
      </c>
      <c r="S2740">
        <v>0</v>
      </c>
    </row>
    <row r="2741" spans="1:20" ht="14">
      <c r="A2741" s="164"/>
      <c r="B2741" s="164"/>
      <c r="C2741" s="162"/>
      <c r="D2741" s="161"/>
      <c r="E2741" s="161"/>
      <c r="F2741" s="161"/>
      <c r="G2741" s="163"/>
      <c r="H2741" s="163"/>
      <c r="I2741" s="163"/>
      <c r="J2741" s="163"/>
      <c r="K2741" s="100" t="str">
        <v/>
      </c>
      <c r="L2741" s="1" t="str">
        <v/>
      </c>
      <c r="P2741">
        <v>0</v>
      </c>
      <c r="Q2741" cm="1">
        <f t="array" ca="1" aca="1" ref="Q2741">IF(ISNUMBER(C2741)*(P2741=0),IFERROR(_xlfn.LET(_xlpm.range_ref,INDIRECT(Map_Sorted_RangeName_Prefix&amp;_TEXTTORANGENAME(D2741)&amp;"#"),IF(_xlfn.XLOOKUP(E2741,_xlpm.range_ref,_xlpm.range_ref,21,0,2)=21,21,0)),IF(LEN(D2741)&gt;0,22,0)),0)</f>
        <v>0</v>
      </c>
      <c r="R2741" cm="1">
        <f t="array" ca="1" aca="1" ref="R2741">IF(ISNUMBER(C2741)*(Q2741=0),IFERROR(_xlfn.LET(_xlpm.range_ref,INDIRECT(Map_Sorted_RangeName_Prefix&amp;_TEXTTORANGENAME(E2741)&amp;"#"),IF(_xlfn.XLOOKUP(F2741,_xlpm.range_ref,_xlpm.range_ref,11,0,2)=11,11,0)),IF(LEN(F2741)&gt;0,12,0)),0)</f>
        <v>0</v>
      </c>
      <c r="S2741">
        <v>0</v>
      </c>
    </row>
    <row r="2742" spans="1:20" ht="14">
      <c r="A2742" s="164"/>
      <c r="B2742" s="164"/>
      <c r="C2742" s="162"/>
      <c r="D2742" s="161"/>
      <c r="E2742" s="161"/>
      <c r="F2742" s="161"/>
      <c r="G2742" s="163"/>
      <c r="H2742" s="163"/>
      <c r="I2742" s="163"/>
      <c r="J2742" s="163"/>
      <c r="K2742" s="100" t="str">
        <v/>
      </c>
      <c r="L2742" s="1" t="str">
        <v/>
      </c>
      <c r="P2742">
        <v>0</v>
      </c>
      <c r="Q2742" cm="1">
        <f t="array" ca="1" aca="1" ref="Q2742">IF(ISNUMBER(C2742)*(P2742=0),IFERROR(_xlfn.LET(_xlpm.range_ref,INDIRECT(Map_Sorted_RangeName_Prefix&amp;_TEXTTORANGENAME(D2742)&amp;"#"),IF(_xlfn.XLOOKUP(E2742,_xlpm.range_ref,_xlpm.range_ref,21,0,2)=21,21,0)),IF(LEN(D2742)&gt;0,22,0)),0)</f>
        <v>0</v>
      </c>
      <c r="R2742" cm="1">
        <f t="array" ca="1" aca="1" ref="R2742">IF(ISNUMBER(C2742)*(Q2742=0),IFERROR(_xlfn.LET(_xlpm.range_ref,INDIRECT(Map_Sorted_RangeName_Prefix&amp;_TEXTTORANGENAME(E2742)&amp;"#"),IF(_xlfn.XLOOKUP(F2742,_xlpm.range_ref,_xlpm.range_ref,11,0,2)=11,11,0)),IF(LEN(F2742)&gt;0,12,0)),0)</f>
        <v>0</v>
      </c>
      <c r="S2742">
        <v>0</v>
      </c>
    </row>
    <row r="2743" spans="1:20" ht="14">
      <c r="A2743" s="164"/>
      <c r="B2743" s="164"/>
      <c r="C2743" s="162"/>
      <c r="D2743" s="161"/>
      <c r="E2743" s="161"/>
      <c r="F2743" s="161"/>
      <c r="G2743" s="163"/>
      <c r="H2743" s="163"/>
      <c r="I2743" s="163"/>
      <c r="J2743" s="163"/>
      <c r="K2743" s="100" t="str">
        <v/>
      </c>
      <c r="L2743" s="1" t="str">
        <v/>
      </c>
      <c r="P2743">
        <v>0</v>
      </c>
      <c r="Q2743" cm="1">
        <f t="array" ca="1" aca="1" ref="Q2743">IF(ISNUMBER(C2743)*(P2743=0),IFERROR(_xlfn.LET(_xlpm.range_ref,INDIRECT(Map_Sorted_RangeName_Prefix&amp;_TEXTTORANGENAME(D2743)&amp;"#"),IF(_xlfn.XLOOKUP(E2743,_xlpm.range_ref,_xlpm.range_ref,21,0,2)=21,21,0)),IF(LEN(D2743)&gt;0,22,0)),0)</f>
        <v>0</v>
      </c>
      <c r="R2743" cm="1">
        <f t="array" ca="1" aca="1" ref="R2743">IF(ISNUMBER(C2743)*(Q2743=0),IFERROR(_xlfn.LET(_xlpm.range_ref,INDIRECT(Map_Sorted_RangeName_Prefix&amp;_TEXTTORANGENAME(E2743)&amp;"#"),IF(_xlfn.XLOOKUP(F2743,_xlpm.range_ref,_xlpm.range_ref,11,0,2)=11,11,0)),IF(LEN(F2743)&gt;0,12,0)),0)</f>
        <v>0</v>
      </c>
      <c r="S2743">
        <v>0</v>
      </c>
    </row>
    <row r="2744" spans="1:20" ht="14">
      <c r="A2744" s="164"/>
      <c r="B2744" s="164"/>
      <c r="C2744" s="162"/>
      <c r="D2744" s="161"/>
      <c r="E2744" s="161"/>
      <c r="F2744" s="161"/>
      <c r="G2744" s="163"/>
      <c r="H2744" s="163"/>
      <c r="I2744" s="163"/>
      <c r="J2744" s="163"/>
      <c r="K2744" s="100" t="str">
        <v/>
      </c>
      <c r="L2744" s="1" t="str">
        <v/>
      </c>
      <c r="P2744">
        <v>0</v>
      </c>
      <c r="Q2744" cm="1">
        <f t="array" ca="1" aca="1" ref="Q2744">IF(ISNUMBER(C2744)*(P2744=0),IFERROR(_xlfn.LET(_xlpm.range_ref,INDIRECT(Map_Sorted_RangeName_Prefix&amp;_TEXTTORANGENAME(D2744)&amp;"#"),IF(_xlfn.XLOOKUP(E2744,_xlpm.range_ref,_xlpm.range_ref,21,0,2)=21,21,0)),IF(LEN(D2744)&gt;0,22,0)),0)</f>
        <v>0</v>
      </c>
      <c r="R2744" cm="1">
        <f t="array" ca="1" aca="1" ref="R2744">IF(ISNUMBER(C2744)*(Q2744=0),IFERROR(_xlfn.LET(_xlpm.range_ref,INDIRECT(Map_Sorted_RangeName_Prefix&amp;_TEXTTORANGENAME(E2744)&amp;"#"),IF(_xlfn.XLOOKUP(F2744,_xlpm.range_ref,_xlpm.range_ref,11,0,2)=11,11,0)),IF(LEN(F2744)&gt;0,12,0)),0)</f>
        <v>0</v>
      </c>
      <c r="S2744">
        <v>0</v>
      </c>
    </row>
    <row r="2745" spans="1:20" ht="14">
      <c r="A2745" s="164"/>
      <c r="B2745" s="164"/>
      <c r="C2745" s="162"/>
      <c r="D2745" s="161"/>
      <c r="E2745" s="161"/>
      <c r="F2745" s="161"/>
      <c r="G2745" s="163"/>
      <c r="H2745" s="163"/>
      <c r="I2745" s="163"/>
      <c r="J2745" s="163"/>
      <c r="K2745" s="100" t="str">
        <v/>
      </c>
      <c r="L2745" s="1" t="str">
        <v/>
      </c>
      <c r="P2745">
        <v>0</v>
      </c>
      <c r="Q2745" cm="1">
        <f t="array" ca="1" aca="1" ref="Q2745">IF(ISNUMBER(C2745)*(P2745=0),IFERROR(_xlfn.LET(_xlpm.range_ref,INDIRECT(Map_Sorted_RangeName_Prefix&amp;_TEXTTORANGENAME(D2745)&amp;"#"),IF(_xlfn.XLOOKUP(E2745,_xlpm.range_ref,_xlpm.range_ref,21,0,2)=21,21,0)),IF(LEN(D2745)&gt;0,22,0)),0)</f>
        <v>0</v>
      </c>
      <c r="R2745" cm="1">
        <f t="array" ca="1" aca="1" ref="R2745">IF(ISNUMBER(C2745)*(Q2745=0),IFERROR(_xlfn.LET(_xlpm.range_ref,INDIRECT(Map_Sorted_RangeName_Prefix&amp;_TEXTTORANGENAME(E2745)&amp;"#"),IF(_xlfn.XLOOKUP(F2745,_xlpm.range_ref,_xlpm.range_ref,11,0,2)=11,11,0)),IF(LEN(F2745)&gt;0,12,0)),0)</f>
        <v>0</v>
      </c>
      <c r="S2745">
        <v>0</v>
      </c>
    </row>
    <row r="2746" spans="1:20" ht="14">
      <c r="A2746" s="164"/>
      <c r="B2746" s="164"/>
      <c r="C2746" s="162"/>
      <c r="D2746" s="161"/>
      <c r="E2746" s="161"/>
      <c r="F2746" s="161"/>
      <c r="G2746" s="163"/>
      <c r="H2746" s="163"/>
      <c r="I2746" s="163"/>
      <c r="J2746" s="163"/>
      <c r="K2746" s="100" t="str">
        <v/>
      </c>
      <c r="L2746" s="1" t="str">
        <v/>
      </c>
      <c r="P2746">
        <v>0</v>
      </c>
      <c r="Q2746" cm="1">
        <f t="array" ca="1" aca="1" ref="Q2746">IF(ISNUMBER(C2746)*(P2746=0),IFERROR(_xlfn.LET(_xlpm.range_ref,INDIRECT(Map_Sorted_RangeName_Prefix&amp;_TEXTTORANGENAME(D2746)&amp;"#"),IF(_xlfn.XLOOKUP(E2746,_xlpm.range_ref,_xlpm.range_ref,21,0,2)=21,21,0)),IF(LEN(D2746)&gt;0,22,0)),0)</f>
        <v>0</v>
      </c>
      <c r="R2746" cm="1">
        <f t="array" ca="1" aca="1" ref="R2746">IF(ISNUMBER(C2746)*(Q2746=0),IFERROR(_xlfn.LET(_xlpm.range_ref,INDIRECT(Map_Sorted_RangeName_Prefix&amp;_TEXTTORANGENAME(E2746)&amp;"#"),IF(_xlfn.XLOOKUP(F2746,_xlpm.range_ref,_xlpm.range_ref,11,0,2)=11,11,0)),IF(LEN(F2746)&gt;0,12,0)),0)</f>
        <v>0</v>
      </c>
      <c r="S2746">
        <v>0</v>
      </c>
    </row>
    <row r="2747" spans="1:20" ht="14">
      <c r="A2747" s="164"/>
      <c r="B2747" s="164"/>
      <c r="C2747" s="162"/>
      <c r="D2747" s="161"/>
      <c r="E2747" s="161"/>
      <c r="F2747" s="161"/>
      <c r="G2747" s="163"/>
      <c r="H2747" s="163"/>
      <c r="I2747" s="163"/>
      <c r="J2747" s="163"/>
      <c r="K2747" s="100" t="str">
        <v/>
      </c>
      <c r="L2747" s="1" t="str">
        <v/>
      </c>
      <c r="P2747">
        <v>0</v>
      </c>
      <c r="Q2747" cm="1">
        <f t="array" ca="1" aca="1" ref="Q2747">IF(ISNUMBER(C2747)*(P2747=0),IFERROR(_xlfn.LET(_xlpm.range_ref,INDIRECT(Map_Sorted_RangeName_Prefix&amp;_TEXTTORANGENAME(D2747)&amp;"#"),IF(_xlfn.XLOOKUP(E2747,_xlpm.range_ref,_xlpm.range_ref,21,0,2)=21,21,0)),IF(LEN(D2747)&gt;0,22,0)),0)</f>
        <v>0</v>
      </c>
      <c r="R2747" cm="1">
        <f t="array" ca="1" aca="1" ref="R2747">IF(ISNUMBER(C2747)*(Q2747=0),IFERROR(_xlfn.LET(_xlpm.range_ref,INDIRECT(Map_Sorted_RangeName_Prefix&amp;_TEXTTORANGENAME(E2747)&amp;"#"),IF(_xlfn.XLOOKUP(F2747,_xlpm.range_ref,_xlpm.range_ref,11,0,2)=11,11,0)),IF(LEN(F2747)&gt;0,12,0)),0)</f>
        <v>0</v>
      </c>
      <c r="S2747">
        <v>0</v>
      </c>
    </row>
    <row r="2748" spans="1:20" ht="14">
      <c r="A2748" s="164"/>
      <c r="B2748" s="164"/>
      <c r="C2748" s="162"/>
      <c r="D2748" s="161"/>
      <c r="E2748" s="161"/>
      <c r="F2748" s="161"/>
      <c r="G2748" s="163"/>
      <c r="H2748" s="163"/>
      <c r="I2748" s="163"/>
      <c r="J2748" s="163"/>
      <c r="K2748" s="100" t="str">
        <v/>
      </c>
      <c r="L2748" s="1" t="str">
        <v/>
      </c>
      <c r="P2748">
        <v>0</v>
      </c>
      <c r="Q2748" cm="1">
        <f t="array" ca="1" aca="1" ref="Q2748">IF(ISNUMBER(C2748)*(P2748=0),IFERROR(_xlfn.LET(_xlpm.range_ref,INDIRECT(Map_Sorted_RangeName_Prefix&amp;_TEXTTORANGENAME(D2748)&amp;"#"),IF(_xlfn.XLOOKUP(E2748,_xlpm.range_ref,_xlpm.range_ref,21,0,2)=21,21,0)),IF(LEN(D2748)&gt;0,22,0)),0)</f>
        <v>0</v>
      </c>
      <c r="R2748" cm="1">
        <f t="array" ca="1" aca="1" ref="R2748">IF(ISNUMBER(C2748)*(Q2748=0),IFERROR(_xlfn.LET(_xlpm.range_ref,INDIRECT(Map_Sorted_RangeName_Prefix&amp;_TEXTTORANGENAME(E2748)&amp;"#"),IF(_xlfn.XLOOKUP(F2748,_xlpm.range_ref,_xlpm.range_ref,11,0,2)=11,11,0)),IF(LEN(F2748)&gt;0,12,0)),0)</f>
        <v>0</v>
      </c>
      <c r="S2748">
        <v>0</v>
      </c>
    </row>
    <row r="2749" spans="1:20" ht="14">
      <c r="A2749" s="164"/>
      <c r="B2749" s="164"/>
      <c r="C2749" s="162"/>
      <c r="D2749" s="161"/>
      <c r="E2749" s="161"/>
      <c r="F2749" s="161"/>
      <c r="G2749" s="163"/>
      <c r="H2749" s="163"/>
      <c r="I2749" s="163"/>
      <c r="J2749" s="163"/>
      <c r="K2749" s="100" t="str">
        <v/>
      </c>
      <c r="L2749" s="1" t="str">
        <v/>
      </c>
      <c r="P2749">
        <v>0</v>
      </c>
      <c r="Q2749" cm="1">
        <f t="array" ca="1" aca="1" ref="Q2749">IF(ISNUMBER(C2749)*(P2749=0),IFERROR(_xlfn.LET(_xlpm.range_ref,INDIRECT(Map_Sorted_RangeName_Prefix&amp;_TEXTTORANGENAME(D2749)&amp;"#"),IF(_xlfn.XLOOKUP(E2749,_xlpm.range_ref,_xlpm.range_ref,21,0,2)=21,21,0)),IF(LEN(D2749)&gt;0,22,0)),0)</f>
        <v>0</v>
      </c>
      <c r="R2749" cm="1">
        <f t="array" ca="1" aca="1" ref="R2749">IF(ISNUMBER(C2749)*(Q2749=0),IFERROR(_xlfn.LET(_xlpm.range_ref,INDIRECT(Map_Sorted_RangeName_Prefix&amp;_TEXTTORANGENAME(E2749)&amp;"#"),IF(_xlfn.XLOOKUP(F2749,_xlpm.range_ref,_xlpm.range_ref,11,0,2)=11,11,0)),IF(LEN(F2749)&gt;0,12,0)),0)</f>
        <v>0</v>
      </c>
      <c r="S2749">
        <v>0</v>
      </c>
    </row>
    <row r="2750" spans="1:20" ht="14">
      <c r="A2750" s="164"/>
      <c r="B2750" s="164"/>
      <c r="C2750" s="162"/>
      <c r="D2750" s="161"/>
      <c r="E2750" s="161"/>
      <c r="F2750" s="161"/>
      <c r="G2750" s="163"/>
      <c r="H2750" s="163"/>
      <c r="I2750" s="163"/>
      <c r="J2750" s="163"/>
      <c r="K2750" s="100" t="str">
        <v/>
      </c>
      <c r="L2750" s="1" t="str">
        <v/>
      </c>
      <c r="P2750">
        <v>0</v>
      </c>
      <c r="Q2750" cm="1">
        <f t="array" ca="1" aca="1" ref="Q2750">IF(ISNUMBER(C2750)*(P2750=0),IFERROR(_xlfn.LET(_xlpm.range_ref,INDIRECT(Map_Sorted_RangeName_Prefix&amp;_TEXTTORANGENAME(D2750)&amp;"#"),IF(_xlfn.XLOOKUP(E2750,_xlpm.range_ref,_xlpm.range_ref,21,0,2)=21,21,0)),IF(LEN(D2750)&gt;0,22,0)),0)</f>
        <v>0</v>
      </c>
      <c r="R2750" cm="1">
        <f t="array" ca="1" aca="1" ref="R2750">IF(ISNUMBER(C2750)*(Q2750=0),IFERROR(_xlfn.LET(_xlpm.range_ref,INDIRECT(Map_Sorted_RangeName_Prefix&amp;_TEXTTORANGENAME(E2750)&amp;"#"),IF(_xlfn.XLOOKUP(F2750,_xlpm.range_ref,_xlpm.range_ref,11,0,2)=11,11,0)),IF(LEN(F2750)&gt;0,12,0)),0)</f>
        <v>0</v>
      </c>
      <c r="S2750">
        <v>0</v>
      </c>
    </row>
    <row r="2751" spans="1:20" ht="14">
      <c r="A2751" s="164"/>
      <c r="B2751" s="164"/>
      <c r="C2751" s="162"/>
      <c r="D2751" s="161"/>
      <c r="E2751" s="161"/>
      <c r="F2751" s="161"/>
      <c r="G2751" s="163"/>
      <c r="H2751" s="163"/>
      <c r="I2751" s="163"/>
      <c r="J2751" s="163"/>
      <c r="K2751" s="100" t="str">
        <v/>
      </c>
      <c r="L2751" s="1" t="str">
        <v/>
      </c>
      <c r="P2751">
        <v>0</v>
      </c>
      <c r="Q2751" cm="1">
        <f t="array" ca="1" aca="1" ref="Q2751">IF(ISNUMBER(C2751)*(P2751=0),IFERROR(_xlfn.LET(_xlpm.range_ref,INDIRECT(Map_Sorted_RangeName_Prefix&amp;_TEXTTORANGENAME(D2751)&amp;"#"),IF(_xlfn.XLOOKUP(E2751,_xlpm.range_ref,_xlpm.range_ref,21,0,2)=21,21,0)),IF(LEN(D2751)&gt;0,22,0)),0)</f>
        <v>0</v>
      </c>
      <c r="R2751" cm="1">
        <f t="array" ca="1" aca="1" ref="R2751">IF(ISNUMBER(C2751)*(Q2751=0),IFERROR(_xlfn.LET(_xlpm.range_ref,INDIRECT(Map_Sorted_RangeName_Prefix&amp;_TEXTTORANGENAME(E2751)&amp;"#"),IF(_xlfn.XLOOKUP(F2751,_xlpm.range_ref,_xlpm.range_ref,11,0,2)=11,11,0)),IF(LEN(F2751)&gt;0,12,0)),0)</f>
        <v>0</v>
      </c>
      <c r="S2751">
        <v>0</v>
      </c>
    </row>
    <row r="2752" spans="1:20" ht="14">
      <c r="A2752" s="164"/>
      <c r="B2752" s="164"/>
      <c r="C2752" s="162"/>
      <c r="D2752" s="161"/>
      <c r="E2752" s="161"/>
      <c r="F2752" s="161"/>
      <c r="G2752" s="163"/>
      <c r="H2752" s="163"/>
      <c r="I2752" s="163"/>
      <c r="J2752" s="163"/>
      <c r="K2752" s="100" t="str">
        <v/>
      </c>
      <c r="L2752" s="1" t="str">
        <v/>
      </c>
      <c r="P2752">
        <v>0</v>
      </c>
      <c r="Q2752" cm="1">
        <f t="array" ca="1" aca="1" ref="Q2752">IF(ISNUMBER(C2752)*(P2752=0),IFERROR(_xlfn.LET(_xlpm.range_ref,INDIRECT(Map_Sorted_RangeName_Prefix&amp;_TEXTTORANGENAME(D2752)&amp;"#"),IF(_xlfn.XLOOKUP(E2752,_xlpm.range_ref,_xlpm.range_ref,21,0,2)=21,21,0)),IF(LEN(D2752)&gt;0,22,0)),0)</f>
        <v>0</v>
      </c>
      <c r="R2752" cm="1">
        <f t="array" ca="1" aca="1" ref="R2752">IF(ISNUMBER(C2752)*(Q2752=0),IFERROR(_xlfn.LET(_xlpm.range_ref,INDIRECT(Map_Sorted_RangeName_Prefix&amp;_TEXTTORANGENAME(E2752)&amp;"#"),IF(_xlfn.XLOOKUP(F2752,_xlpm.range_ref,_xlpm.range_ref,11,0,2)=11,11,0)),IF(LEN(F2752)&gt;0,12,0)),0)</f>
        <v>0</v>
      </c>
      <c r="S2752">
        <v>0</v>
      </c>
    </row>
    <row r="2753" spans="1:20" ht="14">
      <c r="A2753" s="164"/>
      <c r="B2753" s="164"/>
      <c r="C2753" s="162"/>
      <c r="D2753" s="161"/>
      <c r="E2753" s="161"/>
      <c r="F2753" s="161"/>
      <c r="G2753" s="163"/>
      <c r="H2753" s="163"/>
      <c r="I2753" s="163"/>
      <c r="J2753" s="163"/>
      <c r="K2753" s="100" t="str">
        <v/>
      </c>
      <c r="L2753" s="1" t="str">
        <v/>
      </c>
      <c r="P2753">
        <v>0</v>
      </c>
      <c r="Q2753" cm="1">
        <f t="array" ca="1" aca="1" ref="Q2753">IF(ISNUMBER(C2753)*(P2753=0),IFERROR(_xlfn.LET(_xlpm.range_ref,INDIRECT(Map_Sorted_RangeName_Prefix&amp;_TEXTTORANGENAME(D2753)&amp;"#"),IF(_xlfn.XLOOKUP(E2753,_xlpm.range_ref,_xlpm.range_ref,21,0,2)=21,21,0)),IF(LEN(D2753)&gt;0,22,0)),0)</f>
        <v>0</v>
      </c>
      <c r="R2753" cm="1">
        <f t="array" ca="1" aca="1" ref="R2753">IF(ISNUMBER(C2753)*(Q2753=0),IFERROR(_xlfn.LET(_xlpm.range_ref,INDIRECT(Map_Sorted_RangeName_Prefix&amp;_TEXTTORANGENAME(E2753)&amp;"#"),IF(_xlfn.XLOOKUP(F2753,_xlpm.range_ref,_xlpm.range_ref,11,0,2)=11,11,0)),IF(LEN(F2753)&gt;0,12,0)),0)</f>
        <v>0</v>
      </c>
      <c r="S2753">
        <v>0</v>
      </c>
    </row>
    <row r="2754" spans="1:20" ht="14">
      <c r="A2754" s="164"/>
      <c r="B2754" s="164"/>
      <c r="C2754" s="162"/>
      <c r="D2754" s="161"/>
      <c r="E2754" s="161"/>
      <c r="F2754" s="161"/>
      <c r="G2754" s="163"/>
      <c r="H2754" s="163"/>
      <c r="I2754" s="163"/>
      <c r="J2754" s="163"/>
      <c r="K2754" s="100" t="str">
        <v/>
      </c>
      <c r="L2754" s="1" t="str">
        <v/>
      </c>
      <c r="P2754">
        <v>0</v>
      </c>
      <c r="Q2754" cm="1">
        <f t="array" ca="1" aca="1" ref="Q2754">IF(ISNUMBER(C2754)*(P2754=0),IFERROR(_xlfn.LET(_xlpm.range_ref,INDIRECT(Map_Sorted_RangeName_Prefix&amp;_TEXTTORANGENAME(D2754)&amp;"#"),IF(_xlfn.XLOOKUP(E2754,_xlpm.range_ref,_xlpm.range_ref,21,0,2)=21,21,0)),IF(LEN(D2754)&gt;0,22,0)),0)</f>
        <v>0</v>
      </c>
      <c r="R2754" cm="1">
        <f t="array" ca="1" aca="1" ref="R2754">IF(ISNUMBER(C2754)*(Q2754=0),IFERROR(_xlfn.LET(_xlpm.range_ref,INDIRECT(Map_Sorted_RangeName_Prefix&amp;_TEXTTORANGENAME(E2754)&amp;"#"),IF(_xlfn.XLOOKUP(F2754,_xlpm.range_ref,_xlpm.range_ref,11,0,2)=11,11,0)),IF(LEN(F2754)&gt;0,12,0)),0)</f>
        <v>0</v>
      </c>
      <c r="S2754">
        <v>0</v>
      </c>
    </row>
    <row r="2755" spans="1:20" ht="14">
      <c r="A2755" s="164"/>
      <c r="B2755" s="164"/>
      <c r="C2755" s="162"/>
      <c r="D2755" s="161"/>
      <c r="E2755" s="161"/>
      <c r="F2755" s="161"/>
      <c r="G2755" s="163"/>
      <c r="H2755" s="163"/>
      <c r="I2755" s="163"/>
      <c r="J2755" s="163"/>
      <c r="K2755" s="100" t="str">
        <v/>
      </c>
      <c r="L2755" s="1" t="str">
        <v/>
      </c>
      <c r="P2755">
        <v>0</v>
      </c>
      <c r="Q2755" cm="1">
        <f t="array" ca="1" aca="1" ref="Q2755">IF(ISNUMBER(C2755)*(P2755=0),IFERROR(_xlfn.LET(_xlpm.range_ref,INDIRECT(Map_Sorted_RangeName_Prefix&amp;_TEXTTORANGENAME(D2755)&amp;"#"),IF(_xlfn.XLOOKUP(E2755,_xlpm.range_ref,_xlpm.range_ref,21,0,2)=21,21,0)),IF(LEN(D2755)&gt;0,22,0)),0)</f>
        <v>0</v>
      </c>
      <c r="R2755" cm="1">
        <f t="array" ca="1" aca="1" ref="R2755">IF(ISNUMBER(C2755)*(Q2755=0),IFERROR(_xlfn.LET(_xlpm.range_ref,INDIRECT(Map_Sorted_RangeName_Prefix&amp;_TEXTTORANGENAME(E2755)&amp;"#"),IF(_xlfn.XLOOKUP(F2755,_xlpm.range_ref,_xlpm.range_ref,11,0,2)=11,11,0)),IF(LEN(F2755)&gt;0,12,0)),0)</f>
        <v>0</v>
      </c>
      <c r="S2755">
        <v>0</v>
      </c>
    </row>
    <row r="2756" spans="1:20" ht="14">
      <c r="A2756" s="164"/>
      <c r="B2756" s="164"/>
      <c r="C2756" s="162"/>
      <c r="D2756" s="161"/>
      <c r="E2756" s="161"/>
      <c r="F2756" s="161"/>
      <c r="G2756" s="163"/>
      <c r="H2756" s="163"/>
      <c r="I2756" s="163"/>
      <c r="J2756" s="163"/>
      <c r="K2756" s="100" t="str">
        <v/>
      </c>
      <c r="L2756" s="1" t="str">
        <v/>
      </c>
      <c r="P2756">
        <v>0</v>
      </c>
      <c r="Q2756" cm="1">
        <f t="array" ca="1" aca="1" ref="Q2756">IF(ISNUMBER(C2756)*(P2756=0),IFERROR(_xlfn.LET(_xlpm.range_ref,INDIRECT(Map_Sorted_RangeName_Prefix&amp;_TEXTTORANGENAME(D2756)&amp;"#"),IF(_xlfn.XLOOKUP(E2756,_xlpm.range_ref,_xlpm.range_ref,21,0,2)=21,21,0)),IF(LEN(D2756)&gt;0,22,0)),0)</f>
        <v>0</v>
      </c>
      <c r="R2756" cm="1">
        <f t="array" ca="1" aca="1" ref="R2756">IF(ISNUMBER(C2756)*(Q2756=0),IFERROR(_xlfn.LET(_xlpm.range_ref,INDIRECT(Map_Sorted_RangeName_Prefix&amp;_TEXTTORANGENAME(E2756)&amp;"#"),IF(_xlfn.XLOOKUP(F2756,_xlpm.range_ref,_xlpm.range_ref,11,0,2)=11,11,0)),IF(LEN(F2756)&gt;0,12,0)),0)</f>
        <v>0</v>
      </c>
      <c r="S2756">
        <v>0</v>
      </c>
    </row>
    <row r="2757" spans="1:20" ht="14">
      <c r="A2757" s="164"/>
      <c r="B2757" s="164"/>
      <c r="C2757" s="162"/>
      <c r="D2757" s="161"/>
      <c r="E2757" s="161"/>
      <c r="F2757" s="161"/>
      <c r="G2757" s="163"/>
      <c r="H2757" s="163"/>
      <c r="I2757" s="163"/>
      <c r="J2757" s="163"/>
      <c r="K2757" s="100" t="str">
        <v/>
      </c>
      <c r="L2757" s="1" t="str">
        <v/>
      </c>
      <c r="P2757">
        <v>0</v>
      </c>
      <c r="Q2757" cm="1">
        <f t="array" ca="1" aca="1" ref="Q2757">IF(ISNUMBER(C2757)*(P2757=0),IFERROR(_xlfn.LET(_xlpm.range_ref,INDIRECT(Map_Sorted_RangeName_Prefix&amp;_TEXTTORANGENAME(D2757)&amp;"#"),IF(_xlfn.XLOOKUP(E2757,_xlpm.range_ref,_xlpm.range_ref,21,0,2)=21,21,0)),IF(LEN(D2757)&gt;0,22,0)),0)</f>
        <v>0</v>
      </c>
      <c r="R2757" cm="1">
        <f t="array" ca="1" aca="1" ref="R2757">IF(ISNUMBER(C2757)*(Q2757=0),IFERROR(_xlfn.LET(_xlpm.range_ref,INDIRECT(Map_Sorted_RangeName_Prefix&amp;_TEXTTORANGENAME(E2757)&amp;"#"),IF(_xlfn.XLOOKUP(F2757,_xlpm.range_ref,_xlpm.range_ref,11,0,2)=11,11,0)),IF(LEN(F2757)&gt;0,12,0)),0)</f>
        <v>0</v>
      </c>
      <c r="S2757">
        <v>0</v>
      </c>
    </row>
    <row r="2758" spans="1:20" ht="14">
      <c r="A2758" s="164"/>
      <c r="B2758" s="164"/>
      <c r="C2758" s="162"/>
      <c r="D2758" s="161"/>
      <c r="E2758" s="161"/>
      <c r="F2758" s="161"/>
      <c r="G2758" s="163"/>
      <c r="H2758" s="163"/>
      <c r="I2758" s="163"/>
      <c r="J2758" s="163"/>
      <c r="K2758" s="100" t="str">
        <v/>
      </c>
      <c r="L2758" s="1" t="str">
        <v/>
      </c>
      <c r="P2758">
        <v>0</v>
      </c>
      <c r="Q2758" cm="1">
        <f t="array" ca="1" aca="1" ref="Q2758">IF(ISNUMBER(C2758)*(P2758=0),IFERROR(_xlfn.LET(_xlpm.range_ref,INDIRECT(Map_Sorted_RangeName_Prefix&amp;_TEXTTORANGENAME(D2758)&amp;"#"),IF(_xlfn.XLOOKUP(E2758,_xlpm.range_ref,_xlpm.range_ref,21,0,2)=21,21,0)),IF(LEN(D2758)&gt;0,22,0)),0)</f>
        <v>0</v>
      </c>
      <c r="R2758" cm="1">
        <f t="array" ca="1" aca="1" ref="R2758">IF(ISNUMBER(C2758)*(Q2758=0),IFERROR(_xlfn.LET(_xlpm.range_ref,INDIRECT(Map_Sorted_RangeName_Prefix&amp;_TEXTTORANGENAME(E2758)&amp;"#"),IF(_xlfn.XLOOKUP(F2758,_xlpm.range_ref,_xlpm.range_ref,11,0,2)=11,11,0)),IF(LEN(F2758)&gt;0,12,0)),0)</f>
        <v>0</v>
      </c>
      <c r="S2758">
        <v>0</v>
      </c>
    </row>
    <row r="2759" spans="1:20" ht="14">
      <c r="A2759" s="164"/>
      <c r="B2759" s="164"/>
      <c r="C2759" s="162"/>
      <c r="D2759" s="161"/>
      <c r="E2759" s="161"/>
      <c r="F2759" s="161"/>
      <c r="G2759" s="163"/>
      <c r="H2759" s="163"/>
      <c r="I2759" s="163"/>
      <c r="J2759" s="163"/>
      <c r="K2759" s="100" t="str">
        <v/>
      </c>
      <c r="L2759" s="1" t="str">
        <v/>
      </c>
      <c r="P2759">
        <v>0</v>
      </c>
      <c r="Q2759" cm="1">
        <f t="array" ca="1" aca="1" ref="Q2759">IF(ISNUMBER(C2759)*(P2759=0),IFERROR(_xlfn.LET(_xlpm.range_ref,INDIRECT(Map_Sorted_RangeName_Prefix&amp;_TEXTTORANGENAME(D2759)&amp;"#"),IF(_xlfn.XLOOKUP(E2759,_xlpm.range_ref,_xlpm.range_ref,21,0,2)=21,21,0)),IF(LEN(D2759)&gt;0,22,0)),0)</f>
        <v>0</v>
      </c>
      <c r="R2759" cm="1">
        <f t="array" ca="1" aca="1" ref="R2759">IF(ISNUMBER(C2759)*(Q2759=0),IFERROR(_xlfn.LET(_xlpm.range_ref,INDIRECT(Map_Sorted_RangeName_Prefix&amp;_TEXTTORANGENAME(E2759)&amp;"#"),IF(_xlfn.XLOOKUP(F2759,_xlpm.range_ref,_xlpm.range_ref,11,0,2)=11,11,0)),IF(LEN(F2759)&gt;0,12,0)),0)</f>
        <v>0</v>
      </c>
      <c r="S2759">
        <v>0</v>
      </c>
    </row>
    <row r="2760" spans="1:20" ht="14">
      <c r="A2760" s="164"/>
      <c r="B2760" s="164"/>
      <c r="C2760" s="162"/>
      <c r="D2760" s="161"/>
      <c r="E2760" s="161"/>
      <c r="F2760" s="161"/>
      <c r="G2760" s="163"/>
      <c r="H2760" s="163"/>
      <c r="I2760" s="163"/>
      <c r="J2760" s="163"/>
      <c r="K2760" s="100" t="str">
        <v/>
      </c>
      <c r="L2760" s="1" t="str">
        <v/>
      </c>
      <c r="P2760">
        <v>0</v>
      </c>
      <c r="Q2760" cm="1">
        <f t="array" ca="1" aca="1" ref="Q2760">IF(ISNUMBER(C2760)*(P2760=0),IFERROR(_xlfn.LET(_xlpm.range_ref,INDIRECT(Map_Sorted_RangeName_Prefix&amp;_TEXTTORANGENAME(D2760)&amp;"#"),IF(_xlfn.XLOOKUP(E2760,_xlpm.range_ref,_xlpm.range_ref,21,0,2)=21,21,0)),IF(LEN(D2760)&gt;0,22,0)),0)</f>
        <v>0</v>
      </c>
      <c r="R2760" cm="1">
        <f t="array" ca="1" aca="1" ref="R2760">IF(ISNUMBER(C2760)*(Q2760=0),IFERROR(_xlfn.LET(_xlpm.range_ref,INDIRECT(Map_Sorted_RangeName_Prefix&amp;_TEXTTORANGENAME(E2760)&amp;"#"),IF(_xlfn.XLOOKUP(F2760,_xlpm.range_ref,_xlpm.range_ref,11,0,2)=11,11,0)),IF(LEN(F2760)&gt;0,12,0)),0)</f>
        <v>0</v>
      </c>
      <c r="S2760">
        <v>0</v>
      </c>
    </row>
    <row r="2761" spans="1:20" ht="14">
      <c r="A2761" s="164"/>
      <c r="B2761" s="164"/>
      <c r="C2761" s="162"/>
      <c r="D2761" s="161"/>
      <c r="E2761" s="161"/>
      <c r="F2761" s="161"/>
      <c r="G2761" s="163"/>
      <c r="H2761" s="163"/>
      <c r="I2761" s="163"/>
      <c r="J2761" s="163"/>
      <c r="K2761" s="100" t="str">
        <v/>
      </c>
      <c r="L2761" s="1" t="str">
        <v/>
      </c>
      <c r="P2761">
        <v>0</v>
      </c>
      <c r="Q2761" cm="1">
        <f t="array" ca="1" aca="1" ref="Q2761">IF(ISNUMBER(C2761)*(P2761=0),IFERROR(_xlfn.LET(_xlpm.range_ref,INDIRECT(Map_Sorted_RangeName_Prefix&amp;_TEXTTORANGENAME(D2761)&amp;"#"),IF(_xlfn.XLOOKUP(E2761,_xlpm.range_ref,_xlpm.range_ref,21,0,2)=21,21,0)),IF(LEN(D2761)&gt;0,22,0)),0)</f>
        <v>0</v>
      </c>
      <c r="R2761" cm="1">
        <f t="array" ca="1" aca="1" ref="R2761">IF(ISNUMBER(C2761)*(Q2761=0),IFERROR(_xlfn.LET(_xlpm.range_ref,INDIRECT(Map_Sorted_RangeName_Prefix&amp;_TEXTTORANGENAME(E2761)&amp;"#"),IF(_xlfn.XLOOKUP(F2761,_xlpm.range_ref,_xlpm.range_ref,11,0,2)=11,11,0)),IF(LEN(F2761)&gt;0,12,0)),0)</f>
        <v>0</v>
      </c>
      <c r="S2761">
        <v>0</v>
      </c>
    </row>
    <row r="2762" spans="1:20" ht="14">
      <c r="A2762" s="164"/>
      <c r="B2762" s="164"/>
      <c r="C2762" s="162"/>
      <c r="D2762" s="161"/>
      <c r="E2762" s="161"/>
      <c r="F2762" s="161"/>
      <c r="G2762" s="163"/>
      <c r="H2762" s="163"/>
      <c r="I2762" s="163"/>
      <c r="J2762" s="163"/>
      <c r="K2762" s="100" t="str">
        <v/>
      </c>
      <c r="L2762" s="1" t="str">
        <v/>
      </c>
      <c r="P2762">
        <v>0</v>
      </c>
      <c r="Q2762" cm="1">
        <f t="array" ca="1" aca="1" ref="Q2762">IF(ISNUMBER(C2762)*(P2762=0),IFERROR(_xlfn.LET(_xlpm.range_ref,INDIRECT(Map_Sorted_RangeName_Prefix&amp;_TEXTTORANGENAME(D2762)&amp;"#"),IF(_xlfn.XLOOKUP(E2762,_xlpm.range_ref,_xlpm.range_ref,21,0,2)=21,21,0)),IF(LEN(D2762)&gt;0,22,0)),0)</f>
        <v>0</v>
      </c>
      <c r="R2762" cm="1">
        <f t="array" ca="1" aca="1" ref="R2762">IF(ISNUMBER(C2762)*(Q2762=0),IFERROR(_xlfn.LET(_xlpm.range_ref,INDIRECT(Map_Sorted_RangeName_Prefix&amp;_TEXTTORANGENAME(E2762)&amp;"#"),IF(_xlfn.XLOOKUP(F2762,_xlpm.range_ref,_xlpm.range_ref,11,0,2)=11,11,0)),IF(LEN(F2762)&gt;0,12,0)),0)</f>
        <v>0</v>
      </c>
      <c r="S2762">
        <v>0</v>
      </c>
    </row>
    <row r="2763" spans="1:20" ht="14">
      <c r="A2763" s="164"/>
      <c r="B2763" s="164"/>
      <c r="C2763" s="162"/>
      <c r="D2763" s="161"/>
      <c r="E2763" s="161"/>
      <c r="F2763" s="161"/>
      <c r="G2763" s="163"/>
      <c r="H2763" s="163"/>
      <c r="I2763" s="163"/>
      <c r="J2763" s="163"/>
      <c r="K2763" s="100" t="str">
        <v/>
      </c>
      <c r="L2763" s="1" t="str">
        <v/>
      </c>
      <c r="P2763">
        <v>0</v>
      </c>
      <c r="Q2763" cm="1">
        <f t="array" ca="1" aca="1" ref="Q2763">IF(ISNUMBER(C2763)*(P2763=0),IFERROR(_xlfn.LET(_xlpm.range_ref,INDIRECT(Map_Sorted_RangeName_Prefix&amp;_TEXTTORANGENAME(D2763)&amp;"#"),IF(_xlfn.XLOOKUP(E2763,_xlpm.range_ref,_xlpm.range_ref,21,0,2)=21,21,0)),IF(LEN(D2763)&gt;0,22,0)),0)</f>
        <v>0</v>
      </c>
      <c r="R2763" cm="1">
        <f t="array" ca="1" aca="1" ref="R2763">IF(ISNUMBER(C2763)*(Q2763=0),IFERROR(_xlfn.LET(_xlpm.range_ref,INDIRECT(Map_Sorted_RangeName_Prefix&amp;_TEXTTORANGENAME(E2763)&amp;"#"),IF(_xlfn.XLOOKUP(F2763,_xlpm.range_ref,_xlpm.range_ref,11,0,2)=11,11,0)),IF(LEN(F2763)&gt;0,12,0)),0)</f>
        <v>0</v>
      </c>
      <c r="S2763">
        <v>0</v>
      </c>
    </row>
    <row r="2764" spans="1:20" ht="14">
      <c r="A2764" s="164"/>
      <c r="B2764" s="164"/>
      <c r="C2764" s="162"/>
      <c r="D2764" s="161"/>
      <c r="E2764" s="161"/>
      <c r="F2764" s="161"/>
      <c r="G2764" s="163"/>
      <c r="H2764" s="163"/>
      <c r="I2764" s="163"/>
      <c r="J2764" s="163"/>
      <c r="K2764" s="100" t="str">
        <v/>
      </c>
      <c r="L2764" s="1" t="str">
        <v/>
      </c>
      <c r="P2764">
        <v>0</v>
      </c>
      <c r="Q2764" cm="1">
        <f t="array" ca="1" aca="1" ref="Q2764">IF(ISNUMBER(C2764)*(P2764=0),IFERROR(_xlfn.LET(_xlpm.range_ref,INDIRECT(Map_Sorted_RangeName_Prefix&amp;_TEXTTORANGENAME(D2764)&amp;"#"),IF(_xlfn.XLOOKUP(E2764,_xlpm.range_ref,_xlpm.range_ref,21,0,2)=21,21,0)),IF(LEN(D2764)&gt;0,22,0)),0)</f>
        <v>0</v>
      </c>
      <c r="R2764" cm="1">
        <f t="array" ca="1" aca="1" ref="R2764">IF(ISNUMBER(C2764)*(Q2764=0),IFERROR(_xlfn.LET(_xlpm.range_ref,INDIRECT(Map_Sorted_RangeName_Prefix&amp;_TEXTTORANGENAME(E2764)&amp;"#"),IF(_xlfn.XLOOKUP(F2764,_xlpm.range_ref,_xlpm.range_ref,11,0,2)=11,11,0)),IF(LEN(F2764)&gt;0,12,0)),0)</f>
        <v>0</v>
      </c>
      <c r="S2764">
        <v>0</v>
      </c>
    </row>
    <row r="2765" spans="1:20" ht="14">
      <c r="A2765" s="164"/>
      <c r="B2765" s="164"/>
      <c r="C2765" s="162"/>
      <c r="D2765" s="161"/>
      <c r="E2765" s="161"/>
      <c r="F2765" s="161"/>
      <c r="G2765" s="163"/>
      <c r="H2765" s="163"/>
      <c r="I2765" s="163"/>
      <c r="J2765" s="163"/>
      <c r="K2765" s="100" t="str">
        <v/>
      </c>
      <c r="L2765" s="1" t="str">
        <v/>
      </c>
      <c r="P2765">
        <v>0</v>
      </c>
      <c r="Q2765" cm="1">
        <f t="array" ca="1" aca="1" ref="Q2765">IF(ISNUMBER(C2765)*(P2765=0),IFERROR(_xlfn.LET(_xlpm.range_ref,INDIRECT(Map_Sorted_RangeName_Prefix&amp;_TEXTTORANGENAME(D2765)&amp;"#"),IF(_xlfn.XLOOKUP(E2765,_xlpm.range_ref,_xlpm.range_ref,21,0,2)=21,21,0)),IF(LEN(D2765)&gt;0,22,0)),0)</f>
        <v>0</v>
      </c>
      <c r="R2765" cm="1">
        <f t="array" ca="1" aca="1" ref="R2765">IF(ISNUMBER(C2765)*(Q2765=0),IFERROR(_xlfn.LET(_xlpm.range_ref,INDIRECT(Map_Sorted_RangeName_Prefix&amp;_TEXTTORANGENAME(E2765)&amp;"#"),IF(_xlfn.XLOOKUP(F2765,_xlpm.range_ref,_xlpm.range_ref,11,0,2)=11,11,0)),IF(LEN(F2765)&gt;0,12,0)),0)</f>
        <v>0</v>
      </c>
      <c r="S2765">
        <v>0</v>
      </c>
    </row>
    <row r="2766" spans="1:20" ht="14">
      <c r="A2766" s="164"/>
      <c r="B2766" s="164"/>
      <c r="C2766" s="162"/>
      <c r="D2766" s="161"/>
      <c r="E2766" s="161"/>
      <c r="F2766" s="161"/>
      <c r="G2766" s="163"/>
      <c r="H2766" s="163"/>
      <c r="I2766" s="163"/>
      <c r="J2766" s="163"/>
      <c r="K2766" s="100" t="str">
        <v/>
      </c>
      <c r="L2766" s="1" t="str">
        <v/>
      </c>
      <c r="P2766">
        <v>0</v>
      </c>
      <c r="Q2766" cm="1">
        <f t="array" ca="1" aca="1" ref="Q2766">IF(ISNUMBER(C2766)*(P2766=0),IFERROR(_xlfn.LET(_xlpm.range_ref,INDIRECT(Map_Sorted_RangeName_Prefix&amp;_TEXTTORANGENAME(D2766)&amp;"#"),IF(_xlfn.XLOOKUP(E2766,_xlpm.range_ref,_xlpm.range_ref,21,0,2)=21,21,0)),IF(LEN(D2766)&gt;0,22,0)),0)</f>
        <v>0</v>
      </c>
      <c r="R2766" cm="1">
        <f t="array" ca="1" aca="1" ref="R2766">IF(ISNUMBER(C2766)*(Q2766=0),IFERROR(_xlfn.LET(_xlpm.range_ref,INDIRECT(Map_Sorted_RangeName_Prefix&amp;_TEXTTORANGENAME(E2766)&amp;"#"),IF(_xlfn.XLOOKUP(F2766,_xlpm.range_ref,_xlpm.range_ref,11,0,2)=11,11,0)),IF(LEN(F2766)&gt;0,12,0)),0)</f>
        <v>0</v>
      </c>
      <c r="S2766">
        <v>0</v>
      </c>
    </row>
    <row r="2767" spans="1:20" ht="14">
      <c r="A2767" s="164"/>
      <c r="B2767" s="164"/>
      <c r="C2767" s="162"/>
      <c r="D2767" s="161"/>
      <c r="E2767" s="161"/>
      <c r="F2767" s="161"/>
      <c r="G2767" s="163"/>
      <c r="H2767" s="163"/>
      <c r="I2767" s="163"/>
      <c r="J2767" s="163"/>
      <c r="K2767" s="100" t="str">
        <v/>
      </c>
      <c r="L2767" s="1" t="str">
        <v/>
      </c>
      <c r="P2767">
        <v>0</v>
      </c>
      <c r="Q2767" cm="1">
        <f t="array" ca="1" aca="1" ref="Q2767">IF(ISNUMBER(C2767)*(P2767=0),IFERROR(_xlfn.LET(_xlpm.range_ref,INDIRECT(Map_Sorted_RangeName_Prefix&amp;_TEXTTORANGENAME(D2767)&amp;"#"),IF(_xlfn.XLOOKUP(E2767,_xlpm.range_ref,_xlpm.range_ref,21,0,2)=21,21,0)),IF(LEN(D2767)&gt;0,22,0)),0)</f>
        <v>0</v>
      </c>
      <c r="R2767" cm="1">
        <f t="array" ca="1" aca="1" ref="R2767">IF(ISNUMBER(C2767)*(Q2767=0),IFERROR(_xlfn.LET(_xlpm.range_ref,INDIRECT(Map_Sorted_RangeName_Prefix&amp;_TEXTTORANGENAME(E2767)&amp;"#"),IF(_xlfn.XLOOKUP(F2767,_xlpm.range_ref,_xlpm.range_ref,11,0,2)=11,11,0)),IF(LEN(F2767)&gt;0,12,0)),0)</f>
        <v>0</v>
      </c>
      <c r="S2767">
        <v>0</v>
      </c>
    </row>
    <row r="2768" spans="1:20" ht="14">
      <c r="A2768" s="164"/>
      <c r="B2768" s="164"/>
      <c r="C2768" s="162"/>
      <c r="D2768" s="161"/>
      <c r="E2768" s="161"/>
      <c r="F2768" s="161"/>
      <c r="G2768" s="163"/>
      <c r="H2768" s="163"/>
      <c r="I2768" s="163"/>
      <c r="J2768" s="163"/>
      <c r="K2768" s="100" t="str">
        <v/>
      </c>
      <c r="L2768" s="1" t="str">
        <v/>
      </c>
      <c r="P2768">
        <v>0</v>
      </c>
      <c r="Q2768" cm="1">
        <f t="array" ca="1" aca="1" ref="Q2768">IF(ISNUMBER(C2768)*(P2768=0),IFERROR(_xlfn.LET(_xlpm.range_ref,INDIRECT(Map_Sorted_RangeName_Prefix&amp;_TEXTTORANGENAME(D2768)&amp;"#"),IF(_xlfn.XLOOKUP(E2768,_xlpm.range_ref,_xlpm.range_ref,21,0,2)=21,21,0)),IF(LEN(D2768)&gt;0,22,0)),0)</f>
        <v>0</v>
      </c>
      <c r="R2768" cm="1">
        <f t="array" ca="1" aca="1" ref="R2768">IF(ISNUMBER(C2768)*(Q2768=0),IFERROR(_xlfn.LET(_xlpm.range_ref,INDIRECT(Map_Sorted_RangeName_Prefix&amp;_TEXTTORANGENAME(E2768)&amp;"#"),IF(_xlfn.XLOOKUP(F2768,_xlpm.range_ref,_xlpm.range_ref,11,0,2)=11,11,0)),IF(LEN(F2768)&gt;0,12,0)),0)</f>
        <v>0</v>
      </c>
      <c r="S2768">
        <v>0</v>
      </c>
    </row>
    <row r="2769" spans="1:20" ht="14">
      <c r="A2769" s="164"/>
      <c r="B2769" s="164"/>
      <c r="C2769" s="162"/>
      <c r="D2769" s="161"/>
      <c r="E2769" s="161"/>
      <c r="F2769" s="161"/>
      <c r="G2769" s="163"/>
      <c r="H2769" s="163"/>
      <c r="I2769" s="163"/>
      <c r="J2769" s="163"/>
      <c r="K2769" s="100" t="str">
        <v/>
      </c>
      <c r="L2769" s="1" t="str">
        <v/>
      </c>
      <c r="P2769">
        <v>0</v>
      </c>
      <c r="Q2769" cm="1">
        <f t="array" ca="1" aca="1" ref="Q2769">IF(ISNUMBER(C2769)*(P2769=0),IFERROR(_xlfn.LET(_xlpm.range_ref,INDIRECT(Map_Sorted_RangeName_Prefix&amp;_TEXTTORANGENAME(D2769)&amp;"#"),IF(_xlfn.XLOOKUP(E2769,_xlpm.range_ref,_xlpm.range_ref,21,0,2)=21,21,0)),IF(LEN(D2769)&gt;0,22,0)),0)</f>
        <v>0</v>
      </c>
      <c r="R2769" cm="1">
        <f t="array" ca="1" aca="1" ref="R2769">IF(ISNUMBER(C2769)*(Q2769=0),IFERROR(_xlfn.LET(_xlpm.range_ref,INDIRECT(Map_Sorted_RangeName_Prefix&amp;_TEXTTORANGENAME(E2769)&amp;"#"),IF(_xlfn.XLOOKUP(F2769,_xlpm.range_ref,_xlpm.range_ref,11,0,2)=11,11,0)),IF(LEN(F2769)&gt;0,12,0)),0)</f>
        <v>0</v>
      </c>
      <c r="S2769">
        <v>0</v>
      </c>
    </row>
    <row r="2770" spans="1:20" ht="14">
      <c r="A2770" s="164"/>
      <c r="B2770" s="164"/>
      <c r="C2770" s="162"/>
      <c r="D2770" s="161"/>
      <c r="E2770" s="161"/>
      <c r="F2770" s="161"/>
      <c r="G2770" s="163"/>
      <c r="H2770" s="163"/>
      <c r="I2770" s="163"/>
      <c r="J2770" s="163"/>
      <c r="K2770" s="100" t="str">
        <v/>
      </c>
      <c r="L2770" s="1" t="str">
        <v/>
      </c>
      <c r="P2770">
        <v>0</v>
      </c>
      <c r="Q2770" cm="1">
        <f t="array" ca="1" aca="1" ref="Q2770">IF(ISNUMBER(C2770)*(P2770=0),IFERROR(_xlfn.LET(_xlpm.range_ref,INDIRECT(Map_Sorted_RangeName_Prefix&amp;_TEXTTORANGENAME(D2770)&amp;"#"),IF(_xlfn.XLOOKUP(E2770,_xlpm.range_ref,_xlpm.range_ref,21,0,2)=21,21,0)),IF(LEN(D2770)&gt;0,22,0)),0)</f>
        <v>0</v>
      </c>
      <c r="R2770" cm="1">
        <f t="array" ca="1" aca="1" ref="R2770">IF(ISNUMBER(C2770)*(Q2770=0),IFERROR(_xlfn.LET(_xlpm.range_ref,INDIRECT(Map_Sorted_RangeName_Prefix&amp;_TEXTTORANGENAME(E2770)&amp;"#"),IF(_xlfn.XLOOKUP(F2770,_xlpm.range_ref,_xlpm.range_ref,11,0,2)=11,11,0)),IF(LEN(F2770)&gt;0,12,0)),0)</f>
        <v>0</v>
      </c>
      <c r="S2770">
        <v>0</v>
      </c>
    </row>
    <row r="2771" spans="1:20" ht="14">
      <c r="A2771" s="164"/>
      <c r="B2771" s="164"/>
      <c r="C2771" s="162"/>
      <c r="D2771" s="161"/>
      <c r="E2771" s="161"/>
      <c r="F2771" s="161"/>
      <c r="G2771" s="163"/>
      <c r="H2771" s="163"/>
      <c r="I2771" s="163"/>
      <c r="J2771" s="163"/>
      <c r="K2771" s="100" t="str">
        <v/>
      </c>
      <c r="L2771" s="1" t="str">
        <v/>
      </c>
      <c r="P2771">
        <v>0</v>
      </c>
      <c r="Q2771" cm="1">
        <f t="array" ca="1" aca="1" ref="Q2771">IF(ISNUMBER(C2771)*(P2771=0),IFERROR(_xlfn.LET(_xlpm.range_ref,INDIRECT(Map_Sorted_RangeName_Prefix&amp;_TEXTTORANGENAME(D2771)&amp;"#"),IF(_xlfn.XLOOKUP(E2771,_xlpm.range_ref,_xlpm.range_ref,21,0,2)=21,21,0)),IF(LEN(D2771)&gt;0,22,0)),0)</f>
        <v>0</v>
      </c>
      <c r="R2771" cm="1">
        <f t="array" ca="1" aca="1" ref="R2771">IF(ISNUMBER(C2771)*(Q2771=0),IFERROR(_xlfn.LET(_xlpm.range_ref,INDIRECT(Map_Sorted_RangeName_Prefix&amp;_TEXTTORANGENAME(E2771)&amp;"#"),IF(_xlfn.XLOOKUP(F2771,_xlpm.range_ref,_xlpm.range_ref,11,0,2)=11,11,0)),IF(LEN(F2771)&gt;0,12,0)),0)</f>
        <v>0</v>
      </c>
      <c r="S2771">
        <v>0</v>
      </c>
    </row>
    <row r="2772" spans="1:20" ht="14">
      <c r="A2772" s="164"/>
      <c r="B2772" s="164"/>
      <c r="C2772" s="162"/>
      <c r="D2772" s="161"/>
      <c r="E2772" s="161"/>
      <c r="F2772" s="161"/>
      <c r="G2772" s="163"/>
      <c r="H2772" s="163"/>
      <c r="I2772" s="163"/>
      <c r="J2772" s="163"/>
      <c r="K2772" s="100" t="str">
        <v/>
      </c>
      <c r="L2772" s="1" t="str">
        <v/>
      </c>
      <c r="P2772">
        <v>0</v>
      </c>
      <c r="Q2772" cm="1">
        <f t="array" ca="1" aca="1" ref="Q2772">IF(ISNUMBER(C2772)*(P2772=0),IFERROR(_xlfn.LET(_xlpm.range_ref,INDIRECT(Map_Sorted_RangeName_Prefix&amp;_TEXTTORANGENAME(D2772)&amp;"#"),IF(_xlfn.XLOOKUP(E2772,_xlpm.range_ref,_xlpm.range_ref,21,0,2)=21,21,0)),IF(LEN(D2772)&gt;0,22,0)),0)</f>
        <v>0</v>
      </c>
      <c r="R2772" cm="1">
        <f t="array" ca="1" aca="1" ref="R2772">IF(ISNUMBER(C2772)*(Q2772=0),IFERROR(_xlfn.LET(_xlpm.range_ref,INDIRECT(Map_Sorted_RangeName_Prefix&amp;_TEXTTORANGENAME(E2772)&amp;"#"),IF(_xlfn.XLOOKUP(F2772,_xlpm.range_ref,_xlpm.range_ref,11,0,2)=11,11,0)),IF(LEN(F2772)&gt;0,12,0)),0)</f>
        <v>0</v>
      </c>
      <c r="S2772">
        <v>0</v>
      </c>
    </row>
    <row r="2773" spans="1:20" ht="14">
      <c r="A2773" s="164"/>
      <c r="B2773" s="164"/>
      <c r="C2773" s="162"/>
      <c r="D2773" s="161"/>
      <c r="E2773" s="161"/>
      <c r="F2773" s="161"/>
      <c r="G2773" s="163"/>
      <c r="H2773" s="163"/>
      <c r="I2773" s="163"/>
      <c r="J2773" s="163"/>
      <c r="K2773" s="100" t="str">
        <v/>
      </c>
      <c r="L2773" s="1" t="str">
        <v/>
      </c>
      <c r="P2773">
        <v>0</v>
      </c>
      <c r="Q2773" cm="1">
        <f t="array" ca="1" aca="1" ref="Q2773">IF(ISNUMBER(C2773)*(P2773=0),IFERROR(_xlfn.LET(_xlpm.range_ref,INDIRECT(Map_Sorted_RangeName_Prefix&amp;_TEXTTORANGENAME(D2773)&amp;"#"),IF(_xlfn.XLOOKUP(E2773,_xlpm.range_ref,_xlpm.range_ref,21,0,2)=21,21,0)),IF(LEN(D2773)&gt;0,22,0)),0)</f>
        <v>0</v>
      </c>
      <c r="R2773" cm="1">
        <f t="array" ca="1" aca="1" ref="R2773">IF(ISNUMBER(C2773)*(Q2773=0),IFERROR(_xlfn.LET(_xlpm.range_ref,INDIRECT(Map_Sorted_RangeName_Prefix&amp;_TEXTTORANGENAME(E2773)&amp;"#"),IF(_xlfn.XLOOKUP(F2773,_xlpm.range_ref,_xlpm.range_ref,11,0,2)=11,11,0)),IF(LEN(F2773)&gt;0,12,0)),0)</f>
        <v>0</v>
      </c>
      <c r="S2773">
        <v>0</v>
      </c>
    </row>
    <row r="2774" spans="1:20" ht="14">
      <c r="A2774" s="164"/>
      <c r="B2774" s="164"/>
      <c r="C2774" s="162"/>
      <c r="D2774" s="161"/>
      <c r="E2774" s="161"/>
      <c r="F2774" s="161"/>
      <c r="G2774" s="163"/>
      <c r="H2774" s="163"/>
      <c r="I2774" s="163"/>
      <c r="J2774" s="163"/>
      <c r="K2774" s="100" t="str">
        <v/>
      </c>
      <c r="L2774" s="1" t="str">
        <v/>
      </c>
      <c r="P2774">
        <v>0</v>
      </c>
      <c r="Q2774" cm="1">
        <f t="array" ca="1" aca="1" ref="Q2774">IF(ISNUMBER(C2774)*(P2774=0),IFERROR(_xlfn.LET(_xlpm.range_ref,INDIRECT(Map_Sorted_RangeName_Prefix&amp;_TEXTTORANGENAME(D2774)&amp;"#"),IF(_xlfn.XLOOKUP(E2774,_xlpm.range_ref,_xlpm.range_ref,21,0,2)=21,21,0)),IF(LEN(D2774)&gt;0,22,0)),0)</f>
        <v>0</v>
      </c>
      <c r="R2774" cm="1">
        <f t="array" ca="1" aca="1" ref="R2774">IF(ISNUMBER(C2774)*(Q2774=0),IFERROR(_xlfn.LET(_xlpm.range_ref,INDIRECT(Map_Sorted_RangeName_Prefix&amp;_TEXTTORANGENAME(E2774)&amp;"#"),IF(_xlfn.XLOOKUP(F2774,_xlpm.range_ref,_xlpm.range_ref,11,0,2)=11,11,0)),IF(LEN(F2774)&gt;0,12,0)),0)</f>
        <v>0</v>
      </c>
      <c r="S2774">
        <v>0</v>
      </c>
    </row>
    <row r="2775" spans="1:20" ht="14">
      <c r="A2775" s="164"/>
      <c r="B2775" s="164"/>
      <c r="C2775" s="162"/>
      <c r="D2775" s="161"/>
      <c r="E2775" s="161"/>
      <c r="F2775" s="161"/>
      <c r="G2775" s="163"/>
      <c r="H2775" s="163"/>
      <c r="I2775" s="163"/>
      <c r="J2775" s="163"/>
      <c r="K2775" s="100" t="str">
        <v/>
      </c>
      <c r="L2775" s="1" t="str">
        <v/>
      </c>
      <c r="P2775">
        <v>0</v>
      </c>
      <c r="Q2775" cm="1">
        <f t="array" ca="1" aca="1" ref="Q2775">IF(ISNUMBER(C2775)*(P2775=0),IFERROR(_xlfn.LET(_xlpm.range_ref,INDIRECT(Map_Sorted_RangeName_Prefix&amp;_TEXTTORANGENAME(D2775)&amp;"#"),IF(_xlfn.XLOOKUP(E2775,_xlpm.range_ref,_xlpm.range_ref,21,0,2)=21,21,0)),IF(LEN(D2775)&gt;0,22,0)),0)</f>
        <v>0</v>
      </c>
      <c r="R2775" cm="1">
        <f t="array" ca="1" aca="1" ref="R2775">IF(ISNUMBER(C2775)*(Q2775=0),IFERROR(_xlfn.LET(_xlpm.range_ref,INDIRECT(Map_Sorted_RangeName_Prefix&amp;_TEXTTORANGENAME(E2775)&amp;"#"),IF(_xlfn.XLOOKUP(F2775,_xlpm.range_ref,_xlpm.range_ref,11,0,2)=11,11,0)),IF(LEN(F2775)&gt;0,12,0)),0)</f>
        <v>0</v>
      </c>
      <c r="S2775">
        <v>0</v>
      </c>
    </row>
    <row r="2776" spans="1:20" ht="14">
      <c r="A2776" s="164"/>
      <c r="B2776" s="164"/>
      <c r="C2776" s="162"/>
      <c r="D2776" s="161"/>
      <c r="E2776" s="161"/>
      <c r="F2776" s="161"/>
      <c r="G2776" s="163"/>
      <c r="H2776" s="163"/>
      <c r="I2776" s="163"/>
      <c r="J2776" s="163"/>
      <c r="K2776" s="100" t="str">
        <v/>
      </c>
      <c r="L2776" s="1" t="str">
        <v/>
      </c>
      <c r="P2776">
        <v>0</v>
      </c>
      <c r="Q2776" cm="1">
        <f t="array" ca="1" aca="1" ref="Q2776">IF(ISNUMBER(C2776)*(P2776=0),IFERROR(_xlfn.LET(_xlpm.range_ref,INDIRECT(Map_Sorted_RangeName_Prefix&amp;_TEXTTORANGENAME(D2776)&amp;"#"),IF(_xlfn.XLOOKUP(E2776,_xlpm.range_ref,_xlpm.range_ref,21,0,2)=21,21,0)),IF(LEN(D2776)&gt;0,22,0)),0)</f>
        <v>0</v>
      </c>
      <c r="R2776" cm="1">
        <f t="array" ca="1" aca="1" ref="R2776">IF(ISNUMBER(C2776)*(Q2776=0),IFERROR(_xlfn.LET(_xlpm.range_ref,INDIRECT(Map_Sorted_RangeName_Prefix&amp;_TEXTTORANGENAME(E2776)&amp;"#"),IF(_xlfn.XLOOKUP(F2776,_xlpm.range_ref,_xlpm.range_ref,11,0,2)=11,11,0)),IF(LEN(F2776)&gt;0,12,0)),0)</f>
        <v>0</v>
      </c>
      <c r="S2776">
        <v>0</v>
      </c>
    </row>
    <row r="2777" spans="1:20" ht="14">
      <c r="A2777" s="164"/>
      <c r="B2777" s="164"/>
      <c r="C2777" s="162"/>
      <c r="D2777" s="161"/>
      <c r="E2777" s="161"/>
      <c r="F2777" s="161"/>
      <c r="G2777" s="163"/>
      <c r="H2777" s="163"/>
      <c r="I2777" s="163"/>
      <c r="J2777" s="163"/>
      <c r="K2777" s="100" t="str">
        <v/>
      </c>
      <c r="L2777" s="1" t="str">
        <v/>
      </c>
      <c r="P2777">
        <v>0</v>
      </c>
      <c r="Q2777" cm="1">
        <f t="array" ca="1" aca="1" ref="Q2777">IF(ISNUMBER(C2777)*(P2777=0),IFERROR(_xlfn.LET(_xlpm.range_ref,INDIRECT(Map_Sorted_RangeName_Prefix&amp;_TEXTTORANGENAME(D2777)&amp;"#"),IF(_xlfn.XLOOKUP(E2777,_xlpm.range_ref,_xlpm.range_ref,21,0,2)=21,21,0)),IF(LEN(D2777)&gt;0,22,0)),0)</f>
        <v>0</v>
      </c>
      <c r="R2777" cm="1">
        <f t="array" ca="1" aca="1" ref="R2777">IF(ISNUMBER(C2777)*(Q2777=0),IFERROR(_xlfn.LET(_xlpm.range_ref,INDIRECT(Map_Sorted_RangeName_Prefix&amp;_TEXTTORANGENAME(E2777)&amp;"#"),IF(_xlfn.XLOOKUP(F2777,_xlpm.range_ref,_xlpm.range_ref,11,0,2)=11,11,0)),IF(LEN(F2777)&gt;0,12,0)),0)</f>
        <v>0</v>
      </c>
      <c r="S2777">
        <v>0</v>
      </c>
    </row>
    <row r="2778" spans="1:20" ht="14">
      <c r="A2778" s="164"/>
      <c r="B2778" s="164"/>
      <c r="C2778" s="162"/>
      <c r="D2778" s="161"/>
      <c r="E2778" s="161"/>
      <c r="F2778" s="161"/>
      <c r="G2778" s="163"/>
      <c r="H2778" s="163"/>
      <c r="I2778" s="163"/>
      <c r="J2778" s="163"/>
      <c r="K2778" s="100" t="str">
        <v/>
      </c>
      <c r="L2778" s="1" t="str">
        <v/>
      </c>
      <c r="P2778">
        <v>0</v>
      </c>
      <c r="Q2778" cm="1">
        <f t="array" ca="1" aca="1" ref="Q2778">IF(ISNUMBER(C2778)*(P2778=0),IFERROR(_xlfn.LET(_xlpm.range_ref,INDIRECT(Map_Sorted_RangeName_Prefix&amp;_TEXTTORANGENAME(D2778)&amp;"#"),IF(_xlfn.XLOOKUP(E2778,_xlpm.range_ref,_xlpm.range_ref,21,0,2)=21,21,0)),IF(LEN(D2778)&gt;0,22,0)),0)</f>
        <v>0</v>
      </c>
      <c r="R2778" cm="1">
        <f t="array" ca="1" aca="1" ref="R2778">IF(ISNUMBER(C2778)*(Q2778=0),IFERROR(_xlfn.LET(_xlpm.range_ref,INDIRECT(Map_Sorted_RangeName_Prefix&amp;_TEXTTORANGENAME(E2778)&amp;"#"),IF(_xlfn.XLOOKUP(F2778,_xlpm.range_ref,_xlpm.range_ref,11,0,2)=11,11,0)),IF(LEN(F2778)&gt;0,12,0)),0)</f>
        <v>0</v>
      </c>
      <c r="S2778">
        <v>0</v>
      </c>
    </row>
    <row r="2779" spans="1:20" ht="14">
      <c r="A2779" s="164"/>
      <c r="B2779" s="164"/>
      <c r="C2779" s="162"/>
      <c r="D2779" s="161"/>
      <c r="E2779" s="161"/>
      <c r="F2779" s="161"/>
      <c r="G2779" s="163"/>
      <c r="H2779" s="163"/>
      <c r="I2779" s="163"/>
      <c r="J2779" s="163"/>
      <c r="K2779" s="100" t="str">
        <v/>
      </c>
      <c r="L2779" s="1" t="str">
        <v/>
      </c>
      <c r="P2779">
        <v>0</v>
      </c>
      <c r="Q2779" cm="1">
        <f t="array" ca="1" aca="1" ref="Q2779">IF(ISNUMBER(C2779)*(P2779=0),IFERROR(_xlfn.LET(_xlpm.range_ref,INDIRECT(Map_Sorted_RangeName_Prefix&amp;_TEXTTORANGENAME(D2779)&amp;"#"),IF(_xlfn.XLOOKUP(E2779,_xlpm.range_ref,_xlpm.range_ref,21,0,2)=21,21,0)),IF(LEN(D2779)&gt;0,22,0)),0)</f>
        <v>0</v>
      </c>
      <c r="R2779" cm="1">
        <f t="array" ca="1" aca="1" ref="R2779">IF(ISNUMBER(C2779)*(Q2779=0),IFERROR(_xlfn.LET(_xlpm.range_ref,INDIRECT(Map_Sorted_RangeName_Prefix&amp;_TEXTTORANGENAME(E2779)&amp;"#"),IF(_xlfn.XLOOKUP(F2779,_xlpm.range_ref,_xlpm.range_ref,11,0,2)=11,11,0)),IF(LEN(F2779)&gt;0,12,0)),0)</f>
        <v>0</v>
      </c>
      <c r="S2779">
        <v>0</v>
      </c>
    </row>
    <row r="2780" spans="1:20" ht="14">
      <c r="A2780" s="164"/>
      <c r="B2780" s="164"/>
      <c r="C2780" s="162"/>
      <c r="D2780" s="161"/>
      <c r="E2780" s="161"/>
      <c r="F2780" s="161"/>
      <c r="G2780" s="163"/>
      <c r="H2780" s="163"/>
      <c r="I2780" s="163"/>
      <c r="J2780" s="163"/>
      <c r="K2780" s="100" t="str">
        <v/>
      </c>
      <c r="L2780" s="1" t="str">
        <v/>
      </c>
      <c r="P2780">
        <v>0</v>
      </c>
      <c r="Q2780" cm="1">
        <f t="array" ca="1" aca="1" ref="Q2780">IF(ISNUMBER(C2780)*(P2780=0),IFERROR(_xlfn.LET(_xlpm.range_ref,INDIRECT(Map_Sorted_RangeName_Prefix&amp;_TEXTTORANGENAME(D2780)&amp;"#"),IF(_xlfn.XLOOKUP(E2780,_xlpm.range_ref,_xlpm.range_ref,21,0,2)=21,21,0)),IF(LEN(D2780)&gt;0,22,0)),0)</f>
        <v>0</v>
      </c>
      <c r="R2780" cm="1">
        <f t="array" ca="1" aca="1" ref="R2780">IF(ISNUMBER(C2780)*(Q2780=0),IFERROR(_xlfn.LET(_xlpm.range_ref,INDIRECT(Map_Sorted_RangeName_Prefix&amp;_TEXTTORANGENAME(E2780)&amp;"#"),IF(_xlfn.XLOOKUP(F2780,_xlpm.range_ref,_xlpm.range_ref,11,0,2)=11,11,0)),IF(LEN(F2780)&gt;0,12,0)),0)</f>
        <v>0</v>
      </c>
      <c r="S2780">
        <v>0</v>
      </c>
    </row>
    <row r="2781" spans="1:20" ht="14">
      <c r="A2781" s="164"/>
      <c r="B2781" s="164"/>
      <c r="C2781" s="162"/>
      <c r="D2781" s="161"/>
      <c r="E2781" s="161"/>
      <c r="F2781" s="161"/>
      <c r="G2781" s="163"/>
      <c r="H2781" s="163"/>
      <c r="I2781" s="163"/>
      <c r="J2781" s="163"/>
      <c r="K2781" s="100" t="str">
        <v/>
      </c>
      <c r="L2781" s="1" t="str">
        <v/>
      </c>
      <c r="P2781">
        <v>0</v>
      </c>
      <c r="Q2781" cm="1">
        <f t="array" ca="1" aca="1" ref="Q2781">IF(ISNUMBER(C2781)*(P2781=0),IFERROR(_xlfn.LET(_xlpm.range_ref,INDIRECT(Map_Sorted_RangeName_Prefix&amp;_TEXTTORANGENAME(D2781)&amp;"#"),IF(_xlfn.XLOOKUP(E2781,_xlpm.range_ref,_xlpm.range_ref,21,0,2)=21,21,0)),IF(LEN(D2781)&gt;0,22,0)),0)</f>
        <v>0</v>
      </c>
      <c r="R2781" cm="1">
        <f t="array" ca="1" aca="1" ref="R2781">IF(ISNUMBER(C2781)*(Q2781=0),IFERROR(_xlfn.LET(_xlpm.range_ref,INDIRECT(Map_Sorted_RangeName_Prefix&amp;_TEXTTORANGENAME(E2781)&amp;"#"),IF(_xlfn.XLOOKUP(F2781,_xlpm.range_ref,_xlpm.range_ref,11,0,2)=11,11,0)),IF(LEN(F2781)&gt;0,12,0)),0)</f>
        <v>0</v>
      </c>
      <c r="S2781">
        <v>0</v>
      </c>
    </row>
    <row r="2782" spans="1:20" ht="14">
      <c r="A2782" s="164"/>
      <c r="B2782" s="164"/>
      <c r="C2782" s="162"/>
      <c r="D2782" s="161"/>
      <c r="E2782" s="161"/>
      <c r="F2782" s="161"/>
      <c r="G2782" s="163"/>
      <c r="H2782" s="163"/>
      <c r="I2782" s="163"/>
      <c r="J2782" s="163"/>
      <c r="K2782" s="100" t="str">
        <v/>
      </c>
      <c r="L2782" s="1" t="str">
        <v/>
      </c>
      <c r="P2782">
        <v>0</v>
      </c>
      <c r="Q2782" cm="1">
        <f t="array" ca="1" aca="1" ref="Q2782">IF(ISNUMBER(C2782)*(P2782=0),IFERROR(_xlfn.LET(_xlpm.range_ref,INDIRECT(Map_Sorted_RangeName_Prefix&amp;_TEXTTORANGENAME(D2782)&amp;"#"),IF(_xlfn.XLOOKUP(E2782,_xlpm.range_ref,_xlpm.range_ref,21,0,2)=21,21,0)),IF(LEN(D2782)&gt;0,22,0)),0)</f>
        <v>0</v>
      </c>
      <c r="R2782" cm="1">
        <f t="array" ca="1" aca="1" ref="R2782">IF(ISNUMBER(C2782)*(Q2782=0),IFERROR(_xlfn.LET(_xlpm.range_ref,INDIRECT(Map_Sorted_RangeName_Prefix&amp;_TEXTTORANGENAME(E2782)&amp;"#"),IF(_xlfn.XLOOKUP(F2782,_xlpm.range_ref,_xlpm.range_ref,11,0,2)=11,11,0)),IF(LEN(F2782)&gt;0,12,0)),0)</f>
        <v>0</v>
      </c>
      <c r="S2782">
        <v>0</v>
      </c>
    </row>
    <row r="2783" spans="1:20" ht="14">
      <c r="A2783" s="164"/>
      <c r="B2783" s="164"/>
      <c r="C2783" s="162"/>
      <c r="D2783" s="161"/>
      <c r="E2783" s="161"/>
      <c r="F2783" s="161"/>
      <c r="G2783" s="163"/>
      <c r="H2783" s="163"/>
      <c r="I2783" s="163"/>
      <c r="J2783" s="163"/>
      <c r="K2783" s="100" t="str">
        <v/>
      </c>
      <c r="L2783" s="1" t="str">
        <v/>
      </c>
      <c r="P2783">
        <v>0</v>
      </c>
      <c r="Q2783" cm="1">
        <f t="array" ca="1" aca="1" ref="Q2783">IF(ISNUMBER(C2783)*(P2783=0),IFERROR(_xlfn.LET(_xlpm.range_ref,INDIRECT(Map_Sorted_RangeName_Prefix&amp;_TEXTTORANGENAME(D2783)&amp;"#"),IF(_xlfn.XLOOKUP(E2783,_xlpm.range_ref,_xlpm.range_ref,21,0,2)=21,21,0)),IF(LEN(D2783)&gt;0,22,0)),0)</f>
        <v>0</v>
      </c>
      <c r="R2783" cm="1">
        <f t="array" ca="1" aca="1" ref="R2783">IF(ISNUMBER(C2783)*(Q2783=0),IFERROR(_xlfn.LET(_xlpm.range_ref,INDIRECT(Map_Sorted_RangeName_Prefix&amp;_TEXTTORANGENAME(E2783)&amp;"#"),IF(_xlfn.XLOOKUP(F2783,_xlpm.range_ref,_xlpm.range_ref,11,0,2)=11,11,0)),IF(LEN(F2783)&gt;0,12,0)),0)</f>
        <v>0</v>
      </c>
      <c r="S2783">
        <v>0</v>
      </c>
    </row>
    <row r="2784" spans="1:20" ht="14">
      <c r="A2784" s="164"/>
      <c r="B2784" s="164"/>
      <c r="C2784" s="162"/>
      <c r="D2784" s="161"/>
      <c r="E2784" s="161"/>
      <c r="F2784" s="161"/>
      <c r="G2784" s="163"/>
      <c r="H2784" s="163"/>
      <c r="I2784" s="163"/>
      <c r="J2784" s="163"/>
      <c r="K2784" s="100" t="str">
        <v/>
      </c>
      <c r="L2784" s="1" t="str">
        <v/>
      </c>
      <c r="P2784">
        <v>0</v>
      </c>
      <c r="Q2784" cm="1">
        <f t="array" ca="1" aca="1" ref="Q2784">IF(ISNUMBER(C2784)*(P2784=0),IFERROR(_xlfn.LET(_xlpm.range_ref,INDIRECT(Map_Sorted_RangeName_Prefix&amp;_TEXTTORANGENAME(D2784)&amp;"#"),IF(_xlfn.XLOOKUP(E2784,_xlpm.range_ref,_xlpm.range_ref,21,0,2)=21,21,0)),IF(LEN(D2784)&gt;0,22,0)),0)</f>
        <v>0</v>
      </c>
      <c r="R2784" cm="1">
        <f t="array" ca="1" aca="1" ref="R2784">IF(ISNUMBER(C2784)*(Q2784=0),IFERROR(_xlfn.LET(_xlpm.range_ref,INDIRECT(Map_Sorted_RangeName_Prefix&amp;_TEXTTORANGENAME(E2784)&amp;"#"),IF(_xlfn.XLOOKUP(F2784,_xlpm.range_ref,_xlpm.range_ref,11,0,2)=11,11,0)),IF(LEN(F2784)&gt;0,12,0)),0)</f>
        <v>0</v>
      </c>
      <c r="S2784">
        <v>0</v>
      </c>
    </row>
    <row r="2785" spans="1:20" ht="14">
      <c r="A2785" s="164"/>
      <c r="B2785" s="164"/>
      <c r="C2785" s="162"/>
      <c r="D2785" s="161"/>
      <c r="E2785" s="161"/>
      <c r="F2785" s="161"/>
      <c r="G2785" s="163"/>
      <c r="H2785" s="163"/>
      <c r="I2785" s="163"/>
      <c r="J2785" s="163"/>
      <c r="K2785" s="100" t="str">
        <v/>
      </c>
      <c r="L2785" s="1" t="str">
        <v/>
      </c>
      <c r="P2785">
        <v>0</v>
      </c>
      <c r="Q2785" cm="1">
        <f t="array" ca="1" aca="1" ref="Q2785">IF(ISNUMBER(C2785)*(P2785=0),IFERROR(_xlfn.LET(_xlpm.range_ref,INDIRECT(Map_Sorted_RangeName_Prefix&amp;_TEXTTORANGENAME(D2785)&amp;"#"),IF(_xlfn.XLOOKUP(E2785,_xlpm.range_ref,_xlpm.range_ref,21,0,2)=21,21,0)),IF(LEN(D2785)&gt;0,22,0)),0)</f>
        <v>0</v>
      </c>
      <c r="R2785" cm="1">
        <f t="array" ca="1" aca="1" ref="R2785">IF(ISNUMBER(C2785)*(Q2785=0),IFERROR(_xlfn.LET(_xlpm.range_ref,INDIRECT(Map_Sorted_RangeName_Prefix&amp;_TEXTTORANGENAME(E2785)&amp;"#"),IF(_xlfn.XLOOKUP(F2785,_xlpm.range_ref,_xlpm.range_ref,11,0,2)=11,11,0)),IF(LEN(F2785)&gt;0,12,0)),0)</f>
        <v>0</v>
      </c>
      <c r="S2785">
        <v>0</v>
      </c>
    </row>
    <row r="2786" spans="1:20" ht="14">
      <c r="A2786" s="164"/>
      <c r="B2786" s="164"/>
      <c r="C2786" s="162"/>
      <c r="D2786" s="161"/>
      <c r="E2786" s="161"/>
      <c r="F2786" s="161"/>
      <c r="G2786" s="163"/>
      <c r="H2786" s="163"/>
      <c r="I2786" s="163"/>
      <c r="J2786" s="163"/>
      <c r="K2786" s="100" t="str">
        <v/>
      </c>
      <c r="L2786" s="1" t="str">
        <v/>
      </c>
      <c r="P2786">
        <v>0</v>
      </c>
      <c r="Q2786" cm="1">
        <f t="array" ca="1" aca="1" ref="Q2786">IF(ISNUMBER(C2786)*(P2786=0),IFERROR(_xlfn.LET(_xlpm.range_ref,INDIRECT(Map_Sorted_RangeName_Prefix&amp;_TEXTTORANGENAME(D2786)&amp;"#"),IF(_xlfn.XLOOKUP(E2786,_xlpm.range_ref,_xlpm.range_ref,21,0,2)=21,21,0)),IF(LEN(D2786)&gt;0,22,0)),0)</f>
        <v>0</v>
      </c>
      <c r="R2786" cm="1">
        <f t="array" ca="1" aca="1" ref="R2786">IF(ISNUMBER(C2786)*(Q2786=0),IFERROR(_xlfn.LET(_xlpm.range_ref,INDIRECT(Map_Sorted_RangeName_Prefix&amp;_TEXTTORANGENAME(E2786)&amp;"#"),IF(_xlfn.XLOOKUP(F2786,_xlpm.range_ref,_xlpm.range_ref,11,0,2)=11,11,0)),IF(LEN(F2786)&gt;0,12,0)),0)</f>
        <v>0</v>
      </c>
      <c r="S2786">
        <v>0</v>
      </c>
    </row>
    <row r="2787" spans="1:20" ht="14">
      <c r="A2787" s="164"/>
      <c r="B2787" s="164"/>
      <c r="C2787" s="162"/>
      <c r="D2787" s="161"/>
      <c r="E2787" s="161"/>
      <c r="F2787" s="161"/>
      <c r="G2787" s="163"/>
      <c r="H2787" s="163"/>
      <c r="I2787" s="163"/>
      <c r="J2787" s="163"/>
      <c r="K2787" s="100" t="str">
        <v/>
      </c>
      <c r="L2787" s="1" t="str">
        <v/>
      </c>
      <c r="P2787">
        <v>0</v>
      </c>
      <c r="Q2787" cm="1">
        <f t="array" ca="1" aca="1" ref="Q2787">IF(ISNUMBER(C2787)*(P2787=0),IFERROR(_xlfn.LET(_xlpm.range_ref,INDIRECT(Map_Sorted_RangeName_Prefix&amp;_TEXTTORANGENAME(D2787)&amp;"#"),IF(_xlfn.XLOOKUP(E2787,_xlpm.range_ref,_xlpm.range_ref,21,0,2)=21,21,0)),IF(LEN(D2787)&gt;0,22,0)),0)</f>
        <v>0</v>
      </c>
      <c r="R2787" cm="1">
        <f t="array" ca="1" aca="1" ref="R2787">IF(ISNUMBER(C2787)*(Q2787=0),IFERROR(_xlfn.LET(_xlpm.range_ref,INDIRECT(Map_Sorted_RangeName_Prefix&amp;_TEXTTORANGENAME(E2787)&amp;"#"),IF(_xlfn.XLOOKUP(F2787,_xlpm.range_ref,_xlpm.range_ref,11,0,2)=11,11,0)),IF(LEN(F2787)&gt;0,12,0)),0)</f>
        <v>0</v>
      </c>
      <c r="S2787">
        <v>0</v>
      </c>
    </row>
    <row r="2788" spans="1:20" ht="14">
      <c r="A2788" s="164"/>
      <c r="B2788" s="164"/>
      <c r="C2788" s="162"/>
      <c r="D2788" s="161"/>
      <c r="E2788" s="161"/>
      <c r="F2788" s="161"/>
      <c r="G2788" s="163"/>
      <c r="H2788" s="163"/>
      <c r="I2788" s="163"/>
      <c r="J2788" s="163"/>
      <c r="K2788" s="100" t="str">
        <v/>
      </c>
      <c r="L2788" s="1" t="str">
        <v/>
      </c>
      <c r="P2788">
        <v>0</v>
      </c>
      <c r="Q2788" cm="1">
        <f t="array" ca="1" aca="1" ref="Q2788">IF(ISNUMBER(C2788)*(P2788=0),IFERROR(_xlfn.LET(_xlpm.range_ref,INDIRECT(Map_Sorted_RangeName_Prefix&amp;_TEXTTORANGENAME(D2788)&amp;"#"),IF(_xlfn.XLOOKUP(E2788,_xlpm.range_ref,_xlpm.range_ref,21,0,2)=21,21,0)),IF(LEN(D2788)&gt;0,22,0)),0)</f>
        <v>0</v>
      </c>
      <c r="R2788" cm="1">
        <f t="array" ca="1" aca="1" ref="R2788">IF(ISNUMBER(C2788)*(Q2788=0),IFERROR(_xlfn.LET(_xlpm.range_ref,INDIRECT(Map_Sorted_RangeName_Prefix&amp;_TEXTTORANGENAME(E2788)&amp;"#"),IF(_xlfn.XLOOKUP(F2788,_xlpm.range_ref,_xlpm.range_ref,11,0,2)=11,11,0)),IF(LEN(F2788)&gt;0,12,0)),0)</f>
        <v>0</v>
      </c>
      <c r="S2788">
        <v>0</v>
      </c>
    </row>
    <row r="2789" spans="1:20" ht="14">
      <c r="A2789" s="164"/>
      <c r="B2789" s="164"/>
      <c r="C2789" s="162"/>
      <c r="D2789" s="161"/>
      <c r="E2789" s="161"/>
      <c r="F2789" s="161"/>
      <c r="G2789" s="163"/>
      <c r="H2789" s="163"/>
      <c r="I2789" s="163"/>
      <c r="J2789" s="163"/>
      <c r="K2789" s="100" t="str">
        <v/>
      </c>
      <c r="L2789" s="1" t="str">
        <v/>
      </c>
      <c r="P2789">
        <v>0</v>
      </c>
      <c r="Q2789" cm="1">
        <f t="array" ca="1" aca="1" ref="Q2789">IF(ISNUMBER(C2789)*(P2789=0),IFERROR(_xlfn.LET(_xlpm.range_ref,INDIRECT(Map_Sorted_RangeName_Prefix&amp;_TEXTTORANGENAME(D2789)&amp;"#"),IF(_xlfn.XLOOKUP(E2789,_xlpm.range_ref,_xlpm.range_ref,21,0,2)=21,21,0)),IF(LEN(D2789)&gt;0,22,0)),0)</f>
        <v>0</v>
      </c>
      <c r="R2789" cm="1">
        <f t="array" ca="1" aca="1" ref="R2789">IF(ISNUMBER(C2789)*(Q2789=0),IFERROR(_xlfn.LET(_xlpm.range_ref,INDIRECT(Map_Sorted_RangeName_Prefix&amp;_TEXTTORANGENAME(E2789)&amp;"#"),IF(_xlfn.XLOOKUP(F2789,_xlpm.range_ref,_xlpm.range_ref,11,0,2)=11,11,0)),IF(LEN(F2789)&gt;0,12,0)),0)</f>
        <v>0</v>
      </c>
      <c r="S2789">
        <v>0</v>
      </c>
    </row>
    <row r="2790" spans="1:20" ht="14">
      <c r="A2790" s="164"/>
      <c r="B2790" s="164"/>
      <c r="C2790" s="162"/>
      <c r="D2790" s="161"/>
      <c r="E2790" s="161"/>
      <c r="F2790" s="161"/>
      <c r="G2790" s="163"/>
      <c r="H2790" s="163"/>
      <c r="I2790" s="163"/>
      <c r="J2790" s="163"/>
      <c r="K2790" s="100" t="str">
        <v/>
      </c>
      <c r="L2790" s="1" t="str">
        <v/>
      </c>
      <c r="P2790">
        <v>0</v>
      </c>
      <c r="Q2790" cm="1">
        <f t="array" ca="1" aca="1" ref="Q2790">IF(ISNUMBER(C2790)*(P2790=0),IFERROR(_xlfn.LET(_xlpm.range_ref,INDIRECT(Map_Sorted_RangeName_Prefix&amp;_TEXTTORANGENAME(D2790)&amp;"#"),IF(_xlfn.XLOOKUP(E2790,_xlpm.range_ref,_xlpm.range_ref,21,0,2)=21,21,0)),IF(LEN(D2790)&gt;0,22,0)),0)</f>
        <v>0</v>
      </c>
      <c r="R2790" cm="1">
        <f t="array" ca="1" aca="1" ref="R2790">IF(ISNUMBER(C2790)*(Q2790=0),IFERROR(_xlfn.LET(_xlpm.range_ref,INDIRECT(Map_Sorted_RangeName_Prefix&amp;_TEXTTORANGENAME(E2790)&amp;"#"),IF(_xlfn.XLOOKUP(F2790,_xlpm.range_ref,_xlpm.range_ref,11,0,2)=11,11,0)),IF(LEN(F2790)&gt;0,12,0)),0)</f>
        <v>0</v>
      </c>
      <c r="S2790">
        <v>0</v>
      </c>
    </row>
    <row r="2791" spans="1:20" ht="14">
      <c r="A2791" s="164"/>
      <c r="B2791" s="164"/>
      <c r="C2791" s="162"/>
      <c r="D2791" s="161"/>
      <c r="E2791" s="161"/>
      <c r="F2791" s="161"/>
      <c r="G2791" s="163"/>
      <c r="H2791" s="163"/>
      <c r="I2791" s="163"/>
      <c r="J2791" s="163"/>
      <c r="K2791" s="100" t="str">
        <v/>
      </c>
      <c r="L2791" s="1" t="str">
        <v/>
      </c>
      <c r="P2791">
        <v>0</v>
      </c>
      <c r="Q2791" cm="1">
        <f t="array" ca="1" aca="1" ref="Q2791">IF(ISNUMBER(C2791)*(P2791=0),IFERROR(_xlfn.LET(_xlpm.range_ref,INDIRECT(Map_Sorted_RangeName_Prefix&amp;_TEXTTORANGENAME(D2791)&amp;"#"),IF(_xlfn.XLOOKUP(E2791,_xlpm.range_ref,_xlpm.range_ref,21,0,2)=21,21,0)),IF(LEN(D2791)&gt;0,22,0)),0)</f>
        <v>0</v>
      </c>
      <c r="R2791" cm="1">
        <f t="array" ca="1" aca="1" ref="R2791">IF(ISNUMBER(C2791)*(Q2791=0),IFERROR(_xlfn.LET(_xlpm.range_ref,INDIRECT(Map_Sorted_RangeName_Prefix&amp;_TEXTTORANGENAME(E2791)&amp;"#"),IF(_xlfn.XLOOKUP(F2791,_xlpm.range_ref,_xlpm.range_ref,11,0,2)=11,11,0)),IF(LEN(F2791)&gt;0,12,0)),0)</f>
        <v>0</v>
      </c>
      <c r="S2791">
        <v>0</v>
      </c>
    </row>
    <row r="2792" spans="1:20" ht="14">
      <c r="A2792" s="164"/>
      <c r="B2792" s="164"/>
      <c r="C2792" s="162"/>
      <c r="D2792" s="161"/>
      <c r="E2792" s="161"/>
      <c r="F2792" s="161"/>
      <c r="G2792" s="163"/>
      <c r="H2792" s="163"/>
      <c r="I2792" s="163"/>
      <c r="J2792" s="163"/>
      <c r="K2792" s="100" t="str">
        <v/>
      </c>
      <c r="L2792" s="1" t="str">
        <v/>
      </c>
      <c r="P2792">
        <v>0</v>
      </c>
      <c r="Q2792" cm="1">
        <f t="array" ca="1" aca="1" ref="Q2792">IF(ISNUMBER(C2792)*(P2792=0),IFERROR(_xlfn.LET(_xlpm.range_ref,INDIRECT(Map_Sorted_RangeName_Prefix&amp;_TEXTTORANGENAME(D2792)&amp;"#"),IF(_xlfn.XLOOKUP(E2792,_xlpm.range_ref,_xlpm.range_ref,21,0,2)=21,21,0)),IF(LEN(D2792)&gt;0,22,0)),0)</f>
        <v>0</v>
      </c>
      <c r="R2792" cm="1">
        <f t="array" ca="1" aca="1" ref="R2792">IF(ISNUMBER(C2792)*(Q2792=0),IFERROR(_xlfn.LET(_xlpm.range_ref,INDIRECT(Map_Sorted_RangeName_Prefix&amp;_TEXTTORANGENAME(E2792)&amp;"#"),IF(_xlfn.XLOOKUP(F2792,_xlpm.range_ref,_xlpm.range_ref,11,0,2)=11,11,0)),IF(LEN(F2792)&gt;0,12,0)),0)</f>
        <v>0</v>
      </c>
      <c r="S2792">
        <v>0</v>
      </c>
    </row>
    <row r="2793" spans="1:20" ht="14">
      <c r="A2793" s="164"/>
      <c r="B2793" s="164"/>
      <c r="C2793" s="162"/>
      <c r="D2793" s="161"/>
      <c r="E2793" s="161"/>
      <c r="F2793" s="161"/>
      <c r="G2793" s="163"/>
      <c r="H2793" s="163"/>
      <c r="I2793" s="163"/>
      <c r="J2793" s="163"/>
      <c r="K2793" s="100" t="str">
        <v/>
      </c>
      <c r="L2793" s="1" t="str">
        <v/>
      </c>
      <c r="P2793">
        <v>0</v>
      </c>
      <c r="Q2793" cm="1">
        <f t="array" ca="1" aca="1" ref="Q2793">IF(ISNUMBER(C2793)*(P2793=0),IFERROR(_xlfn.LET(_xlpm.range_ref,INDIRECT(Map_Sorted_RangeName_Prefix&amp;_TEXTTORANGENAME(D2793)&amp;"#"),IF(_xlfn.XLOOKUP(E2793,_xlpm.range_ref,_xlpm.range_ref,21,0,2)=21,21,0)),IF(LEN(D2793)&gt;0,22,0)),0)</f>
        <v>0</v>
      </c>
      <c r="R2793" cm="1">
        <f t="array" ca="1" aca="1" ref="R2793">IF(ISNUMBER(C2793)*(Q2793=0),IFERROR(_xlfn.LET(_xlpm.range_ref,INDIRECT(Map_Sorted_RangeName_Prefix&amp;_TEXTTORANGENAME(E2793)&amp;"#"),IF(_xlfn.XLOOKUP(F2793,_xlpm.range_ref,_xlpm.range_ref,11,0,2)=11,11,0)),IF(LEN(F2793)&gt;0,12,0)),0)</f>
        <v>0</v>
      </c>
      <c r="S2793">
        <v>0</v>
      </c>
    </row>
    <row r="2794" spans="1:20" ht="14">
      <c r="A2794" s="164"/>
      <c r="B2794" s="164"/>
      <c r="C2794" s="162"/>
      <c r="D2794" s="161"/>
      <c r="E2794" s="161"/>
      <c r="F2794" s="161"/>
      <c r="G2794" s="163"/>
      <c r="H2794" s="163"/>
      <c r="I2794" s="163"/>
      <c r="J2794" s="163"/>
      <c r="K2794" s="100" t="str">
        <v/>
      </c>
      <c r="L2794" s="1" t="str">
        <v/>
      </c>
      <c r="P2794">
        <v>0</v>
      </c>
      <c r="Q2794" cm="1">
        <f t="array" ca="1" aca="1" ref="Q2794">IF(ISNUMBER(C2794)*(P2794=0),IFERROR(_xlfn.LET(_xlpm.range_ref,INDIRECT(Map_Sorted_RangeName_Prefix&amp;_TEXTTORANGENAME(D2794)&amp;"#"),IF(_xlfn.XLOOKUP(E2794,_xlpm.range_ref,_xlpm.range_ref,21,0,2)=21,21,0)),IF(LEN(D2794)&gt;0,22,0)),0)</f>
        <v>0</v>
      </c>
      <c r="R2794" cm="1">
        <f t="array" ca="1" aca="1" ref="R2794">IF(ISNUMBER(C2794)*(Q2794=0),IFERROR(_xlfn.LET(_xlpm.range_ref,INDIRECT(Map_Sorted_RangeName_Prefix&amp;_TEXTTORANGENAME(E2794)&amp;"#"),IF(_xlfn.XLOOKUP(F2794,_xlpm.range_ref,_xlpm.range_ref,11,0,2)=11,11,0)),IF(LEN(F2794)&gt;0,12,0)),0)</f>
        <v>0</v>
      </c>
      <c r="S2794">
        <v>0</v>
      </c>
    </row>
    <row r="2795" spans="1:20" ht="14">
      <c r="A2795" s="164"/>
      <c r="B2795" s="164"/>
      <c r="C2795" s="162"/>
      <c r="D2795" s="161"/>
      <c r="E2795" s="161"/>
      <c r="F2795" s="161"/>
      <c r="G2795" s="163"/>
      <c r="H2795" s="163"/>
      <c r="I2795" s="163"/>
      <c r="J2795" s="163"/>
      <c r="K2795" s="100" t="str">
        <v/>
      </c>
      <c r="L2795" s="1" t="str">
        <v/>
      </c>
      <c r="P2795">
        <v>0</v>
      </c>
      <c r="Q2795" cm="1">
        <f t="array" ca="1" aca="1" ref="Q2795">IF(ISNUMBER(C2795)*(P2795=0),IFERROR(_xlfn.LET(_xlpm.range_ref,INDIRECT(Map_Sorted_RangeName_Prefix&amp;_TEXTTORANGENAME(D2795)&amp;"#"),IF(_xlfn.XLOOKUP(E2795,_xlpm.range_ref,_xlpm.range_ref,21,0,2)=21,21,0)),IF(LEN(D2795)&gt;0,22,0)),0)</f>
        <v>0</v>
      </c>
      <c r="R2795" cm="1">
        <f t="array" ca="1" aca="1" ref="R2795">IF(ISNUMBER(C2795)*(Q2795=0),IFERROR(_xlfn.LET(_xlpm.range_ref,INDIRECT(Map_Sorted_RangeName_Prefix&amp;_TEXTTORANGENAME(E2795)&amp;"#"),IF(_xlfn.XLOOKUP(F2795,_xlpm.range_ref,_xlpm.range_ref,11,0,2)=11,11,0)),IF(LEN(F2795)&gt;0,12,0)),0)</f>
        <v>0</v>
      </c>
      <c r="S2795">
        <v>0</v>
      </c>
    </row>
    <row r="2796" spans="1:20" ht="14">
      <c r="A2796" s="164"/>
      <c r="B2796" s="164"/>
      <c r="C2796" s="162"/>
      <c r="D2796" s="161"/>
      <c r="E2796" s="161"/>
      <c r="F2796" s="161"/>
      <c r="G2796" s="163"/>
      <c r="H2796" s="163"/>
      <c r="I2796" s="163"/>
      <c r="J2796" s="163"/>
      <c r="K2796" s="100" t="str">
        <v/>
      </c>
      <c r="L2796" s="1" t="str">
        <v/>
      </c>
      <c r="P2796">
        <v>0</v>
      </c>
      <c r="Q2796" cm="1">
        <f t="array" ca="1" aca="1" ref="Q2796">IF(ISNUMBER(C2796)*(P2796=0),IFERROR(_xlfn.LET(_xlpm.range_ref,INDIRECT(Map_Sorted_RangeName_Prefix&amp;_TEXTTORANGENAME(D2796)&amp;"#"),IF(_xlfn.XLOOKUP(E2796,_xlpm.range_ref,_xlpm.range_ref,21,0,2)=21,21,0)),IF(LEN(D2796)&gt;0,22,0)),0)</f>
        <v>0</v>
      </c>
      <c r="R2796" cm="1">
        <f t="array" ca="1" aca="1" ref="R2796">IF(ISNUMBER(C2796)*(Q2796=0),IFERROR(_xlfn.LET(_xlpm.range_ref,INDIRECT(Map_Sorted_RangeName_Prefix&amp;_TEXTTORANGENAME(E2796)&amp;"#"),IF(_xlfn.XLOOKUP(F2796,_xlpm.range_ref,_xlpm.range_ref,11,0,2)=11,11,0)),IF(LEN(F2796)&gt;0,12,0)),0)</f>
        <v>0</v>
      </c>
      <c r="S2796">
        <v>0</v>
      </c>
    </row>
    <row r="2797" spans="1:20" ht="14">
      <c r="A2797" s="164"/>
      <c r="B2797" s="164"/>
      <c r="C2797" s="162"/>
      <c r="D2797" s="161"/>
      <c r="E2797" s="161"/>
      <c r="F2797" s="161"/>
      <c r="G2797" s="163"/>
      <c r="H2797" s="163"/>
      <c r="I2797" s="163"/>
      <c r="J2797" s="163"/>
      <c r="K2797" s="100" t="str">
        <v/>
      </c>
      <c r="L2797" s="1" t="str">
        <v/>
      </c>
      <c r="P2797">
        <v>0</v>
      </c>
      <c r="Q2797" cm="1">
        <f t="array" ca="1" aca="1" ref="Q2797">IF(ISNUMBER(C2797)*(P2797=0),IFERROR(_xlfn.LET(_xlpm.range_ref,INDIRECT(Map_Sorted_RangeName_Prefix&amp;_TEXTTORANGENAME(D2797)&amp;"#"),IF(_xlfn.XLOOKUP(E2797,_xlpm.range_ref,_xlpm.range_ref,21,0,2)=21,21,0)),IF(LEN(D2797)&gt;0,22,0)),0)</f>
        <v>0</v>
      </c>
      <c r="R2797" cm="1">
        <f t="array" ca="1" aca="1" ref="R2797">IF(ISNUMBER(C2797)*(Q2797=0),IFERROR(_xlfn.LET(_xlpm.range_ref,INDIRECT(Map_Sorted_RangeName_Prefix&amp;_TEXTTORANGENAME(E2797)&amp;"#"),IF(_xlfn.XLOOKUP(F2797,_xlpm.range_ref,_xlpm.range_ref,11,0,2)=11,11,0)),IF(LEN(F2797)&gt;0,12,0)),0)</f>
        <v>0</v>
      </c>
      <c r="S2797">
        <v>0</v>
      </c>
    </row>
    <row r="2798" spans="1:20" ht="14">
      <c r="A2798" s="164"/>
      <c r="B2798" s="164"/>
      <c r="C2798" s="162"/>
      <c r="D2798" s="161"/>
      <c r="E2798" s="161"/>
      <c r="F2798" s="161"/>
      <c r="G2798" s="163"/>
      <c r="H2798" s="163"/>
      <c r="I2798" s="163"/>
      <c r="J2798" s="163"/>
      <c r="K2798" s="100" t="str">
        <v/>
      </c>
      <c r="L2798" s="1" t="str">
        <v/>
      </c>
      <c r="P2798">
        <v>0</v>
      </c>
      <c r="Q2798" cm="1">
        <f t="array" ca="1" aca="1" ref="Q2798">IF(ISNUMBER(C2798)*(P2798=0),IFERROR(_xlfn.LET(_xlpm.range_ref,INDIRECT(Map_Sorted_RangeName_Prefix&amp;_TEXTTORANGENAME(D2798)&amp;"#"),IF(_xlfn.XLOOKUP(E2798,_xlpm.range_ref,_xlpm.range_ref,21,0,2)=21,21,0)),IF(LEN(D2798)&gt;0,22,0)),0)</f>
        <v>0</v>
      </c>
      <c r="R2798" cm="1">
        <f t="array" ca="1" aca="1" ref="R2798">IF(ISNUMBER(C2798)*(Q2798=0),IFERROR(_xlfn.LET(_xlpm.range_ref,INDIRECT(Map_Sorted_RangeName_Prefix&amp;_TEXTTORANGENAME(E2798)&amp;"#"),IF(_xlfn.XLOOKUP(F2798,_xlpm.range_ref,_xlpm.range_ref,11,0,2)=11,11,0)),IF(LEN(F2798)&gt;0,12,0)),0)</f>
        <v>0</v>
      </c>
      <c r="S2798">
        <v>0</v>
      </c>
    </row>
    <row r="2799" spans="1:20" ht="14">
      <c r="A2799" s="164"/>
      <c r="B2799" s="164"/>
      <c r="C2799" s="162"/>
      <c r="D2799" s="161"/>
      <c r="E2799" s="161"/>
      <c r="F2799" s="161"/>
      <c r="G2799" s="163"/>
      <c r="H2799" s="163"/>
      <c r="I2799" s="163"/>
      <c r="J2799" s="163"/>
      <c r="K2799" s="100" t="str">
        <v/>
      </c>
      <c r="L2799" s="1" t="str">
        <v/>
      </c>
      <c r="P2799">
        <v>0</v>
      </c>
      <c r="Q2799" cm="1">
        <f t="array" ca="1" aca="1" ref="Q2799">IF(ISNUMBER(C2799)*(P2799=0),IFERROR(_xlfn.LET(_xlpm.range_ref,INDIRECT(Map_Sorted_RangeName_Prefix&amp;_TEXTTORANGENAME(D2799)&amp;"#"),IF(_xlfn.XLOOKUP(E2799,_xlpm.range_ref,_xlpm.range_ref,21,0,2)=21,21,0)),IF(LEN(D2799)&gt;0,22,0)),0)</f>
        <v>0</v>
      </c>
      <c r="R2799" cm="1">
        <f t="array" ca="1" aca="1" ref="R2799">IF(ISNUMBER(C2799)*(Q2799=0),IFERROR(_xlfn.LET(_xlpm.range_ref,INDIRECT(Map_Sorted_RangeName_Prefix&amp;_TEXTTORANGENAME(E2799)&amp;"#"),IF(_xlfn.XLOOKUP(F2799,_xlpm.range_ref,_xlpm.range_ref,11,0,2)=11,11,0)),IF(LEN(F2799)&gt;0,12,0)),0)</f>
        <v>0</v>
      </c>
      <c r="S2799">
        <v>0</v>
      </c>
    </row>
    <row r="2800" spans="1:20" ht="14">
      <c r="A2800" s="164"/>
      <c r="B2800" s="164"/>
      <c r="C2800" s="162"/>
      <c r="D2800" s="161"/>
      <c r="E2800" s="161"/>
      <c r="F2800" s="161"/>
      <c r="G2800" s="163"/>
      <c r="H2800" s="163"/>
      <c r="I2800" s="163"/>
      <c r="J2800" s="163"/>
      <c r="K2800" s="100" t="str">
        <v/>
      </c>
      <c r="L2800" s="1" t="str">
        <v/>
      </c>
      <c r="P2800">
        <v>0</v>
      </c>
      <c r="Q2800" cm="1">
        <f t="array" ca="1" aca="1" ref="Q2800">IF(ISNUMBER(C2800)*(P2800=0),IFERROR(_xlfn.LET(_xlpm.range_ref,INDIRECT(Map_Sorted_RangeName_Prefix&amp;_TEXTTORANGENAME(D2800)&amp;"#"),IF(_xlfn.XLOOKUP(E2800,_xlpm.range_ref,_xlpm.range_ref,21,0,2)=21,21,0)),IF(LEN(D2800)&gt;0,22,0)),0)</f>
        <v>0</v>
      </c>
      <c r="R2800" cm="1">
        <f t="array" ca="1" aca="1" ref="R2800">IF(ISNUMBER(C2800)*(Q2800=0),IFERROR(_xlfn.LET(_xlpm.range_ref,INDIRECT(Map_Sorted_RangeName_Prefix&amp;_TEXTTORANGENAME(E2800)&amp;"#"),IF(_xlfn.XLOOKUP(F2800,_xlpm.range_ref,_xlpm.range_ref,11,0,2)=11,11,0)),IF(LEN(F2800)&gt;0,12,0)),0)</f>
        <v>0</v>
      </c>
      <c r="S2800">
        <v>0</v>
      </c>
    </row>
    <row r="2801" spans="1:20" ht="14">
      <c r="A2801" s="164"/>
      <c r="B2801" s="164"/>
      <c r="C2801" s="162"/>
      <c r="D2801" s="161"/>
      <c r="E2801" s="161"/>
      <c r="F2801" s="161"/>
      <c r="G2801" s="163"/>
      <c r="H2801" s="163"/>
      <c r="I2801" s="163"/>
      <c r="J2801" s="163"/>
      <c r="K2801" s="100" t="str">
        <v/>
      </c>
      <c r="L2801" s="1" t="str">
        <v/>
      </c>
      <c r="P2801">
        <v>0</v>
      </c>
      <c r="Q2801" cm="1">
        <f t="array" ca="1" aca="1" ref="Q2801">IF(ISNUMBER(C2801)*(P2801=0),IFERROR(_xlfn.LET(_xlpm.range_ref,INDIRECT(Map_Sorted_RangeName_Prefix&amp;_TEXTTORANGENAME(D2801)&amp;"#"),IF(_xlfn.XLOOKUP(E2801,_xlpm.range_ref,_xlpm.range_ref,21,0,2)=21,21,0)),IF(LEN(D2801)&gt;0,22,0)),0)</f>
        <v>0</v>
      </c>
      <c r="R2801" cm="1">
        <f t="array" ca="1" aca="1" ref="R2801">IF(ISNUMBER(C2801)*(Q2801=0),IFERROR(_xlfn.LET(_xlpm.range_ref,INDIRECT(Map_Sorted_RangeName_Prefix&amp;_TEXTTORANGENAME(E2801)&amp;"#"),IF(_xlfn.XLOOKUP(F2801,_xlpm.range_ref,_xlpm.range_ref,11,0,2)=11,11,0)),IF(LEN(F2801)&gt;0,12,0)),0)</f>
        <v>0</v>
      </c>
      <c r="S2801">
        <v>0</v>
      </c>
    </row>
    <row r="2802" spans="1:20" ht="14">
      <c r="A2802" s="164"/>
      <c r="B2802" s="164"/>
      <c r="C2802" s="162"/>
      <c r="D2802" s="161"/>
      <c r="E2802" s="161"/>
      <c r="F2802" s="161"/>
      <c r="G2802" s="163"/>
      <c r="H2802" s="163"/>
      <c r="I2802" s="163"/>
      <c r="J2802" s="163"/>
      <c r="K2802" s="100" t="str">
        <v/>
      </c>
      <c r="L2802" s="1" t="str">
        <v/>
      </c>
      <c r="P2802">
        <v>0</v>
      </c>
      <c r="Q2802" cm="1">
        <f t="array" ca="1" aca="1" ref="Q2802">IF(ISNUMBER(C2802)*(P2802=0),IFERROR(_xlfn.LET(_xlpm.range_ref,INDIRECT(Map_Sorted_RangeName_Prefix&amp;_TEXTTORANGENAME(D2802)&amp;"#"),IF(_xlfn.XLOOKUP(E2802,_xlpm.range_ref,_xlpm.range_ref,21,0,2)=21,21,0)),IF(LEN(D2802)&gt;0,22,0)),0)</f>
        <v>0</v>
      </c>
      <c r="R2802" cm="1">
        <f t="array" ca="1" aca="1" ref="R2802">IF(ISNUMBER(C2802)*(Q2802=0),IFERROR(_xlfn.LET(_xlpm.range_ref,INDIRECT(Map_Sorted_RangeName_Prefix&amp;_TEXTTORANGENAME(E2802)&amp;"#"),IF(_xlfn.XLOOKUP(F2802,_xlpm.range_ref,_xlpm.range_ref,11,0,2)=11,11,0)),IF(LEN(F2802)&gt;0,12,0)),0)</f>
        <v>0</v>
      </c>
      <c r="S2802">
        <v>0</v>
      </c>
    </row>
    <row r="2803" spans="1:20" ht="14">
      <c r="A2803" s="164"/>
      <c r="B2803" s="164"/>
      <c r="C2803" s="162"/>
      <c r="D2803" s="161"/>
      <c r="E2803" s="161"/>
      <c r="F2803" s="161"/>
      <c r="G2803" s="163"/>
      <c r="H2803" s="163"/>
      <c r="I2803" s="163"/>
      <c r="J2803" s="163"/>
      <c r="K2803" s="100" t="str">
        <v/>
      </c>
      <c r="L2803" s="1" t="str">
        <v/>
      </c>
      <c r="P2803">
        <v>0</v>
      </c>
      <c r="Q2803" cm="1">
        <f t="array" ca="1" aca="1" ref="Q2803">IF(ISNUMBER(C2803)*(P2803=0),IFERROR(_xlfn.LET(_xlpm.range_ref,INDIRECT(Map_Sorted_RangeName_Prefix&amp;_TEXTTORANGENAME(D2803)&amp;"#"),IF(_xlfn.XLOOKUP(E2803,_xlpm.range_ref,_xlpm.range_ref,21,0,2)=21,21,0)),IF(LEN(D2803)&gt;0,22,0)),0)</f>
        <v>0</v>
      </c>
      <c r="R2803" cm="1">
        <f t="array" ca="1" aca="1" ref="R2803">IF(ISNUMBER(C2803)*(Q2803=0),IFERROR(_xlfn.LET(_xlpm.range_ref,INDIRECT(Map_Sorted_RangeName_Prefix&amp;_TEXTTORANGENAME(E2803)&amp;"#"),IF(_xlfn.XLOOKUP(F2803,_xlpm.range_ref,_xlpm.range_ref,11,0,2)=11,11,0)),IF(LEN(F2803)&gt;0,12,0)),0)</f>
        <v>0</v>
      </c>
      <c r="S2803">
        <v>0</v>
      </c>
    </row>
    <row r="2804" spans="1:20" ht="14">
      <c r="A2804" s="164"/>
      <c r="B2804" s="164"/>
      <c r="C2804" s="162"/>
      <c r="D2804" s="161"/>
      <c r="E2804" s="161"/>
      <c r="F2804" s="161"/>
      <c r="G2804" s="163"/>
      <c r="H2804" s="163"/>
      <c r="I2804" s="163"/>
      <c r="J2804" s="163"/>
      <c r="K2804" s="100" t="str">
        <v/>
      </c>
      <c r="L2804" s="1" t="str">
        <v/>
      </c>
      <c r="P2804">
        <v>0</v>
      </c>
      <c r="Q2804" cm="1">
        <f t="array" ca="1" aca="1" ref="Q2804">IF(ISNUMBER(C2804)*(P2804=0),IFERROR(_xlfn.LET(_xlpm.range_ref,INDIRECT(Map_Sorted_RangeName_Prefix&amp;_TEXTTORANGENAME(D2804)&amp;"#"),IF(_xlfn.XLOOKUP(E2804,_xlpm.range_ref,_xlpm.range_ref,21,0,2)=21,21,0)),IF(LEN(D2804)&gt;0,22,0)),0)</f>
        <v>0</v>
      </c>
      <c r="R2804" cm="1">
        <f t="array" ca="1" aca="1" ref="R2804">IF(ISNUMBER(C2804)*(Q2804=0),IFERROR(_xlfn.LET(_xlpm.range_ref,INDIRECT(Map_Sorted_RangeName_Prefix&amp;_TEXTTORANGENAME(E2804)&amp;"#"),IF(_xlfn.XLOOKUP(F2804,_xlpm.range_ref,_xlpm.range_ref,11,0,2)=11,11,0)),IF(LEN(F2804)&gt;0,12,0)),0)</f>
        <v>0</v>
      </c>
      <c r="S2804">
        <v>0</v>
      </c>
    </row>
    <row r="2805" spans="1:20" ht="14">
      <c r="A2805" s="164"/>
      <c r="B2805" s="164"/>
      <c r="C2805" s="162"/>
      <c r="D2805" s="161"/>
      <c r="E2805" s="161"/>
      <c r="F2805" s="161"/>
      <c r="G2805" s="163"/>
      <c r="H2805" s="163"/>
      <c r="I2805" s="163"/>
      <c r="J2805" s="163"/>
      <c r="K2805" s="100" t="str">
        <v/>
      </c>
      <c r="L2805" s="1" t="str">
        <v/>
      </c>
      <c r="P2805">
        <v>0</v>
      </c>
      <c r="Q2805" cm="1">
        <f t="array" ca="1" aca="1" ref="Q2805">IF(ISNUMBER(C2805)*(P2805=0),IFERROR(_xlfn.LET(_xlpm.range_ref,INDIRECT(Map_Sorted_RangeName_Prefix&amp;_TEXTTORANGENAME(D2805)&amp;"#"),IF(_xlfn.XLOOKUP(E2805,_xlpm.range_ref,_xlpm.range_ref,21,0,2)=21,21,0)),IF(LEN(D2805)&gt;0,22,0)),0)</f>
        <v>0</v>
      </c>
      <c r="R2805" cm="1">
        <f t="array" ca="1" aca="1" ref="R2805">IF(ISNUMBER(C2805)*(Q2805=0),IFERROR(_xlfn.LET(_xlpm.range_ref,INDIRECT(Map_Sorted_RangeName_Prefix&amp;_TEXTTORANGENAME(E2805)&amp;"#"),IF(_xlfn.XLOOKUP(F2805,_xlpm.range_ref,_xlpm.range_ref,11,0,2)=11,11,0)),IF(LEN(F2805)&gt;0,12,0)),0)</f>
        <v>0</v>
      </c>
      <c r="S2805">
        <v>0</v>
      </c>
    </row>
    <row r="2806" spans="1:20" ht="14">
      <c r="A2806" s="164"/>
      <c r="B2806" s="164"/>
      <c r="C2806" s="162"/>
      <c r="D2806" s="161"/>
      <c r="E2806" s="161"/>
      <c r="F2806" s="161"/>
      <c r="G2806" s="163"/>
      <c r="H2806" s="163"/>
      <c r="I2806" s="163"/>
      <c r="J2806" s="163"/>
      <c r="K2806" s="100" t="str">
        <v/>
      </c>
      <c r="L2806" s="1" t="str">
        <v/>
      </c>
      <c r="P2806">
        <v>0</v>
      </c>
      <c r="Q2806" cm="1">
        <f t="array" ca="1" aca="1" ref="Q2806">IF(ISNUMBER(C2806)*(P2806=0),IFERROR(_xlfn.LET(_xlpm.range_ref,INDIRECT(Map_Sorted_RangeName_Prefix&amp;_TEXTTORANGENAME(D2806)&amp;"#"),IF(_xlfn.XLOOKUP(E2806,_xlpm.range_ref,_xlpm.range_ref,21,0,2)=21,21,0)),IF(LEN(D2806)&gt;0,22,0)),0)</f>
        <v>0</v>
      </c>
      <c r="R2806" cm="1">
        <f t="array" ca="1" aca="1" ref="R2806">IF(ISNUMBER(C2806)*(Q2806=0),IFERROR(_xlfn.LET(_xlpm.range_ref,INDIRECT(Map_Sorted_RangeName_Prefix&amp;_TEXTTORANGENAME(E2806)&amp;"#"),IF(_xlfn.XLOOKUP(F2806,_xlpm.range_ref,_xlpm.range_ref,11,0,2)=11,11,0)),IF(LEN(F2806)&gt;0,12,0)),0)</f>
        <v>0</v>
      </c>
      <c r="S2806">
        <v>0</v>
      </c>
    </row>
    <row r="2807" spans="1:20" ht="14">
      <c r="A2807" s="164"/>
      <c r="B2807" s="164"/>
      <c r="C2807" s="162"/>
      <c r="D2807" s="161"/>
      <c r="E2807" s="161"/>
      <c r="F2807" s="161"/>
      <c r="G2807" s="163"/>
      <c r="H2807" s="163"/>
      <c r="I2807" s="163"/>
      <c r="J2807" s="163"/>
      <c r="K2807" s="100" t="str">
        <v/>
      </c>
      <c r="L2807" s="1" t="str">
        <v/>
      </c>
      <c r="P2807">
        <v>0</v>
      </c>
      <c r="Q2807" cm="1">
        <f t="array" ca="1" aca="1" ref="Q2807">IF(ISNUMBER(C2807)*(P2807=0),IFERROR(_xlfn.LET(_xlpm.range_ref,INDIRECT(Map_Sorted_RangeName_Prefix&amp;_TEXTTORANGENAME(D2807)&amp;"#"),IF(_xlfn.XLOOKUP(E2807,_xlpm.range_ref,_xlpm.range_ref,21,0,2)=21,21,0)),IF(LEN(D2807)&gt;0,22,0)),0)</f>
        <v>0</v>
      </c>
      <c r="R2807" cm="1">
        <f t="array" ca="1" aca="1" ref="R2807">IF(ISNUMBER(C2807)*(Q2807=0),IFERROR(_xlfn.LET(_xlpm.range_ref,INDIRECT(Map_Sorted_RangeName_Prefix&amp;_TEXTTORANGENAME(E2807)&amp;"#"),IF(_xlfn.XLOOKUP(F2807,_xlpm.range_ref,_xlpm.range_ref,11,0,2)=11,11,0)),IF(LEN(F2807)&gt;0,12,0)),0)</f>
        <v>0</v>
      </c>
      <c r="S2807">
        <v>0</v>
      </c>
    </row>
    <row r="2808" spans="1:20" ht="14">
      <c r="A2808" s="164"/>
      <c r="B2808" s="164"/>
      <c r="C2808" s="162"/>
      <c r="D2808" s="161"/>
      <c r="E2808" s="161"/>
      <c r="F2808" s="161"/>
      <c r="G2808" s="163"/>
      <c r="H2808" s="163"/>
      <c r="I2808" s="163"/>
      <c r="J2808" s="163"/>
      <c r="K2808" s="100" t="str">
        <v/>
      </c>
      <c r="L2808" s="1" t="str">
        <v/>
      </c>
      <c r="P2808">
        <v>0</v>
      </c>
      <c r="Q2808" cm="1">
        <f t="array" ca="1" aca="1" ref="Q2808">IF(ISNUMBER(C2808)*(P2808=0),IFERROR(_xlfn.LET(_xlpm.range_ref,INDIRECT(Map_Sorted_RangeName_Prefix&amp;_TEXTTORANGENAME(D2808)&amp;"#"),IF(_xlfn.XLOOKUP(E2808,_xlpm.range_ref,_xlpm.range_ref,21,0,2)=21,21,0)),IF(LEN(D2808)&gt;0,22,0)),0)</f>
        <v>0</v>
      </c>
      <c r="R2808" cm="1">
        <f t="array" ca="1" aca="1" ref="R2808">IF(ISNUMBER(C2808)*(Q2808=0),IFERROR(_xlfn.LET(_xlpm.range_ref,INDIRECT(Map_Sorted_RangeName_Prefix&amp;_TEXTTORANGENAME(E2808)&amp;"#"),IF(_xlfn.XLOOKUP(F2808,_xlpm.range_ref,_xlpm.range_ref,11,0,2)=11,11,0)),IF(LEN(F2808)&gt;0,12,0)),0)</f>
        <v>0</v>
      </c>
      <c r="S2808">
        <v>0</v>
      </c>
    </row>
    <row r="2809" spans="1:20" ht="14">
      <c r="A2809" s="164"/>
      <c r="B2809" s="164"/>
      <c r="C2809" s="162"/>
      <c r="D2809" s="161"/>
      <c r="E2809" s="161"/>
      <c r="F2809" s="161"/>
      <c r="G2809" s="163"/>
      <c r="H2809" s="163"/>
      <c r="I2809" s="163"/>
      <c r="J2809" s="163"/>
      <c r="K2809" s="100" t="str">
        <v/>
      </c>
      <c r="L2809" s="1" t="str">
        <v/>
      </c>
      <c r="P2809">
        <v>0</v>
      </c>
      <c r="Q2809" cm="1">
        <f t="array" ca="1" aca="1" ref="Q2809">IF(ISNUMBER(C2809)*(P2809=0),IFERROR(_xlfn.LET(_xlpm.range_ref,INDIRECT(Map_Sorted_RangeName_Prefix&amp;_TEXTTORANGENAME(D2809)&amp;"#"),IF(_xlfn.XLOOKUP(E2809,_xlpm.range_ref,_xlpm.range_ref,21,0,2)=21,21,0)),IF(LEN(D2809)&gt;0,22,0)),0)</f>
        <v>0</v>
      </c>
      <c r="R2809" cm="1">
        <f t="array" ca="1" aca="1" ref="R2809">IF(ISNUMBER(C2809)*(Q2809=0),IFERROR(_xlfn.LET(_xlpm.range_ref,INDIRECT(Map_Sorted_RangeName_Prefix&amp;_TEXTTORANGENAME(E2809)&amp;"#"),IF(_xlfn.XLOOKUP(F2809,_xlpm.range_ref,_xlpm.range_ref,11,0,2)=11,11,0)),IF(LEN(F2809)&gt;0,12,0)),0)</f>
        <v>0</v>
      </c>
      <c r="S2809">
        <v>0</v>
      </c>
    </row>
    <row r="2810" spans="1:20" ht="14">
      <c r="A2810" s="164"/>
      <c r="B2810" s="164"/>
      <c r="C2810" s="162"/>
      <c r="D2810" s="161"/>
      <c r="E2810" s="161"/>
      <c r="F2810" s="161"/>
      <c r="G2810" s="163"/>
      <c r="H2810" s="163"/>
      <c r="I2810" s="163"/>
      <c r="J2810" s="163"/>
      <c r="K2810" s="100" t="str">
        <v/>
      </c>
      <c r="L2810" s="1" t="str">
        <v/>
      </c>
      <c r="P2810">
        <v>0</v>
      </c>
      <c r="Q2810" cm="1">
        <f t="array" ca="1" aca="1" ref="Q2810">IF(ISNUMBER(C2810)*(P2810=0),IFERROR(_xlfn.LET(_xlpm.range_ref,INDIRECT(Map_Sorted_RangeName_Prefix&amp;_TEXTTORANGENAME(D2810)&amp;"#"),IF(_xlfn.XLOOKUP(E2810,_xlpm.range_ref,_xlpm.range_ref,21,0,2)=21,21,0)),IF(LEN(D2810)&gt;0,22,0)),0)</f>
        <v>0</v>
      </c>
      <c r="R2810" cm="1">
        <f t="array" ca="1" aca="1" ref="R2810">IF(ISNUMBER(C2810)*(Q2810=0),IFERROR(_xlfn.LET(_xlpm.range_ref,INDIRECT(Map_Sorted_RangeName_Prefix&amp;_TEXTTORANGENAME(E2810)&amp;"#"),IF(_xlfn.XLOOKUP(F2810,_xlpm.range_ref,_xlpm.range_ref,11,0,2)=11,11,0)),IF(LEN(F2810)&gt;0,12,0)),0)</f>
        <v>0</v>
      </c>
      <c r="S2810">
        <v>0</v>
      </c>
    </row>
    <row r="2811" spans="1:20" ht="14">
      <c r="A2811" s="164"/>
      <c r="B2811" s="164"/>
      <c r="C2811" s="162"/>
      <c r="D2811" s="161"/>
      <c r="E2811" s="161"/>
      <c r="F2811" s="161"/>
      <c r="G2811" s="163"/>
      <c r="H2811" s="163"/>
      <c r="I2811" s="163"/>
      <c r="J2811" s="163"/>
      <c r="K2811" s="100" t="str">
        <v/>
      </c>
      <c r="L2811" s="1" t="str">
        <v/>
      </c>
      <c r="P2811">
        <v>0</v>
      </c>
      <c r="Q2811" cm="1">
        <f t="array" ca="1" aca="1" ref="Q2811">IF(ISNUMBER(C2811)*(P2811=0),IFERROR(_xlfn.LET(_xlpm.range_ref,INDIRECT(Map_Sorted_RangeName_Prefix&amp;_TEXTTORANGENAME(D2811)&amp;"#"),IF(_xlfn.XLOOKUP(E2811,_xlpm.range_ref,_xlpm.range_ref,21,0,2)=21,21,0)),IF(LEN(D2811)&gt;0,22,0)),0)</f>
        <v>0</v>
      </c>
      <c r="R2811" cm="1">
        <f t="array" ca="1" aca="1" ref="R2811">IF(ISNUMBER(C2811)*(Q2811=0),IFERROR(_xlfn.LET(_xlpm.range_ref,INDIRECT(Map_Sorted_RangeName_Prefix&amp;_TEXTTORANGENAME(E2811)&amp;"#"),IF(_xlfn.XLOOKUP(F2811,_xlpm.range_ref,_xlpm.range_ref,11,0,2)=11,11,0)),IF(LEN(F2811)&gt;0,12,0)),0)</f>
        <v>0</v>
      </c>
      <c r="S2811">
        <v>0</v>
      </c>
    </row>
    <row r="2812" spans="1:20" ht="14">
      <c r="A2812" s="164"/>
      <c r="B2812" s="164"/>
      <c r="C2812" s="162"/>
      <c r="D2812" s="161"/>
      <c r="E2812" s="161"/>
      <c r="F2812" s="161"/>
      <c r="G2812" s="163"/>
      <c r="H2812" s="163"/>
      <c r="I2812" s="163"/>
      <c r="J2812" s="163"/>
      <c r="K2812" s="100" t="str">
        <v/>
      </c>
      <c r="L2812" s="1" t="str">
        <v/>
      </c>
      <c r="P2812">
        <v>0</v>
      </c>
      <c r="Q2812" cm="1">
        <f t="array" ca="1" aca="1" ref="Q2812">IF(ISNUMBER(C2812)*(P2812=0),IFERROR(_xlfn.LET(_xlpm.range_ref,INDIRECT(Map_Sorted_RangeName_Prefix&amp;_TEXTTORANGENAME(D2812)&amp;"#"),IF(_xlfn.XLOOKUP(E2812,_xlpm.range_ref,_xlpm.range_ref,21,0,2)=21,21,0)),IF(LEN(D2812)&gt;0,22,0)),0)</f>
        <v>0</v>
      </c>
      <c r="R2812" cm="1">
        <f t="array" ca="1" aca="1" ref="R2812">IF(ISNUMBER(C2812)*(Q2812=0),IFERROR(_xlfn.LET(_xlpm.range_ref,INDIRECT(Map_Sorted_RangeName_Prefix&amp;_TEXTTORANGENAME(E2812)&amp;"#"),IF(_xlfn.XLOOKUP(F2812,_xlpm.range_ref,_xlpm.range_ref,11,0,2)=11,11,0)),IF(LEN(F2812)&gt;0,12,0)),0)</f>
        <v>0</v>
      </c>
      <c r="S2812">
        <v>0</v>
      </c>
    </row>
    <row r="2813" spans="1:20" ht="14">
      <c r="A2813" s="164"/>
      <c r="B2813" s="164"/>
      <c r="C2813" s="162"/>
      <c r="D2813" s="161"/>
      <c r="E2813" s="161"/>
      <c r="F2813" s="161"/>
      <c r="G2813" s="163"/>
      <c r="H2813" s="163"/>
      <c r="I2813" s="163"/>
      <c r="J2813" s="163"/>
      <c r="K2813" s="100" t="str">
        <v/>
      </c>
      <c r="L2813" s="1" t="str">
        <v/>
      </c>
      <c r="P2813">
        <v>0</v>
      </c>
      <c r="Q2813" cm="1">
        <f t="array" ca="1" aca="1" ref="Q2813">IF(ISNUMBER(C2813)*(P2813=0),IFERROR(_xlfn.LET(_xlpm.range_ref,INDIRECT(Map_Sorted_RangeName_Prefix&amp;_TEXTTORANGENAME(D2813)&amp;"#"),IF(_xlfn.XLOOKUP(E2813,_xlpm.range_ref,_xlpm.range_ref,21,0,2)=21,21,0)),IF(LEN(D2813)&gt;0,22,0)),0)</f>
        <v>0</v>
      </c>
      <c r="R2813" cm="1">
        <f t="array" ca="1" aca="1" ref="R2813">IF(ISNUMBER(C2813)*(Q2813=0),IFERROR(_xlfn.LET(_xlpm.range_ref,INDIRECT(Map_Sorted_RangeName_Prefix&amp;_TEXTTORANGENAME(E2813)&amp;"#"),IF(_xlfn.XLOOKUP(F2813,_xlpm.range_ref,_xlpm.range_ref,11,0,2)=11,11,0)),IF(LEN(F2813)&gt;0,12,0)),0)</f>
        <v>0</v>
      </c>
      <c r="S2813">
        <v>0</v>
      </c>
    </row>
    <row r="2814" spans="1:20" ht="14">
      <c r="A2814" s="164"/>
      <c r="B2814" s="164"/>
      <c r="C2814" s="162"/>
      <c r="D2814" s="161"/>
      <c r="E2814" s="161"/>
      <c r="F2814" s="161"/>
      <c r="G2814" s="163"/>
      <c r="H2814" s="163"/>
      <c r="I2814" s="163"/>
      <c r="J2814" s="163"/>
      <c r="K2814" s="100" t="str">
        <v/>
      </c>
      <c r="L2814" s="1" t="str">
        <v/>
      </c>
      <c r="P2814">
        <v>0</v>
      </c>
      <c r="Q2814" cm="1">
        <f t="array" ca="1" aca="1" ref="Q2814">IF(ISNUMBER(C2814)*(P2814=0),IFERROR(_xlfn.LET(_xlpm.range_ref,INDIRECT(Map_Sorted_RangeName_Prefix&amp;_TEXTTORANGENAME(D2814)&amp;"#"),IF(_xlfn.XLOOKUP(E2814,_xlpm.range_ref,_xlpm.range_ref,21,0,2)=21,21,0)),IF(LEN(D2814)&gt;0,22,0)),0)</f>
        <v>0</v>
      </c>
      <c r="R2814" cm="1">
        <f t="array" ca="1" aca="1" ref="R2814">IF(ISNUMBER(C2814)*(Q2814=0),IFERROR(_xlfn.LET(_xlpm.range_ref,INDIRECT(Map_Sorted_RangeName_Prefix&amp;_TEXTTORANGENAME(E2814)&amp;"#"),IF(_xlfn.XLOOKUP(F2814,_xlpm.range_ref,_xlpm.range_ref,11,0,2)=11,11,0)),IF(LEN(F2814)&gt;0,12,0)),0)</f>
        <v>0</v>
      </c>
      <c r="S2814">
        <v>0</v>
      </c>
    </row>
    <row r="2815" spans="1:20" ht="14">
      <c r="A2815" s="164"/>
      <c r="B2815" s="164"/>
      <c r="C2815" s="162"/>
      <c r="D2815" s="161"/>
      <c r="E2815" s="161"/>
      <c r="F2815" s="161"/>
      <c r="G2815" s="163"/>
      <c r="H2815" s="163"/>
      <c r="I2815" s="163"/>
      <c r="J2815" s="163"/>
      <c r="K2815" s="100" t="str">
        <v/>
      </c>
      <c r="L2815" s="1" t="str">
        <v/>
      </c>
      <c r="P2815">
        <v>0</v>
      </c>
      <c r="Q2815" cm="1">
        <f t="array" ca="1" aca="1" ref="Q2815">IF(ISNUMBER(C2815)*(P2815=0),IFERROR(_xlfn.LET(_xlpm.range_ref,INDIRECT(Map_Sorted_RangeName_Prefix&amp;_TEXTTORANGENAME(D2815)&amp;"#"),IF(_xlfn.XLOOKUP(E2815,_xlpm.range_ref,_xlpm.range_ref,21,0,2)=21,21,0)),IF(LEN(D2815)&gt;0,22,0)),0)</f>
        <v>0</v>
      </c>
      <c r="R2815" cm="1">
        <f t="array" ca="1" aca="1" ref="R2815">IF(ISNUMBER(C2815)*(Q2815=0),IFERROR(_xlfn.LET(_xlpm.range_ref,INDIRECT(Map_Sorted_RangeName_Prefix&amp;_TEXTTORANGENAME(E2815)&amp;"#"),IF(_xlfn.XLOOKUP(F2815,_xlpm.range_ref,_xlpm.range_ref,11,0,2)=11,11,0)),IF(LEN(F2815)&gt;0,12,0)),0)</f>
        <v>0</v>
      </c>
      <c r="S2815">
        <v>0</v>
      </c>
    </row>
    <row r="2816" spans="1:20" ht="14">
      <c r="A2816" s="164"/>
      <c r="B2816" s="164"/>
      <c r="C2816" s="162"/>
      <c r="D2816" s="161"/>
      <c r="E2816" s="161"/>
      <c r="F2816" s="161"/>
      <c r="G2816" s="163"/>
      <c r="H2816" s="163"/>
      <c r="I2816" s="163"/>
      <c r="J2816" s="163"/>
      <c r="K2816" s="100" t="str">
        <v/>
      </c>
      <c r="L2816" s="1" t="str">
        <v/>
      </c>
      <c r="P2816">
        <v>0</v>
      </c>
      <c r="Q2816" cm="1">
        <f t="array" ca="1" aca="1" ref="Q2816">IF(ISNUMBER(C2816)*(P2816=0),IFERROR(_xlfn.LET(_xlpm.range_ref,INDIRECT(Map_Sorted_RangeName_Prefix&amp;_TEXTTORANGENAME(D2816)&amp;"#"),IF(_xlfn.XLOOKUP(E2816,_xlpm.range_ref,_xlpm.range_ref,21,0,2)=21,21,0)),IF(LEN(D2816)&gt;0,22,0)),0)</f>
        <v>0</v>
      </c>
      <c r="R2816" cm="1">
        <f t="array" ca="1" aca="1" ref="R2816">IF(ISNUMBER(C2816)*(Q2816=0),IFERROR(_xlfn.LET(_xlpm.range_ref,INDIRECT(Map_Sorted_RangeName_Prefix&amp;_TEXTTORANGENAME(E2816)&amp;"#"),IF(_xlfn.XLOOKUP(F2816,_xlpm.range_ref,_xlpm.range_ref,11,0,2)=11,11,0)),IF(LEN(F2816)&gt;0,12,0)),0)</f>
        <v>0</v>
      </c>
      <c r="S2816">
        <v>0</v>
      </c>
    </row>
    <row r="2817" spans="1:20" ht="14">
      <c r="A2817" s="164"/>
      <c r="B2817" s="164"/>
      <c r="C2817" s="162"/>
      <c r="D2817" s="161"/>
      <c r="E2817" s="161"/>
      <c r="F2817" s="161"/>
      <c r="G2817" s="163"/>
      <c r="H2817" s="163"/>
      <c r="I2817" s="163"/>
      <c r="J2817" s="163"/>
      <c r="K2817" s="100" t="str">
        <v/>
      </c>
      <c r="L2817" s="1" t="str">
        <v/>
      </c>
      <c r="P2817">
        <v>0</v>
      </c>
      <c r="Q2817" cm="1">
        <f t="array" ca="1" aca="1" ref="Q2817">IF(ISNUMBER(C2817)*(P2817=0),IFERROR(_xlfn.LET(_xlpm.range_ref,INDIRECT(Map_Sorted_RangeName_Prefix&amp;_TEXTTORANGENAME(D2817)&amp;"#"),IF(_xlfn.XLOOKUP(E2817,_xlpm.range_ref,_xlpm.range_ref,21,0,2)=21,21,0)),IF(LEN(D2817)&gt;0,22,0)),0)</f>
        <v>0</v>
      </c>
      <c r="R2817" cm="1">
        <f t="array" ca="1" aca="1" ref="R2817">IF(ISNUMBER(C2817)*(Q2817=0),IFERROR(_xlfn.LET(_xlpm.range_ref,INDIRECT(Map_Sorted_RangeName_Prefix&amp;_TEXTTORANGENAME(E2817)&amp;"#"),IF(_xlfn.XLOOKUP(F2817,_xlpm.range_ref,_xlpm.range_ref,11,0,2)=11,11,0)),IF(LEN(F2817)&gt;0,12,0)),0)</f>
        <v>0</v>
      </c>
      <c r="S2817">
        <v>0</v>
      </c>
    </row>
    <row r="2818" spans="1:20" ht="14">
      <c r="A2818" s="164"/>
      <c r="B2818" s="164"/>
      <c r="C2818" s="162"/>
      <c r="D2818" s="161"/>
      <c r="E2818" s="161"/>
      <c r="F2818" s="161"/>
      <c r="G2818" s="163"/>
      <c r="H2818" s="163"/>
      <c r="I2818" s="163"/>
      <c r="J2818" s="163"/>
      <c r="K2818" s="100" t="str">
        <v/>
      </c>
      <c r="L2818" s="1" t="str">
        <v/>
      </c>
      <c r="P2818">
        <v>0</v>
      </c>
      <c r="Q2818" cm="1">
        <f t="array" ca="1" aca="1" ref="Q2818">IF(ISNUMBER(C2818)*(P2818=0),IFERROR(_xlfn.LET(_xlpm.range_ref,INDIRECT(Map_Sorted_RangeName_Prefix&amp;_TEXTTORANGENAME(D2818)&amp;"#"),IF(_xlfn.XLOOKUP(E2818,_xlpm.range_ref,_xlpm.range_ref,21,0,2)=21,21,0)),IF(LEN(D2818)&gt;0,22,0)),0)</f>
        <v>0</v>
      </c>
      <c r="R2818" cm="1">
        <f t="array" ca="1" aca="1" ref="R2818">IF(ISNUMBER(C2818)*(Q2818=0),IFERROR(_xlfn.LET(_xlpm.range_ref,INDIRECT(Map_Sorted_RangeName_Prefix&amp;_TEXTTORANGENAME(E2818)&amp;"#"),IF(_xlfn.XLOOKUP(F2818,_xlpm.range_ref,_xlpm.range_ref,11,0,2)=11,11,0)),IF(LEN(F2818)&gt;0,12,0)),0)</f>
        <v>0</v>
      </c>
      <c r="S2818">
        <v>0</v>
      </c>
    </row>
    <row r="2819" spans="1:20" ht="14">
      <c r="A2819" s="164"/>
      <c r="B2819" s="164"/>
      <c r="C2819" s="162"/>
      <c r="D2819" s="161"/>
      <c r="E2819" s="161"/>
      <c r="F2819" s="161"/>
      <c r="G2819" s="163"/>
      <c r="H2819" s="163"/>
      <c r="I2819" s="163"/>
      <c r="J2819" s="163"/>
      <c r="K2819" s="100" t="str">
        <v/>
      </c>
      <c r="L2819" s="1" t="str">
        <v/>
      </c>
      <c r="P2819">
        <v>0</v>
      </c>
      <c r="Q2819" cm="1">
        <f t="array" ca="1" aca="1" ref="Q2819">IF(ISNUMBER(C2819)*(P2819=0),IFERROR(_xlfn.LET(_xlpm.range_ref,INDIRECT(Map_Sorted_RangeName_Prefix&amp;_TEXTTORANGENAME(D2819)&amp;"#"),IF(_xlfn.XLOOKUP(E2819,_xlpm.range_ref,_xlpm.range_ref,21,0,2)=21,21,0)),IF(LEN(D2819)&gt;0,22,0)),0)</f>
        <v>0</v>
      </c>
      <c r="R2819" cm="1">
        <f t="array" ca="1" aca="1" ref="R2819">IF(ISNUMBER(C2819)*(Q2819=0),IFERROR(_xlfn.LET(_xlpm.range_ref,INDIRECT(Map_Sorted_RangeName_Prefix&amp;_TEXTTORANGENAME(E2819)&amp;"#"),IF(_xlfn.XLOOKUP(F2819,_xlpm.range_ref,_xlpm.range_ref,11,0,2)=11,11,0)),IF(LEN(F2819)&gt;0,12,0)),0)</f>
        <v>0</v>
      </c>
      <c r="S2819">
        <v>0</v>
      </c>
    </row>
    <row r="2820" spans="1:20" ht="14">
      <c r="A2820" s="164"/>
      <c r="B2820" s="164"/>
      <c r="C2820" s="162"/>
      <c r="D2820" s="161"/>
      <c r="E2820" s="161"/>
      <c r="F2820" s="161"/>
      <c r="G2820" s="163"/>
      <c r="H2820" s="163"/>
      <c r="I2820" s="163"/>
      <c r="J2820" s="163"/>
      <c r="K2820" s="100" t="str">
        <v/>
      </c>
      <c r="L2820" s="1" t="str">
        <v/>
      </c>
      <c r="P2820">
        <v>0</v>
      </c>
      <c r="Q2820" cm="1">
        <f t="array" ca="1" aca="1" ref="Q2820">IF(ISNUMBER(C2820)*(P2820=0),IFERROR(_xlfn.LET(_xlpm.range_ref,INDIRECT(Map_Sorted_RangeName_Prefix&amp;_TEXTTORANGENAME(D2820)&amp;"#"),IF(_xlfn.XLOOKUP(E2820,_xlpm.range_ref,_xlpm.range_ref,21,0,2)=21,21,0)),IF(LEN(D2820)&gt;0,22,0)),0)</f>
        <v>0</v>
      </c>
      <c r="R2820" cm="1">
        <f t="array" ca="1" aca="1" ref="R2820">IF(ISNUMBER(C2820)*(Q2820=0),IFERROR(_xlfn.LET(_xlpm.range_ref,INDIRECT(Map_Sorted_RangeName_Prefix&amp;_TEXTTORANGENAME(E2820)&amp;"#"),IF(_xlfn.XLOOKUP(F2820,_xlpm.range_ref,_xlpm.range_ref,11,0,2)=11,11,0)),IF(LEN(F2820)&gt;0,12,0)),0)</f>
        <v>0</v>
      </c>
      <c r="S2820">
        <v>0</v>
      </c>
    </row>
    <row r="2821" spans="1:20" ht="14">
      <c r="A2821" s="164"/>
      <c r="B2821" s="164"/>
      <c r="C2821" s="162"/>
      <c r="D2821" s="161"/>
      <c r="E2821" s="161"/>
      <c r="F2821" s="161"/>
      <c r="G2821" s="163"/>
      <c r="H2821" s="163"/>
      <c r="I2821" s="163"/>
      <c r="J2821" s="163"/>
      <c r="K2821" s="100" t="str">
        <v/>
      </c>
      <c r="L2821" s="1" t="str">
        <v/>
      </c>
      <c r="P2821">
        <v>0</v>
      </c>
      <c r="Q2821" cm="1">
        <f t="array" ca="1" aca="1" ref="Q2821">IF(ISNUMBER(C2821)*(P2821=0),IFERROR(_xlfn.LET(_xlpm.range_ref,INDIRECT(Map_Sorted_RangeName_Prefix&amp;_TEXTTORANGENAME(D2821)&amp;"#"),IF(_xlfn.XLOOKUP(E2821,_xlpm.range_ref,_xlpm.range_ref,21,0,2)=21,21,0)),IF(LEN(D2821)&gt;0,22,0)),0)</f>
        <v>0</v>
      </c>
      <c r="R2821" cm="1">
        <f t="array" ca="1" aca="1" ref="R2821">IF(ISNUMBER(C2821)*(Q2821=0),IFERROR(_xlfn.LET(_xlpm.range_ref,INDIRECT(Map_Sorted_RangeName_Prefix&amp;_TEXTTORANGENAME(E2821)&amp;"#"),IF(_xlfn.XLOOKUP(F2821,_xlpm.range_ref,_xlpm.range_ref,11,0,2)=11,11,0)),IF(LEN(F2821)&gt;0,12,0)),0)</f>
        <v>0</v>
      </c>
      <c r="S2821">
        <v>0</v>
      </c>
    </row>
    <row r="2822" spans="1:20" ht="14">
      <c r="A2822" s="164"/>
      <c r="B2822" s="164"/>
      <c r="C2822" s="162"/>
      <c r="D2822" s="161"/>
      <c r="E2822" s="161"/>
      <c r="F2822" s="161"/>
      <c r="G2822" s="163"/>
      <c r="H2822" s="163"/>
      <c r="I2822" s="163"/>
      <c r="J2822" s="163"/>
      <c r="K2822" s="100" t="str">
        <v/>
      </c>
      <c r="L2822" s="1" t="str">
        <v/>
      </c>
      <c r="P2822">
        <v>0</v>
      </c>
      <c r="Q2822" cm="1">
        <f t="array" ca="1" aca="1" ref="Q2822">IF(ISNUMBER(C2822)*(P2822=0),IFERROR(_xlfn.LET(_xlpm.range_ref,INDIRECT(Map_Sorted_RangeName_Prefix&amp;_TEXTTORANGENAME(D2822)&amp;"#"),IF(_xlfn.XLOOKUP(E2822,_xlpm.range_ref,_xlpm.range_ref,21,0,2)=21,21,0)),IF(LEN(D2822)&gt;0,22,0)),0)</f>
        <v>0</v>
      </c>
      <c r="R2822" cm="1">
        <f t="array" ca="1" aca="1" ref="R2822">IF(ISNUMBER(C2822)*(Q2822=0),IFERROR(_xlfn.LET(_xlpm.range_ref,INDIRECT(Map_Sorted_RangeName_Prefix&amp;_TEXTTORANGENAME(E2822)&amp;"#"),IF(_xlfn.XLOOKUP(F2822,_xlpm.range_ref,_xlpm.range_ref,11,0,2)=11,11,0)),IF(LEN(F2822)&gt;0,12,0)),0)</f>
        <v>0</v>
      </c>
      <c r="S2822">
        <v>0</v>
      </c>
    </row>
    <row r="2823" spans="1:20" ht="14">
      <c r="A2823" s="164"/>
      <c r="B2823" s="164"/>
      <c r="C2823" s="162"/>
      <c r="D2823" s="161"/>
      <c r="E2823" s="161"/>
      <c r="F2823" s="161"/>
      <c r="G2823" s="163"/>
      <c r="H2823" s="163"/>
      <c r="I2823" s="163"/>
      <c r="J2823" s="163"/>
      <c r="K2823" s="100" t="str">
        <v/>
      </c>
      <c r="L2823" s="1" t="str">
        <v/>
      </c>
      <c r="P2823">
        <v>0</v>
      </c>
      <c r="Q2823" cm="1">
        <f t="array" ca="1" aca="1" ref="Q2823">IF(ISNUMBER(C2823)*(P2823=0),IFERROR(_xlfn.LET(_xlpm.range_ref,INDIRECT(Map_Sorted_RangeName_Prefix&amp;_TEXTTORANGENAME(D2823)&amp;"#"),IF(_xlfn.XLOOKUP(E2823,_xlpm.range_ref,_xlpm.range_ref,21,0,2)=21,21,0)),IF(LEN(D2823)&gt;0,22,0)),0)</f>
        <v>0</v>
      </c>
      <c r="R2823" cm="1">
        <f t="array" ca="1" aca="1" ref="R2823">IF(ISNUMBER(C2823)*(Q2823=0),IFERROR(_xlfn.LET(_xlpm.range_ref,INDIRECT(Map_Sorted_RangeName_Prefix&amp;_TEXTTORANGENAME(E2823)&amp;"#"),IF(_xlfn.XLOOKUP(F2823,_xlpm.range_ref,_xlpm.range_ref,11,0,2)=11,11,0)),IF(LEN(F2823)&gt;0,12,0)),0)</f>
        <v>0</v>
      </c>
      <c r="S2823">
        <v>0</v>
      </c>
    </row>
    <row r="2824" spans="1:20" ht="14">
      <c r="A2824" s="164"/>
      <c r="B2824" s="164"/>
      <c r="C2824" s="162"/>
      <c r="D2824" s="161"/>
      <c r="E2824" s="161"/>
      <c r="F2824" s="161"/>
      <c r="G2824" s="163"/>
      <c r="H2824" s="163"/>
      <c r="I2824" s="163"/>
      <c r="J2824" s="163"/>
      <c r="K2824" s="100" t="str">
        <v/>
      </c>
      <c r="L2824" s="1" t="str">
        <v/>
      </c>
      <c r="P2824">
        <v>0</v>
      </c>
      <c r="Q2824" cm="1">
        <f t="array" ca="1" aca="1" ref="Q2824">IF(ISNUMBER(C2824)*(P2824=0),IFERROR(_xlfn.LET(_xlpm.range_ref,INDIRECT(Map_Sorted_RangeName_Prefix&amp;_TEXTTORANGENAME(D2824)&amp;"#"),IF(_xlfn.XLOOKUP(E2824,_xlpm.range_ref,_xlpm.range_ref,21,0,2)=21,21,0)),IF(LEN(D2824)&gt;0,22,0)),0)</f>
        <v>0</v>
      </c>
      <c r="R2824" cm="1">
        <f t="array" ca="1" aca="1" ref="R2824">IF(ISNUMBER(C2824)*(Q2824=0),IFERROR(_xlfn.LET(_xlpm.range_ref,INDIRECT(Map_Sorted_RangeName_Prefix&amp;_TEXTTORANGENAME(E2824)&amp;"#"),IF(_xlfn.XLOOKUP(F2824,_xlpm.range_ref,_xlpm.range_ref,11,0,2)=11,11,0)),IF(LEN(F2824)&gt;0,12,0)),0)</f>
        <v>0</v>
      </c>
      <c r="S2824">
        <v>0</v>
      </c>
    </row>
    <row r="2825" spans="1:20" ht="14">
      <c r="A2825" s="164"/>
      <c r="B2825" s="164"/>
      <c r="C2825" s="162"/>
      <c r="D2825" s="161"/>
      <c r="E2825" s="161"/>
      <c r="F2825" s="161"/>
      <c r="G2825" s="163"/>
      <c r="H2825" s="163"/>
      <c r="I2825" s="163"/>
      <c r="J2825" s="163"/>
      <c r="K2825" s="100" t="str">
        <v/>
      </c>
      <c r="L2825" s="1" t="str">
        <v/>
      </c>
      <c r="P2825">
        <v>0</v>
      </c>
      <c r="Q2825" cm="1">
        <f t="array" ca="1" aca="1" ref="Q2825">IF(ISNUMBER(C2825)*(P2825=0),IFERROR(_xlfn.LET(_xlpm.range_ref,INDIRECT(Map_Sorted_RangeName_Prefix&amp;_TEXTTORANGENAME(D2825)&amp;"#"),IF(_xlfn.XLOOKUP(E2825,_xlpm.range_ref,_xlpm.range_ref,21,0,2)=21,21,0)),IF(LEN(D2825)&gt;0,22,0)),0)</f>
        <v>0</v>
      </c>
      <c r="R2825" cm="1">
        <f t="array" ca="1" aca="1" ref="R2825">IF(ISNUMBER(C2825)*(Q2825=0),IFERROR(_xlfn.LET(_xlpm.range_ref,INDIRECT(Map_Sorted_RangeName_Prefix&amp;_TEXTTORANGENAME(E2825)&amp;"#"),IF(_xlfn.XLOOKUP(F2825,_xlpm.range_ref,_xlpm.range_ref,11,0,2)=11,11,0)),IF(LEN(F2825)&gt;0,12,0)),0)</f>
        <v>0</v>
      </c>
      <c r="S2825">
        <v>0</v>
      </c>
    </row>
    <row r="2826" spans="1:20" ht="14">
      <c r="A2826" s="164"/>
      <c r="B2826" s="164"/>
      <c r="C2826" s="162"/>
      <c r="D2826" s="161"/>
      <c r="E2826" s="161"/>
      <c r="F2826" s="161"/>
      <c r="G2826" s="163"/>
      <c r="H2826" s="163"/>
      <c r="I2826" s="163"/>
      <c r="J2826" s="163"/>
      <c r="K2826" s="100" t="str">
        <v/>
      </c>
      <c r="L2826" s="1" t="str">
        <v/>
      </c>
      <c r="P2826">
        <v>0</v>
      </c>
      <c r="Q2826" cm="1">
        <f t="array" ca="1" aca="1" ref="Q2826">IF(ISNUMBER(C2826)*(P2826=0),IFERROR(_xlfn.LET(_xlpm.range_ref,INDIRECT(Map_Sorted_RangeName_Prefix&amp;_TEXTTORANGENAME(D2826)&amp;"#"),IF(_xlfn.XLOOKUP(E2826,_xlpm.range_ref,_xlpm.range_ref,21,0,2)=21,21,0)),IF(LEN(D2826)&gt;0,22,0)),0)</f>
        <v>0</v>
      </c>
      <c r="R2826" cm="1">
        <f t="array" ca="1" aca="1" ref="R2826">IF(ISNUMBER(C2826)*(Q2826=0),IFERROR(_xlfn.LET(_xlpm.range_ref,INDIRECT(Map_Sorted_RangeName_Prefix&amp;_TEXTTORANGENAME(E2826)&amp;"#"),IF(_xlfn.XLOOKUP(F2826,_xlpm.range_ref,_xlpm.range_ref,11,0,2)=11,11,0)),IF(LEN(F2826)&gt;0,12,0)),0)</f>
        <v>0</v>
      </c>
      <c r="S2826">
        <v>0</v>
      </c>
    </row>
    <row r="2827" spans="1:20" ht="14">
      <c r="A2827" s="164"/>
      <c r="B2827" s="164"/>
      <c r="C2827" s="162"/>
      <c r="D2827" s="161"/>
      <c r="E2827" s="161"/>
      <c r="F2827" s="161"/>
      <c r="G2827" s="163"/>
      <c r="H2827" s="163"/>
      <c r="I2827" s="163"/>
      <c r="J2827" s="163"/>
      <c r="K2827" s="100" t="str">
        <v/>
      </c>
      <c r="L2827" s="1" t="str">
        <v/>
      </c>
      <c r="P2827">
        <v>0</v>
      </c>
      <c r="Q2827" cm="1">
        <f t="array" ca="1" aca="1" ref="Q2827">IF(ISNUMBER(C2827)*(P2827=0),IFERROR(_xlfn.LET(_xlpm.range_ref,INDIRECT(Map_Sorted_RangeName_Prefix&amp;_TEXTTORANGENAME(D2827)&amp;"#"),IF(_xlfn.XLOOKUP(E2827,_xlpm.range_ref,_xlpm.range_ref,21,0,2)=21,21,0)),IF(LEN(D2827)&gt;0,22,0)),0)</f>
        <v>0</v>
      </c>
      <c r="R2827" cm="1">
        <f t="array" ca="1" aca="1" ref="R2827">IF(ISNUMBER(C2827)*(Q2827=0),IFERROR(_xlfn.LET(_xlpm.range_ref,INDIRECT(Map_Sorted_RangeName_Prefix&amp;_TEXTTORANGENAME(E2827)&amp;"#"),IF(_xlfn.XLOOKUP(F2827,_xlpm.range_ref,_xlpm.range_ref,11,0,2)=11,11,0)),IF(LEN(F2827)&gt;0,12,0)),0)</f>
        <v>0</v>
      </c>
      <c r="S2827">
        <v>0</v>
      </c>
    </row>
    <row r="2828" spans="1:20" ht="14">
      <c r="A2828" s="164"/>
      <c r="B2828" s="164"/>
      <c r="C2828" s="162"/>
      <c r="D2828" s="161"/>
      <c r="E2828" s="161"/>
      <c r="F2828" s="161"/>
      <c r="G2828" s="163"/>
      <c r="H2828" s="163"/>
      <c r="I2828" s="163"/>
      <c r="J2828" s="163"/>
      <c r="K2828" s="100" t="str">
        <v/>
      </c>
      <c r="L2828" s="1" t="str">
        <v/>
      </c>
      <c r="P2828">
        <v>0</v>
      </c>
      <c r="Q2828" cm="1">
        <f t="array" ca="1" aca="1" ref="Q2828">IF(ISNUMBER(C2828)*(P2828=0),IFERROR(_xlfn.LET(_xlpm.range_ref,INDIRECT(Map_Sorted_RangeName_Prefix&amp;_TEXTTORANGENAME(D2828)&amp;"#"),IF(_xlfn.XLOOKUP(E2828,_xlpm.range_ref,_xlpm.range_ref,21,0,2)=21,21,0)),IF(LEN(D2828)&gt;0,22,0)),0)</f>
        <v>0</v>
      </c>
      <c r="R2828" cm="1">
        <f t="array" ca="1" aca="1" ref="R2828">IF(ISNUMBER(C2828)*(Q2828=0),IFERROR(_xlfn.LET(_xlpm.range_ref,INDIRECT(Map_Sorted_RangeName_Prefix&amp;_TEXTTORANGENAME(E2828)&amp;"#"),IF(_xlfn.XLOOKUP(F2828,_xlpm.range_ref,_xlpm.range_ref,11,0,2)=11,11,0)),IF(LEN(F2828)&gt;0,12,0)),0)</f>
        <v>0</v>
      </c>
      <c r="S2828">
        <v>0</v>
      </c>
    </row>
    <row r="2829" spans="1:20" ht="14">
      <c r="A2829" s="164"/>
      <c r="B2829" s="164"/>
      <c r="C2829" s="162"/>
      <c r="D2829" s="161"/>
      <c r="E2829" s="161"/>
      <c r="F2829" s="161"/>
      <c r="G2829" s="163"/>
      <c r="H2829" s="163"/>
      <c r="I2829" s="163"/>
      <c r="J2829" s="163"/>
      <c r="K2829" s="100" t="str">
        <v/>
      </c>
      <c r="L2829" s="1" t="str">
        <v/>
      </c>
      <c r="P2829">
        <v>0</v>
      </c>
      <c r="Q2829" cm="1">
        <f t="array" ca="1" aca="1" ref="Q2829">IF(ISNUMBER(C2829)*(P2829=0),IFERROR(_xlfn.LET(_xlpm.range_ref,INDIRECT(Map_Sorted_RangeName_Prefix&amp;_TEXTTORANGENAME(D2829)&amp;"#"),IF(_xlfn.XLOOKUP(E2829,_xlpm.range_ref,_xlpm.range_ref,21,0,2)=21,21,0)),IF(LEN(D2829)&gt;0,22,0)),0)</f>
        <v>0</v>
      </c>
      <c r="R2829" cm="1">
        <f t="array" ca="1" aca="1" ref="R2829">IF(ISNUMBER(C2829)*(Q2829=0),IFERROR(_xlfn.LET(_xlpm.range_ref,INDIRECT(Map_Sorted_RangeName_Prefix&amp;_TEXTTORANGENAME(E2829)&amp;"#"),IF(_xlfn.XLOOKUP(F2829,_xlpm.range_ref,_xlpm.range_ref,11,0,2)=11,11,0)),IF(LEN(F2829)&gt;0,12,0)),0)</f>
        <v>0</v>
      </c>
      <c r="S2829">
        <v>0</v>
      </c>
    </row>
    <row r="2830" spans="1:20" ht="14">
      <c r="A2830" s="164"/>
      <c r="B2830" s="164"/>
      <c r="C2830" s="162"/>
      <c r="D2830" s="161"/>
      <c r="E2830" s="161"/>
      <c r="F2830" s="161"/>
      <c r="G2830" s="163"/>
      <c r="H2830" s="163"/>
      <c r="I2830" s="163"/>
      <c r="J2830" s="163"/>
      <c r="K2830" s="100" t="str">
        <v/>
      </c>
      <c r="L2830" s="1" t="str">
        <v/>
      </c>
      <c r="P2830">
        <v>0</v>
      </c>
      <c r="Q2830" cm="1">
        <f t="array" ca="1" aca="1" ref="Q2830">IF(ISNUMBER(C2830)*(P2830=0),IFERROR(_xlfn.LET(_xlpm.range_ref,INDIRECT(Map_Sorted_RangeName_Prefix&amp;_TEXTTORANGENAME(D2830)&amp;"#"),IF(_xlfn.XLOOKUP(E2830,_xlpm.range_ref,_xlpm.range_ref,21,0,2)=21,21,0)),IF(LEN(D2830)&gt;0,22,0)),0)</f>
        <v>0</v>
      </c>
      <c r="R2830" cm="1">
        <f t="array" ca="1" aca="1" ref="R2830">IF(ISNUMBER(C2830)*(Q2830=0),IFERROR(_xlfn.LET(_xlpm.range_ref,INDIRECT(Map_Sorted_RangeName_Prefix&amp;_TEXTTORANGENAME(E2830)&amp;"#"),IF(_xlfn.XLOOKUP(F2830,_xlpm.range_ref,_xlpm.range_ref,11,0,2)=11,11,0)),IF(LEN(F2830)&gt;0,12,0)),0)</f>
        <v>0</v>
      </c>
      <c r="S2830">
        <v>0</v>
      </c>
    </row>
    <row r="2831" spans="1:20" ht="14">
      <c r="A2831" s="164"/>
      <c r="B2831" s="164"/>
      <c r="C2831" s="162"/>
      <c r="D2831" s="161"/>
      <c r="E2831" s="161"/>
      <c r="F2831" s="161"/>
      <c r="G2831" s="163"/>
      <c r="H2831" s="163"/>
      <c r="I2831" s="163"/>
      <c r="J2831" s="163"/>
      <c r="K2831" s="100" t="str">
        <v/>
      </c>
      <c r="L2831" s="1" t="str">
        <v/>
      </c>
      <c r="P2831">
        <v>0</v>
      </c>
      <c r="Q2831" cm="1">
        <f t="array" ca="1" aca="1" ref="Q2831">IF(ISNUMBER(C2831)*(P2831=0),IFERROR(_xlfn.LET(_xlpm.range_ref,INDIRECT(Map_Sorted_RangeName_Prefix&amp;_TEXTTORANGENAME(D2831)&amp;"#"),IF(_xlfn.XLOOKUP(E2831,_xlpm.range_ref,_xlpm.range_ref,21,0,2)=21,21,0)),IF(LEN(D2831)&gt;0,22,0)),0)</f>
        <v>0</v>
      </c>
      <c r="R2831" cm="1">
        <f t="array" ca="1" aca="1" ref="R2831">IF(ISNUMBER(C2831)*(Q2831=0),IFERROR(_xlfn.LET(_xlpm.range_ref,INDIRECT(Map_Sorted_RangeName_Prefix&amp;_TEXTTORANGENAME(E2831)&amp;"#"),IF(_xlfn.XLOOKUP(F2831,_xlpm.range_ref,_xlpm.range_ref,11,0,2)=11,11,0)),IF(LEN(F2831)&gt;0,12,0)),0)</f>
        <v>0</v>
      </c>
      <c r="S2831">
        <v>0</v>
      </c>
    </row>
    <row r="2832" spans="1:20" ht="14">
      <c r="A2832" s="164"/>
      <c r="B2832" s="164"/>
      <c r="C2832" s="162"/>
      <c r="D2832" s="161"/>
      <c r="E2832" s="161"/>
      <c r="F2832" s="161"/>
      <c r="G2832" s="163"/>
      <c r="H2832" s="163"/>
      <c r="I2832" s="163"/>
      <c r="J2832" s="163"/>
      <c r="K2832" s="100" t="str">
        <v/>
      </c>
      <c r="L2832" s="1" t="str">
        <v/>
      </c>
      <c r="P2832">
        <v>0</v>
      </c>
      <c r="Q2832" cm="1">
        <f t="array" ca="1" aca="1" ref="Q2832">IF(ISNUMBER(C2832)*(P2832=0),IFERROR(_xlfn.LET(_xlpm.range_ref,INDIRECT(Map_Sorted_RangeName_Prefix&amp;_TEXTTORANGENAME(D2832)&amp;"#"),IF(_xlfn.XLOOKUP(E2832,_xlpm.range_ref,_xlpm.range_ref,21,0,2)=21,21,0)),IF(LEN(D2832)&gt;0,22,0)),0)</f>
        <v>0</v>
      </c>
      <c r="R2832" cm="1">
        <f t="array" ca="1" aca="1" ref="R2832">IF(ISNUMBER(C2832)*(Q2832=0),IFERROR(_xlfn.LET(_xlpm.range_ref,INDIRECT(Map_Sorted_RangeName_Prefix&amp;_TEXTTORANGENAME(E2832)&amp;"#"),IF(_xlfn.XLOOKUP(F2832,_xlpm.range_ref,_xlpm.range_ref,11,0,2)=11,11,0)),IF(LEN(F2832)&gt;0,12,0)),0)</f>
        <v>0</v>
      </c>
      <c r="S2832">
        <v>0</v>
      </c>
    </row>
    <row r="2833" spans="1:20" ht="14">
      <c r="A2833" s="164"/>
      <c r="B2833" s="164"/>
      <c r="C2833" s="162"/>
      <c r="D2833" s="161"/>
      <c r="E2833" s="161"/>
      <c r="F2833" s="161"/>
      <c r="G2833" s="163"/>
      <c r="H2833" s="163"/>
      <c r="I2833" s="163"/>
      <c r="J2833" s="163"/>
      <c r="K2833" s="100" t="str">
        <v/>
      </c>
      <c r="L2833" s="1" t="str">
        <v/>
      </c>
      <c r="P2833">
        <v>0</v>
      </c>
      <c r="Q2833" cm="1">
        <f t="array" ca="1" aca="1" ref="Q2833">IF(ISNUMBER(C2833)*(P2833=0),IFERROR(_xlfn.LET(_xlpm.range_ref,INDIRECT(Map_Sorted_RangeName_Prefix&amp;_TEXTTORANGENAME(D2833)&amp;"#"),IF(_xlfn.XLOOKUP(E2833,_xlpm.range_ref,_xlpm.range_ref,21,0,2)=21,21,0)),IF(LEN(D2833)&gt;0,22,0)),0)</f>
        <v>0</v>
      </c>
      <c r="R2833" cm="1">
        <f t="array" ca="1" aca="1" ref="R2833">IF(ISNUMBER(C2833)*(Q2833=0),IFERROR(_xlfn.LET(_xlpm.range_ref,INDIRECT(Map_Sorted_RangeName_Prefix&amp;_TEXTTORANGENAME(E2833)&amp;"#"),IF(_xlfn.XLOOKUP(F2833,_xlpm.range_ref,_xlpm.range_ref,11,0,2)=11,11,0)),IF(LEN(F2833)&gt;0,12,0)),0)</f>
        <v>0</v>
      </c>
      <c r="S2833">
        <v>0</v>
      </c>
    </row>
    <row r="2834" spans="1:20" ht="14">
      <c r="A2834" s="164"/>
      <c r="B2834" s="164"/>
      <c r="C2834" s="162"/>
      <c r="D2834" s="161"/>
      <c r="E2834" s="161"/>
      <c r="F2834" s="161"/>
      <c r="G2834" s="163"/>
      <c r="H2834" s="163"/>
      <c r="I2834" s="163"/>
      <c r="J2834" s="163"/>
      <c r="K2834" s="100" t="str">
        <v/>
      </c>
      <c r="L2834" s="1" t="str">
        <v/>
      </c>
      <c r="P2834">
        <v>0</v>
      </c>
      <c r="Q2834" cm="1">
        <f t="array" ca="1" aca="1" ref="Q2834">IF(ISNUMBER(C2834)*(P2834=0),IFERROR(_xlfn.LET(_xlpm.range_ref,INDIRECT(Map_Sorted_RangeName_Prefix&amp;_TEXTTORANGENAME(D2834)&amp;"#"),IF(_xlfn.XLOOKUP(E2834,_xlpm.range_ref,_xlpm.range_ref,21,0,2)=21,21,0)),IF(LEN(D2834)&gt;0,22,0)),0)</f>
        <v>0</v>
      </c>
      <c r="R2834" cm="1">
        <f t="array" ca="1" aca="1" ref="R2834">IF(ISNUMBER(C2834)*(Q2834=0),IFERROR(_xlfn.LET(_xlpm.range_ref,INDIRECT(Map_Sorted_RangeName_Prefix&amp;_TEXTTORANGENAME(E2834)&amp;"#"),IF(_xlfn.XLOOKUP(F2834,_xlpm.range_ref,_xlpm.range_ref,11,0,2)=11,11,0)),IF(LEN(F2834)&gt;0,12,0)),0)</f>
        <v>0</v>
      </c>
      <c r="S2834">
        <v>0</v>
      </c>
    </row>
    <row r="2835" spans="1:20" ht="14">
      <c r="A2835" s="164"/>
      <c r="B2835" s="164"/>
      <c r="C2835" s="162"/>
      <c r="D2835" s="161"/>
      <c r="E2835" s="161"/>
      <c r="F2835" s="161"/>
      <c r="G2835" s="163"/>
      <c r="H2835" s="163"/>
      <c r="I2835" s="163"/>
      <c r="J2835" s="163"/>
      <c r="K2835" s="100" t="str">
        <v/>
      </c>
      <c r="L2835" s="1" t="str">
        <v/>
      </c>
      <c r="P2835">
        <v>0</v>
      </c>
      <c r="Q2835" cm="1">
        <f t="array" ca="1" aca="1" ref="Q2835">IF(ISNUMBER(C2835)*(P2835=0),IFERROR(_xlfn.LET(_xlpm.range_ref,INDIRECT(Map_Sorted_RangeName_Prefix&amp;_TEXTTORANGENAME(D2835)&amp;"#"),IF(_xlfn.XLOOKUP(E2835,_xlpm.range_ref,_xlpm.range_ref,21,0,2)=21,21,0)),IF(LEN(D2835)&gt;0,22,0)),0)</f>
        <v>0</v>
      </c>
      <c r="R2835" cm="1">
        <f t="array" ca="1" aca="1" ref="R2835">IF(ISNUMBER(C2835)*(Q2835=0),IFERROR(_xlfn.LET(_xlpm.range_ref,INDIRECT(Map_Sorted_RangeName_Prefix&amp;_TEXTTORANGENAME(E2835)&amp;"#"),IF(_xlfn.XLOOKUP(F2835,_xlpm.range_ref,_xlpm.range_ref,11,0,2)=11,11,0)),IF(LEN(F2835)&gt;0,12,0)),0)</f>
        <v>0</v>
      </c>
      <c r="S2835">
        <v>0</v>
      </c>
    </row>
    <row r="2836" spans="1:20" ht="14">
      <c r="A2836" s="164"/>
      <c r="B2836" s="164"/>
      <c r="C2836" s="162"/>
      <c r="D2836" s="161"/>
      <c r="E2836" s="161"/>
      <c r="F2836" s="161"/>
      <c r="G2836" s="163"/>
      <c r="H2836" s="163"/>
      <c r="I2836" s="163"/>
      <c r="J2836" s="163"/>
      <c r="K2836" s="100" t="str">
        <v/>
      </c>
      <c r="L2836" s="1" t="str">
        <v/>
      </c>
      <c r="P2836">
        <v>0</v>
      </c>
      <c r="Q2836" cm="1">
        <f t="array" ca="1" aca="1" ref="Q2836">IF(ISNUMBER(C2836)*(P2836=0),IFERROR(_xlfn.LET(_xlpm.range_ref,INDIRECT(Map_Sorted_RangeName_Prefix&amp;_TEXTTORANGENAME(D2836)&amp;"#"),IF(_xlfn.XLOOKUP(E2836,_xlpm.range_ref,_xlpm.range_ref,21,0,2)=21,21,0)),IF(LEN(D2836)&gt;0,22,0)),0)</f>
        <v>0</v>
      </c>
      <c r="R2836" cm="1">
        <f t="array" ca="1" aca="1" ref="R2836">IF(ISNUMBER(C2836)*(Q2836=0),IFERROR(_xlfn.LET(_xlpm.range_ref,INDIRECT(Map_Sorted_RangeName_Prefix&amp;_TEXTTORANGENAME(E2836)&amp;"#"),IF(_xlfn.XLOOKUP(F2836,_xlpm.range_ref,_xlpm.range_ref,11,0,2)=11,11,0)),IF(LEN(F2836)&gt;0,12,0)),0)</f>
        <v>0</v>
      </c>
      <c r="S2836">
        <v>0</v>
      </c>
    </row>
    <row r="2837" spans="1:20" ht="14">
      <c r="A2837" s="164"/>
      <c r="B2837" s="164"/>
      <c r="C2837" s="162"/>
      <c r="D2837" s="161"/>
      <c r="E2837" s="161"/>
      <c r="F2837" s="161"/>
      <c r="G2837" s="163"/>
      <c r="H2837" s="163"/>
      <c r="I2837" s="163"/>
      <c r="J2837" s="163"/>
      <c r="K2837" s="100" t="str">
        <v/>
      </c>
      <c r="L2837" s="1" t="str">
        <v/>
      </c>
      <c r="P2837">
        <v>0</v>
      </c>
      <c r="Q2837" cm="1">
        <f t="array" ca="1" aca="1" ref="Q2837">IF(ISNUMBER(C2837)*(P2837=0),IFERROR(_xlfn.LET(_xlpm.range_ref,INDIRECT(Map_Sorted_RangeName_Prefix&amp;_TEXTTORANGENAME(D2837)&amp;"#"),IF(_xlfn.XLOOKUP(E2837,_xlpm.range_ref,_xlpm.range_ref,21,0,2)=21,21,0)),IF(LEN(D2837)&gt;0,22,0)),0)</f>
        <v>0</v>
      </c>
      <c r="R2837" cm="1">
        <f t="array" ca="1" aca="1" ref="R2837">IF(ISNUMBER(C2837)*(Q2837=0),IFERROR(_xlfn.LET(_xlpm.range_ref,INDIRECT(Map_Sorted_RangeName_Prefix&amp;_TEXTTORANGENAME(E2837)&amp;"#"),IF(_xlfn.XLOOKUP(F2837,_xlpm.range_ref,_xlpm.range_ref,11,0,2)=11,11,0)),IF(LEN(F2837)&gt;0,12,0)),0)</f>
        <v>0</v>
      </c>
      <c r="S2837">
        <v>0</v>
      </c>
    </row>
    <row r="2838" spans="1:20" ht="14">
      <c r="A2838" s="164"/>
      <c r="B2838" s="164"/>
      <c r="C2838" s="162"/>
      <c r="D2838" s="161"/>
      <c r="E2838" s="161"/>
      <c r="F2838" s="161"/>
      <c r="G2838" s="163"/>
      <c r="H2838" s="163"/>
      <c r="I2838" s="163"/>
      <c r="J2838" s="163"/>
      <c r="K2838" s="100" t="str">
        <v/>
      </c>
      <c r="L2838" s="1" t="str">
        <v/>
      </c>
      <c r="P2838">
        <v>0</v>
      </c>
      <c r="Q2838" cm="1">
        <f t="array" ca="1" aca="1" ref="Q2838">IF(ISNUMBER(C2838)*(P2838=0),IFERROR(_xlfn.LET(_xlpm.range_ref,INDIRECT(Map_Sorted_RangeName_Prefix&amp;_TEXTTORANGENAME(D2838)&amp;"#"),IF(_xlfn.XLOOKUP(E2838,_xlpm.range_ref,_xlpm.range_ref,21,0,2)=21,21,0)),IF(LEN(D2838)&gt;0,22,0)),0)</f>
        <v>0</v>
      </c>
      <c r="R2838" cm="1">
        <f t="array" ca="1" aca="1" ref="R2838">IF(ISNUMBER(C2838)*(Q2838=0),IFERROR(_xlfn.LET(_xlpm.range_ref,INDIRECT(Map_Sorted_RangeName_Prefix&amp;_TEXTTORANGENAME(E2838)&amp;"#"),IF(_xlfn.XLOOKUP(F2838,_xlpm.range_ref,_xlpm.range_ref,11,0,2)=11,11,0)),IF(LEN(F2838)&gt;0,12,0)),0)</f>
        <v>0</v>
      </c>
      <c r="S2838">
        <v>0</v>
      </c>
    </row>
    <row r="2839" spans="1:20" ht="14">
      <c r="A2839" s="164"/>
      <c r="B2839" s="164"/>
      <c r="C2839" s="162"/>
      <c r="D2839" s="161"/>
      <c r="E2839" s="161"/>
      <c r="F2839" s="161"/>
      <c r="G2839" s="163"/>
      <c r="H2839" s="163"/>
      <c r="I2839" s="163"/>
      <c r="J2839" s="163"/>
      <c r="K2839" s="100" t="str">
        <v/>
      </c>
      <c r="L2839" s="1" t="str">
        <v/>
      </c>
      <c r="P2839">
        <v>0</v>
      </c>
      <c r="Q2839" cm="1">
        <f t="array" ca="1" aca="1" ref="Q2839">IF(ISNUMBER(C2839)*(P2839=0),IFERROR(_xlfn.LET(_xlpm.range_ref,INDIRECT(Map_Sorted_RangeName_Prefix&amp;_TEXTTORANGENAME(D2839)&amp;"#"),IF(_xlfn.XLOOKUP(E2839,_xlpm.range_ref,_xlpm.range_ref,21,0,2)=21,21,0)),IF(LEN(D2839)&gt;0,22,0)),0)</f>
        <v>0</v>
      </c>
      <c r="R2839" cm="1">
        <f t="array" ca="1" aca="1" ref="R2839">IF(ISNUMBER(C2839)*(Q2839=0),IFERROR(_xlfn.LET(_xlpm.range_ref,INDIRECT(Map_Sorted_RangeName_Prefix&amp;_TEXTTORANGENAME(E2839)&amp;"#"),IF(_xlfn.XLOOKUP(F2839,_xlpm.range_ref,_xlpm.range_ref,11,0,2)=11,11,0)),IF(LEN(F2839)&gt;0,12,0)),0)</f>
        <v>0</v>
      </c>
      <c r="S2839">
        <v>0</v>
      </c>
    </row>
    <row r="2840" spans="1:20" ht="14">
      <c r="A2840" s="164"/>
      <c r="B2840" s="164"/>
      <c r="C2840" s="162"/>
      <c r="D2840" s="161"/>
      <c r="E2840" s="161"/>
      <c r="F2840" s="161"/>
      <c r="G2840" s="163"/>
      <c r="H2840" s="163"/>
      <c r="I2840" s="163"/>
      <c r="J2840" s="163"/>
      <c r="K2840" s="100" t="str">
        <v/>
      </c>
      <c r="L2840" s="1" t="str">
        <v/>
      </c>
      <c r="P2840">
        <v>0</v>
      </c>
      <c r="Q2840" cm="1">
        <f t="array" ca="1" aca="1" ref="Q2840">IF(ISNUMBER(C2840)*(P2840=0),IFERROR(_xlfn.LET(_xlpm.range_ref,INDIRECT(Map_Sorted_RangeName_Prefix&amp;_TEXTTORANGENAME(D2840)&amp;"#"),IF(_xlfn.XLOOKUP(E2840,_xlpm.range_ref,_xlpm.range_ref,21,0,2)=21,21,0)),IF(LEN(D2840)&gt;0,22,0)),0)</f>
        <v>0</v>
      </c>
      <c r="R2840" cm="1">
        <f t="array" ca="1" aca="1" ref="R2840">IF(ISNUMBER(C2840)*(Q2840=0),IFERROR(_xlfn.LET(_xlpm.range_ref,INDIRECT(Map_Sorted_RangeName_Prefix&amp;_TEXTTORANGENAME(E2840)&amp;"#"),IF(_xlfn.XLOOKUP(F2840,_xlpm.range_ref,_xlpm.range_ref,11,0,2)=11,11,0)),IF(LEN(F2840)&gt;0,12,0)),0)</f>
        <v>0</v>
      </c>
      <c r="S2840">
        <v>0</v>
      </c>
    </row>
    <row r="2841" spans="1:20" ht="14">
      <c r="A2841" s="164"/>
      <c r="B2841" s="164"/>
      <c r="C2841" s="162"/>
      <c r="D2841" s="161"/>
      <c r="E2841" s="161"/>
      <c r="F2841" s="161"/>
      <c r="G2841" s="163"/>
      <c r="H2841" s="163"/>
      <c r="I2841" s="163"/>
      <c r="J2841" s="163"/>
      <c r="K2841" s="100" t="str">
        <v/>
      </c>
      <c r="L2841" s="1" t="str">
        <v/>
      </c>
      <c r="P2841">
        <v>0</v>
      </c>
      <c r="Q2841" cm="1">
        <f t="array" ca="1" aca="1" ref="Q2841">IF(ISNUMBER(C2841)*(P2841=0),IFERROR(_xlfn.LET(_xlpm.range_ref,INDIRECT(Map_Sorted_RangeName_Prefix&amp;_TEXTTORANGENAME(D2841)&amp;"#"),IF(_xlfn.XLOOKUP(E2841,_xlpm.range_ref,_xlpm.range_ref,21,0,2)=21,21,0)),IF(LEN(D2841)&gt;0,22,0)),0)</f>
        <v>0</v>
      </c>
      <c r="R2841" cm="1">
        <f t="array" ca="1" aca="1" ref="R2841">IF(ISNUMBER(C2841)*(Q2841=0),IFERROR(_xlfn.LET(_xlpm.range_ref,INDIRECT(Map_Sorted_RangeName_Prefix&amp;_TEXTTORANGENAME(E2841)&amp;"#"),IF(_xlfn.XLOOKUP(F2841,_xlpm.range_ref,_xlpm.range_ref,11,0,2)=11,11,0)),IF(LEN(F2841)&gt;0,12,0)),0)</f>
        <v>0</v>
      </c>
      <c r="S2841">
        <v>0</v>
      </c>
    </row>
    <row r="2842" spans="1:20" ht="14">
      <c r="A2842" s="164"/>
      <c r="B2842" s="164"/>
      <c r="C2842" s="162"/>
      <c r="D2842" s="161"/>
      <c r="E2842" s="161"/>
      <c r="F2842" s="161"/>
      <c r="G2842" s="163"/>
      <c r="H2842" s="163"/>
      <c r="I2842" s="163"/>
      <c r="J2842" s="163"/>
      <c r="K2842" s="100" t="str">
        <v/>
      </c>
      <c r="L2842" s="1" t="str">
        <v/>
      </c>
      <c r="P2842">
        <v>0</v>
      </c>
      <c r="Q2842" cm="1">
        <f t="array" ca="1" aca="1" ref="Q2842">IF(ISNUMBER(C2842)*(P2842=0),IFERROR(_xlfn.LET(_xlpm.range_ref,INDIRECT(Map_Sorted_RangeName_Prefix&amp;_TEXTTORANGENAME(D2842)&amp;"#"),IF(_xlfn.XLOOKUP(E2842,_xlpm.range_ref,_xlpm.range_ref,21,0,2)=21,21,0)),IF(LEN(D2842)&gt;0,22,0)),0)</f>
        <v>0</v>
      </c>
      <c r="R2842" cm="1">
        <f t="array" ca="1" aca="1" ref="R2842">IF(ISNUMBER(C2842)*(Q2842=0),IFERROR(_xlfn.LET(_xlpm.range_ref,INDIRECT(Map_Sorted_RangeName_Prefix&amp;_TEXTTORANGENAME(E2842)&amp;"#"),IF(_xlfn.XLOOKUP(F2842,_xlpm.range_ref,_xlpm.range_ref,11,0,2)=11,11,0)),IF(LEN(F2842)&gt;0,12,0)),0)</f>
        <v>0</v>
      </c>
      <c r="S2842">
        <v>0</v>
      </c>
    </row>
    <row r="2843" spans="1:20" ht="14">
      <c r="A2843" s="164"/>
      <c r="B2843" s="164"/>
      <c r="C2843" s="162"/>
      <c r="D2843" s="161"/>
      <c r="E2843" s="161"/>
      <c r="F2843" s="161"/>
      <c r="G2843" s="163"/>
      <c r="H2843" s="163"/>
      <c r="I2843" s="163"/>
      <c r="J2843" s="163"/>
      <c r="K2843" s="100" t="str">
        <v/>
      </c>
      <c r="L2843" s="1" t="str">
        <v/>
      </c>
      <c r="P2843">
        <v>0</v>
      </c>
      <c r="Q2843" cm="1">
        <f t="array" ca="1" aca="1" ref="Q2843">IF(ISNUMBER(C2843)*(P2843=0),IFERROR(_xlfn.LET(_xlpm.range_ref,INDIRECT(Map_Sorted_RangeName_Prefix&amp;_TEXTTORANGENAME(D2843)&amp;"#"),IF(_xlfn.XLOOKUP(E2843,_xlpm.range_ref,_xlpm.range_ref,21,0,2)=21,21,0)),IF(LEN(D2843)&gt;0,22,0)),0)</f>
        <v>0</v>
      </c>
      <c r="R2843" cm="1">
        <f t="array" ca="1" aca="1" ref="R2843">IF(ISNUMBER(C2843)*(Q2843=0),IFERROR(_xlfn.LET(_xlpm.range_ref,INDIRECT(Map_Sorted_RangeName_Prefix&amp;_TEXTTORANGENAME(E2843)&amp;"#"),IF(_xlfn.XLOOKUP(F2843,_xlpm.range_ref,_xlpm.range_ref,11,0,2)=11,11,0)),IF(LEN(F2843)&gt;0,12,0)),0)</f>
        <v>0</v>
      </c>
      <c r="S2843">
        <v>0</v>
      </c>
    </row>
    <row r="2844" spans="1:20" ht="14">
      <c r="A2844" s="164"/>
      <c r="B2844" s="164"/>
      <c r="C2844" s="162"/>
      <c r="D2844" s="161"/>
      <c r="E2844" s="161"/>
      <c r="F2844" s="161"/>
      <c r="G2844" s="163"/>
      <c r="H2844" s="163"/>
      <c r="I2844" s="163"/>
      <c r="J2844" s="163"/>
      <c r="K2844" s="100" t="str">
        <v/>
      </c>
      <c r="L2844" s="1" t="str">
        <v/>
      </c>
      <c r="P2844">
        <v>0</v>
      </c>
      <c r="Q2844" cm="1">
        <f t="array" ca="1" aca="1" ref="Q2844">IF(ISNUMBER(C2844)*(P2844=0),IFERROR(_xlfn.LET(_xlpm.range_ref,INDIRECT(Map_Sorted_RangeName_Prefix&amp;_TEXTTORANGENAME(D2844)&amp;"#"),IF(_xlfn.XLOOKUP(E2844,_xlpm.range_ref,_xlpm.range_ref,21,0,2)=21,21,0)),IF(LEN(D2844)&gt;0,22,0)),0)</f>
        <v>0</v>
      </c>
      <c r="R2844" cm="1">
        <f t="array" ca="1" aca="1" ref="R2844">IF(ISNUMBER(C2844)*(Q2844=0),IFERROR(_xlfn.LET(_xlpm.range_ref,INDIRECT(Map_Sorted_RangeName_Prefix&amp;_TEXTTORANGENAME(E2844)&amp;"#"),IF(_xlfn.XLOOKUP(F2844,_xlpm.range_ref,_xlpm.range_ref,11,0,2)=11,11,0)),IF(LEN(F2844)&gt;0,12,0)),0)</f>
        <v>0</v>
      </c>
      <c r="S2844">
        <v>0</v>
      </c>
    </row>
    <row r="2845" spans="1:20" ht="14">
      <c r="A2845" s="164"/>
      <c r="B2845" s="164"/>
      <c r="C2845" s="162"/>
      <c r="D2845" s="161"/>
      <c r="E2845" s="161"/>
      <c r="F2845" s="161"/>
      <c r="G2845" s="163"/>
      <c r="H2845" s="163"/>
      <c r="I2845" s="163"/>
      <c r="J2845" s="163"/>
      <c r="K2845" s="100" t="str">
        <v/>
      </c>
      <c r="L2845" s="1" t="str">
        <v/>
      </c>
      <c r="P2845">
        <v>0</v>
      </c>
      <c r="Q2845" cm="1">
        <f t="array" ca="1" aca="1" ref="Q2845">IF(ISNUMBER(C2845)*(P2845=0),IFERROR(_xlfn.LET(_xlpm.range_ref,INDIRECT(Map_Sorted_RangeName_Prefix&amp;_TEXTTORANGENAME(D2845)&amp;"#"),IF(_xlfn.XLOOKUP(E2845,_xlpm.range_ref,_xlpm.range_ref,21,0,2)=21,21,0)),IF(LEN(D2845)&gt;0,22,0)),0)</f>
        <v>0</v>
      </c>
      <c r="R2845" cm="1">
        <f t="array" ca="1" aca="1" ref="R2845">IF(ISNUMBER(C2845)*(Q2845=0),IFERROR(_xlfn.LET(_xlpm.range_ref,INDIRECT(Map_Sorted_RangeName_Prefix&amp;_TEXTTORANGENAME(E2845)&amp;"#"),IF(_xlfn.XLOOKUP(F2845,_xlpm.range_ref,_xlpm.range_ref,11,0,2)=11,11,0)),IF(LEN(F2845)&gt;0,12,0)),0)</f>
        <v>0</v>
      </c>
      <c r="S2845">
        <v>0</v>
      </c>
    </row>
    <row r="2846" spans="1:20" ht="14">
      <c r="A2846" s="164"/>
      <c r="B2846" s="164"/>
      <c r="C2846" s="162"/>
      <c r="D2846" s="161"/>
      <c r="E2846" s="161"/>
      <c r="F2846" s="161"/>
      <c r="G2846" s="163"/>
      <c r="H2846" s="163"/>
      <c r="I2846" s="163"/>
      <c r="J2846" s="163"/>
      <c r="K2846" s="100" t="str">
        <v/>
      </c>
      <c r="L2846" s="1" t="str">
        <v/>
      </c>
      <c r="P2846">
        <v>0</v>
      </c>
      <c r="Q2846" cm="1">
        <f t="array" ca="1" aca="1" ref="Q2846">IF(ISNUMBER(C2846)*(P2846=0),IFERROR(_xlfn.LET(_xlpm.range_ref,INDIRECT(Map_Sorted_RangeName_Prefix&amp;_TEXTTORANGENAME(D2846)&amp;"#"),IF(_xlfn.XLOOKUP(E2846,_xlpm.range_ref,_xlpm.range_ref,21,0,2)=21,21,0)),IF(LEN(D2846)&gt;0,22,0)),0)</f>
        <v>0</v>
      </c>
      <c r="R2846" cm="1">
        <f t="array" ca="1" aca="1" ref="R2846">IF(ISNUMBER(C2846)*(Q2846=0),IFERROR(_xlfn.LET(_xlpm.range_ref,INDIRECT(Map_Sorted_RangeName_Prefix&amp;_TEXTTORANGENAME(E2846)&amp;"#"),IF(_xlfn.XLOOKUP(F2846,_xlpm.range_ref,_xlpm.range_ref,11,0,2)=11,11,0)),IF(LEN(F2846)&gt;0,12,0)),0)</f>
        <v>0</v>
      </c>
      <c r="S2846">
        <v>0</v>
      </c>
    </row>
    <row r="2847" spans="1:20" ht="14">
      <c r="A2847" s="164"/>
      <c r="B2847" s="164"/>
      <c r="C2847" s="162"/>
      <c r="D2847" s="161"/>
      <c r="E2847" s="161"/>
      <c r="F2847" s="161"/>
      <c r="G2847" s="163"/>
      <c r="H2847" s="163"/>
      <c r="I2847" s="163"/>
      <c r="J2847" s="163"/>
      <c r="K2847" s="100" t="str">
        <v/>
      </c>
      <c r="L2847" s="1" t="str">
        <v/>
      </c>
      <c r="P2847">
        <v>0</v>
      </c>
      <c r="Q2847" cm="1">
        <f t="array" ca="1" aca="1" ref="Q2847">IF(ISNUMBER(C2847)*(P2847=0),IFERROR(_xlfn.LET(_xlpm.range_ref,INDIRECT(Map_Sorted_RangeName_Prefix&amp;_TEXTTORANGENAME(D2847)&amp;"#"),IF(_xlfn.XLOOKUP(E2847,_xlpm.range_ref,_xlpm.range_ref,21,0,2)=21,21,0)),IF(LEN(D2847)&gt;0,22,0)),0)</f>
        <v>0</v>
      </c>
      <c r="R2847" cm="1">
        <f t="array" ca="1" aca="1" ref="R2847">IF(ISNUMBER(C2847)*(Q2847=0),IFERROR(_xlfn.LET(_xlpm.range_ref,INDIRECT(Map_Sorted_RangeName_Prefix&amp;_TEXTTORANGENAME(E2847)&amp;"#"),IF(_xlfn.XLOOKUP(F2847,_xlpm.range_ref,_xlpm.range_ref,11,0,2)=11,11,0)),IF(LEN(F2847)&gt;0,12,0)),0)</f>
        <v>0</v>
      </c>
      <c r="S2847">
        <v>0</v>
      </c>
    </row>
    <row r="2848" spans="1:20" ht="14">
      <c r="A2848" s="164"/>
      <c r="B2848" s="164"/>
      <c r="C2848" s="162"/>
      <c r="D2848" s="161"/>
      <c r="E2848" s="161"/>
      <c r="F2848" s="161"/>
      <c r="G2848" s="163"/>
      <c r="H2848" s="163"/>
      <c r="I2848" s="163"/>
      <c r="J2848" s="163"/>
      <c r="K2848" s="100" t="str">
        <v/>
      </c>
      <c r="L2848" s="1" t="str">
        <v/>
      </c>
      <c r="P2848">
        <v>0</v>
      </c>
      <c r="Q2848" cm="1">
        <f t="array" ca="1" aca="1" ref="Q2848">IF(ISNUMBER(C2848)*(P2848=0),IFERROR(_xlfn.LET(_xlpm.range_ref,INDIRECT(Map_Sorted_RangeName_Prefix&amp;_TEXTTORANGENAME(D2848)&amp;"#"),IF(_xlfn.XLOOKUP(E2848,_xlpm.range_ref,_xlpm.range_ref,21,0,2)=21,21,0)),IF(LEN(D2848)&gt;0,22,0)),0)</f>
        <v>0</v>
      </c>
      <c r="R2848" cm="1">
        <f t="array" ca="1" aca="1" ref="R2848">IF(ISNUMBER(C2848)*(Q2848=0),IFERROR(_xlfn.LET(_xlpm.range_ref,INDIRECT(Map_Sorted_RangeName_Prefix&amp;_TEXTTORANGENAME(E2848)&amp;"#"),IF(_xlfn.XLOOKUP(F2848,_xlpm.range_ref,_xlpm.range_ref,11,0,2)=11,11,0)),IF(LEN(F2848)&gt;0,12,0)),0)</f>
        <v>0</v>
      </c>
      <c r="S2848">
        <v>0</v>
      </c>
    </row>
    <row r="2849" spans="1:20" ht="14">
      <c r="A2849" s="164"/>
      <c r="B2849" s="164"/>
      <c r="C2849" s="162"/>
      <c r="D2849" s="161"/>
      <c r="E2849" s="161"/>
      <c r="F2849" s="161"/>
      <c r="G2849" s="163"/>
      <c r="H2849" s="163"/>
      <c r="I2849" s="163"/>
      <c r="J2849" s="163"/>
      <c r="K2849" s="100" t="str">
        <v/>
      </c>
      <c r="L2849" s="1" t="str">
        <v/>
      </c>
      <c r="P2849">
        <v>0</v>
      </c>
      <c r="Q2849" cm="1">
        <f t="array" ca="1" aca="1" ref="Q2849">IF(ISNUMBER(C2849)*(P2849=0),IFERROR(_xlfn.LET(_xlpm.range_ref,INDIRECT(Map_Sorted_RangeName_Prefix&amp;_TEXTTORANGENAME(D2849)&amp;"#"),IF(_xlfn.XLOOKUP(E2849,_xlpm.range_ref,_xlpm.range_ref,21,0,2)=21,21,0)),IF(LEN(D2849)&gt;0,22,0)),0)</f>
        <v>0</v>
      </c>
      <c r="R2849" cm="1">
        <f t="array" ca="1" aca="1" ref="R2849">IF(ISNUMBER(C2849)*(Q2849=0),IFERROR(_xlfn.LET(_xlpm.range_ref,INDIRECT(Map_Sorted_RangeName_Prefix&amp;_TEXTTORANGENAME(E2849)&amp;"#"),IF(_xlfn.XLOOKUP(F2849,_xlpm.range_ref,_xlpm.range_ref,11,0,2)=11,11,0)),IF(LEN(F2849)&gt;0,12,0)),0)</f>
        <v>0</v>
      </c>
      <c r="S2849">
        <v>0</v>
      </c>
    </row>
    <row r="2850" spans="1:20" ht="14">
      <c r="A2850" s="164"/>
      <c r="B2850" s="164"/>
      <c r="C2850" s="162"/>
      <c r="D2850" s="161"/>
      <c r="E2850" s="161"/>
      <c r="F2850" s="161"/>
      <c r="G2850" s="163"/>
      <c r="H2850" s="163"/>
      <c r="I2850" s="163"/>
      <c r="J2850" s="163"/>
      <c r="K2850" s="100" t="str">
        <v/>
      </c>
      <c r="L2850" s="1" t="str">
        <v/>
      </c>
      <c r="P2850">
        <v>0</v>
      </c>
      <c r="Q2850" cm="1">
        <f t="array" ca="1" aca="1" ref="Q2850">IF(ISNUMBER(C2850)*(P2850=0),IFERROR(_xlfn.LET(_xlpm.range_ref,INDIRECT(Map_Sorted_RangeName_Prefix&amp;_TEXTTORANGENAME(D2850)&amp;"#"),IF(_xlfn.XLOOKUP(E2850,_xlpm.range_ref,_xlpm.range_ref,21,0,2)=21,21,0)),IF(LEN(D2850)&gt;0,22,0)),0)</f>
        <v>0</v>
      </c>
      <c r="R2850" cm="1">
        <f t="array" ca="1" aca="1" ref="R2850">IF(ISNUMBER(C2850)*(Q2850=0),IFERROR(_xlfn.LET(_xlpm.range_ref,INDIRECT(Map_Sorted_RangeName_Prefix&amp;_TEXTTORANGENAME(E2850)&amp;"#"),IF(_xlfn.XLOOKUP(F2850,_xlpm.range_ref,_xlpm.range_ref,11,0,2)=11,11,0)),IF(LEN(F2850)&gt;0,12,0)),0)</f>
        <v>0</v>
      </c>
      <c r="S2850">
        <v>0</v>
      </c>
    </row>
    <row r="2851" spans="1:20" ht="14">
      <c r="A2851" s="164"/>
      <c r="B2851" s="164"/>
      <c r="C2851" s="162"/>
      <c r="D2851" s="161"/>
      <c r="E2851" s="161"/>
      <c r="F2851" s="161"/>
      <c r="G2851" s="163"/>
      <c r="H2851" s="163"/>
      <c r="I2851" s="163"/>
      <c r="J2851" s="163"/>
      <c r="K2851" s="100" t="str">
        <v/>
      </c>
      <c r="L2851" s="1" t="str">
        <v/>
      </c>
      <c r="P2851">
        <v>0</v>
      </c>
      <c r="Q2851" cm="1">
        <f t="array" ca="1" aca="1" ref="Q2851">IF(ISNUMBER(C2851)*(P2851=0),IFERROR(_xlfn.LET(_xlpm.range_ref,INDIRECT(Map_Sorted_RangeName_Prefix&amp;_TEXTTORANGENAME(D2851)&amp;"#"),IF(_xlfn.XLOOKUP(E2851,_xlpm.range_ref,_xlpm.range_ref,21,0,2)=21,21,0)),IF(LEN(D2851)&gt;0,22,0)),0)</f>
        <v>0</v>
      </c>
      <c r="R2851" cm="1">
        <f t="array" ca="1" aca="1" ref="R2851">IF(ISNUMBER(C2851)*(Q2851=0),IFERROR(_xlfn.LET(_xlpm.range_ref,INDIRECT(Map_Sorted_RangeName_Prefix&amp;_TEXTTORANGENAME(E2851)&amp;"#"),IF(_xlfn.XLOOKUP(F2851,_xlpm.range_ref,_xlpm.range_ref,11,0,2)=11,11,0)),IF(LEN(F2851)&gt;0,12,0)),0)</f>
        <v>0</v>
      </c>
      <c r="S2851">
        <v>0</v>
      </c>
    </row>
    <row r="2852" spans="1:20" ht="14">
      <c r="A2852" s="164"/>
      <c r="B2852" s="164"/>
      <c r="C2852" s="162"/>
      <c r="D2852" s="161"/>
      <c r="E2852" s="161"/>
      <c r="F2852" s="161"/>
      <c r="G2852" s="163"/>
      <c r="H2852" s="163"/>
      <c r="I2852" s="163"/>
      <c r="J2852" s="163"/>
      <c r="K2852" s="100" t="str">
        <v/>
      </c>
      <c r="L2852" s="1" t="str">
        <v/>
      </c>
      <c r="P2852">
        <v>0</v>
      </c>
      <c r="Q2852" cm="1">
        <f t="array" ca="1" aca="1" ref="Q2852">IF(ISNUMBER(C2852)*(P2852=0),IFERROR(_xlfn.LET(_xlpm.range_ref,INDIRECT(Map_Sorted_RangeName_Prefix&amp;_TEXTTORANGENAME(D2852)&amp;"#"),IF(_xlfn.XLOOKUP(E2852,_xlpm.range_ref,_xlpm.range_ref,21,0,2)=21,21,0)),IF(LEN(D2852)&gt;0,22,0)),0)</f>
        <v>0</v>
      </c>
      <c r="R2852" cm="1">
        <f t="array" ca="1" aca="1" ref="R2852">IF(ISNUMBER(C2852)*(Q2852=0),IFERROR(_xlfn.LET(_xlpm.range_ref,INDIRECT(Map_Sorted_RangeName_Prefix&amp;_TEXTTORANGENAME(E2852)&amp;"#"),IF(_xlfn.XLOOKUP(F2852,_xlpm.range_ref,_xlpm.range_ref,11,0,2)=11,11,0)),IF(LEN(F2852)&gt;0,12,0)),0)</f>
        <v>0</v>
      </c>
      <c r="S2852">
        <v>0</v>
      </c>
    </row>
    <row r="2853" spans="1:20" ht="14">
      <c r="A2853" s="164"/>
      <c r="B2853" s="164"/>
      <c r="C2853" s="162"/>
      <c r="D2853" s="161"/>
      <c r="E2853" s="161"/>
      <c r="F2853" s="161"/>
      <c r="G2853" s="163"/>
      <c r="H2853" s="163"/>
      <c r="I2853" s="163"/>
      <c r="J2853" s="163"/>
      <c r="K2853" s="100" t="str">
        <v/>
      </c>
      <c r="L2853" s="1" t="str">
        <v/>
      </c>
      <c r="P2853">
        <v>0</v>
      </c>
      <c r="Q2853" cm="1">
        <f t="array" ca="1" aca="1" ref="Q2853">IF(ISNUMBER(C2853)*(P2853=0),IFERROR(_xlfn.LET(_xlpm.range_ref,INDIRECT(Map_Sorted_RangeName_Prefix&amp;_TEXTTORANGENAME(D2853)&amp;"#"),IF(_xlfn.XLOOKUP(E2853,_xlpm.range_ref,_xlpm.range_ref,21,0,2)=21,21,0)),IF(LEN(D2853)&gt;0,22,0)),0)</f>
        <v>0</v>
      </c>
      <c r="R2853" cm="1">
        <f t="array" ca="1" aca="1" ref="R2853">IF(ISNUMBER(C2853)*(Q2853=0),IFERROR(_xlfn.LET(_xlpm.range_ref,INDIRECT(Map_Sorted_RangeName_Prefix&amp;_TEXTTORANGENAME(E2853)&amp;"#"),IF(_xlfn.XLOOKUP(F2853,_xlpm.range_ref,_xlpm.range_ref,11,0,2)=11,11,0)),IF(LEN(F2853)&gt;0,12,0)),0)</f>
        <v>0</v>
      </c>
      <c r="S2853">
        <v>0</v>
      </c>
    </row>
    <row r="2854" spans="1:20" ht="14">
      <c r="A2854" s="164"/>
      <c r="B2854" s="164"/>
      <c r="C2854" s="162"/>
      <c r="D2854" s="161"/>
      <c r="E2854" s="161"/>
      <c r="F2854" s="161"/>
      <c r="G2854" s="163"/>
      <c r="H2854" s="163"/>
      <c r="I2854" s="163"/>
      <c r="J2854" s="163"/>
      <c r="K2854" s="100" t="str">
        <v/>
      </c>
      <c r="L2854" s="1" t="str">
        <v/>
      </c>
      <c r="P2854">
        <v>0</v>
      </c>
      <c r="Q2854" cm="1">
        <f t="array" ca="1" aca="1" ref="Q2854">IF(ISNUMBER(C2854)*(P2854=0),IFERROR(_xlfn.LET(_xlpm.range_ref,INDIRECT(Map_Sorted_RangeName_Prefix&amp;_TEXTTORANGENAME(D2854)&amp;"#"),IF(_xlfn.XLOOKUP(E2854,_xlpm.range_ref,_xlpm.range_ref,21,0,2)=21,21,0)),IF(LEN(D2854)&gt;0,22,0)),0)</f>
        <v>0</v>
      </c>
      <c r="R2854" cm="1">
        <f t="array" ca="1" aca="1" ref="R2854">IF(ISNUMBER(C2854)*(Q2854=0),IFERROR(_xlfn.LET(_xlpm.range_ref,INDIRECT(Map_Sorted_RangeName_Prefix&amp;_TEXTTORANGENAME(E2854)&amp;"#"),IF(_xlfn.XLOOKUP(F2854,_xlpm.range_ref,_xlpm.range_ref,11,0,2)=11,11,0)),IF(LEN(F2854)&gt;0,12,0)),0)</f>
        <v>0</v>
      </c>
      <c r="S2854">
        <v>0</v>
      </c>
    </row>
    <row r="2855" spans="1:20" ht="14">
      <c r="A2855" s="164"/>
      <c r="B2855" s="164"/>
      <c r="C2855" s="162"/>
      <c r="D2855" s="161"/>
      <c r="E2855" s="161"/>
      <c r="F2855" s="161"/>
      <c r="G2855" s="163"/>
      <c r="H2855" s="163"/>
      <c r="I2855" s="163"/>
      <c r="J2855" s="163"/>
      <c r="K2855" s="100" t="str">
        <v/>
      </c>
      <c r="L2855" s="1" t="str">
        <v/>
      </c>
      <c r="P2855">
        <v>0</v>
      </c>
      <c r="Q2855" cm="1">
        <f t="array" ca="1" aca="1" ref="Q2855">IF(ISNUMBER(C2855)*(P2855=0),IFERROR(_xlfn.LET(_xlpm.range_ref,INDIRECT(Map_Sorted_RangeName_Prefix&amp;_TEXTTORANGENAME(D2855)&amp;"#"),IF(_xlfn.XLOOKUP(E2855,_xlpm.range_ref,_xlpm.range_ref,21,0,2)=21,21,0)),IF(LEN(D2855)&gt;0,22,0)),0)</f>
        <v>0</v>
      </c>
      <c r="R2855" cm="1">
        <f t="array" ca="1" aca="1" ref="R2855">IF(ISNUMBER(C2855)*(Q2855=0),IFERROR(_xlfn.LET(_xlpm.range_ref,INDIRECT(Map_Sorted_RangeName_Prefix&amp;_TEXTTORANGENAME(E2855)&amp;"#"),IF(_xlfn.XLOOKUP(F2855,_xlpm.range_ref,_xlpm.range_ref,11,0,2)=11,11,0)),IF(LEN(F2855)&gt;0,12,0)),0)</f>
        <v>0</v>
      </c>
      <c r="S2855">
        <v>0</v>
      </c>
    </row>
    <row r="2856" spans="1:20" ht="14">
      <c r="A2856" s="164"/>
      <c r="B2856" s="164"/>
      <c r="C2856" s="162"/>
      <c r="D2856" s="161"/>
      <c r="E2856" s="161"/>
      <c r="F2856" s="161"/>
      <c r="G2856" s="163"/>
      <c r="H2856" s="163"/>
      <c r="I2856" s="163"/>
      <c r="J2856" s="163"/>
      <c r="K2856" s="100" t="str">
        <v/>
      </c>
      <c r="L2856" s="1" t="str">
        <v/>
      </c>
      <c r="P2856">
        <v>0</v>
      </c>
      <c r="Q2856" cm="1">
        <f t="array" ca="1" aca="1" ref="Q2856">IF(ISNUMBER(C2856)*(P2856=0),IFERROR(_xlfn.LET(_xlpm.range_ref,INDIRECT(Map_Sorted_RangeName_Prefix&amp;_TEXTTORANGENAME(D2856)&amp;"#"),IF(_xlfn.XLOOKUP(E2856,_xlpm.range_ref,_xlpm.range_ref,21,0,2)=21,21,0)),IF(LEN(D2856)&gt;0,22,0)),0)</f>
        <v>0</v>
      </c>
      <c r="R2856" cm="1">
        <f t="array" ca="1" aca="1" ref="R2856">IF(ISNUMBER(C2856)*(Q2856=0),IFERROR(_xlfn.LET(_xlpm.range_ref,INDIRECT(Map_Sorted_RangeName_Prefix&amp;_TEXTTORANGENAME(E2856)&amp;"#"),IF(_xlfn.XLOOKUP(F2856,_xlpm.range_ref,_xlpm.range_ref,11,0,2)=11,11,0)),IF(LEN(F2856)&gt;0,12,0)),0)</f>
        <v>0</v>
      </c>
      <c r="S2856">
        <v>0</v>
      </c>
    </row>
    <row r="2857" spans="1:20" ht="14">
      <c r="A2857" s="164"/>
      <c r="B2857" s="164"/>
      <c r="C2857" s="162"/>
      <c r="D2857" s="161"/>
      <c r="E2857" s="161"/>
      <c r="F2857" s="161"/>
      <c r="G2857" s="163"/>
      <c r="H2857" s="163"/>
      <c r="I2857" s="163"/>
      <c r="J2857" s="163"/>
      <c r="K2857" s="100" t="str">
        <v/>
      </c>
      <c r="L2857" s="1" t="str">
        <v/>
      </c>
      <c r="P2857">
        <v>0</v>
      </c>
      <c r="Q2857" cm="1">
        <f t="array" ca="1" aca="1" ref="Q2857">IF(ISNUMBER(C2857)*(P2857=0),IFERROR(_xlfn.LET(_xlpm.range_ref,INDIRECT(Map_Sorted_RangeName_Prefix&amp;_TEXTTORANGENAME(D2857)&amp;"#"),IF(_xlfn.XLOOKUP(E2857,_xlpm.range_ref,_xlpm.range_ref,21,0,2)=21,21,0)),IF(LEN(D2857)&gt;0,22,0)),0)</f>
        <v>0</v>
      </c>
      <c r="R2857" cm="1">
        <f t="array" ca="1" aca="1" ref="R2857">IF(ISNUMBER(C2857)*(Q2857=0),IFERROR(_xlfn.LET(_xlpm.range_ref,INDIRECT(Map_Sorted_RangeName_Prefix&amp;_TEXTTORANGENAME(E2857)&amp;"#"),IF(_xlfn.XLOOKUP(F2857,_xlpm.range_ref,_xlpm.range_ref,11,0,2)=11,11,0)),IF(LEN(F2857)&gt;0,12,0)),0)</f>
        <v>0</v>
      </c>
      <c r="S2857">
        <v>0</v>
      </c>
    </row>
    <row r="2858" spans="1:20" ht="14">
      <c r="A2858" s="164"/>
      <c r="B2858" s="164"/>
      <c r="C2858" s="162"/>
      <c r="D2858" s="161"/>
      <c r="E2858" s="161"/>
      <c r="F2858" s="161"/>
      <c r="G2858" s="163"/>
      <c r="H2858" s="163"/>
      <c r="I2858" s="163"/>
      <c r="J2858" s="163"/>
      <c r="K2858" s="100" t="str">
        <v/>
      </c>
      <c r="L2858" s="1" t="str">
        <v/>
      </c>
      <c r="P2858">
        <v>0</v>
      </c>
      <c r="Q2858" cm="1">
        <f t="array" ca="1" aca="1" ref="Q2858">IF(ISNUMBER(C2858)*(P2858=0),IFERROR(_xlfn.LET(_xlpm.range_ref,INDIRECT(Map_Sorted_RangeName_Prefix&amp;_TEXTTORANGENAME(D2858)&amp;"#"),IF(_xlfn.XLOOKUP(E2858,_xlpm.range_ref,_xlpm.range_ref,21,0,2)=21,21,0)),IF(LEN(D2858)&gt;0,22,0)),0)</f>
        <v>0</v>
      </c>
      <c r="R2858" cm="1">
        <f t="array" ca="1" aca="1" ref="R2858">IF(ISNUMBER(C2858)*(Q2858=0),IFERROR(_xlfn.LET(_xlpm.range_ref,INDIRECT(Map_Sorted_RangeName_Prefix&amp;_TEXTTORANGENAME(E2858)&amp;"#"),IF(_xlfn.XLOOKUP(F2858,_xlpm.range_ref,_xlpm.range_ref,11,0,2)=11,11,0)),IF(LEN(F2858)&gt;0,12,0)),0)</f>
        <v>0</v>
      </c>
      <c r="S2858">
        <v>0</v>
      </c>
    </row>
    <row r="2859" spans="1:20" ht="14">
      <c r="A2859" s="164"/>
      <c r="B2859" s="164"/>
      <c r="C2859" s="162"/>
      <c r="D2859" s="161"/>
      <c r="E2859" s="161"/>
      <c r="F2859" s="161"/>
      <c r="G2859" s="163"/>
      <c r="H2859" s="163"/>
      <c r="I2859" s="163"/>
      <c r="J2859" s="163"/>
      <c r="K2859" s="100" t="str">
        <v/>
      </c>
      <c r="L2859" s="1" t="str">
        <v/>
      </c>
      <c r="P2859">
        <v>0</v>
      </c>
      <c r="Q2859" cm="1">
        <f t="array" ca="1" aca="1" ref="Q2859">IF(ISNUMBER(C2859)*(P2859=0),IFERROR(_xlfn.LET(_xlpm.range_ref,INDIRECT(Map_Sorted_RangeName_Prefix&amp;_TEXTTORANGENAME(D2859)&amp;"#"),IF(_xlfn.XLOOKUP(E2859,_xlpm.range_ref,_xlpm.range_ref,21,0,2)=21,21,0)),IF(LEN(D2859)&gt;0,22,0)),0)</f>
        <v>0</v>
      </c>
      <c r="R2859" cm="1">
        <f t="array" ca="1" aca="1" ref="R2859">IF(ISNUMBER(C2859)*(Q2859=0),IFERROR(_xlfn.LET(_xlpm.range_ref,INDIRECT(Map_Sorted_RangeName_Prefix&amp;_TEXTTORANGENAME(E2859)&amp;"#"),IF(_xlfn.XLOOKUP(F2859,_xlpm.range_ref,_xlpm.range_ref,11,0,2)=11,11,0)),IF(LEN(F2859)&gt;0,12,0)),0)</f>
        <v>0</v>
      </c>
      <c r="S2859">
        <v>0</v>
      </c>
    </row>
    <row r="2860" spans="1:20" ht="14">
      <c r="A2860" s="164"/>
      <c r="B2860" s="164"/>
      <c r="C2860" s="162"/>
      <c r="D2860" s="161"/>
      <c r="E2860" s="161"/>
      <c r="F2860" s="161"/>
      <c r="G2860" s="163"/>
      <c r="H2860" s="163"/>
      <c r="I2860" s="163"/>
      <c r="J2860" s="163"/>
      <c r="K2860" s="100" t="str">
        <v/>
      </c>
      <c r="L2860" s="1" t="str">
        <v/>
      </c>
      <c r="P2860">
        <v>0</v>
      </c>
      <c r="Q2860" cm="1">
        <f t="array" ca="1" aca="1" ref="Q2860">IF(ISNUMBER(C2860)*(P2860=0),IFERROR(_xlfn.LET(_xlpm.range_ref,INDIRECT(Map_Sorted_RangeName_Prefix&amp;_TEXTTORANGENAME(D2860)&amp;"#"),IF(_xlfn.XLOOKUP(E2860,_xlpm.range_ref,_xlpm.range_ref,21,0,2)=21,21,0)),IF(LEN(D2860)&gt;0,22,0)),0)</f>
        <v>0</v>
      </c>
      <c r="R2860" cm="1">
        <f t="array" ca="1" aca="1" ref="R2860">IF(ISNUMBER(C2860)*(Q2860=0),IFERROR(_xlfn.LET(_xlpm.range_ref,INDIRECT(Map_Sorted_RangeName_Prefix&amp;_TEXTTORANGENAME(E2860)&amp;"#"),IF(_xlfn.XLOOKUP(F2860,_xlpm.range_ref,_xlpm.range_ref,11,0,2)=11,11,0)),IF(LEN(F2860)&gt;0,12,0)),0)</f>
        <v>0</v>
      </c>
      <c r="S2860">
        <v>0</v>
      </c>
    </row>
    <row r="2861" spans="1:20" ht="14">
      <c r="A2861" s="164"/>
      <c r="B2861" s="164"/>
      <c r="C2861" s="162"/>
      <c r="D2861" s="161"/>
      <c r="E2861" s="161"/>
      <c r="F2861" s="161"/>
      <c r="G2861" s="163"/>
      <c r="H2861" s="163"/>
      <c r="I2861" s="163"/>
      <c r="J2861" s="163"/>
      <c r="K2861" s="100" t="str">
        <v/>
      </c>
      <c r="L2861" s="1" t="str">
        <v/>
      </c>
      <c r="P2861">
        <v>0</v>
      </c>
      <c r="Q2861" cm="1">
        <f t="array" ca="1" aca="1" ref="Q2861">IF(ISNUMBER(C2861)*(P2861=0),IFERROR(_xlfn.LET(_xlpm.range_ref,INDIRECT(Map_Sorted_RangeName_Prefix&amp;_TEXTTORANGENAME(D2861)&amp;"#"),IF(_xlfn.XLOOKUP(E2861,_xlpm.range_ref,_xlpm.range_ref,21,0,2)=21,21,0)),IF(LEN(D2861)&gt;0,22,0)),0)</f>
        <v>0</v>
      </c>
      <c r="R2861" cm="1">
        <f t="array" ca="1" aca="1" ref="R2861">IF(ISNUMBER(C2861)*(Q2861=0),IFERROR(_xlfn.LET(_xlpm.range_ref,INDIRECT(Map_Sorted_RangeName_Prefix&amp;_TEXTTORANGENAME(E2861)&amp;"#"),IF(_xlfn.XLOOKUP(F2861,_xlpm.range_ref,_xlpm.range_ref,11,0,2)=11,11,0)),IF(LEN(F2861)&gt;0,12,0)),0)</f>
        <v>0</v>
      </c>
      <c r="S2861">
        <v>0</v>
      </c>
    </row>
    <row r="2862" spans="1:20" ht="14">
      <c r="A2862" s="164"/>
      <c r="B2862" s="164"/>
      <c r="C2862" s="162"/>
      <c r="D2862" s="161"/>
      <c r="E2862" s="161"/>
      <c r="F2862" s="161"/>
      <c r="G2862" s="163"/>
      <c r="H2862" s="163"/>
      <c r="I2862" s="163"/>
      <c r="J2862" s="163"/>
      <c r="K2862" s="100" t="str">
        <v/>
      </c>
      <c r="L2862" s="1" t="str">
        <v/>
      </c>
      <c r="P2862">
        <v>0</v>
      </c>
      <c r="Q2862" cm="1">
        <f t="array" ca="1" aca="1" ref="Q2862">IF(ISNUMBER(C2862)*(P2862=0),IFERROR(_xlfn.LET(_xlpm.range_ref,INDIRECT(Map_Sorted_RangeName_Prefix&amp;_TEXTTORANGENAME(D2862)&amp;"#"),IF(_xlfn.XLOOKUP(E2862,_xlpm.range_ref,_xlpm.range_ref,21,0,2)=21,21,0)),IF(LEN(D2862)&gt;0,22,0)),0)</f>
        <v>0</v>
      </c>
      <c r="R2862" cm="1">
        <f t="array" ca="1" aca="1" ref="R2862">IF(ISNUMBER(C2862)*(Q2862=0),IFERROR(_xlfn.LET(_xlpm.range_ref,INDIRECT(Map_Sorted_RangeName_Prefix&amp;_TEXTTORANGENAME(E2862)&amp;"#"),IF(_xlfn.XLOOKUP(F2862,_xlpm.range_ref,_xlpm.range_ref,11,0,2)=11,11,0)),IF(LEN(F2862)&gt;0,12,0)),0)</f>
        <v>0</v>
      </c>
      <c r="S2862">
        <v>0</v>
      </c>
    </row>
    <row r="2863" spans="1:20" ht="14">
      <c r="A2863" s="164"/>
      <c r="B2863" s="164"/>
      <c r="C2863" s="162"/>
      <c r="D2863" s="161"/>
      <c r="E2863" s="161"/>
      <c r="F2863" s="161"/>
      <c r="G2863" s="163"/>
      <c r="H2863" s="163"/>
      <c r="I2863" s="163"/>
      <c r="J2863" s="163"/>
      <c r="K2863" s="100" t="str">
        <v/>
      </c>
      <c r="L2863" s="1" t="str">
        <v/>
      </c>
      <c r="P2863">
        <v>0</v>
      </c>
      <c r="Q2863" cm="1">
        <f t="array" ca="1" aca="1" ref="Q2863">IF(ISNUMBER(C2863)*(P2863=0),IFERROR(_xlfn.LET(_xlpm.range_ref,INDIRECT(Map_Sorted_RangeName_Prefix&amp;_TEXTTORANGENAME(D2863)&amp;"#"),IF(_xlfn.XLOOKUP(E2863,_xlpm.range_ref,_xlpm.range_ref,21,0,2)=21,21,0)),IF(LEN(D2863)&gt;0,22,0)),0)</f>
        <v>0</v>
      </c>
      <c r="R2863" cm="1">
        <f t="array" ca="1" aca="1" ref="R2863">IF(ISNUMBER(C2863)*(Q2863=0),IFERROR(_xlfn.LET(_xlpm.range_ref,INDIRECT(Map_Sorted_RangeName_Prefix&amp;_TEXTTORANGENAME(E2863)&amp;"#"),IF(_xlfn.XLOOKUP(F2863,_xlpm.range_ref,_xlpm.range_ref,11,0,2)=11,11,0)),IF(LEN(F2863)&gt;0,12,0)),0)</f>
        <v>0</v>
      </c>
      <c r="S2863">
        <v>0</v>
      </c>
    </row>
    <row r="2864" spans="1:20" ht="14">
      <c r="A2864" s="164"/>
      <c r="B2864" s="164"/>
      <c r="C2864" s="162"/>
      <c r="D2864" s="161"/>
      <c r="E2864" s="161"/>
      <c r="F2864" s="161"/>
      <c r="G2864" s="163"/>
      <c r="H2864" s="163"/>
      <c r="I2864" s="163"/>
      <c r="J2864" s="163"/>
      <c r="K2864" s="100" t="str">
        <v/>
      </c>
      <c r="L2864" s="1" t="str">
        <v/>
      </c>
      <c r="P2864">
        <v>0</v>
      </c>
      <c r="Q2864" cm="1">
        <f t="array" ca="1" aca="1" ref="Q2864">IF(ISNUMBER(C2864)*(P2864=0),IFERROR(_xlfn.LET(_xlpm.range_ref,INDIRECT(Map_Sorted_RangeName_Prefix&amp;_TEXTTORANGENAME(D2864)&amp;"#"),IF(_xlfn.XLOOKUP(E2864,_xlpm.range_ref,_xlpm.range_ref,21,0,2)=21,21,0)),IF(LEN(D2864)&gt;0,22,0)),0)</f>
        <v>0</v>
      </c>
      <c r="R2864" cm="1">
        <f t="array" ca="1" aca="1" ref="R2864">IF(ISNUMBER(C2864)*(Q2864=0),IFERROR(_xlfn.LET(_xlpm.range_ref,INDIRECT(Map_Sorted_RangeName_Prefix&amp;_TEXTTORANGENAME(E2864)&amp;"#"),IF(_xlfn.XLOOKUP(F2864,_xlpm.range_ref,_xlpm.range_ref,11,0,2)=11,11,0)),IF(LEN(F2864)&gt;0,12,0)),0)</f>
        <v>0</v>
      </c>
      <c r="S2864">
        <v>0</v>
      </c>
    </row>
    <row r="2865" spans="1:20" ht="14">
      <c r="A2865" s="164"/>
      <c r="B2865" s="164"/>
      <c r="C2865" s="162"/>
      <c r="D2865" s="161"/>
      <c r="E2865" s="161"/>
      <c r="F2865" s="161"/>
      <c r="G2865" s="163"/>
      <c r="H2865" s="163"/>
      <c r="I2865" s="163"/>
      <c r="J2865" s="163"/>
      <c r="K2865" s="100" t="str">
        <v/>
      </c>
      <c r="L2865" s="1" t="str">
        <v/>
      </c>
      <c r="P2865">
        <v>0</v>
      </c>
      <c r="Q2865" cm="1">
        <f t="array" ca="1" aca="1" ref="Q2865">IF(ISNUMBER(C2865)*(P2865=0),IFERROR(_xlfn.LET(_xlpm.range_ref,INDIRECT(Map_Sorted_RangeName_Prefix&amp;_TEXTTORANGENAME(D2865)&amp;"#"),IF(_xlfn.XLOOKUP(E2865,_xlpm.range_ref,_xlpm.range_ref,21,0,2)=21,21,0)),IF(LEN(D2865)&gt;0,22,0)),0)</f>
        <v>0</v>
      </c>
      <c r="R2865" cm="1">
        <f t="array" ca="1" aca="1" ref="R2865">IF(ISNUMBER(C2865)*(Q2865=0),IFERROR(_xlfn.LET(_xlpm.range_ref,INDIRECT(Map_Sorted_RangeName_Prefix&amp;_TEXTTORANGENAME(E2865)&amp;"#"),IF(_xlfn.XLOOKUP(F2865,_xlpm.range_ref,_xlpm.range_ref,11,0,2)=11,11,0)),IF(LEN(F2865)&gt;0,12,0)),0)</f>
        <v>0</v>
      </c>
      <c r="S2865">
        <v>0</v>
      </c>
    </row>
    <row r="2866" spans="1:20" ht="14">
      <c r="A2866" s="164"/>
      <c r="B2866" s="164"/>
      <c r="C2866" s="162"/>
      <c r="D2866" s="161"/>
      <c r="E2866" s="161"/>
      <c r="F2866" s="161"/>
      <c r="G2866" s="163"/>
      <c r="H2866" s="163"/>
      <c r="I2866" s="163"/>
      <c r="J2866" s="163"/>
      <c r="K2866" s="100" t="str">
        <v/>
      </c>
      <c r="L2866" s="1" t="str">
        <v/>
      </c>
      <c r="P2866">
        <v>0</v>
      </c>
      <c r="Q2866" cm="1">
        <f t="array" ca="1" aca="1" ref="Q2866">IF(ISNUMBER(C2866)*(P2866=0),IFERROR(_xlfn.LET(_xlpm.range_ref,INDIRECT(Map_Sorted_RangeName_Prefix&amp;_TEXTTORANGENAME(D2866)&amp;"#"),IF(_xlfn.XLOOKUP(E2866,_xlpm.range_ref,_xlpm.range_ref,21,0,2)=21,21,0)),IF(LEN(D2866)&gt;0,22,0)),0)</f>
        <v>0</v>
      </c>
      <c r="R2866" cm="1">
        <f t="array" ca="1" aca="1" ref="R2866">IF(ISNUMBER(C2866)*(Q2866=0),IFERROR(_xlfn.LET(_xlpm.range_ref,INDIRECT(Map_Sorted_RangeName_Prefix&amp;_TEXTTORANGENAME(E2866)&amp;"#"),IF(_xlfn.XLOOKUP(F2866,_xlpm.range_ref,_xlpm.range_ref,11,0,2)=11,11,0)),IF(LEN(F2866)&gt;0,12,0)),0)</f>
        <v>0</v>
      </c>
      <c r="S2866">
        <v>0</v>
      </c>
    </row>
    <row r="2867" spans="1:20" ht="14">
      <c r="A2867" s="164"/>
      <c r="B2867" s="164"/>
      <c r="C2867" s="162"/>
      <c r="D2867" s="161"/>
      <c r="E2867" s="161"/>
      <c r="F2867" s="161"/>
      <c r="G2867" s="163"/>
      <c r="H2867" s="163"/>
      <c r="I2867" s="163"/>
      <c r="J2867" s="163"/>
      <c r="K2867" s="100" t="str">
        <v/>
      </c>
      <c r="L2867" s="1" t="str">
        <v/>
      </c>
      <c r="P2867">
        <v>0</v>
      </c>
      <c r="Q2867" cm="1">
        <f t="array" ca="1" aca="1" ref="Q2867">IF(ISNUMBER(C2867)*(P2867=0),IFERROR(_xlfn.LET(_xlpm.range_ref,INDIRECT(Map_Sorted_RangeName_Prefix&amp;_TEXTTORANGENAME(D2867)&amp;"#"),IF(_xlfn.XLOOKUP(E2867,_xlpm.range_ref,_xlpm.range_ref,21,0,2)=21,21,0)),IF(LEN(D2867)&gt;0,22,0)),0)</f>
        <v>0</v>
      </c>
      <c r="R2867" cm="1">
        <f t="array" ca="1" aca="1" ref="R2867">IF(ISNUMBER(C2867)*(Q2867=0),IFERROR(_xlfn.LET(_xlpm.range_ref,INDIRECT(Map_Sorted_RangeName_Prefix&amp;_TEXTTORANGENAME(E2867)&amp;"#"),IF(_xlfn.XLOOKUP(F2867,_xlpm.range_ref,_xlpm.range_ref,11,0,2)=11,11,0)),IF(LEN(F2867)&gt;0,12,0)),0)</f>
        <v>0</v>
      </c>
      <c r="S2867">
        <v>0</v>
      </c>
    </row>
    <row r="2868" spans="1:20" ht="14">
      <c r="A2868" s="164"/>
      <c r="B2868" s="164"/>
      <c r="C2868" s="162"/>
      <c r="D2868" s="161"/>
      <c r="E2868" s="161"/>
      <c r="F2868" s="161"/>
      <c r="G2868" s="163"/>
      <c r="H2868" s="163"/>
      <c r="I2868" s="163"/>
      <c r="J2868" s="163"/>
      <c r="K2868" s="100" t="str">
        <v/>
      </c>
      <c r="L2868" s="1" t="str">
        <v/>
      </c>
      <c r="P2868">
        <v>0</v>
      </c>
      <c r="Q2868" cm="1">
        <f t="array" ca="1" aca="1" ref="Q2868">IF(ISNUMBER(C2868)*(P2868=0),IFERROR(_xlfn.LET(_xlpm.range_ref,INDIRECT(Map_Sorted_RangeName_Prefix&amp;_TEXTTORANGENAME(D2868)&amp;"#"),IF(_xlfn.XLOOKUP(E2868,_xlpm.range_ref,_xlpm.range_ref,21,0,2)=21,21,0)),IF(LEN(D2868)&gt;0,22,0)),0)</f>
        <v>0</v>
      </c>
      <c r="R2868" cm="1">
        <f t="array" ca="1" aca="1" ref="R2868">IF(ISNUMBER(C2868)*(Q2868=0),IFERROR(_xlfn.LET(_xlpm.range_ref,INDIRECT(Map_Sorted_RangeName_Prefix&amp;_TEXTTORANGENAME(E2868)&amp;"#"),IF(_xlfn.XLOOKUP(F2868,_xlpm.range_ref,_xlpm.range_ref,11,0,2)=11,11,0)),IF(LEN(F2868)&gt;0,12,0)),0)</f>
        <v>0</v>
      </c>
      <c r="S2868">
        <v>0</v>
      </c>
    </row>
    <row r="2869" spans="1:20" ht="14">
      <c r="A2869" s="164"/>
      <c r="B2869" s="164"/>
      <c r="C2869" s="162"/>
      <c r="D2869" s="161"/>
      <c r="E2869" s="161"/>
      <c r="F2869" s="161"/>
      <c r="G2869" s="163"/>
      <c r="H2869" s="163"/>
      <c r="I2869" s="163"/>
      <c r="J2869" s="163"/>
      <c r="K2869" s="100" t="str">
        <v/>
      </c>
      <c r="L2869" s="1" t="str">
        <v/>
      </c>
      <c r="P2869">
        <v>0</v>
      </c>
      <c r="Q2869" cm="1">
        <f t="array" ca="1" aca="1" ref="Q2869">IF(ISNUMBER(C2869)*(P2869=0),IFERROR(_xlfn.LET(_xlpm.range_ref,INDIRECT(Map_Sorted_RangeName_Prefix&amp;_TEXTTORANGENAME(D2869)&amp;"#"),IF(_xlfn.XLOOKUP(E2869,_xlpm.range_ref,_xlpm.range_ref,21,0,2)=21,21,0)),IF(LEN(D2869)&gt;0,22,0)),0)</f>
        <v>0</v>
      </c>
      <c r="R2869" cm="1">
        <f t="array" ca="1" aca="1" ref="R2869">IF(ISNUMBER(C2869)*(Q2869=0),IFERROR(_xlfn.LET(_xlpm.range_ref,INDIRECT(Map_Sorted_RangeName_Prefix&amp;_TEXTTORANGENAME(E2869)&amp;"#"),IF(_xlfn.XLOOKUP(F2869,_xlpm.range_ref,_xlpm.range_ref,11,0,2)=11,11,0)),IF(LEN(F2869)&gt;0,12,0)),0)</f>
        <v>0</v>
      </c>
      <c r="S2869">
        <v>0</v>
      </c>
    </row>
    <row r="2870" spans="1:20" ht="14">
      <c r="A2870" s="164"/>
      <c r="B2870" s="164"/>
      <c r="C2870" s="162"/>
      <c r="D2870" s="161"/>
      <c r="E2870" s="161"/>
      <c r="F2870" s="161"/>
      <c r="G2870" s="163"/>
      <c r="H2870" s="163"/>
      <c r="I2870" s="163"/>
      <c r="J2870" s="163"/>
      <c r="K2870" s="100" t="str">
        <v/>
      </c>
      <c r="L2870" s="1" t="str">
        <v/>
      </c>
      <c r="P2870">
        <v>0</v>
      </c>
      <c r="Q2870" cm="1">
        <f t="array" ca="1" aca="1" ref="Q2870">IF(ISNUMBER(C2870)*(P2870=0),IFERROR(_xlfn.LET(_xlpm.range_ref,INDIRECT(Map_Sorted_RangeName_Prefix&amp;_TEXTTORANGENAME(D2870)&amp;"#"),IF(_xlfn.XLOOKUP(E2870,_xlpm.range_ref,_xlpm.range_ref,21,0,2)=21,21,0)),IF(LEN(D2870)&gt;0,22,0)),0)</f>
        <v>0</v>
      </c>
      <c r="R2870" cm="1">
        <f t="array" ca="1" aca="1" ref="R2870">IF(ISNUMBER(C2870)*(Q2870=0),IFERROR(_xlfn.LET(_xlpm.range_ref,INDIRECT(Map_Sorted_RangeName_Prefix&amp;_TEXTTORANGENAME(E2870)&amp;"#"),IF(_xlfn.XLOOKUP(F2870,_xlpm.range_ref,_xlpm.range_ref,11,0,2)=11,11,0)),IF(LEN(F2870)&gt;0,12,0)),0)</f>
        <v>0</v>
      </c>
      <c r="S2870">
        <v>0</v>
      </c>
    </row>
    <row r="2871" spans="1:20" ht="14">
      <c r="A2871" s="164"/>
      <c r="B2871" s="164"/>
      <c r="C2871" s="162"/>
      <c r="D2871" s="161"/>
      <c r="E2871" s="161"/>
      <c r="F2871" s="161"/>
      <c r="G2871" s="163"/>
      <c r="H2871" s="163"/>
      <c r="I2871" s="163"/>
      <c r="J2871" s="163"/>
      <c r="K2871" s="100" t="str">
        <v/>
      </c>
      <c r="L2871" s="1" t="str">
        <v/>
      </c>
      <c r="P2871">
        <v>0</v>
      </c>
      <c r="Q2871" cm="1">
        <f t="array" ca="1" aca="1" ref="Q2871">IF(ISNUMBER(C2871)*(P2871=0),IFERROR(_xlfn.LET(_xlpm.range_ref,INDIRECT(Map_Sorted_RangeName_Prefix&amp;_TEXTTORANGENAME(D2871)&amp;"#"),IF(_xlfn.XLOOKUP(E2871,_xlpm.range_ref,_xlpm.range_ref,21,0,2)=21,21,0)),IF(LEN(D2871)&gt;0,22,0)),0)</f>
        <v>0</v>
      </c>
      <c r="R2871" cm="1">
        <f t="array" ca="1" aca="1" ref="R2871">IF(ISNUMBER(C2871)*(Q2871=0),IFERROR(_xlfn.LET(_xlpm.range_ref,INDIRECT(Map_Sorted_RangeName_Prefix&amp;_TEXTTORANGENAME(E2871)&amp;"#"),IF(_xlfn.XLOOKUP(F2871,_xlpm.range_ref,_xlpm.range_ref,11,0,2)=11,11,0)),IF(LEN(F2871)&gt;0,12,0)),0)</f>
        <v>0</v>
      </c>
      <c r="S2871">
        <v>0</v>
      </c>
    </row>
    <row r="2872" spans="1:20" ht="14">
      <c r="A2872" s="164"/>
      <c r="B2872" s="164"/>
      <c r="C2872" s="162"/>
      <c r="D2872" s="161"/>
      <c r="E2872" s="161"/>
      <c r="F2872" s="161"/>
      <c r="G2872" s="163"/>
      <c r="H2872" s="163"/>
      <c r="I2872" s="163"/>
      <c r="J2872" s="163"/>
      <c r="K2872" s="100" t="str">
        <v/>
      </c>
      <c r="L2872" s="1" t="str">
        <v/>
      </c>
      <c r="P2872">
        <v>0</v>
      </c>
      <c r="Q2872" cm="1">
        <f t="array" ca="1" aca="1" ref="Q2872">IF(ISNUMBER(C2872)*(P2872=0),IFERROR(_xlfn.LET(_xlpm.range_ref,INDIRECT(Map_Sorted_RangeName_Prefix&amp;_TEXTTORANGENAME(D2872)&amp;"#"),IF(_xlfn.XLOOKUP(E2872,_xlpm.range_ref,_xlpm.range_ref,21,0,2)=21,21,0)),IF(LEN(D2872)&gt;0,22,0)),0)</f>
        <v>0</v>
      </c>
      <c r="R2872" cm="1">
        <f t="array" ca="1" aca="1" ref="R2872">IF(ISNUMBER(C2872)*(Q2872=0),IFERROR(_xlfn.LET(_xlpm.range_ref,INDIRECT(Map_Sorted_RangeName_Prefix&amp;_TEXTTORANGENAME(E2872)&amp;"#"),IF(_xlfn.XLOOKUP(F2872,_xlpm.range_ref,_xlpm.range_ref,11,0,2)=11,11,0)),IF(LEN(F2872)&gt;0,12,0)),0)</f>
        <v>0</v>
      </c>
      <c r="S2872">
        <v>0</v>
      </c>
    </row>
    <row r="2873" spans="1:20" ht="14">
      <c r="A2873" s="164"/>
      <c r="B2873" s="164"/>
      <c r="C2873" s="162"/>
      <c r="D2873" s="161"/>
      <c r="E2873" s="161"/>
      <c r="F2873" s="161"/>
      <c r="G2873" s="163"/>
      <c r="H2873" s="163"/>
      <c r="I2873" s="163"/>
      <c r="J2873" s="163"/>
      <c r="K2873" s="100" t="str">
        <v/>
      </c>
      <c r="L2873" s="1" t="str">
        <v/>
      </c>
      <c r="P2873">
        <v>0</v>
      </c>
      <c r="Q2873" cm="1">
        <f t="array" ca="1" aca="1" ref="Q2873">IF(ISNUMBER(C2873)*(P2873=0),IFERROR(_xlfn.LET(_xlpm.range_ref,INDIRECT(Map_Sorted_RangeName_Prefix&amp;_TEXTTORANGENAME(D2873)&amp;"#"),IF(_xlfn.XLOOKUP(E2873,_xlpm.range_ref,_xlpm.range_ref,21,0,2)=21,21,0)),IF(LEN(D2873)&gt;0,22,0)),0)</f>
        <v>0</v>
      </c>
      <c r="R2873" cm="1">
        <f t="array" ca="1" aca="1" ref="R2873">IF(ISNUMBER(C2873)*(Q2873=0),IFERROR(_xlfn.LET(_xlpm.range_ref,INDIRECT(Map_Sorted_RangeName_Prefix&amp;_TEXTTORANGENAME(E2873)&amp;"#"),IF(_xlfn.XLOOKUP(F2873,_xlpm.range_ref,_xlpm.range_ref,11,0,2)=11,11,0)),IF(LEN(F2873)&gt;0,12,0)),0)</f>
        <v>0</v>
      </c>
      <c r="S2873">
        <v>0</v>
      </c>
    </row>
    <row r="2874" spans="1:20" ht="14">
      <c r="A2874" s="164"/>
      <c r="B2874" s="164"/>
      <c r="C2874" s="162"/>
      <c r="D2874" s="161"/>
      <c r="E2874" s="161"/>
      <c r="F2874" s="161"/>
      <c r="G2874" s="163"/>
      <c r="H2874" s="163"/>
      <c r="I2874" s="163"/>
      <c r="J2874" s="163"/>
      <c r="K2874" s="100" t="str">
        <v/>
      </c>
      <c r="L2874" s="1" t="str">
        <v/>
      </c>
      <c r="P2874">
        <v>0</v>
      </c>
      <c r="Q2874" cm="1">
        <f t="array" ca="1" aca="1" ref="Q2874">IF(ISNUMBER(C2874)*(P2874=0),IFERROR(_xlfn.LET(_xlpm.range_ref,INDIRECT(Map_Sorted_RangeName_Prefix&amp;_TEXTTORANGENAME(D2874)&amp;"#"),IF(_xlfn.XLOOKUP(E2874,_xlpm.range_ref,_xlpm.range_ref,21,0,2)=21,21,0)),IF(LEN(D2874)&gt;0,22,0)),0)</f>
        <v>0</v>
      </c>
      <c r="R2874" cm="1">
        <f t="array" ca="1" aca="1" ref="R2874">IF(ISNUMBER(C2874)*(Q2874=0),IFERROR(_xlfn.LET(_xlpm.range_ref,INDIRECT(Map_Sorted_RangeName_Prefix&amp;_TEXTTORANGENAME(E2874)&amp;"#"),IF(_xlfn.XLOOKUP(F2874,_xlpm.range_ref,_xlpm.range_ref,11,0,2)=11,11,0)),IF(LEN(F2874)&gt;0,12,0)),0)</f>
        <v>0</v>
      </c>
      <c r="S2874">
        <v>0</v>
      </c>
    </row>
    <row r="2875" spans="1:20" ht="14">
      <c r="A2875" s="164"/>
      <c r="B2875" s="164"/>
      <c r="C2875" s="162"/>
      <c r="D2875" s="161"/>
      <c r="E2875" s="161"/>
      <c r="F2875" s="161"/>
      <c r="G2875" s="163"/>
      <c r="H2875" s="163"/>
      <c r="I2875" s="163"/>
      <c r="J2875" s="163"/>
      <c r="K2875" s="100" t="str">
        <v/>
      </c>
      <c r="L2875" s="1" t="str">
        <v/>
      </c>
      <c r="P2875">
        <v>0</v>
      </c>
      <c r="Q2875" cm="1">
        <f t="array" ca="1" aca="1" ref="Q2875">IF(ISNUMBER(C2875)*(P2875=0),IFERROR(_xlfn.LET(_xlpm.range_ref,INDIRECT(Map_Sorted_RangeName_Prefix&amp;_TEXTTORANGENAME(D2875)&amp;"#"),IF(_xlfn.XLOOKUP(E2875,_xlpm.range_ref,_xlpm.range_ref,21,0,2)=21,21,0)),IF(LEN(D2875)&gt;0,22,0)),0)</f>
        <v>0</v>
      </c>
      <c r="R2875" cm="1">
        <f t="array" ca="1" aca="1" ref="R2875">IF(ISNUMBER(C2875)*(Q2875=0),IFERROR(_xlfn.LET(_xlpm.range_ref,INDIRECT(Map_Sorted_RangeName_Prefix&amp;_TEXTTORANGENAME(E2875)&amp;"#"),IF(_xlfn.XLOOKUP(F2875,_xlpm.range_ref,_xlpm.range_ref,11,0,2)=11,11,0)),IF(LEN(F2875)&gt;0,12,0)),0)</f>
        <v>0</v>
      </c>
      <c r="S2875">
        <v>0</v>
      </c>
    </row>
    <row r="2876" spans="1:20" ht="14">
      <c r="A2876" s="164"/>
      <c r="B2876" s="164"/>
      <c r="C2876" s="162"/>
      <c r="D2876" s="161"/>
      <c r="E2876" s="161"/>
      <c r="F2876" s="161"/>
      <c r="G2876" s="163"/>
      <c r="H2876" s="163"/>
      <c r="I2876" s="163"/>
      <c r="J2876" s="163"/>
      <c r="K2876" s="100" t="str">
        <v/>
      </c>
      <c r="L2876" s="1" t="str">
        <v/>
      </c>
      <c r="P2876">
        <v>0</v>
      </c>
      <c r="Q2876" cm="1">
        <f t="array" ca="1" aca="1" ref="Q2876">IF(ISNUMBER(C2876)*(P2876=0),IFERROR(_xlfn.LET(_xlpm.range_ref,INDIRECT(Map_Sorted_RangeName_Prefix&amp;_TEXTTORANGENAME(D2876)&amp;"#"),IF(_xlfn.XLOOKUP(E2876,_xlpm.range_ref,_xlpm.range_ref,21,0,2)=21,21,0)),IF(LEN(D2876)&gt;0,22,0)),0)</f>
        <v>0</v>
      </c>
      <c r="R2876" cm="1">
        <f t="array" ca="1" aca="1" ref="R2876">IF(ISNUMBER(C2876)*(Q2876=0),IFERROR(_xlfn.LET(_xlpm.range_ref,INDIRECT(Map_Sorted_RangeName_Prefix&amp;_TEXTTORANGENAME(E2876)&amp;"#"),IF(_xlfn.XLOOKUP(F2876,_xlpm.range_ref,_xlpm.range_ref,11,0,2)=11,11,0)),IF(LEN(F2876)&gt;0,12,0)),0)</f>
        <v>0</v>
      </c>
      <c r="S2876">
        <v>0</v>
      </c>
    </row>
    <row r="2877" spans="1:20" ht="14">
      <c r="A2877" s="164"/>
      <c r="B2877" s="164"/>
      <c r="C2877" s="162"/>
      <c r="D2877" s="161"/>
      <c r="E2877" s="161"/>
      <c r="F2877" s="161"/>
      <c r="G2877" s="163"/>
      <c r="H2877" s="163"/>
      <c r="I2877" s="163"/>
      <c r="J2877" s="163"/>
      <c r="K2877" s="100" t="str">
        <v/>
      </c>
      <c r="L2877" s="1" t="str">
        <v/>
      </c>
      <c r="P2877">
        <v>0</v>
      </c>
      <c r="Q2877" cm="1">
        <f t="array" ca="1" aca="1" ref="Q2877">IF(ISNUMBER(C2877)*(P2877=0),IFERROR(_xlfn.LET(_xlpm.range_ref,INDIRECT(Map_Sorted_RangeName_Prefix&amp;_TEXTTORANGENAME(D2877)&amp;"#"),IF(_xlfn.XLOOKUP(E2877,_xlpm.range_ref,_xlpm.range_ref,21,0,2)=21,21,0)),IF(LEN(D2877)&gt;0,22,0)),0)</f>
        <v>0</v>
      </c>
      <c r="R2877" cm="1">
        <f t="array" ca="1" aca="1" ref="R2877">IF(ISNUMBER(C2877)*(Q2877=0),IFERROR(_xlfn.LET(_xlpm.range_ref,INDIRECT(Map_Sorted_RangeName_Prefix&amp;_TEXTTORANGENAME(E2877)&amp;"#"),IF(_xlfn.XLOOKUP(F2877,_xlpm.range_ref,_xlpm.range_ref,11,0,2)=11,11,0)),IF(LEN(F2877)&gt;0,12,0)),0)</f>
        <v>0</v>
      </c>
      <c r="S2877">
        <v>0</v>
      </c>
    </row>
    <row r="2878" spans="1:20" ht="14">
      <c r="A2878" s="164"/>
      <c r="B2878" s="164"/>
      <c r="C2878" s="162"/>
      <c r="D2878" s="161"/>
      <c r="E2878" s="161"/>
      <c r="F2878" s="161"/>
      <c r="G2878" s="163"/>
      <c r="H2878" s="163"/>
      <c r="I2878" s="163"/>
      <c r="J2878" s="163"/>
      <c r="K2878" s="100" t="str">
        <v/>
      </c>
      <c r="L2878" s="1" t="str">
        <v/>
      </c>
      <c r="P2878">
        <v>0</v>
      </c>
      <c r="Q2878" cm="1">
        <f t="array" ca="1" aca="1" ref="Q2878">IF(ISNUMBER(C2878)*(P2878=0),IFERROR(_xlfn.LET(_xlpm.range_ref,INDIRECT(Map_Sorted_RangeName_Prefix&amp;_TEXTTORANGENAME(D2878)&amp;"#"),IF(_xlfn.XLOOKUP(E2878,_xlpm.range_ref,_xlpm.range_ref,21,0,2)=21,21,0)),IF(LEN(D2878)&gt;0,22,0)),0)</f>
        <v>0</v>
      </c>
      <c r="R2878" cm="1">
        <f t="array" ca="1" aca="1" ref="R2878">IF(ISNUMBER(C2878)*(Q2878=0),IFERROR(_xlfn.LET(_xlpm.range_ref,INDIRECT(Map_Sorted_RangeName_Prefix&amp;_TEXTTORANGENAME(E2878)&amp;"#"),IF(_xlfn.XLOOKUP(F2878,_xlpm.range_ref,_xlpm.range_ref,11,0,2)=11,11,0)),IF(LEN(F2878)&gt;0,12,0)),0)</f>
        <v>0</v>
      </c>
      <c r="S2878">
        <v>0</v>
      </c>
    </row>
    <row r="2879" spans="1:20" ht="14">
      <c r="A2879" s="164"/>
      <c r="B2879" s="164"/>
      <c r="C2879" s="162"/>
      <c r="D2879" s="161"/>
      <c r="E2879" s="161"/>
      <c r="F2879" s="161"/>
      <c r="G2879" s="163"/>
      <c r="H2879" s="163"/>
      <c r="I2879" s="163"/>
      <c r="J2879" s="163"/>
      <c r="K2879" s="100" t="str">
        <v/>
      </c>
      <c r="L2879" s="1" t="str">
        <v/>
      </c>
      <c r="P2879">
        <v>0</v>
      </c>
      <c r="Q2879" cm="1">
        <f t="array" ca="1" aca="1" ref="Q2879">IF(ISNUMBER(C2879)*(P2879=0),IFERROR(_xlfn.LET(_xlpm.range_ref,INDIRECT(Map_Sorted_RangeName_Prefix&amp;_TEXTTORANGENAME(D2879)&amp;"#"),IF(_xlfn.XLOOKUP(E2879,_xlpm.range_ref,_xlpm.range_ref,21,0,2)=21,21,0)),IF(LEN(D2879)&gt;0,22,0)),0)</f>
        <v>0</v>
      </c>
      <c r="R2879" cm="1">
        <f t="array" ca="1" aca="1" ref="R2879">IF(ISNUMBER(C2879)*(Q2879=0),IFERROR(_xlfn.LET(_xlpm.range_ref,INDIRECT(Map_Sorted_RangeName_Prefix&amp;_TEXTTORANGENAME(E2879)&amp;"#"),IF(_xlfn.XLOOKUP(F2879,_xlpm.range_ref,_xlpm.range_ref,11,0,2)=11,11,0)),IF(LEN(F2879)&gt;0,12,0)),0)</f>
        <v>0</v>
      </c>
      <c r="S2879">
        <v>0</v>
      </c>
    </row>
    <row r="2880" spans="1:20" ht="14">
      <c r="A2880" s="164"/>
      <c r="B2880" s="164"/>
      <c r="C2880" s="162"/>
      <c r="D2880" s="161"/>
      <c r="E2880" s="161"/>
      <c r="F2880" s="161"/>
      <c r="G2880" s="163"/>
      <c r="H2880" s="163"/>
      <c r="I2880" s="163"/>
      <c r="J2880" s="163"/>
      <c r="K2880" s="100" t="str">
        <v/>
      </c>
      <c r="L2880" s="1" t="str">
        <v/>
      </c>
      <c r="P2880">
        <v>0</v>
      </c>
      <c r="Q2880" cm="1">
        <f t="array" ca="1" aca="1" ref="Q2880">IF(ISNUMBER(C2880)*(P2880=0),IFERROR(_xlfn.LET(_xlpm.range_ref,INDIRECT(Map_Sorted_RangeName_Prefix&amp;_TEXTTORANGENAME(D2880)&amp;"#"),IF(_xlfn.XLOOKUP(E2880,_xlpm.range_ref,_xlpm.range_ref,21,0,2)=21,21,0)),IF(LEN(D2880)&gt;0,22,0)),0)</f>
        <v>0</v>
      </c>
      <c r="R2880" cm="1">
        <f t="array" ca="1" aca="1" ref="R2880">IF(ISNUMBER(C2880)*(Q2880=0),IFERROR(_xlfn.LET(_xlpm.range_ref,INDIRECT(Map_Sorted_RangeName_Prefix&amp;_TEXTTORANGENAME(E2880)&amp;"#"),IF(_xlfn.XLOOKUP(F2880,_xlpm.range_ref,_xlpm.range_ref,11,0,2)=11,11,0)),IF(LEN(F2880)&gt;0,12,0)),0)</f>
        <v>0</v>
      </c>
      <c r="S2880">
        <v>0</v>
      </c>
    </row>
    <row r="2881" spans="1:20" ht="14">
      <c r="A2881" s="164"/>
      <c r="B2881" s="164"/>
      <c r="C2881" s="162"/>
      <c r="D2881" s="161"/>
      <c r="E2881" s="161"/>
      <c r="F2881" s="161"/>
      <c r="G2881" s="163"/>
      <c r="H2881" s="163"/>
      <c r="I2881" s="163"/>
      <c r="J2881" s="163"/>
      <c r="K2881" s="100" t="str">
        <v/>
      </c>
      <c r="L2881" s="1" t="str">
        <v/>
      </c>
      <c r="P2881">
        <v>0</v>
      </c>
      <c r="Q2881" cm="1">
        <f t="array" ca="1" aca="1" ref="Q2881">IF(ISNUMBER(C2881)*(P2881=0),IFERROR(_xlfn.LET(_xlpm.range_ref,INDIRECT(Map_Sorted_RangeName_Prefix&amp;_TEXTTORANGENAME(D2881)&amp;"#"),IF(_xlfn.XLOOKUP(E2881,_xlpm.range_ref,_xlpm.range_ref,21,0,2)=21,21,0)),IF(LEN(D2881)&gt;0,22,0)),0)</f>
        <v>0</v>
      </c>
      <c r="R2881" cm="1">
        <f t="array" ca="1" aca="1" ref="R2881">IF(ISNUMBER(C2881)*(Q2881=0),IFERROR(_xlfn.LET(_xlpm.range_ref,INDIRECT(Map_Sorted_RangeName_Prefix&amp;_TEXTTORANGENAME(E2881)&amp;"#"),IF(_xlfn.XLOOKUP(F2881,_xlpm.range_ref,_xlpm.range_ref,11,0,2)=11,11,0)),IF(LEN(F2881)&gt;0,12,0)),0)</f>
        <v>0</v>
      </c>
      <c r="S2881">
        <v>0</v>
      </c>
    </row>
    <row r="2882" spans="1:20" ht="14">
      <c r="A2882" s="164"/>
      <c r="B2882" s="164"/>
      <c r="C2882" s="162"/>
      <c r="D2882" s="161"/>
      <c r="E2882" s="161"/>
      <c r="F2882" s="161"/>
      <c r="G2882" s="163"/>
      <c r="H2882" s="163"/>
      <c r="I2882" s="163"/>
      <c r="J2882" s="163"/>
      <c r="K2882" s="100" t="str">
        <v/>
      </c>
      <c r="L2882" s="1" t="str">
        <v/>
      </c>
      <c r="P2882">
        <v>0</v>
      </c>
      <c r="Q2882" cm="1">
        <f t="array" ca="1" aca="1" ref="Q2882">IF(ISNUMBER(C2882)*(P2882=0),IFERROR(_xlfn.LET(_xlpm.range_ref,INDIRECT(Map_Sorted_RangeName_Prefix&amp;_TEXTTORANGENAME(D2882)&amp;"#"),IF(_xlfn.XLOOKUP(E2882,_xlpm.range_ref,_xlpm.range_ref,21,0,2)=21,21,0)),IF(LEN(D2882)&gt;0,22,0)),0)</f>
        <v>0</v>
      </c>
      <c r="R2882" cm="1">
        <f t="array" ca="1" aca="1" ref="R2882">IF(ISNUMBER(C2882)*(Q2882=0),IFERROR(_xlfn.LET(_xlpm.range_ref,INDIRECT(Map_Sorted_RangeName_Prefix&amp;_TEXTTORANGENAME(E2882)&amp;"#"),IF(_xlfn.XLOOKUP(F2882,_xlpm.range_ref,_xlpm.range_ref,11,0,2)=11,11,0)),IF(LEN(F2882)&gt;0,12,0)),0)</f>
        <v>0</v>
      </c>
      <c r="S2882">
        <v>0</v>
      </c>
    </row>
    <row r="2883" spans="1:20" ht="14">
      <c r="A2883" s="164"/>
      <c r="B2883" s="164"/>
      <c r="C2883" s="162"/>
      <c r="D2883" s="161"/>
      <c r="E2883" s="161"/>
      <c r="F2883" s="161"/>
      <c r="G2883" s="163"/>
      <c r="H2883" s="163"/>
      <c r="I2883" s="163"/>
      <c r="J2883" s="163"/>
      <c r="K2883" s="100" t="str">
        <v/>
      </c>
      <c r="L2883" s="1" t="str">
        <v/>
      </c>
      <c r="P2883">
        <v>0</v>
      </c>
      <c r="Q2883" cm="1">
        <f t="array" ca="1" aca="1" ref="Q2883">IF(ISNUMBER(C2883)*(P2883=0),IFERROR(_xlfn.LET(_xlpm.range_ref,INDIRECT(Map_Sorted_RangeName_Prefix&amp;_TEXTTORANGENAME(D2883)&amp;"#"),IF(_xlfn.XLOOKUP(E2883,_xlpm.range_ref,_xlpm.range_ref,21,0,2)=21,21,0)),IF(LEN(D2883)&gt;0,22,0)),0)</f>
        <v>0</v>
      </c>
      <c r="R2883" cm="1">
        <f t="array" ca="1" aca="1" ref="R2883">IF(ISNUMBER(C2883)*(Q2883=0),IFERROR(_xlfn.LET(_xlpm.range_ref,INDIRECT(Map_Sorted_RangeName_Prefix&amp;_TEXTTORANGENAME(E2883)&amp;"#"),IF(_xlfn.XLOOKUP(F2883,_xlpm.range_ref,_xlpm.range_ref,11,0,2)=11,11,0)),IF(LEN(F2883)&gt;0,12,0)),0)</f>
        <v>0</v>
      </c>
      <c r="S2883">
        <v>0</v>
      </c>
    </row>
    <row r="2884" spans="1:20" ht="14">
      <c r="A2884" s="164"/>
      <c r="B2884" s="164"/>
      <c r="C2884" s="162"/>
      <c r="D2884" s="161"/>
      <c r="E2884" s="161"/>
      <c r="F2884" s="161"/>
      <c r="G2884" s="163"/>
      <c r="H2884" s="163"/>
      <c r="I2884" s="163"/>
      <c r="J2884" s="163"/>
      <c r="K2884" s="100" t="str">
        <v/>
      </c>
      <c r="L2884" s="1" t="str">
        <v/>
      </c>
      <c r="P2884">
        <v>0</v>
      </c>
      <c r="Q2884" cm="1">
        <f t="array" ca="1" aca="1" ref="Q2884">IF(ISNUMBER(C2884)*(P2884=0),IFERROR(_xlfn.LET(_xlpm.range_ref,INDIRECT(Map_Sorted_RangeName_Prefix&amp;_TEXTTORANGENAME(D2884)&amp;"#"),IF(_xlfn.XLOOKUP(E2884,_xlpm.range_ref,_xlpm.range_ref,21,0,2)=21,21,0)),IF(LEN(D2884)&gt;0,22,0)),0)</f>
        <v>0</v>
      </c>
      <c r="R2884" cm="1">
        <f t="array" ca="1" aca="1" ref="R2884">IF(ISNUMBER(C2884)*(Q2884=0),IFERROR(_xlfn.LET(_xlpm.range_ref,INDIRECT(Map_Sorted_RangeName_Prefix&amp;_TEXTTORANGENAME(E2884)&amp;"#"),IF(_xlfn.XLOOKUP(F2884,_xlpm.range_ref,_xlpm.range_ref,11,0,2)=11,11,0)),IF(LEN(F2884)&gt;0,12,0)),0)</f>
        <v>0</v>
      </c>
      <c r="S2884">
        <v>0</v>
      </c>
    </row>
    <row r="2885" spans="1:20" ht="14">
      <c r="A2885" s="164"/>
      <c r="B2885" s="164"/>
      <c r="C2885" s="162"/>
      <c r="D2885" s="161"/>
      <c r="E2885" s="161"/>
      <c r="F2885" s="161"/>
      <c r="G2885" s="163"/>
      <c r="H2885" s="163"/>
      <c r="I2885" s="163"/>
      <c r="J2885" s="163"/>
      <c r="K2885" s="100" t="str">
        <v/>
      </c>
      <c r="L2885" s="1" t="str">
        <v/>
      </c>
      <c r="P2885">
        <v>0</v>
      </c>
      <c r="Q2885" cm="1">
        <f t="array" ca="1" aca="1" ref="Q2885">IF(ISNUMBER(C2885)*(P2885=0),IFERROR(_xlfn.LET(_xlpm.range_ref,INDIRECT(Map_Sorted_RangeName_Prefix&amp;_TEXTTORANGENAME(D2885)&amp;"#"),IF(_xlfn.XLOOKUP(E2885,_xlpm.range_ref,_xlpm.range_ref,21,0,2)=21,21,0)),IF(LEN(D2885)&gt;0,22,0)),0)</f>
        <v>0</v>
      </c>
      <c r="R2885" cm="1">
        <f t="array" ca="1" aca="1" ref="R2885">IF(ISNUMBER(C2885)*(Q2885=0),IFERROR(_xlfn.LET(_xlpm.range_ref,INDIRECT(Map_Sorted_RangeName_Prefix&amp;_TEXTTORANGENAME(E2885)&amp;"#"),IF(_xlfn.XLOOKUP(F2885,_xlpm.range_ref,_xlpm.range_ref,11,0,2)=11,11,0)),IF(LEN(F2885)&gt;0,12,0)),0)</f>
        <v>0</v>
      </c>
      <c r="S2885">
        <v>0</v>
      </c>
    </row>
    <row r="2886" spans="1:20" ht="14">
      <c r="A2886" s="164"/>
      <c r="B2886" s="164"/>
      <c r="C2886" s="162"/>
      <c r="D2886" s="161"/>
      <c r="E2886" s="161"/>
      <c r="F2886" s="161"/>
      <c r="G2886" s="163"/>
      <c r="H2886" s="163"/>
      <c r="I2886" s="163"/>
      <c r="J2886" s="163"/>
      <c r="K2886" s="100" t="str">
        <v/>
      </c>
      <c r="L2886" s="1" t="str">
        <v/>
      </c>
      <c r="P2886">
        <v>0</v>
      </c>
      <c r="Q2886" cm="1">
        <f t="array" ca="1" aca="1" ref="Q2886">IF(ISNUMBER(C2886)*(P2886=0),IFERROR(_xlfn.LET(_xlpm.range_ref,INDIRECT(Map_Sorted_RangeName_Prefix&amp;_TEXTTORANGENAME(D2886)&amp;"#"),IF(_xlfn.XLOOKUP(E2886,_xlpm.range_ref,_xlpm.range_ref,21,0,2)=21,21,0)),IF(LEN(D2886)&gt;0,22,0)),0)</f>
        <v>0</v>
      </c>
      <c r="R2886" cm="1">
        <f t="array" ca="1" aca="1" ref="R2886">IF(ISNUMBER(C2886)*(Q2886=0),IFERROR(_xlfn.LET(_xlpm.range_ref,INDIRECT(Map_Sorted_RangeName_Prefix&amp;_TEXTTORANGENAME(E2886)&amp;"#"),IF(_xlfn.XLOOKUP(F2886,_xlpm.range_ref,_xlpm.range_ref,11,0,2)=11,11,0)),IF(LEN(F2886)&gt;0,12,0)),0)</f>
        <v>0</v>
      </c>
      <c r="S2886">
        <v>0</v>
      </c>
    </row>
    <row r="2887" spans="1:20" ht="14">
      <c r="A2887" s="164"/>
      <c r="B2887" s="164"/>
      <c r="C2887" s="162"/>
      <c r="D2887" s="161"/>
      <c r="E2887" s="161"/>
      <c r="F2887" s="161"/>
      <c r="G2887" s="163"/>
      <c r="H2887" s="163"/>
      <c r="I2887" s="163"/>
      <c r="J2887" s="163"/>
      <c r="K2887" s="100" t="str">
        <v/>
      </c>
      <c r="L2887" s="1" t="str">
        <v/>
      </c>
      <c r="P2887">
        <v>0</v>
      </c>
      <c r="Q2887" cm="1">
        <f t="array" ca="1" aca="1" ref="Q2887">IF(ISNUMBER(C2887)*(P2887=0),IFERROR(_xlfn.LET(_xlpm.range_ref,INDIRECT(Map_Sorted_RangeName_Prefix&amp;_TEXTTORANGENAME(D2887)&amp;"#"),IF(_xlfn.XLOOKUP(E2887,_xlpm.range_ref,_xlpm.range_ref,21,0,2)=21,21,0)),IF(LEN(D2887)&gt;0,22,0)),0)</f>
        <v>0</v>
      </c>
      <c r="R2887" cm="1">
        <f t="array" ca="1" aca="1" ref="R2887">IF(ISNUMBER(C2887)*(Q2887=0),IFERROR(_xlfn.LET(_xlpm.range_ref,INDIRECT(Map_Sorted_RangeName_Prefix&amp;_TEXTTORANGENAME(E2887)&amp;"#"),IF(_xlfn.XLOOKUP(F2887,_xlpm.range_ref,_xlpm.range_ref,11,0,2)=11,11,0)),IF(LEN(F2887)&gt;0,12,0)),0)</f>
        <v>0</v>
      </c>
      <c r="S2887">
        <v>0</v>
      </c>
    </row>
    <row r="2888" spans="1:20" ht="14">
      <c r="A2888" s="164"/>
      <c r="B2888" s="164"/>
      <c r="C2888" s="162"/>
      <c r="D2888" s="161"/>
      <c r="E2888" s="161"/>
      <c r="F2888" s="161"/>
      <c r="G2888" s="163"/>
      <c r="H2888" s="163"/>
      <c r="I2888" s="163"/>
      <c r="J2888" s="163"/>
      <c r="K2888" s="100" t="str">
        <v/>
      </c>
      <c r="L2888" s="1" t="str">
        <v/>
      </c>
      <c r="P2888">
        <v>0</v>
      </c>
      <c r="Q2888" cm="1">
        <f t="array" ca="1" aca="1" ref="Q2888">IF(ISNUMBER(C2888)*(P2888=0),IFERROR(_xlfn.LET(_xlpm.range_ref,INDIRECT(Map_Sorted_RangeName_Prefix&amp;_TEXTTORANGENAME(D2888)&amp;"#"),IF(_xlfn.XLOOKUP(E2888,_xlpm.range_ref,_xlpm.range_ref,21,0,2)=21,21,0)),IF(LEN(D2888)&gt;0,22,0)),0)</f>
        <v>0</v>
      </c>
      <c r="R2888" cm="1">
        <f t="array" ca="1" aca="1" ref="R2888">IF(ISNUMBER(C2888)*(Q2888=0),IFERROR(_xlfn.LET(_xlpm.range_ref,INDIRECT(Map_Sorted_RangeName_Prefix&amp;_TEXTTORANGENAME(E2888)&amp;"#"),IF(_xlfn.XLOOKUP(F2888,_xlpm.range_ref,_xlpm.range_ref,11,0,2)=11,11,0)),IF(LEN(F2888)&gt;0,12,0)),0)</f>
        <v>0</v>
      </c>
      <c r="S2888">
        <v>0</v>
      </c>
    </row>
    <row r="2889" spans="1:20" ht="14">
      <c r="A2889" s="164"/>
      <c r="B2889" s="164"/>
      <c r="C2889" s="162"/>
      <c r="D2889" s="161"/>
      <c r="E2889" s="161"/>
      <c r="F2889" s="161"/>
      <c r="G2889" s="163"/>
      <c r="H2889" s="163"/>
      <c r="I2889" s="163"/>
      <c r="J2889" s="163"/>
      <c r="K2889" s="100" t="str">
        <v/>
      </c>
      <c r="L2889" s="1" t="str">
        <v/>
      </c>
      <c r="P2889">
        <v>0</v>
      </c>
      <c r="Q2889" cm="1">
        <f t="array" ca="1" aca="1" ref="Q2889">IF(ISNUMBER(C2889)*(P2889=0),IFERROR(_xlfn.LET(_xlpm.range_ref,INDIRECT(Map_Sorted_RangeName_Prefix&amp;_TEXTTORANGENAME(D2889)&amp;"#"),IF(_xlfn.XLOOKUP(E2889,_xlpm.range_ref,_xlpm.range_ref,21,0,2)=21,21,0)),IF(LEN(D2889)&gt;0,22,0)),0)</f>
        <v>0</v>
      </c>
      <c r="R2889" cm="1">
        <f t="array" ca="1" aca="1" ref="R2889">IF(ISNUMBER(C2889)*(Q2889=0),IFERROR(_xlfn.LET(_xlpm.range_ref,INDIRECT(Map_Sorted_RangeName_Prefix&amp;_TEXTTORANGENAME(E2889)&amp;"#"),IF(_xlfn.XLOOKUP(F2889,_xlpm.range_ref,_xlpm.range_ref,11,0,2)=11,11,0)),IF(LEN(F2889)&gt;0,12,0)),0)</f>
        <v>0</v>
      </c>
      <c r="S2889">
        <v>0</v>
      </c>
    </row>
    <row r="2890" spans="1:20" ht="14">
      <c r="A2890" s="164"/>
      <c r="B2890" s="164"/>
      <c r="C2890" s="162"/>
      <c r="D2890" s="161"/>
      <c r="E2890" s="161"/>
      <c r="F2890" s="161"/>
      <c r="G2890" s="163"/>
      <c r="H2890" s="163"/>
      <c r="I2890" s="163"/>
      <c r="J2890" s="163"/>
      <c r="K2890" s="100" t="str">
        <v/>
      </c>
      <c r="L2890" s="1" t="str">
        <v/>
      </c>
      <c r="P2890">
        <v>0</v>
      </c>
      <c r="Q2890" cm="1">
        <f t="array" ca="1" aca="1" ref="Q2890">IF(ISNUMBER(C2890)*(P2890=0),IFERROR(_xlfn.LET(_xlpm.range_ref,INDIRECT(Map_Sorted_RangeName_Prefix&amp;_TEXTTORANGENAME(D2890)&amp;"#"),IF(_xlfn.XLOOKUP(E2890,_xlpm.range_ref,_xlpm.range_ref,21,0,2)=21,21,0)),IF(LEN(D2890)&gt;0,22,0)),0)</f>
        <v>0</v>
      </c>
      <c r="R2890" cm="1">
        <f t="array" ca="1" aca="1" ref="R2890">IF(ISNUMBER(C2890)*(Q2890=0),IFERROR(_xlfn.LET(_xlpm.range_ref,INDIRECT(Map_Sorted_RangeName_Prefix&amp;_TEXTTORANGENAME(E2890)&amp;"#"),IF(_xlfn.XLOOKUP(F2890,_xlpm.range_ref,_xlpm.range_ref,11,0,2)=11,11,0)),IF(LEN(F2890)&gt;0,12,0)),0)</f>
        <v>0</v>
      </c>
      <c r="S2890">
        <v>0</v>
      </c>
    </row>
    <row r="2891" spans="1:20" ht="14">
      <c r="A2891" s="164"/>
      <c r="B2891" s="164"/>
      <c r="C2891" s="162"/>
      <c r="D2891" s="161"/>
      <c r="E2891" s="161"/>
      <c r="F2891" s="161"/>
      <c r="G2891" s="163"/>
      <c r="H2891" s="163"/>
      <c r="I2891" s="163"/>
      <c r="J2891" s="163"/>
      <c r="K2891" s="100" t="str">
        <v/>
      </c>
      <c r="L2891" s="1" t="str">
        <v/>
      </c>
      <c r="P2891">
        <v>0</v>
      </c>
      <c r="Q2891" cm="1">
        <f t="array" ca="1" aca="1" ref="Q2891">IF(ISNUMBER(C2891)*(P2891=0),IFERROR(_xlfn.LET(_xlpm.range_ref,INDIRECT(Map_Sorted_RangeName_Prefix&amp;_TEXTTORANGENAME(D2891)&amp;"#"),IF(_xlfn.XLOOKUP(E2891,_xlpm.range_ref,_xlpm.range_ref,21,0,2)=21,21,0)),IF(LEN(D2891)&gt;0,22,0)),0)</f>
        <v>0</v>
      </c>
      <c r="R2891" cm="1">
        <f t="array" ca="1" aca="1" ref="R2891">IF(ISNUMBER(C2891)*(Q2891=0),IFERROR(_xlfn.LET(_xlpm.range_ref,INDIRECT(Map_Sorted_RangeName_Prefix&amp;_TEXTTORANGENAME(E2891)&amp;"#"),IF(_xlfn.XLOOKUP(F2891,_xlpm.range_ref,_xlpm.range_ref,11,0,2)=11,11,0)),IF(LEN(F2891)&gt;0,12,0)),0)</f>
        <v>0</v>
      </c>
      <c r="S2891">
        <v>0</v>
      </c>
    </row>
    <row r="2892" spans="1:20" ht="14">
      <c r="A2892" s="164"/>
      <c r="B2892" s="164"/>
      <c r="C2892" s="162"/>
      <c r="D2892" s="161"/>
      <c r="E2892" s="161"/>
      <c r="F2892" s="161"/>
      <c r="G2892" s="163"/>
      <c r="H2892" s="163"/>
      <c r="I2892" s="163"/>
      <c r="J2892" s="163"/>
      <c r="K2892" s="100" t="str">
        <v/>
      </c>
      <c r="L2892" s="1" t="str">
        <v/>
      </c>
      <c r="P2892">
        <v>0</v>
      </c>
      <c r="Q2892" cm="1">
        <f t="array" ca="1" aca="1" ref="Q2892">IF(ISNUMBER(C2892)*(P2892=0),IFERROR(_xlfn.LET(_xlpm.range_ref,INDIRECT(Map_Sorted_RangeName_Prefix&amp;_TEXTTORANGENAME(D2892)&amp;"#"),IF(_xlfn.XLOOKUP(E2892,_xlpm.range_ref,_xlpm.range_ref,21,0,2)=21,21,0)),IF(LEN(D2892)&gt;0,22,0)),0)</f>
        <v>0</v>
      </c>
      <c r="R2892" cm="1">
        <f t="array" ca="1" aca="1" ref="R2892">IF(ISNUMBER(C2892)*(Q2892=0),IFERROR(_xlfn.LET(_xlpm.range_ref,INDIRECT(Map_Sorted_RangeName_Prefix&amp;_TEXTTORANGENAME(E2892)&amp;"#"),IF(_xlfn.XLOOKUP(F2892,_xlpm.range_ref,_xlpm.range_ref,11,0,2)=11,11,0)),IF(LEN(F2892)&gt;0,12,0)),0)</f>
        <v>0</v>
      </c>
      <c r="S2892">
        <v>0</v>
      </c>
    </row>
    <row r="2893" spans="1:20" ht="14">
      <c r="A2893" s="164"/>
      <c r="B2893" s="164"/>
      <c r="C2893" s="162"/>
      <c r="D2893" s="161"/>
      <c r="E2893" s="161"/>
      <c r="F2893" s="161"/>
      <c r="G2893" s="163"/>
      <c r="H2893" s="163"/>
      <c r="I2893" s="163"/>
      <c r="J2893" s="163"/>
      <c r="K2893" s="100" t="str">
        <v/>
      </c>
      <c r="L2893" s="1" t="str">
        <v/>
      </c>
      <c r="P2893">
        <v>0</v>
      </c>
      <c r="Q2893" cm="1">
        <f t="array" ca="1" aca="1" ref="Q2893">IF(ISNUMBER(C2893)*(P2893=0),IFERROR(_xlfn.LET(_xlpm.range_ref,INDIRECT(Map_Sorted_RangeName_Prefix&amp;_TEXTTORANGENAME(D2893)&amp;"#"),IF(_xlfn.XLOOKUP(E2893,_xlpm.range_ref,_xlpm.range_ref,21,0,2)=21,21,0)),IF(LEN(D2893)&gt;0,22,0)),0)</f>
        <v>0</v>
      </c>
      <c r="R2893" cm="1">
        <f t="array" ca="1" aca="1" ref="R2893">IF(ISNUMBER(C2893)*(Q2893=0),IFERROR(_xlfn.LET(_xlpm.range_ref,INDIRECT(Map_Sorted_RangeName_Prefix&amp;_TEXTTORANGENAME(E2893)&amp;"#"),IF(_xlfn.XLOOKUP(F2893,_xlpm.range_ref,_xlpm.range_ref,11,0,2)=11,11,0)),IF(LEN(F2893)&gt;0,12,0)),0)</f>
        <v>0</v>
      </c>
      <c r="S2893">
        <v>0</v>
      </c>
    </row>
    <row r="2894" spans="1:20" ht="14">
      <c r="A2894" s="164"/>
      <c r="B2894" s="164"/>
      <c r="C2894" s="162"/>
      <c r="D2894" s="161"/>
      <c r="E2894" s="161"/>
      <c r="F2894" s="161"/>
      <c r="G2894" s="163"/>
      <c r="H2894" s="163"/>
      <c r="I2894" s="163"/>
      <c r="J2894" s="163"/>
      <c r="K2894" s="100" t="str">
        <v/>
      </c>
      <c r="L2894" s="1" t="str">
        <v/>
      </c>
      <c r="P2894">
        <v>0</v>
      </c>
      <c r="Q2894" cm="1">
        <f t="array" ca="1" aca="1" ref="Q2894">IF(ISNUMBER(C2894)*(P2894=0),IFERROR(_xlfn.LET(_xlpm.range_ref,INDIRECT(Map_Sorted_RangeName_Prefix&amp;_TEXTTORANGENAME(D2894)&amp;"#"),IF(_xlfn.XLOOKUP(E2894,_xlpm.range_ref,_xlpm.range_ref,21,0,2)=21,21,0)),IF(LEN(D2894)&gt;0,22,0)),0)</f>
        <v>0</v>
      </c>
      <c r="R2894" cm="1">
        <f t="array" ca="1" aca="1" ref="R2894">IF(ISNUMBER(C2894)*(Q2894=0),IFERROR(_xlfn.LET(_xlpm.range_ref,INDIRECT(Map_Sorted_RangeName_Prefix&amp;_TEXTTORANGENAME(E2894)&amp;"#"),IF(_xlfn.XLOOKUP(F2894,_xlpm.range_ref,_xlpm.range_ref,11,0,2)=11,11,0)),IF(LEN(F2894)&gt;0,12,0)),0)</f>
        <v>0</v>
      </c>
      <c r="S2894">
        <v>0</v>
      </c>
    </row>
    <row r="2895" spans="1:20" ht="14">
      <c r="A2895" s="164"/>
      <c r="B2895" s="164"/>
      <c r="C2895" s="162"/>
      <c r="D2895" s="161"/>
      <c r="E2895" s="161"/>
      <c r="F2895" s="161"/>
      <c r="G2895" s="163"/>
      <c r="H2895" s="163"/>
      <c r="I2895" s="163"/>
      <c r="J2895" s="163"/>
      <c r="K2895" s="100" t="str">
        <v/>
      </c>
      <c r="L2895" s="1" t="str">
        <v/>
      </c>
      <c r="P2895">
        <v>0</v>
      </c>
      <c r="Q2895" cm="1">
        <f t="array" ca="1" aca="1" ref="Q2895">IF(ISNUMBER(C2895)*(P2895=0),IFERROR(_xlfn.LET(_xlpm.range_ref,INDIRECT(Map_Sorted_RangeName_Prefix&amp;_TEXTTORANGENAME(D2895)&amp;"#"),IF(_xlfn.XLOOKUP(E2895,_xlpm.range_ref,_xlpm.range_ref,21,0,2)=21,21,0)),IF(LEN(D2895)&gt;0,22,0)),0)</f>
        <v>0</v>
      </c>
      <c r="R2895" cm="1">
        <f t="array" ca="1" aca="1" ref="R2895">IF(ISNUMBER(C2895)*(Q2895=0),IFERROR(_xlfn.LET(_xlpm.range_ref,INDIRECT(Map_Sorted_RangeName_Prefix&amp;_TEXTTORANGENAME(E2895)&amp;"#"),IF(_xlfn.XLOOKUP(F2895,_xlpm.range_ref,_xlpm.range_ref,11,0,2)=11,11,0)),IF(LEN(F2895)&gt;0,12,0)),0)</f>
        <v>0</v>
      </c>
      <c r="S2895">
        <v>0</v>
      </c>
    </row>
    <row r="2896" spans="1:20" ht="14">
      <c r="A2896" s="164"/>
      <c r="B2896" s="164"/>
      <c r="C2896" s="162"/>
      <c r="D2896" s="161"/>
      <c r="E2896" s="161"/>
      <c r="F2896" s="161"/>
      <c r="G2896" s="163"/>
      <c r="H2896" s="163"/>
      <c r="I2896" s="163"/>
      <c r="J2896" s="163"/>
      <c r="K2896" s="100" t="str">
        <v/>
      </c>
      <c r="L2896" s="1" t="str">
        <v/>
      </c>
      <c r="P2896">
        <v>0</v>
      </c>
      <c r="Q2896" cm="1">
        <f t="array" ca="1" aca="1" ref="Q2896">IF(ISNUMBER(C2896)*(P2896=0),IFERROR(_xlfn.LET(_xlpm.range_ref,INDIRECT(Map_Sorted_RangeName_Prefix&amp;_TEXTTORANGENAME(D2896)&amp;"#"),IF(_xlfn.XLOOKUP(E2896,_xlpm.range_ref,_xlpm.range_ref,21,0,2)=21,21,0)),IF(LEN(D2896)&gt;0,22,0)),0)</f>
        <v>0</v>
      </c>
      <c r="R2896" cm="1">
        <f t="array" ca="1" aca="1" ref="R2896">IF(ISNUMBER(C2896)*(Q2896=0),IFERROR(_xlfn.LET(_xlpm.range_ref,INDIRECT(Map_Sorted_RangeName_Prefix&amp;_TEXTTORANGENAME(E2896)&amp;"#"),IF(_xlfn.XLOOKUP(F2896,_xlpm.range_ref,_xlpm.range_ref,11,0,2)=11,11,0)),IF(LEN(F2896)&gt;0,12,0)),0)</f>
        <v>0</v>
      </c>
      <c r="S2896">
        <v>0</v>
      </c>
    </row>
    <row r="2897" spans="1:20" ht="14">
      <c r="A2897" s="164"/>
      <c r="B2897" s="164"/>
      <c r="C2897" s="162"/>
      <c r="D2897" s="161"/>
      <c r="E2897" s="161"/>
      <c r="F2897" s="161"/>
      <c r="G2897" s="163"/>
      <c r="H2897" s="163"/>
      <c r="I2897" s="163"/>
      <c r="J2897" s="163"/>
      <c r="K2897" s="100" t="str">
        <v/>
      </c>
      <c r="L2897" s="1" t="str">
        <v/>
      </c>
      <c r="P2897">
        <v>0</v>
      </c>
      <c r="Q2897" cm="1">
        <f t="array" ca="1" aca="1" ref="Q2897">IF(ISNUMBER(C2897)*(P2897=0),IFERROR(_xlfn.LET(_xlpm.range_ref,INDIRECT(Map_Sorted_RangeName_Prefix&amp;_TEXTTORANGENAME(D2897)&amp;"#"),IF(_xlfn.XLOOKUP(E2897,_xlpm.range_ref,_xlpm.range_ref,21,0,2)=21,21,0)),IF(LEN(D2897)&gt;0,22,0)),0)</f>
        <v>0</v>
      </c>
      <c r="R2897" cm="1">
        <f t="array" ca="1" aca="1" ref="R2897">IF(ISNUMBER(C2897)*(Q2897=0),IFERROR(_xlfn.LET(_xlpm.range_ref,INDIRECT(Map_Sorted_RangeName_Prefix&amp;_TEXTTORANGENAME(E2897)&amp;"#"),IF(_xlfn.XLOOKUP(F2897,_xlpm.range_ref,_xlpm.range_ref,11,0,2)=11,11,0)),IF(LEN(F2897)&gt;0,12,0)),0)</f>
        <v>0</v>
      </c>
      <c r="S2897">
        <v>0</v>
      </c>
    </row>
    <row r="2898" spans="1:20" ht="14">
      <c r="A2898" s="164"/>
      <c r="B2898" s="164"/>
      <c r="C2898" s="162"/>
      <c r="D2898" s="161"/>
      <c r="E2898" s="161"/>
      <c r="F2898" s="161"/>
      <c r="G2898" s="163"/>
      <c r="H2898" s="163"/>
      <c r="I2898" s="163"/>
      <c r="J2898" s="163"/>
      <c r="K2898" s="100" t="str">
        <v/>
      </c>
      <c r="L2898" s="1" t="str">
        <v/>
      </c>
      <c r="P2898">
        <v>0</v>
      </c>
      <c r="Q2898" cm="1">
        <f t="array" ca="1" aca="1" ref="Q2898">IF(ISNUMBER(C2898)*(P2898=0),IFERROR(_xlfn.LET(_xlpm.range_ref,INDIRECT(Map_Sorted_RangeName_Prefix&amp;_TEXTTORANGENAME(D2898)&amp;"#"),IF(_xlfn.XLOOKUP(E2898,_xlpm.range_ref,_xlpm.range_ref,21,0,2)=21,21,0)),IF(LEN(D2898)&gt;0,22,0)),0)</f>
        <v>0</v>
      </c>
      <c r="R2898" cm="1">
        <f t="array" ca="1" aca="1" ref="R2898">IF(ISNUMBER(C2898)*(Q2898=0),IFERROR(_xlfn.LET(_xlpm.range_ref,INDIRECT(Map_Sorted_RangeName_Prefix&amp;_TEXTTORANGENAME(E2898)&amp;"#"),IF(_xlfn.XLOOKUP(F2898,_xlpm.range_ref,_xlpm.range_ref,11,0,2)=11,11,0)),IF(LEN(F2898)&gt;0,12,0)),0)</f>
        <v>0</v>
      </c>
      <c r="S2898">
        <v>0</v>
      </c>
    </row>
    <row r="2899" spans="1:20" ht="14">
      <c r="A2899" s="164"/>
      <c r="B2899" s="164"/>
      <c r="C2899" s="162"/>
      <c r="D2899" s="161"/>
      <c r="E2899" s="161"/>
      <c r="F2899" s="161"/>
      <c r="G2899" s="163"/>
      <c r="H2899" s="163"/>
      <c r="I2899" s="163"/>
      <c r="J2899" s="163"/>
      <c r="K2899" s="100" t="str">
        <v/>
      </c>
      <c r="L2899" s="1" t="str">
        <v/>
      </c>
      <c r="P2899">
        <v>0</v>
      </c>
      <c r="Q2899" cm="1">
        <f t="array" ca="1" aca="1" ref="Q2899">IF(ISNUMBER(C2899)*(P2899=0),IFERROR(_xlfn.LET(_xlpm.range_ref,INDIRECT(Map_Sorted_RangeName_Prefix&amp;_TEXTTORANGENAME(D2899)&amp;"#"),IF(_xlfn.XLOOKUP(E2899,_xlpm.range_ref,_xlpm.range_ref,21,0,2)=21,21,0)),IF(LEN(D2899)&gt;0,22,0)),0)</f>
        <v>0</v>
      </c>
      <c r="R2899" cm="1">
        <f t="array" ca="1" aca="1" ref="R2899">IF(ISNUMBER(C2899)*(Q2899=0),IFERROR(_xlfn.LET(_xlpm.range_ref,INDIRECT(Map_Sorted_RangeName_Prefix&amp;_TEXTTORANGENAME(E2899)&amp;"#"),IF(_xlfn.XLOOKUP(F2899,_xlpm.range_ref,_xlpm.range_ref,11,0,2)=11,11,0)),IF(LEN(F2899)&gt;0,12,0)),0)</f>
        <v>0</v>
      </c>
      <c r="S2899">
        <v>0</v>
      </c>
    </row>
    <row r="2900" spans="1:20" ht="14">
      <c r="A2900" s="164"/>
      <c r="B2900" s="164"/>
      <c r="C2900" s="162"/>
      <c r="D2900" s="161"/>
      <c r="E2900" s="161"/>
      <c r="F2900" s="161"/>
      <c r="G2900" s="163"/>
      <c r="H2900" s="163"/>
      <c r="I2900" s="163"/>
      <c r="J2900" s="163"/>
      <c r="K2900" s="100" t="str">
        <v/>
      </c>
      <c r="L2900" s="1" t="str">
        <v/>
      </c>
      <c r="P2900">
        <v>0</v>
      </c>
      <c r="Q2900" cm="1">
        <f t="array" ca="1" aca="1" ref="Q2900">IF(ISNUMBER(C2900)*(P2900=0),IFERROR(_xlfn.LET(_xlpm.range_ref,INDIRECT(Map_Sorted_RangeName_Prefix&amp;_TEXTTORANGENAME(D2900)&amp;"#"),IF(_xlfn.XLOOKUP(E2900,_xlpm.range_ref,_xlpm.range_ref,21,0,2)=21,21,0)),IF(LEN(D2900)&gt;0,22,0)),0)</f>
        <v>0</v>
      </c>
      <c r="R2900" cm="1">
        <f t="array" ca="1" aca="1" ref="R2900">IF(ISNUMBER(C2900)*(Q2900=0),IFERROR(_xlfn.LET(_xlpm.range_ref,INDIRECT(Map_Sorted_RangeName_Prefix&amp;_TEXTTORANGENAME(E2900)&amp;"#"),IF(_xlfn.XLOOKUP(F2900,_xlpm.range_ref,_xlpm.range_ref,11,0,2)=11,11,0)),IF(LEN(F2900)&gt;0,12,0)),0)</f>
        <v>0</v>
      </c>
      <c r="S2900">
        <v>0</v>
      </c>
    </row>
    <row r="2901" spans="1:20" ht="14">
      <c r="A2901" s="164"/>
      <c r="B2901" s="164"/>
      <c r="C2901" s="162"/>
      <c r="D2901" s="161"/>
      <c r="E2901" s="161"/>
      <c r="F2901" s="161"/>
      <c r="G2901" s="163"/>
      <c r="H2901" s="163"/>
      <c r="I2901" s="163"/>
      <c r="J2901" s="163"/>
      <c r="K2901" s="100" t="str">
        <v/>
      </c>
      <c r="L2901" s="1" t="str">
        <v/>
      </c>
      <c r="P2901">
        <v>0</v>
      </c>
      <c r="Q2901" cm="1">
        <f t="array" ca="1" aca="1" ref="Q2901">IF(ISNUMBER(C2901)*(P2901=0),IFERROR(_xlfn.LET(_xlpm.range_ref,INDIRECT(Map_Sorted_RangeName_Prefix&amp;_TEXTTORANGENAME(D2901)&amp;"#"),IF(_xlfn.XLOOKUP(E2901,_xlpm.range_ref,_xlpm.range_ref,21,0,2)=21,21,0)),IF(LEN(D2901)&gt;0,22,0)),0)</f>
        <v>0</v>
      </c>
      <c r="R2901" cm="1">
        <f t="array" ca="1" aca="1" ref="R2901">IF(ISNUMBER(C2901)*(Q2901=0),IFERROR(_xlfn.LET(_xlpm.range_ref,INDIRECT(Map_Sorted_RangeName_Prefix&amp;_TEXTTORANGENAME(E2901)&amp;"#"),IF(_xlfn.XLOOKUP(F2901,_xlpm.range_ref,_xlpm.range_ref,11,0,2)=11,11,0)),IF(LEN(F2901)&gt;0,12,0)),0)</f>
        <v>0</v>
      </c>
      <c r="S2901">
        <v>0</v>
      </c>
    </row>
    <row r="2902" spans="1:20" ht="14">
      <c r="A2902" s="164"/>
      <c r="B2902" s="164"/>
      <c r="C2902" s="162"/>
      <c r="D2902" s="161"/>
      <c r="E2902" s="161"/>
      <c r="F2902" s="161"/>
      <c r="G2902" s="163"/>
      <c r="H2902" s="163"/>
      <c r="I2902" s="163"/>
      <c r="J2902" s="163"/>
      <c r="K2902" s="100" t="str">
        <v/>
      </c>
      <c r="L2902" s="1" t="str">
        <v/>
      </c>
      <c r="P2902">
        <v>0</v>
      </c>
      <c r="Q2902" cm="1">
        <f t="array" ca="1" aca="1" ref="Q2902">IF(ISNUMBER(C2902)*(P2902=0),IFERROR(_xlfn.LET(_xlpm.range_ref,INDIRECT(Map_Sorted_RangeName_Prefix&amp;_TEXTTORANGENAME(D2902)&amp;"#"),IF(_xlfn.XLOOKUP(E2902,_xlpm.range_ref,_xlpm.range_ref,21,0,2)=21,21,0)),IF(LEN(D2902)&gt;0,22,0)),0)</f>
        <v>0</v>
      </c>
      <c r="R2902" cm="1">
        <f t="array" ca="1" aca="1" ref="R2902">IF(ISNUMBER(C2902)*(Q2902=0),IFERROR(_xlfn.LET(_xlpm.range_ref,INDIRECT(Map_Sorted_RangeName_Prefix&amp;_TEXTTORANGENAME(E2902)&amp;"#"),IF(_xlfn.XLOOKUP(F2902,_xlpm.range_ref,_xlpm.range_ref,11,0,2)=11,11,0)),IF(LEN(F2902)&gt;0,12,0)),0)</f>
        <v>0</v>
      </c>
      <c r="S2902">
        <v>0</v>
      </c>
    </row>
    <row r="2903" spans="1:20" ht="14">
      <c r="A2903" s="164"/>
      <c r="B2903" s="164"/>
      <c r="C2903" s="162"/>
      <c r="D2903" s="161"/>
      <c r="E2903" s="161"/>
      <c r="F2903" s="161"/>
      <c r="G2903" s="163"/>
      <c r="H2903" s="163"/>
      <c r="I2903" s="163"/>
      <c r="J2903" s="163"/>
      <c r="K2903" s="100" t="str">
        <v/>
      </c>
      <c r="L2903" s="1" t="str">
        <v/>
      </c>
      <c r="P2903">
        <v>0</v>
      </c>
      <c r="Q2903" cm="1">
        <f t="array" ca="1" aca="1" ref="Q2903">IF(ISNUMBER(C2903)*(P2903=0),IFERROR(_xlfn.LET(_xlpm.range_ref,INDIRECT(Map_Sorted_RangeName_Prefix&amp;_TEXTTORANGENAME(D2903)&amp;"#"),IF(_xlfn.XLOOKUP(E2903,_xlpm.range_ref,_xlpm.range_ref,21,0,2)=21,21,0)),IF(LEN(D2903)&gt;0,22,0)),0)</f>
        <v>0</v>
      </c>
      <c r="R2903" cm="1">
        <f t="array" ca="1" aca="1" ref="R2903">IF(ISNUMBER(C2903)*(Q2903=0),IFERROR(_xlfn.LET(_xlpm.range_ref,INDIRECT(Map_Sorted_RangeName_Prefix&amp;_TEXTTORANGENAME(E2903)&amp;"#"),IF(_xlfn.XLOOKUP(F2903,_xlpm.range_ref,_xlpm.range_ref,11,0,2)=11,11,0)),IF(LEN(F2903)&gt;0,12,0)),0)</f>
        <v>0</v>
      </c>
      <c r="S2903">
        <v>0</v>
      </c>
    </row>
    <row r="2904" spans="1:20" ht="14">
      <c r="A2904" s="164"/>
      <c r="B2904" s="164"/>
      <c r="C2904" s="162"/>
      <c r="D2904" s="161"/>
      <c r="E2904" s="161"/>
      <c r="F2904" s="161"/>
      <c r="G2904" s="163"/>
      <c r="H2904" s="163"/>
      <c r="I2904" s="163"/>
      <c r="J2904" s="163"/>
      <c r="K2904" s="100" t="str">
        <v/>
      </c>
      <c r="L2904" s="1" t="str">
        <v/>
      </c>
      <c r="P2904">
        <v>0</v>
      </c>
      <c r="Q2904" cm="1">
        <f t="array" ca="1" aca="1" ref="Q2904">IF(ISNUMBER(C2904)*(P2904=0),IFERROR(_xlfn.LET(_xlpm.range_ref,INDIRECT(Map_Sorted_RangeName_Prefix&amp;_TEXTTORANGENAME(D2904)&amp;"#"),IF(_xlfn.XLOOKUP(E2904,_xlpm.range_ref,_xlpm.range_ref,21,0,2)=21,21,0)),IF(LEN(D2904)&gt;0,22,0)),0)</f>
        <v>0</v>
      </c>
      <c r="R2904" cm="1">
        <f t="array" ca="1" aca="1" ref="R2904">IF(ISNUMBER(C2904)*(Q2904=0),IFERROR(_xlfn.LET(_xlpm.range_ref,INDIRECT(Map_Sorted_RangeName_Prefix&amp;_TEXTTORANGENAME(E2904)&amp;"#"),IF(_xlfn.XLOOKUP(F2904,_xlpm.range_ref,_xlpm.range_ref,11,0,2)=11,11,0)),IF(LEN(F2904)&gt;0,12,0)),0)</f>
        <v>0</v>
      </c>
      <c r="S2904">
        <v>0</v>
      </c>
    </row>
    <row r="2905" spans="1:20" ht="14">
      <c r="A2905" s="164"/>
      <c r="B2905" s="164"/>
      <c r="C2905" s="162"/>
      <c r="D2905" s="161"/>
      <c r="E2905" s="161"/>
      <c r="F2905" s="161"/>
      <c r="G2905" s="163"/>
      <c r="H2905" s="163"/>
      <c r="I2905" s="163"/>
      <c r="J2905" s="163"/>
      <c r="K2905" s="100" t="str">
        <v/>
      </c>
      <c r="L2905" s="1" t="str">
        <v/>
      </c>
      <c r="P2905">
        <v>0</v>
      </c>
      <c r="Q2905" cm="1">
        <f t="array" ca="1" aca="1" ref="Q2905">IF(ISNUMBER(C2905)*(P2905=0),IFERROR(_xlfn.LET(_xlpm.range_ref,INDIRECT(Map_Sorted_RangeName_Prefix&amp;_TEXTTORANGENAME(D2905)&amp;"#"),IF(_xlfn.XLOOKUP(E2905,_xlpm.range_ref,_xlpm.range_ref,21,0,2)=21,21,0)),IF(LEN(D2905)&gt;0,22,0)),0)</f>
        <v>0</v>
      </c>
      <c r="R2905" cm="1">
        <f t="array" ca="1" aca="1" ref="R2905">IF(ISNUMBER(C2905)*(Q2905=0),IFERROR(_xlfn.LET(_xlpm.range_ref,INDIRECT(Map_Sorted_RangeName_Prefix&amp;_TEXTTORANGENAME(E2905)&amp;"#"),IF(_xlfn.XLOOKUP(F2905,_xlpm.range_ref,_xlpm.range_ref,11,0,2)=11,11,0)),IF(LEN(F2905)&gt;0,12,0)),0)</f>
        <v>0</v>
      </c>
      <c r="S2905">
        <v>0</v>
      </c>
    </row>
    <row r="2906" spans="1:20" ht="14">
      <c r="A2906" s="164"/>
      <c r="B2906" s="164"/>
      <c r="C2906" s="162"/>
      <c r="D2906" s="161"/>
      <c r="E2906" s="161"/>
      <c r="F2906" s="161"/>
      <c r="G2906" s="163"/>
      <c r="H2906" s="163"/>
      <c r="I2906" s="163"/>
      <c r="J2906" s="163"/>
      <c r="K2906" s="100" t="str">
        <v/>
      </c>
      <c r="L2906" s="1" t="str">
        <v/>
      </c>
      <c r="P2906">
        <v>0</v>
      </c>
      <c r="Q2906" cm="1">
        <f t="array" ca="1" aca="1" ref="Q2906">IF(ISNUMBER(C2906)*(P2906=0),IFERROR(_xlfn.LET(_xlpm.range_ref,INDIRECT(Map_Sorted_RangeName_Prefix&amp;_TEXTTORANGENAME(D2906)&amp;"#"),IF(_xlfn.XLOOKUP(E2906,_xlpm.range_ref,_xlpm.range_ref,21,0,2)=21,21,0)),IF(LEN(D2906)&gt;0,22,0)),0)</f>
        <v>0</v>
      </c>
      <c r="R2906" cm="1">
        <f t="array" ca="1" aca="1" ref="R2906">IF(ISNUMBER(C2906)*(Q2906=0),IFERROR(_xlfn.LET(_xlpm.range_ref,INDIRECT(Map_Sorted_RangeName_Prefix&amp;_TEXTTORANGENAME(E2906)&amp;"#"),IF(_xlfn.XLOOKUP(F2906,_xlpm.range_ref,_xlpm.range_ref,11,0,2)=11,11,0)),IF(LEN(F2906)&gt;0,12,0)),0)</f>
        <v>0</v>
      </c>
      <c r="S2906">
        <v>0</v>
      </c>
    </row>
    <row r="2907" spans="1:20" ht="14">
      <c r="A2907" s="164"/>
      <c r="B2907" s="164"/>
      <c r="C2907" s="162"/>
      <c r="D2907" s="161"/>
      <c r="E2907" s="161"/>
      <c r="F2907" s="161"/>
      <c r="G2907" s="163"/>
      <c r="H2907" s="163"/>
      <c r="I2907" s="163"/>
      <c r="J2907" s="163"/>
      <c r="K2907" s="100" t="str">
        <v/>
      </c>
      <c r="L2907" s="1" t="str">
        <v/>
      </c>
      <c r="P2907">
        <v>0</v>
      </c>
      <c r="Q2907" cm="1">
        <f t="array" ca="1" aca="1" ref="Q2907">IF(ISNUMBER(C2907)*(P2907=0),IFERROR(_xlfn.LET(_xlpm.range_ref,INDIRECT(Map_Sorted_RangeName_Prefix&amp;_TEXTTORANGENAME(D2907)&amp;"#"),IF(_xlfn.XLOOKUP(E2907,_xlpm.range_ref,_xlpm.range_ref,21,0,2)=21,21,0)),IF(LEN(D2907)&gt;0,22,0)),0)</f>
        <v>0</v>
      </c>
      <c r="R2907" cm="1">
        <f t="array" ca="1" aca="1" ref="R2907">IF(ISNUMBER(C2907)*(Q2907=0),IFERROR(_xlfn.LET(_xlpm.range_ref,INDIRECT(Map_Sorted_RangeName_Prefix&amp;_TEXTTORANGENAME(E2907)&amp;"#"),IF(_xlfn.XLOOKUP(F2907,_xlpm.range_ref,_xlpm.range_ref,11,0,2)=11,11,0)),IF(LEN(F2907)&gt;0,12,0)),0)</f>
        <v>0</v>
      </c>
      <c r="S2907">
        <v>0</v>
      </c>
    </row>
    <row r="2908" spans="1:20" ht="14">
      <c r="A2908" s="164"/>
      <c r="B2908" s="164"/>
      <c r="C2908" s="162"/>
      <c r="D2908" s="161"/>
      <c r="E2908" s="161"/>
      <c r="F2908" s="161"/>
      <c r="G2908" s="163"/>
      <c r="H2908" s="163"/>
      <c r="I2908" s="163"/>
      <c r="J2908" s="163"/>
      <c r="K2908" s="100" t="str">
        <v/>
      </c>
      <c r="L2908" s="1" t="str">
        <v/>
      </c>
      <c r="P2908">
        <v>0</v>
      </c>
      <c r="Q2908" cm="1">
        <f t="array" ca="1" aca="1" ref="Q2908">IF(ISNUMBER(C2908)*(P2908=0),IFERROR(_xlfn.LET(_xlpm.range_ref,INDIRECT(Map_Sorted_RangeName_Prefix&amp;_TEXTTORANGENAME(D2908)&amp;"#"),IF(_xlfn.XLOOKUP(E2908,_xlpm.range_ref,_xlpm.range_ref,21,0,2)=21,21,0)),IF(LEN(D2908)&gt;0,22,0)),0)</f>
        <v>0</v>
      </c>
      <c r="R2908" cm="1">
        <f t="array" ca="1" aca="1" ref="R2908">IF(ISNUMBER(C2908)*(Q2908=0),IFERROR(_xlfn.LET(_xlpm.range_ref,INDIRECT(Map_Sorted_RangeName_Prefix&amp;_TEXTTORANGENAME(E2908)&amp;"#"),IF(_xlfn.XLOOKUP(F2908,_xlpm.range_ref,_xlpm.range_ref,11,0,2)=11,11,0)),IF(LEN(F2908)&gt;0,12,0)),0)</f>
        <v>0</v>
      </c>
      <c r="S2908">
        <v>0</v>
      </c>
    </row>
    <row r="2909" spans="1:20" ht="14">
      <c r="A2909" s="164"/>
      <c r="B2909" s="164"/>
      <c r="C2909" s="162"/>
      <c r="D2909" s="161"/>
      <c r="E2909" s="161"/>
      <c r="F2909" s="161"/>
      <c r="G2909" s="163"/>
      <c r="H2909" s="163"/>
      <c r="I2909" s="163"/>
      <c r="J2909" s="163"/>
      <c r="K2909" s="100" t="str">
        <v/>
      </c>
      <c r="L2909" s="1" t="str">
        <v/>
      </c>
      <c r="P2909">
        <v>0</v>
      </c>
      <c r="Q2909" cm="1">
        <f t="array" ca="1" aca="1" ref="Q2909">IF(ISNUMBER(C2909)*(P2909=0),IFERROR(_xlfn.LET(_xlpm.range_ref,INDIRECT(Map_Sorted_RangeName_Prefix&amp;_TEXTTORANGENAME(D2909)&amp;"#"),IF(_xlfn.XLOOKUP(E2909,_xlpm.range_ref,_xlpm.range_ref,21,0,2)=21,21,0)),IF(LEN(D2909)&gt;0,22,0)),0)</f>
        <v>0</v>
      </c>
      <c r="R2909" cm="1">
        <f t="array" ca="1" aca="1" ref="R2909">IF(ISNUMBER(C2909)*(Q2909=0),IFERROR(_xlfn.LET(_xlpm.range_ref,INDIRECT(Map_Sorted_RangeName_Prefix&amp;_TEXTTORANGENAME(E2909)&amp;"#"),IF(_xlfn.XLOOKUP(F2909,_xlpm.range_ref,_xlpm.range_ref,11,0,2)=11,11,0)),IF(LEN(F2909)&gt;0,12,0)),0)</f>
        <v>0</v>
      </c>
      <c r="S2909">
        <v>0</v>
      </c>
    </row>
    <row r="2910" spans="1:20" ht="14">
      <c r="A2910" s="164"/>
      <c r="B2910" s="164"/>
      <c r="C2910" s="162"/>
      <c r="D2910" s="161"/>
      <c r="E2910" s="161"/>
      <c r="F2910" s="161"/>
      <c r="G2910" s="163"/>
      <c r="H2910" s="163"/>
      <c r="I2910" s="163"/>
      <c r="J2910" s="163"/>
      <c r="K2910" s="100" t="str">
        <v/>
      </c>
      <c r="L2910" s="1" t="str">
        <v/>
      </c>
      <c r="P2910">
        <v>0</v>
      </c>
      <c r="Q2910" cm="1">
        <f t="array" ca="1" aca="1" ref="Q2910">IF(ISNUMBER(C2910)*(P2910=0),IFERROR(_xlfn.LET(_xlpm.range_ref,INDIRECT(Map_Sorted_RangeName_Prefix&amp;_TEXTTORANGENAME(D2910)&amp;"#"),IF(_xlfn.XLOOKUP(E2910,_xlpm.range_ref,_xlpm.range_ref,21,0,2)=21,21,0)),IF(LEN(D2910)&gt;0,22,0)),0)</f>
        <v>0</v>
      </c>
      <c r="R2910" cm="1">
        <f t="array" ca="1" aca="1" ref="R2910">IF(ISNUMBER(C2910)*(Q2910=0),IFERROR(_xlfn.LET(_xlpm.range_ref,INDIRECT(Map_Sorted_RangeName_Prefix&amp;_TEXTTORANGENAME(E2910)&amp;"#"),IF(_xlfn.XLOOKUP(F2910,_xlpm.range_ref,_xlpm.range_ref,11,0,2)=11,11,0)),IF(LEN(F2910)&gt;0,12,0)),0)</f>
        <v>0</v>
      </c>
      <c r="S2910">
        <v>0</v>
      </c>
    </row>
    <row r="2911" spans="1:20" ht="14">
      <c r="A2911" s="164"/>
      <c r="B2911" s="164"/>
      <c r="C2911" s="162"/>
      <c r="D2911" s="161"/>
      <c r="E2911" s="161"/>
      <c r="F2911" s="161"/>
      <c r="G2911" s="163"/>
      <c r="H2911" s="163"/>
      <c r="I2911" s="163"/>
      <c r="J2911" s="163"/>
      <c r="K2911" s="100" t="str">
        <v/>
      </c>
      <c r="L2911" s="1" t="str">
        <v/>
      </c>
      <c r="P2911">
        <v>0</v>
      </c>
      <c r="Q2911" cm="1">
        <f t="array" ca="1" aca="1" ref="Q2911">IF(ISNUMBER(C2911)*(P2911=0),IFERROR(_xlfn.LET(_xlpm.range_ref,INDIRECT(Map_Sorted_RangeName_Prefix&amp;_TEXTTORANGENAME(D2911)&amp;"#"),IF(_xlfn.XLOOKUP(E2911,_xlpm.range_ref,_xlpm.range_ref,21,0,2)=21,21,0)),IF(LEN(D2911)&gt;0,22,0)),0)</f>
        <v>0</v>
      </c>
      <c r="R2911" cm="1">
        <f t="array" ca="1" aca="1" ref="R2911">IF(ISNUMBER(C2911)*(Q2911=0),IFERROR(_xlfn.LET(_xlpm.range_ref,INDIRECT(Map_Sorted_RangeName_Prefix&amp;_TEXTTORANGENAME(E2911)&amp;"#"),IF(_xlfn.XLOOKUP(F2911,_xlpm.range_ref,_xlpm.range_ref,11,0,2)=11,11,0)),IF(LEN(F2911)&gt;0,12,0)),0)</f>
        <v>0</v>
      </c>
      <c r="S2911">
        <v>0</v>
      </c>
    </row>
    <row r="2912" spans="1:20" ht="14">
      <c r="A2912" s="164"/>
      <c r="B2912" s="164"/>
      <c r="C2912" s="162"/>
      <c r="D2912" s="161"/>
      <c r="E2912" s="161"/>
      <c r="F2912" s="161"/>
      <c r="G2912" s="163"/>
      <c r="H2912" s="163"/>
      <c r="I2912" s="163"/>
      <c r="J2912" s="163"/>
      <c r="K2912" s="100" t="str">
        <v/>
      </c>
      <c r="L2912" s="1" t="str">
        <v/>
      </c>
      <c r="P2912">
        <v>0</v>
      </c>
      <c r="Q2912" cm="1">
        <f t="array" ca="1" aca="1" ref="Q2912">IF(ISNUMBER(C2912)*(P2912=0),IFERROR(_xlfn.LET(_xlpm.range_ref,INDIRECT(Map_Sorted_RangeName_Prefix&amp;_TEXTTORANGENAME(D2912)&amp;"#"),IF(_xlfn.XLOOKUP(E2912,_xlpm.range_ref,_xlpm.range_ref,21,0,2)=21,21,0)),IF(LEN(D2912)&gt;0,22,0)),0)</f>
        <v>0</v>
      </c>
      <c r="R2912" cm="1">
        <f t="array" ca="1" aca="1" ref="R2912">IF(ISNUMBER(C2912)*(Q2912=0),IFERROR(_xlfn.LET(_xlpm.range_ref,INDIRECT(Map_Sorted_RangeName_Prefix&amp;_TEXTTORANGENAME(E2912)&amp;"#"),IF(_xlfn.XLOOKUP(F2912,_xlpm.range_ref,_xlpm.range_ref,11,0,2)=11,11,0)),IF(LEN(F2912)&gt;0,12,0)),0)</f>
        <v>0</v>
      </c>
      <c r="S2912">
        <v>0</v>
      </c>
    </row>
    <row r="2913" spans="1:20" ht="14">
      <c r="A2913" s="164"/>
      <c r="B2913" s="164"/>
      <c r="C2913" s="162"/>
      <c r="D2913" s="161"/>
      <c r="E2913" s="161"/>
      <c r="F2913" s="161"/>
      <c r="G2913" s="163"/>
      <c r="H2913" s="163"/>
      <c r="I2913" s="163"/>
      <c r="J2913" s="163"/>
      <c r="K2913" s="100" t="str">
        <v/>
      </c>
      <c r="L2913" s="1" t="str">
        <v/>
      </c>
      <c r="P2913">
        <v>0</v>
      </c>
      <c r="Q2913" cm="1">
        <f t="array" ca="1" aca="1" ref="Q2913">IF(ISNUMBER(C2913)*(P2913=0),IFERROR(_xlfn.LET(_xlpm.range_ref,INDIRECT(Map_Sorted_RangeName_Prefix&amp;_TEXTTORANGENAME(D2913)&amp;"#"),IF(_xlfn.XLOOKUP(E2913,_xlpm.range_ref,_xlpm.range_ref,21,0,2)=21,21,0)),IF(LEN(D2913)&gt;0,22,0)),0)</f>
        <v>0</v>
      </c>
      <c r="R2913" cm="1">
        <f t="array" ca="1" aca="1" ref="R2913">IF(ISNUMBER(C2913)*(Q2913=0),IFERROR(_xlfn.LET(_xlpm.range_ref,INDIRECT(Map_Sorted_RangeName_Prefix&amp;_TEXTTORANGENAME(E2913)&amp;"#"),IF(_xlfn.XLOOKUP(F2913,_xlpm.range_ref,_xlpm.range_ref,11,0,2)=11,11,0)),IF(LEN(F2913)&gt;0,12,0)),0)</f>
        <v>0</v>
      </c>
      <c r="S2913">
        <v>0</v>
      </c>
    </row>
    <row r="2914" spans="1:20" ht="14">
      <c r="A2914" s="164"/>
      <c r="B2914" s="164"/>
      <c r="C2914" s="162"/>
      <c r="D2914" s="161"/>
      <c r="E2914" s="161"/>
      <c r="F2914" s="161"/>
      <c r="G2914" s="163"/>
      <c r="H2914" s="163"/>
      <c r="I2914" s="163"/>
      <c r="J2914" s="163"/>
      <c r="K2914" s="100" t="str">
        <v/>
      </c>
      <c r="L2914" s="1" t="str">
        <v/>
      </c>
      <c r="P2914">
        <v>0</v>
      </c>
      <c r="Q2914" cm="1">
        <f t="array" ca="1" aca="1" ref="Q2914">IF(ISNUMBER(C2914)*(P2914=0),IFERROR(_xlfn.LET(_xlpm.range_ref,INDIRECT(Map_Sorted_RangeName_Prefix&amp;_TEXTTORANGENAME(D2914)&amp;"#"),IF(_xlfn.XLOOKUP(E2914,_xlpm.range_ref,_xlpm.range_ref,21,0,2)=21,21,0)),IF(LEN(D2914)&gt;0,22,0)),0)</f>
        <v>0</v>
      </c>
      <c r="R2914" cm="1">
        <f t="array" ca="1" aca="1" ref="R2914">IF(ISNUMBER(C2914)*(Q2914=0),IFERROR(_xlfn.LET(_xlpm.range_ref,INDIRECT(Map_Sorted_RangeName_Prefix&amp;_TEXTTORANGENAME(E2914)&amp;"#"),IF(_xlfn.XLOOKUP(F2914,_xlpm.range_ref,_xlpm.range_ref,11,0,2)=11,11,0)),IF(LEN(F2914)&gt;0,12,0)),0)</f>
        <v>0</v>
      </c>
      <c r="S2914">
        <v>0</v>
      </c>
    </row>
    <row r="2915" spans="1:20" ht="14">
      <c r="A2915" s="164"/>
      <c r="B2915" s="164"/>
      <c r="C2915" s="162"/>
      <c r="D2915" s="161"/>
      <c r="E2915" s="161"/>
      <c r="F2915" s="161"/>
      <c r="G2915" s="163"/>
      <c r="H2915" s="163"/>
      <c r="I2915" s="163"/>
      <c r="J2915" s="163"/>
      <c r="K2915" s="100" t="str">
        <v/>
      </c>
      <c r="L2915" s="1" t="str">
        <v/>
      </c>
      <c r="P2915">
        <v>0</v>
      </c>
      <c r="Q2915" cm="1">
        <f t="array" ca="1" aca="1" ref="Q2915">IF(ISNUMBER(C2915)*(P2915=0),IFERROR(_xlfn.LET(_xlpm.range_ref,INDIRECT(Map_Sorted_RangeName_Prefix&amp;_TEXTTORANGENAME(D2915)&amp;"#"),IF(_xlfn.XLOOKUP(E2915,_xlpm.range_ref,_xlpm.range_ref,21,0,2)=21,21,0)),IF(LEN(D2915)&gt;0,22,0)),0)</f>
        <v>0</v>
      </c>
      <c r="R2915" cm="1">
        <f t="array" ca="1" aca="1" ref="R2915">IF(ISNUMBER(C2915)*(Q2915=0),IFERROR(_xlfn.LET(_xlpm.range_ref,INDIRECT(Map_Sorted_RangeName_Prefix&amp;_TEXTTORANGENAME(E2915)&amp;"#"),IF(_xlfn.XLOOKUP(F2915,_xlpm.range_ref,_xlpm.range_ref,11,0,2)=11,11,0)),IF(LEN(F2915)&gt;0,12,0)),0)</f>
        <v>0</v>
      </c>
      <c r="S2915">
        <v>0</v>
      </c>
    </row>
    <row r="2916" spans="1:20" ht="14">
      <c r="A2916" s="164"/>
      <c r="B2916" s="164"/>
      <c r="C2916" s="162"/>
      <c r="D2916" s="161"/>
      <c r="E2916" s="161"/>
      <c r="F2916" s="161"/>
      <c r="G2916" s="163"/>
      <c r="H2916" s="163"/>
      <c r="I2916" s="163"/>
      <c r="J2916" s="163"/>
      <c r="K2916" s="100" t="str">
        <v/>
      </c>
      <c r="L2916" s="1" t="str">
        <v/>
      </c>
      <c r="P2916">
        <v>0</v>
      </c>
      <c r="Q2916" cm="1">
        <f t="array" ca="1" aca="1" ref="Q2916">IF(ISNUMBER(C2916)*(P2916=0),IFERROR(_xlfn.LET(_xlpm.range_ref,INDIRECT(Map_Sorted_RangeName_Prefix&amp;_TEXTTORANGENAME(D2916)&amp;"#"),IF(_xlfn.XLOOKUP(E2916,_xlpm.range_ref,_xlpm.range_ref,21,0,2)=21,21,0)),IF(LEN(D2916)&gt;0,22,0)),0)</f>
        <v>0</v>
      </c>
      <c r="R2916" cm="1">
        <f t="array" ca="1" aca="1" ref="R2916">IF(ISNUMBER(C2916)*(Q2916=0),IFERROR(_xlfn.LET(_xlpm.range_ref,INDIRECT(Map_Sorted_RangeName_Prefix&amp;_TEXTTORANGENAME(E2916)&amp;"#"),IF(_xlfn.XLOOKUP(F2916,_xlpm.range_ref,_xlpm.range_ref,11,0,2)=11,11,0)),IF(LEN(F2916)&gt;0,12,0)),0)</f>
        <v>0</v>
      </c>
      <c r="S2916">
        <v>0</v>
      </c>
    </row>
    <row r="2917" spans="1:20" ht="14">
      <c r="A2917" s="164"/>
      <c r="B2917" s="164"/>
      <c r="C2917" s="162"/>
      <c r="D2917" s="161"/>
      <c r="E2917" s="161"/>
      <c r="F2917" s="161"/>
      <c r="G2917" s="163"/>
      <c r="H2917" s="163"/>
      <c r="I2917" s="163"/>
      <c r="J2917" s="163"/>
      <c r="K2917" s="100" t="str">
        <v/>
      </c>
      <c r="L2917" s="1" t="str">
        <v/>
      </c>
      <c r="P2917">
        <v>0</v>
      </c>
      <c r="Q2917" cm="1">
        <f t="array" ca="1" aca="1" ref="Q2917">IF(ISNUMBER(C2917)*(P2917=0),IFERROR(_xlfn.LET(_xlpm.range_ref,INDIRECT(Map_Sorted_RangeName_Prefix&amp;_TEXTTORANGENAME(D2917)&amp;"#"),IF(_xlfn.XLOOKUP(E2917,_xlpm.range_ref,_xlpm.range_ref,21,0,2)=21,21,0)),IF(LEN(D2917)&gt;0,22,0)),0)</f>
        <v>0</v>
      </c>
      <c r="R2917" cm="1">
        <f t="array" ca="1" aca="1" ref="R2917">IF(ISNUMBER(C2917)*(Q2917=0),IFERROR(_xlfn.LET(_xlpm.range_ref,INDIRECT(Map_Sorted_RangeName_Prefix&amp;_TEXTTORANGENAME(E2917)&amp;"#"),IF(_xlfn.XLOOKUP(F2917,_xlpm.range_ref,_xlpm.range_ref,11,0,2)=11,11,0)),IF(LEN(F2917)&gt;0,12,0)),0)</f>
        <v>0</v>
      </c>
      <c r="S2917">
        <v>0</v>
      </c>
    </row>
    <row r="2918" spans="1:20" ht="14">
      <c r="A2918" s="164"/>
      <c r="B2918" s="164"/>
      <c r="C2918" s="162"/>
      <c r="D2918" s="161"/>
      <c r="E2918" s="161"/>
      <c r="F2918" s="161"/>
      <c r="G2918" s="163"/>
      <c r="H2918" s="163"/>
      <c r="I2918" s="163"/>
      <c r="J2918" s="163"/>
      <c r="K2918" s="100" t="str">
        <v/>
      </c>
      <c r="L2918" s="1" t="str">
        <v/>
      </c>
      <c r="P2918">
        <v>0</v>
      </c>
      <c r="Q2918" cm="1">
        <f t="array" ca="1" aca="1" ref="Q2918">IF(ISNUMBER(C2918)*(P2918=0),IFERROR(_xlfn.LET(_xlpm.range_ref,INDIRECT(Map_Sorted_RangeName_Prefix&amp;_TEXTTORANGENAME(D2918)&amp;"#"),IF(_xlfn.XLOOKUP(E2918,_xlpm.range_ref,_xlpm.range_ref,21,0,2)=21,21,0)),IF(LEN(D2918)&gt;0,22,0)),0)</f>
        <v>0</v>
      </c>
      <c r="R2918" cm="1">
        <f t="array" ca="1" aca="1" ref="R2918">IF(ISNUMBER(C2918)*(Q2918=0),IFERROR(_xlfn.LET(_xlpm.range_ref,INDIRECT(Map_Sorted_RangeName_Prefix&amp;_TEXTTORANGENAME(E2918)&amp;"#"),IF(_xlfn.XLOOKUP(F2918,_xlpm.range_ref,_xlpm.range_ref,11,0,2)=11,11,0)),IF(LEN(F2918)&gt;0,12,0)),0)</f>
        <v>0</v>
      </c>
      <c r="S2918">
        <v>0</v>
      </c>
    </row>
    <row r="2919" spans="1:20" ht="14">
      <c r="A2919" s="164"/>
      <c r="B2919" s="164"/>
      <c r="C2919" s="162"/>
      <c r="D2919" s="161"/>
      <c r="E2919" s="161"/>
      <c r="F2919" s="161"/>
      <c r="G2919" s="163"/>
      <c r="H2919" s="163"/>
      <c r="I2919" s="163"/>
      <c r="J2919" s="163"/>
      <c r="K2919" s="100" t="str">
        <v/>
      </c>
      <c r="L2919" s="1" t="str">
        <v/>
      </c>
      <c r="P2919">
        <v>0</v>
      </c>
      <c r="Q2919" cm="1">
        <f t="array" ca="1" aca="1" ref="Q2919">IF(ISNUMBER(C2919)*(P2919=0),IFERROR(_xlfn.LET(_xlpm.range_ref,INDIRECT(Map_Sorted_RangeName_Prefix&amp;_TEXTTORANGENAME(D2919)&amp;"#"),IF(_xlfn.XLOOKUP(E2919,_xlpm.range_ref,_xlpm.range_ref,21,0,2)=21,21,0)),IF(LEN(D2919)&gt;0,22,0)),0)</f>
        <v>0</v>
      </c>
      <c r="R2919" cm="1">
        <f t="array" ca="1" aca="1" ref="R2919">IF(ISNUMBER(C2919)*(Q2919=0),IFERROR(_xlfn.LET(_xlpm.range_ref,INDIRECT(Map_Sorted_RangeName_Prefix&amp;_TEXTTORANGENAME(E2919)&amp;"#"),IF(_xlfn.XLOOKUP(F2919,_xlpm.range_ref,_xlpm.range_ref,11,0,2)=11,11,0)),IF(LEN(F2919)&gt;0,12,0)),0)</f>
        <v>0</v>
      </c>
      <c r="S2919">
        <v>0</v>
      </c>
    </row>
    <row r="2920" spans="1:20" ht="14">
      <c r="A2920" s="164"/>
      <c r="B2920" s="164"/>
      <c r="C2920" s="162"/>
      <c r="D2920" s="161"/>
      <c r="E2920" s="161"/>
      <c r="F2920" s="161"/>
      <c r="G2920" s="163"/>
      <c r="H2920" s="163"/>
      <c r="I2920" s="163"/>
      <c r="J2920" s="163"/>
      <c r="K2920" s="100" t="str">
        <v/>
      </c>
      <c r="L2920" s="1" t="str">
        <v/>
      </c>
      <c r="P2920">
        <v>0</v>
      </c>
      <c r="Q2920" cm="1">
        <f t="array" ca="1" aca="1" ref="Q2920">IF(ISNUMBER(C2920)*(P2920=0),IFERROR(_xlfn.LET(_xlpm.range_ref,INDIRECT(Map_Sorted_RangeName_Prefix&amp;_TEXTTORANGENAME(D2920)&amp;"#"),IF(_xlfn.XLOOKUP(E2920,_xlpm.range_ref,_xlpm.range_ref,21,0,2)=21,21,0)),IF(LEN(D2920)&gt;0,22,0)),0)</f>
        <v>0</v>
      </c>
      <c r="R2920" cm="1">
        <f t="array" ca="1" aca="1" ref="R2920">IF(ISNUMBER(C2920)*(Q2920=0),IFERROR(_xlfn.LET(_xlpm.range_ref,INDIRECT(Map_Sorted_RangeName_Prefix&amp;_TEXTTORANGENAME(E2920)&amp;"#"),IF(_xlfn.XLOOKUP(F2920,_xlpm.range_ref,_xlpm.range_ref,11,0,2)=11,11,0)),IF(LEN(F2920)&gt;0,12,0)),0)</f>
        <v>0</v>
      </c>
      <c r="S2920">
        <v>0</v>
      </c>
    </row>
    <row r="2921" spans="1:20" ht="14">
      <c r="A2921" s="164"/>
      <c r="B2921" s="164"/>
      <c r="C2921" s="162"/>
      <c r="D2921" s="161"/>
      <c r="E2921" s="161"/>
      <c r="F2921" s="161"/>
      <c r="G2921" s="163"/>
      <c r="H2921" s="163"/>
      <c r="I2921" s="163"/>
      <c r="J2921" s="163"/>
      <c r="K2921" s="100" t="str">
        <v/>
      </c>
      <c r="L2921" s="1" t="str">
        <v/>
      </c>
      <c r="P2921">
        <v>0</v>
      </c>
      <c r="Q2921" cm="1">
        <f t="array" ca="1" aca="1" ref="Q2921">IF(ISNUMBER(C2921)*(P2921=0),IFERROR(_xlfn.LET(_xlpm.range_ref,INDIRECT(Map_Sorted_RangeName_Prefix&amp;_TEXTTORANGENAME(D2921)&amp;"#"),IF(_xlfn.XLOOKUP(E2921,_xlpm.range_ref,_xlpm.range_ref,21,0,2)=21,21,0)),IF(LEN(D2921)&gt;0,22,0)),0)</f>
        <v>0</v>
      </c>
      <c r="R2921" cm="1">
        <f t="array" ca="1" aca="1" ref="R2921">IF(ISNUMBER(C2921)*(Q2921=0),IFERROR(_xlfn.LET(_xlpm.range_ref,INDIRECT(Map_Sorted_RangeName_Prefix&amp;_TEXTTORANGENAME(E2921)&amp;"#"),IF(_xlfn.XLOOKUP(F2921,_xlpm.range_ref,_xlpm.range_ref,11,0,2)=11,11,0)),IF(LEN(F2921)&gt;0,12,0)),0)</f>
        <v>0</v>
      </c>
      <c r="S2921">
        <v>0</v>
      </c>
    </row>
    <row r="2922" spans="1:20" ht="14">
      <c r="A2922" s="164"/>
      <c r="B2922" s="164"/>
      <c r="C2922" s="162"/>
      <c r="D2922" s="161"/>
      <c r="E2922" s="161"/>
      <c r="F2922" s="161"/>
      <c r="G2922" s="163"/>
      <c r="H2922" s="163"/>
      <c r="I2922" s="163"/>
      <c r="J2922" s="163"/>
      <c r="K2922" s="100" t="str">
        <v/>
      </c>
      <c r="L2922" s="1" t="str">
        <v/>
      </c>
      <c r="P2922">
        <v>0</v>
      </c>
      <c r="Q2922" cm="1">
        <f t="array" ca="1" aca="1" ref="Q2922">IF(ISNUMBER(C2922)*(P2922=0),IFERROR(_xlfn.LET(_xlpm.range_ref,INDIRECT(Map_Sorted_RangeName_Prefix&amp;_TEXTTORANGENAME(D2922)&amp;"#"),IF(_xlfn.XLOOKUP(E2922,_xlpm.range_ref,_xlpm.range_ref,21,0,2)=21,21,0)),IF(LEN(D2922)&gt;0,22,0)),0)</f>
        <v>0</v>
      </c>
      <c r="R2922" cm="1">
        <f t="array" ca="1" aca="1" ref="R2922">IF(ISNUMBER(C2922)*(Q2922=0),IFERROR(_xlfn.LET(_xlpm.range_ref,INDIRECT(Map_Sorted_RangeName_Prefix&amp;_TEXTTORANGENAME(E2922)&amp;"#"),IF(_xlfn.XLOOKUP(F2922,_xlpm.range_ref,_xlpm.range_ref,11,0,2)=11,11,0)),IF(LEN(F2922)&gt;0,12,0)),0)</f>
        <v>0</v>
      </c>
      <c r="S2922">
        <v>0</v>
      </c>
    </row>
    <row r="2923" spans="1:20" ht="14">
      <c r="A2923" s="164"/>
      <c r="B2923" s="164"/>
      <c r="C2923" s="162"/>
      <c r="D2923" s="161"/>
      <c r="E2923" s="161"/>
      <c r="F2923" s="161"/>
      <c r="G2923" s="163"/>
      <c r="H2923" s="163"/>
      <c r="I2923" s="163"/>
      <c r="J2923" s="163"/>
      <c r="K2923" s="100" t="str">
        <v/>
      </c>
      <c r="L2923" s="1" t="str">
        <v/>
      </c>
      <c r="P2923">
        <v>0</v>
      </c>
      <c r="Q2923" cm="1">
        <f t="array" ca="1" aca="1" ref="Q2923">IF(ISNUMBER(C2923)*(P2923=0),IFERROR(_xlfn.LET(_xlpm.range_ref,INDIRECT(Map_Sorted_RangeName_Prefix&amp;_TEXTTORANGENAME(D2923)&amp;"#"),IF(_xlfn.XLOOKUP(E2923,_xlpm.range_ref,_xlpm.range_ref,21,0,2)=21,21,0)),IF(LEN(D2923)&gt;0,22,0)),0)</f>
        <v>0</v>
      </c>
      <c r="R2923" cm="1">
        <f t="array" ca="1" aca="1" ref="R2923">IF(ISNUMBER(C2923)*(Q2923=0),IFERROR(_xlfn.LET(_xlpm.range_ref,INDIRECT(Map_Sorted_RangeName_Prefix&amp;_TEXTTORANGENAME(E2923)&amp;"#"),IF(_xlfn.XLOOKUP(F2923,_xlpm.range_ref,_xlpm.range_ref,11,0,2)=11,11,0)),IF(LEN(F2923)&gt;0,12,0)),0)</f>
        <v>0</v>
      </c>
      <c r="S2923">
        <v>0</v>
      </c>
    </row>
    <row r="2924" spans="1:20" ht="14">
      <c r="A2924" s="164"/>
      <c r="B2924" s="164"/>
      <c r="C2924" s="162"/>
      <c r="D2924" s="161"/>
      <c r="E2924" s="161"/>
      <c r="F2924" s="161"/>
      <c r="G2924" s="163"/>
      <c r="H2924" s="163"/>
      <c r="I2924" s="163"/>
      <c r="J2924" s="163"/>
      <c r="K2924" s="100" t="str">
        <v/>
      </c>
      <c r="L2924" s="1" t="str">
        <v/>
      </c>
      <c r="P2924">
        <v>0</v>
      </c>
      <c r="Q2924" cm="1">
        <f t="array" ca="1" aca="1" ref="Q2924">IF(ISNUMBER(C2924)*(P2924=0),IFERROR(_xlfn.LET(_xlpm.range_ref,INDIRECT(Map_Sorted_RangeName_Prefix&amp;_TEXTTORANGENAME(D2924)&amp;"#"),IF(_xlfn.XLOOKUP(E2924,_xlpm.range_ref,_xlpm.range_ref,21,0,2)=21,21,0)),IF(LEN(D2924)&gt;0,22,0)),0)</f>
        <v>0</v>
      </c>
      <c r="R2924" cm="1">
        <f t="array" ca="1" aca="1" ref="R2924">IF(ISNUMBER(C2924)*(Q2924=0),IFERROR(_xlfn.LET(_xlpm.range_ref,INDIRECT(Map_Sorted_RangeName_Prefix&amp;_TEXTTORANGENAME(E2924)&amp;"#"),IF(_xlfn.XLOOKUP(F2924,_xlpm.range_ref,_xlpm.range_ref,11,0,2)=11,11,0)),IF(LEN(F2924)&gt;0,12,0)),0)</f>
        <v>0</v>
      </c>
      <c r="S2924">
        <v>0</v>
      </c>
    </row>
    <row r="2925" spans="1:20" ht="14">
      <c r="A2925" s="164"/>
      <c r="B2925" s="164"/>
      <c r="C2925" s="162"/>
      <c r="D2925" s="161"/>
      <c r="E2925" s="161"/>
      <c r="F2925" s="161"/>
      <c r="G2925" s="163"/>
      <c r="H2925" s="163"/>
      <c r="I2925" s="163"/>
      <c r="J2925" s="163"/>
      <c r="K2925" s="100" t="str">
        <v/>
      </c>
      <c r="L2925" s="1" t="str">
        <v/>
      </c>
      <c r="P2925">
        <v>0</v>
      </c>
      <c r="Q2925" cm="1">
        <f t="array" ca="1" aca="1" ref="Q2925">IF(ISNUMBER(C2925)*(P2925=0),IFERROR(_xlfn.LET(_xlpm.range_ref,INDIRECT(Map_Sorted_RangeName_Prefix&amp;_TEXTTORANGENAME(D2925)&amp;"#"),IF(_xlfn.XLOOKUP(E2925,_xlpm.range_ref,_xlpm.range_ref,21,0,2)=21,21,0)),IF(LEN(D2925)&gt;0,22,0)),0)</f>
        <v>0</v>
      </c>
      <c r="R2925" cm="1">
        <f t="array" ca="1" aca="1" ref="R2925">IF(ISNUMBER(C2925)*(Q2925=0),IFERROR(_xlfn.LET(_xlpm.range_ref,INDIRECT(Map_Sorted_RangeName_Prefix&amp;_TEXTTORANGENAME(E2925)&amp;"#"),IF(_xlfn.XLOOKUP(F2925,_xlpm.range_ref,_xlpm.range_ref,11,0,2)=11,11,0)),IF(LEN(F2925)&gt;0,12,0)),0)</f>
        <v>0</v>
      </c>
      <c r="S2925">
        <v>0</v>
      </c>
    </row>
    <row r="2926" spans="1:20" ht="14">
      <c r="A2926" s="164"/>
      <c r="B2926" s="164"/>
      <c r="C2926" s="162"/>
      <c r="D2926" s="161"/>
      <c r="E2926" s="161"/>
      <c r="F2926" s="161"/>
      <c r="G2926" s="163"/>
      <c r="H2926" s="163"/>
      <c r="I2926" s="163"/>
      <c r="J2926" s="163"/>
      <c r="K2926" s="100" t="str">
        <v/>
      </c>
      <c r="L2926" s="1" t="str">
        <v/>
      </c>
      <c r="P2926">
        <v>0</v>
      </c>
      <c r="Q2926" cm="1">
        <f t="array" ca="1" aca="1" ref="Q2926">IF(ISNUMBER(C2926)*(P2926=0),IFERROR(_xlfn.LET(_xlpm.range_ref,INDIRECT(Map_Sorted_RangeName_Prefix&amp;_TEXTTORANGENAME(D2926)&amp;"#"),IF(_xlfn.XLOOKUP(E2926,_xlpm.range_ref,_xlpm.range_ref,21,0,2)=21,21,0)),IF(LEN(D2926)&gt;0,22,0)),0)</f>
        <v>0</v>
      </c>
      <c r="R2926" cm="1">
        <f t="array" ca="1" aca="1" ref="R2926">IF(ISNUMBER(C2926)*(Q2926=0),IFERROR(_xlfn.LET(_xlpm.range_ref,INDIRECT(Map_Sorted_RangeName_Prefix&amp;_TEXTTORANGENAME(E2926)&amp;"#"),IF(_xlfn.XLOOKUP(F2926,_xlpm.range_ref,_xlpm.range_ref,11,0,2)=11,11,0)),IF(LEN(F2926)&gt;0,12,0)),0)</f>
        <v>0</v>
      </c>
      <c r="S2926">
        <v>0</v>
      </c>
    </row>
    <row r="2927" spans="1:20" ht="14">
      <c r="A2927" s="164"/>
      <c r="B2927" s="164"/>
      <c r="C2927" s="162"/>
      <c r="D2927" s="161"/>
      <c r="E2927" s="161"/>
      <c r="F2927" s="161"/>
      <c r="G2927" s="163"/>
      <c r="H2927" s="163"/>
      <c r="I2927" s="163"/>
      <c r="J2927" s="163"/>
      <c r="K2927" s="100" t="str">
        <v/>
      </c>
      <c r="L2927" s="1" t="str">
        <v/>
      </c>
      <c r="P2927">
        <v>0</v>
      </c>
      <c r="Q2927" cm="1">
        <f t="array" ca="1" aca="1" ref="Q2927">IF(ISNUMBER(C2927)*(P2927=0),IFERROR(_xlfn.LET(_xlpm.range_ref,INDIRECT(Map_Sorted_RangeName_Prefix&amp;_TEXTTORANGENAME(D2927)&amp;"#"),IF(_xlfn.XLOOKUP(E2927,_xlpm.range_ref,_xlpm.range_ref,21,0,2)=21,21,0)),IF(LEN(D2927)&gt;0,22,0)),0)</f>
        <v>0</v>
      </c>
      <c r="R2927" cm="1">
        <f t="array" ca="1" aca="1" ref="R2927">IF(ISNUMBER(C2927)*(Q2927=0),IFERROR(_xlfn.LET(_xlpm.range_ref,INDIRECT(Map_Sorted_RangeName_Prefix&amp;_TEXTTORANGENAME(E2927)&amp;"#"),IF(_xlfn.XLOOKUP(F2927,_xlpm.range_ref,_xlpm.range_ref,11,0,2)=11,11,0)),IF(LEN(F2927)&gt;0,12,0)),0)</f>
        <v>0</v>
      </c>
      <c r="S2927">
        <v>0</v>
      </c>
    </row>
    <row r="2928" spans="1:20" ht="14">
      <c r="A2928" s="164"/>
      <c r="B2928" s="164"/>
      <c r="C2928" s="162"/>
      <c r="D2928" s="161"/>
      <c r="E2928" s="161"/>
      <c r="F2928" s="161"/>
      <c r="G2928" s="163"/>
      <c r="H2928" s="163"/>
      <c r="I2928" s="163"/>
      <c r="J2928" s="163"/>
      <c r="K2928" s="100" t="str">
        <v/>
      </c>
      <c r="L2928" s="1" t="str">
        <v/>
      </c>
      <c r="P2928">
        <v>0</v>
      </c>
      <c r="Q2928" cm="1">
        <f t="array" ca="1" aca="1" ref="Q2928">IF(ISNUMBER(C2928)*(P2928=0),IFERROR(_xlfn.LET(_xlpm.range_ref,INDIRECT(Map_Sorted_RangeName_Prefix&amp;_TEXTTORANGENAME(D2928)&amp;"#"),IF(_xlfn.XLOOKUP(E2928,_xlpm.range_ref,_xlpm.range_ref,21,0,2)=21,21,0)),IF(LEN(D2928)&gt;0,22,0)),0)</f>
        <v>0</v>
      </c>
      <c r="R2928" cm="1">
        <f t="array" ca="1" aca="1" ref="R2928">IF(ISNUMBER(C2928)*(Q2928=0),IFERROR(_xlfn.LET(_xlpm.range_ref,INDIRECT(Map_Sorted_RangeName_Prefix&amp;_TEXTTORANGENAME(E2928)&amp;"#"),IF(_xlfn.XLOOKUP(F2928,_xlpm.range_ref,_xlpm.range_ref,11,0,2)=11,11,0)),IF(LEN(F2928)&gt;0,12,0)),0)</f>
        <v>0</v>
      </c>
      <c r="S2928">
        <v>0</v>
      </c>
    </row>
    <row r="2929" spans="1:20" ht="14">
      <c r="A2929" s="164"/>
      <c r="B2929" s="164"/>
      <c r="C2929" s="162"/>
      <c r="D2929" s="161"/>
      <c r="E2929" s="161"/>
      <c r="F2929" s="161"/>
      <c r="G2929" s="163"/>
      <c r="H2929" s="163"/>
      <c r="I2929" s="163"/>
      <c r="J2929" s="163"/>
      <c r="K2929" s="100" t="str">
        <v/>
      </c>
      <c r="L2929" s="1" t="str">
        <v/>
      </c>
      <c r="P2929">
        <v>0</v>
      </c>
      <c r="Q2929" cm="1">
        <f t="array" ca="1" aca="1" ref="Q2929">IF(ISNUMBER(C2929)*(P2929=0),IFERROR(_xlfn.LET(_xlpm.range_ref,INDIRECT(Map_Sorted_RangeName_Prefix&amp;_TEXTTORANGENAME(D2929)&amp;"#"),IF(_xlfn.XLOOKUP(E2929,_xlpm.range_ref,_xlpm.range_ref,21,0,2)=21,21,0)),IF(LEN(D2929)&gt;0,22,0)),0)</f>
        <v>0</v>
      </c>
      <c r="R2929" cm="1">
        <f t="array" ca="1" aca="1" ref="R2929">IF(ISNUMBER(C2929)*(Q2929=0),IFERROR(_xlfn.LET(_xlpm.range_ref,INDIRECT(Map_Sorted_RangeName_Prefix&amp;_TEXTTORANGENAME(E2929)&amp;"#"),IF(_xlfn.XLOOKUP(F2929,_xlpm.range_ref,_xlpm.range_ref,11,0,2)=11,11,0)),IF(LEN(F2929)&gt;0,12,0)),0)</f>
        <v>0</v>
      </c>
      <c r="S2929">
        <v>0</v>
      </c>
    </row>
    <row r="2930" spans="1:20" ht="14">
      <c r="A2930" s="164"/>
      <c r="B2930" s="164"/>
      <c r="C2930" s="162"/>
      <c r="D2930" s="161"/>
      <c r="E2930" s="161"/>
      <c r="F2930" s="161"/>
      <c r="G2930" s="163"/>
      <c r="H2930" s="163"/>
      <c r="I2930" s="163"/>
      <c r="J2930" s="163"/>
      <c r="K2930" s="100" t="str">
        <v/>
      </c>
      <c r="L2930" s="1" t="str">
        <v/>
      </c>
      <c r="P2930">
        <v>0</v>
      </c>
      <c r="Q2930" cm="1">
        <f t="array" ca="1" aca="1" ref="Q2930">IF(ISNUMBER(C2930)*(P2930=0),IFERROR(_xlfn.LET(_xlpm.range_ref,INDIRECT(Map_Sorted_RangeName_Prefix&amp;_TEXTTORANGENAME(D2930)&amp;"#"),IF(_xlfn.XLOOKUP(E2930,_xlpm.range_ref,_xlpm.range_ref,21,0,2)=21,21,0)),IF(LEN(D2930)&gt;0,22,0)),0)</f>
        <v>0</v>
      </c>
      <c r="R2930" cm="1">
        <f t="array" ca="1" aca="1" ref="R2930">IF(ISNUMBER(C2930)*(Q2930=0),IFERROR(_xlfn.LET(_xlpm.range_ref,INDIRECT(Map_Sorted_RangeName_Prefix&amp;_TEXTTORANGENAME(E2930)&amp;"#"),IF(_xlfn.XLOOKUP(F2930,_xlpm.range_ref,_xlpm.range_ref,11,0,2)=11,11,0)),IF(LEN(F2930)&gt;0,12,0)),0)</f>
        <v>0</v>
      </c>
      <c r="S2930">
        <v>0</v>
      </c>
    </row>
    <row r="2931" spans="1:20" ht="14">
      <c r="A2931" s="164"/>
      <c r="B2931" s="164"/>
      <c r="C2931" s="162"/>
      <c r="D2931" s="161"/>
      <c r="E2931" s="161"/>
      <c r="F2931" s="161"/>
      <c r="G2931" s="163"/>
      <c r="H2931" s="163"/>
      <c r="I2931" s="163"/>
      <c r="J2931" s="163"/>
      <c r="K2931" s="100" t="str">
        <v/>
      </c>
      <c r="L2931" s="1" t="str">
        <v/>
      </c>
      <c r="P2931">
        <v>0</v>
      </c>
      <c r="Q2931" cm="1">
        <f t="array" ca="1" aca="1" ref="Q2931">IF(ISNUMBER(C2931)*(P2931=0),IFERROR(_xlfn.LET(_xlpm.range_ref,INDIRECT(Map_Sorted_RangeName_Prefix&amp;_TEXTTORANGENAME(D2931)&amp;"#"),IF(_xlfn.XLOOKUP(E2931,_xlpm.range_ref,_xlpm.range_ref,21,0,2)=21,21,0)),IF(LEN(D2931)&gt;0,22,0)),0)</f>
        <v>0</v>
      </c>
      <c r="R2931" cm="1">
        <f t="array" ca="1" aca="1" ref="R2931">IF(ISNUMBER(C2931)*(Q2931=0),IFERROR(_xlfn.LET(_xlpm.range_ref,INDIRECT(Map_Sorted_RangeName_Prefix&amp;_TEXTTORANGENAME(E2931)&amp;"#"),IF(_xlfn.XLOOKUP(F2931,_xlpm.range_ref,_xlpm.range_ref,11,0,2)=11,11,0)),IF(LEN(F2931)&gt;0,12,0)),0)</f>
        <v>0</v>
      </c>
      <c r="S2931">
        <v>0</v>
      </c>
    </row>
    <row r="2932" spans="1:20" ht="14">
      <c r="A2932" s="164"/>
      <c r="B2932" s="164"/>
      <c r="C2932" s="162"/>
      <c r="D2932" s="161"/>
      <c r="E2932" s="161"/>
      <c r="F2932" s="161"/>
      <c r="G2932" s="163"/>
      <c r="H2932" s="163"/>
      <c r="I2932" s="163"/>
      <c r="J2932" s="163"/>
      <c r="K2932" s="100" t="str">
        <v/>
      </c>
      <c r="L2932" s="1" t="str">
        <v/>
      </c>
      <c r="P2932">
        <v>0</v>
      </c>
      <c r="Q2932" cm="1">
        <f t="array" ca="1" aca="1" ref="Q2932">IF(ISNUMBER(C2932)*(P2932=0),IFERROR(_xlfn.LET(_xlpm.range_ref,INDIRECT(Map_Sorted_RangeName_Prefix&amp;_TEXTTORANGENAME(D2932)&amp;"#"),IF(_xlfn.XLOOKUP(E2932,_xlpm.range_ref,_xlpm.range_ref,21,0,2)=21,21,0)),IF(LEN(D2932)&gt;0,22,0)),0)</f>
        <v>0</v>
      </c>
      <c r="R2932" cm="1">
        <f t="array" ca="1" aca="1" ref="R2932">IF(ISNUMBER(C2932)*(Q2932=0),IFERROR(_xlfn.LET(_xlpm.range_ref,INDIRECT(Map_Sorted_RangeName_Prefix&amp;_TEXTTORANGENAME(E2932)&amp;"#"),IF(_xlfn.XLOOKUP(F2932,_xlpm.range_ref,_xlpm.range_ref,11,0,2)=11,11,0)),IF(LEN(F2932)&gt;0,12,0)),0)</f>
        <v>0</v>
      </c>
      <c r="S2932">
        <v>0</v>
      </c>
    </row>
    <row r="2933" spans="1:20" ht="14">
      <c r="A2933" s="164"/>
      <c r="B2933" s="164"/>
      <c r="C2933" s="162"/>
      <c r="D2933" s="161"/>
      <c r="E2933" s="161"/>
      <c r="F2933" s="161"/>
      <c r="G2933" s="163"/>
      <c r="H2933" s="163"/>
      <c r="I2933" s="163"/>
      <c r="J2933" s="163"/>
      <c r="K2933" s="100" t="str">
        <v/>
      </c>
      <c r="L2933" s="1" t="str">
        <v/>
      </c>
      <c r="P2933">
        <v>0</v>
      </c>
      <c r="Q2933" cm="1">
        <f t="array" ca="1" aca="1" ref="Q2933">IF(ISNUMBER(C2933)*(P2933=0),IFERROR(_xlfn.LET(_xlpm.range_ref,INDIRECT(Map_Sorted_RangeName_Prefix&amp;_TEXTTORANGENAME(D2933)&amp;"#"),IF(_xlfn.XLOOKUP(E2933,_xlpm.range_ref,_xlpm.range_ref,21,0,2)=21,21,0)),IF(LEN(D2933)&gt;0,22,0)),0)</f>
        <v>0</v>
      </c>
      <c r="R2933" cm="1">
        <f t="array" ca="1" aca="1" ref="R2933">IF(ISNUMBER(C2933)*(Q2933=0),IFERROR(_xlfn.LET(_xlpm.range_ref,INDIRECT(Map_Sorted_RangeName_Prefix&amp;_TEXTTORANGENAME(E2933)&amp;"#"),IF(_xlfn.XLOOKUP(F2933,_xlpm.range_ref,_xlpm.range_ref,11,0,2)=11,11,0)),IF(LEN(F2933)&gt;0,12,0)),0)</f>
        <v>0</v>
      </c>
      <c r="S2933">
        <v>0</v>
      </c>
    </row>
    <row r="2934" spans="1:20" ht="14">
      <c r="A2934" s="164"/>
      <c r="B2934" s="164"/>
      <c r="C2934" s="162"/>
      <c r="D2934" s="161"/>
      <c r="E2934" s="161"/>
      <c r="F2934" s="161"/>
      <c r="G2934" s="163"/>
      <c r="H2934" s="163"/>
      <c r="I2934" s="163"/>
      <c r="J2934" s="163"/>
      <c r="K2934" s="100" t="str">
        <v/>
      </c>
      <c r="L2934" s="1" t="str">
        <v/>
      </c>
      <c r="P2934">
        <v>0</v>
      </c>
      <c r="Q2934" cm="1">
        <f t="array" ca="1" aca="1" ref="Q2934">IF(ISNUMBER(C2934)*(P2934=0),IFERROR(_xlfn.LET(_xlpm.range_ref,INDIRECT(Map_Sorted_RangeName_Prefix&amp;_TEXTTORANGENAME(D2934)&amp;"#"),IF(_xlfn.XLOOKUP(E2934,_xlpm.range_ref,_xlpm.range_ref,21,0,2)=21,21,0)),IF(LEN(D2934)&gt;0,22,0)),0)</f>
        <v>0</v>
      </c>
      <c r="R2934" cm="1">
        <f t="array" ca="1" aca="1" ref="R2934">IF(ISNUMBER(C2934)*(Q2934=0),IFERROR(_xlfn.LET(_xlpm.range_ref,INDIRECT(Map_Sorted_RangeName_Prefix&amp;_TEXTTORANGENAME(E2934)&amp;"#"),IF(_xlfn.XLOOKUP(F2934,_xlpm.range_ref,_xlpm.range_ref,11,0,2)=11,11,0)),IF(LEN(F2934)&gt;0,12,0)),0)</f>
        <v>0</v>
      </c>
      <c r="S2934">
        <v>0</v>
      </c>
    </row>
    <row r="2935" spans="1:20" ht="14">
      <c r="A2935" s="164"/>
      <c r="B2935" s="164"/>
      <c r="C2935" s="162"/>
      <c r="D2935" s="161"/>
      <c r="E2935" s="161"/>
      <c r="F2935" s="161"/>
      <c r="G2935" s="163"/>
      <c r="H2935" s="163"/>
      <c r="I2935" s="163"/>
      <c r="J2935" s="163"/>
      <c r="K2935" s="100" t="str">
        <v/>
      </c>
      <c r="L2935" s="1" t="str">
        <v/>
      </c>
      <c r="P2935">
        <v>0</v>
      </c>
      <c r="Q2935" cm="1">
        <f t="array" ca="1" aca="1" ref="Q2935">IF(ISNUMBER(C2935)*(P2935=0),IFERROR(_xlfn.LET(_xlpm.range_ref,INDIRECT(Map_Sorted_RangeName_Prefix&amp;_TEXTTORANGENAME(D2935)&amp;"#"),IF(_xlfn.XLOOKUP(E2935,_xlpm.range_ref,_xlpm.range_ref,21,0,2)=21,21,0)),IF(LEN(D2935)&gt;0,22,0)),0)</f>
        <v>0</v>
      </c>
      <c r="R2935" cm="1">
        <f t="array" ca="1" aca="1" ref="R2935">IF(ISNUMBER(C2935)*(Q2935=0),IFERROR(_xlfn.LET(_xlpm.range_ref,INDIRECT(Map_Sorted_RangeName_Prefix&amp;_TEXTTORANGENAME(E2935)&amp;"#"),IF(_xlfn.XLOOKUP(F2935,_xlpm.range_ref,_xlpm.range_ref,11,0,2)=11,11,0)),IF(LEN(F2935)&gt;0,12,0)),0)</f>
        <v>0</v>
      </c>
      <c r="S2935">
        <v>0</v>
      </c>
    </row>
    <row r="2936" spans="1:20" ht="14">
      <c r="A2936" s="164"/>
      <c r="B2936" s="164"/>
      <c r="C2936" s="162"/>
      <c r="D2936" s="161"/>
      <c r="E2936" s="161"/>
      <c r="F2936" s="161"/>
      <c r="G2936" s="163"/>
      <c r="H2936" s="163"/>
      <c r="I2936" s="163"/>
      <c r="J2936" s="163"/>
      <c r="K2936" s="100" t="str">
        <v/>
      </c>
      <c r="L2936" s="1" t="str">
        <v/>
      </c>
      <c r="P2936">
        <v>0</v>
      </c>
      <c r="Q2936" cm="1">
        <f t="array" ca="1" aca="1" ref="Q2936">IF(ISNUMBER(C2936)*(P2936=0),IFERROR(_xlfn.LET(_xlpm.range_ref,INDIRECT(Map_Sorted_RangeName_Prefix&amp;_TEXTTORANGENAME(D2936)&amp;"#"),IF(_xlfn.XLOOKUP(E2936,_xlpm.range_ref,_xlpm.range_ref,21,0,2)=21,21,0)),IF(LEN(D2936)&gt;0,22,0)),0)</f>
        <v>0</v>
      </c>
      <c r="R2936" cm="1">
        <f t="array" ca="1" aca="1" ref="R2936">IF(ISNUMBER(C2936)*(Q2936=0),IFERROR(_xlfn.LET(_xlpm.range_ref,INDIRECT(Map_Sorted_RangeName_Prefix&amp;_TEXTTORANGENAME(E2936)&amp;"#"),IF(_xlfn.XLOOKUP(F2936,_xlpm.range_ref,_xlpm.range_ref,11,0,2)=11,11,0)),IF(LEN(F2936)&gt;0,12,0)),0)</f>
        <v>0</v>
      </c>
      <c r="S2936">
        <v>0</v>
      </c>
    </row>
    <row r="2937" spans="1:20" ht="14">
      <c r="A2937" s="164"/>
      <c r="B2937" s="164"/>
      <c r="C2937" s="162"/>
      <c r="D2937" s="161"/>
      <c r="E2937" s="161"/>
      <c r="F2937" s="161"/>
      <c r="G2937" s="163"/>
      <c r="H2937" s="163"/>
      <c r="I2937" s="163"/>
      <c r="J2937" s="163"/>
      <c r="K2937" s="100" t="str">
        <v/>
      </c>
      <c r="L2937" s="1" t="str">
        <v/>
      </c>
      <c r="P2937">
        <v>0</v>
      </c>
      <c r="Q2937" cm="1">
        <f t="array" ca="1" aca="1" ref="Q2937">IF(ISNUMBER(C2937)*(P2937=0),IFERROR(_xlfn.LET(_xlpm.range_ref,INDIRECT(Map_Sorted_RangeName_Prefix&amp;_TEXTTORANGENAME(D2937)&amp;"#"),IF(_xlfn.XLOOKUP(E2937,_xlpm.range_ref,_xlpm.range_ref,21,0,2)=21,21,0)),IF(LEN(D2937)&gt;0,22,0)),0)</f>
        <v>0</v>
      </c>
      <c r="R2937" cm="1">
        <f t="array" ca="1" aca="1" ref="R2937">IF(ISNUMBER(C2937)*(Q2937=0),IFERROR(_xlfn.LET(_xlpm.range_ref,INDIRECT(Map_Sorted_RangeName_Prefix&amp;_TEXTTORANGENAME(E2937)&amp;"#"),IF(_xlfn.XLOOKUP(F2937,_xlpm.range_ref,_xlpm.range_ref,11,0,2)=11,11,0)),IF(LEN(F2937)&gt;0,12,0)),0)</f>
        <v>0</v>
      </c>
      <c r="S2937">
        <v>0</v>
      </c>
    </row>
    <row r="2938" spans="1:20" ht="14">
      <c r="A2938" s="164"/>
      <c r="B2938" s="164"/>
      <c r="C2938" s="162"/>
      <c r="D2938" s="161"/>
      <c r="E2938" s="161"/>
      <c r="F2938" s="161"/>
      <c r="G2938" s="163"/>
      <c r="H2938" s="163"/>
      <c r="I2938" s="163"/>
      <c r="J2938" s="163"/>
      <c r="K2938" s="100" t="str">
        <v/>
      </c>
      <c r="L2938" s="1" t="str">
        <v/>
      </c>
      <c r="P2938">
        <v>0</v>
      </c>
      <c r="Q2938" cm="1">
        <f t="array" ca="1" aca="1" ref="Q2938">IF(ISNUMBER(C2938)*(P2938=0),IFERROR(_xlfn.LET(_xlpm.range_ref,INDIRECT(Map_Sorted_RangeName_Prefix&amp;_TEXTTORANGENAME(D2938)&amp;"#"),IF(_xlfn.XLOOKUP(E2938,_xlpm.range_ref,_xlpm.range_ref,21,0,2)=21,21,0)),IF(LEN(D2938)&gt;0,22,0)),0)</f>
        <v>0</v>
      </c>
      <c r="R2938" cm="1">
        <f t="array" ca="1" aca="1" ref="R2938">IF(ISNUMBER(C2938)*(Q2938=0),IFERROR(_xlfn.LET(_xlpm.range_ref,INDIRECT(Map_Sorted_RangeName_Prefix&amp;_TEXTTORANGENAME(E2938)&amp;"#"),IF(_xlfn.XLOOKUP(F2938,_xlpm.range_ref,_xlpm.range_ref,11,0,2)=11,11,0)),IF(LEN(F2938)&gt;0,12,0)),0)</f>
        <v>0</v>
      </c>
      <c r="S2938">
        <v>0</v>
      </c>
    </row>
    <row r="2939" spans="1:20" ht="14">
      <c r="A2939" s="164"/>
      <c r="B2939" s="164"/>
      <c r="C2939" s="162"/>
      <c r="D2939" s="161"/>
      <c r="E2939" s="161"/>
      <c r="F2939" s="161"/>
      <c r="G2939" s="163"/>
      <c r="H2939" s="163"/>
      <c r="I2939" s="163"/>
      <c r="J2939" s="163"/>
      <c r="K2939" s="100" t="str">
        <v/>
      </c>
      <c r="L2939" s="1" t="str">
        <v/>
      </c>
      <c r="P2939">
        <v>0</v>
      </c>
      <c r="Q2939" cm="1">
        <f t="array" ca="1" aca="1" ref="Q2939">IF(ISNUMBER(C2939)*(P2939=0),IFERROR(_xlfn.LET(_xlpm.range_ref,INDIRECT(Map_Sorted_RangeName_Prefix&amp;_TEXTTORANGENAME(D2939)&amp;"#"),IF(_xlfn.XLOOKUP(E2939,_xlpm.range_ref,_xlpm.range_ref,21,0,2)=21,21,0)),IF(LEN(D2939)&gt;0,22,0)),0)</f>
        <v>0</v>
      </c>
      <c r="R2939" cm="1">
        <f t="array" ca="1" aca="1" ref="R2939">IF(ISNUMBER(C2939)*(Q2939=0),IFERROR(_xlfn.LET(_xlpm.range_ref,INDIRECT(Map_Sorted_RangeName_Prefix&amp;_TEXTTORANGENAME(E2939)&amp;"#"),IF(_xlfn.XLOOKUP(F2939,_xlpm.range_ref,_xlpm.range_ref,11,0,2)=11,11,0)),IF(LEN(F2939)&gt;0,12,0)),0)</f>
        <v>0</v>
      </c>
      <c r="S2939">
        <v>0</v>
      </c>
    </row>
    <row r="2940" spans="1:20" ht="14">
      <c r="A2940" s="164"/>
      <c r="B2940" s="164"/>
      <c r="C2940" s="162"/>
      <c r="D2940" s="161"/>
      <c r="E2940" s="161"/>
      <c r="F2940" s="161"/>
      <c r="G2940" s="163"/>
      <c r="H2940" s="163"/>
      <c r="I2940" s="163"/>
      <c r="J2940" s="163"/>
      <c r="K2940" s="100" t="str">
        <v/>
      </c>
      <c r="L2940" s="1" t="str">
        <v/>
      </c>
      <c r="P2940">
        <v>0</v>
      </c>
      <c r="Q2940" cm="1">
        <f t="array" ca="1" aca="1" ref="Q2940">IF(ISNUMBER(C2940)*(P2940=0),IFERROR(_xlfn.LET(_xlpm.range_ref,INDIRECT(Map_Sorted_RangeName_Prefix&amp;_TEXTTORANGENAME(D2940)&amp;"#"),IF(_xlfn.XLOOKUP(E2940,_xlpm.range_ref,_xlpm.range_ref,21,0,2)=21,21,0)),IF(LEN(D2940)&gt;0,22,0)),0)</f>
        <v>0</v>
      </c>
      <c r="R2940" cm="1">
        <f t="array" ca="1" aca="1" ref="R2940">IF(ISNUMBER(C2940)*(Q2940=0),IFERROR(_xlfn.LET(_xlpm.range_ref,INDIRECT(Map_Sorted_RangeName_Prefix&amp;_TEXTTORANGENAME(E2940)&amp;"#"),IF(_xlfn.XLOOKUP(F2940,_xlpm.range_ref,_xlpm.range_ref,11,0,2)=11,11,0)),IF(LEN(F2940)&gt;0,12,0)),0)</f>
        <v>0</v>
      </c>
      <c r="S2940">
        <v>0</v>
      </c>
    </row>
    <row r="2941" spans="1:20" ht="14">
      <c r="A2941" s="164"/>
      <c r="B2941" s="164"/>
      <c r="C2941" s="162"/>
      <c r="D2941" s="161"/>
      <c r="E2941" s="161"/>
      <c r="F2941" s="161"/>
      <c r="G2941" s="163"/>
      <c r="H2941" s="163"/>
      <c r="I2941" s="163"/>
      <c r="J2941" s="163"/>
      <c r="K2941" s="100" t="str">
        <v/>
      </c>
      <c r="L2941" s="1" t="str">
        <v/>
      </c>
      <c r="P2941">
        <v>0</v>
      </c>
      <c r="Q2941" cm="1">
        <f t="array" ca="1" aca="1" ref="Q2941">IF(ISNUMBER(C2941)*(P2941=0),IFERROR(_xlfn.LET(_xlpm.range_ref,INDIRECT(Map_Sorted_RangeName_Prefix&amp;_TEXTTORANGENAME(D2941)&amp;"#"),IF(_xlfn.XLOOKUP(E2941,_xlpm.range_ref,_xlpm.range_ref,21,0,2)=21,21,0)),IF(LEN(D2941)&gt;0,22,0)),0)</f>
        <v>0</v>
      </c>
      <c r="R2941" cm="1">
        <f t="array" ca="1" aca="1" ref="R2941">IF(ISNUMBER(C2941)*(Q2941=0),IFERROR(_xlfn.LET(_xlpm.range_ref,INDIRECT(Map_Sorted_RangeName_Prefix&amp;_TEXTTORANGENAME(E2941)&amp;"#"),IF(_xlfn.XLOOKUP(F2941,_xlpm.range_ref,_xlpm.range_ref,11,0,2)=11,11,0)),IF(LEN(F2941)&gt;0,12,0)),0)</f>
        <v>0</v>
      </c>
      <c r="S2941">
        <v>0</v>
      </c>
    </row>
    <row r="2942" spans="1:20" ht="14">
      <c r="A2942" s="164"/>
      <c r="B2942" s="164"/>
      <c r="C2942" s="162"/>
      <c r="D2942" s="161"/>
      <c r="E2942" s="161"/>
      <c r="F2942" s="161"/>
      <c r="G2942" s="163"/>
      <c r="H2942" s="163"/>
      <c r="I2942" s="163"/>
      <c r="J2942" s="163"/>
      <c r="K2942" s="100" t="str">
        <v/>
      </c>
      <c r="L2942" s="1" t="str">
        <v/>
      </c>
      <c r="P2942">
        <v>0</v>
      </c>
      <c r="Q2942" cm="1">
        <f t="array" ca="1" aca="1" ref="Q2942">IF(ISNUMBER(C2942)*(P2942=0),IFERROR(_xlfn.LET(_xlpm.range_ref,INDIRECT(Map_Sorted_RangeName_Prefix&amp;_TEXTTORANGENAME(D2942)&amp;"#"),IF(_xlfn.XLOOKUP(E2942,_xlpm.range_ref,_xlpm.range_ref,21,0,2)=21,21,0)),IF(LEN(D2942)&gt;0,22,0)),0)</f>
        <v>0</v>
      </c>
      <c r="R2942" cm="1">
        <f t="array" ca="1" aca="1" ref="R2942">IF(ISNUMBER(C2942)*(Q2942=0),IFERROR(_xlfn.LET(_xlpm.range_ref,INDIRECT(Map_Sorted_RangeName_Prefix&amp;_TEXTTORANGENAME(E2942)&amp;"#"),IF(_xlfn.XLOOKUP(F2942,_xlpm.range_ref,_xlpm.range_ref,11,0,2)=11,11,0)),IF(LEN(F2942)&gt;0,12,0)),0)</f>
        <v>0</v>
      </c>
      <c r="S2942">
        <v>0</v>
      </c>
    </row>
    <row r="2943" spans="1:20" ht="14">
      <c r="A2943" s="164"/>
      <c r="B2943" s="164"/>
      <c r="C2943" s="162"/>
      <c r="D2943" s="161"/>
      <c r="E2943" s="161"/>
      <c r="F2943" s="161"/>
      <c r="G2943" s="163"/>
      <c r="H2943" s="163"/>
      <c r="I2943" s="163"/>
      <c r="J2943" s="163"/>
      <c r="K2943" s="100" t="str">
        <v/>
      </c>
      <c r="L2943" s="1" t="str">
        <v/>
      </c>
      <c r="P2943">
        <v>0</v>
      </c>
      <c r="Q2943" cm="1">
        <f t="array" ca="1" aca="1" ref="Q2943">IF(ISNUMBER(C2943)*(P2943=0),IFERROR(_xlfn.LET(_xlpm.range_ref,INDIRECT(Map_Sorted_RangeName_Prefix&amp;_TEXTTORANGENAME(D2943)&amp;"#"),IF(_xlfn.XLOOKUP(E2943,_xlpm.range_ref,_xlpm.range_ref,21,0,2)=21,21,0)),IF(LEN(D2943)&gt;0,22,0)),0)</f>
        <v>0</v>
      </c>
      <c r="R2943" cm="1">
        <f t="array" ca="1" aca="1" ref="R2943">IF(ISNUMBER(C2943)*(Q2943=0),IFERROR(_xlfn.LET(_xlpm.range_ref,INDIRECT(Map_Sorted_RangeName_Prefix&amp;_TEXTTORANGENAME(E2943)&amp;"#"),IF(_xlfn.XLOOKUP(F2943,_xlpm.range_ref,_xlpm.range_ref,11,0,2)=11,11,0)),IF(LEN(F2943)&gt;0,12,0)),0)</f>
        <v>0</v>
      </c>
      <c r="S2943">
        <v>0</v>
      </c>
    </row>
    <row r="2944" spans="1:20" ht="14">
      <c r="A2944" s="164"/>
      <c r="B2944" s="164"/>
      <c r="C2944" s="162"/>
      <c r="D2944" s="161"/>
      <c r="E2944" s="161"/>
      <c r="F2944" s="161"/>
      <c r="G2944" s="163"/>
      <c r="H2944" s="163"/>
      <c r="I2944" s="163"/>
      <c r="J2944" s="163"/>
      <c r="K2944" s="100" t="str">
        <v/>
      </c>
      <c r="L2944" s="1" t="str">
        <v/>
      </c>
      <c r="P2944">
        <v>0</v>
      </c>
      <c r="Q2944" cm="1">
        <f t="array" ca="1" aca="1" ref="Q2944">IF(ISNUMBER(C2944)*(P2944=0),IFERROR(_xlfn.LET(_xlpm.range_ref,INDIRECT(Map_Sorted_RangeName_Prefix&amp;_TEXTTORANGENAME(D2944)&amp;"#"),IF(_xlfn.XLOOKUP(E2944,_xlpm.range_ref,_xlpm.range_ref,21,0,2)=21,21,0)),IF(LEN(D2944)&gt;0,22,0)),0)</f>
        <v>0</v>
      </c>
      <c r="R2944" cm="1">
        <f t="array" ca="1" aca="1" ref="R2944">IF(ISNUMBER(C2944)*(Q2944=0),IFERROR(_xlfn.LET(_xlpm.range_ref,INDIRECT(Map_Sorted_RangeName_Prefix&amp;_TEXTTORANGENAME(E2944)&amp;"#"),IF(_xlfn.XLOOKUP(F2944,_xlpm.range_ref,_xlpm.range_ref,11,0,2)=11,11,0)),IF(LEN(F2944)&gt;0,12,0)),0)</f>
        <v>0</v>
      </c>
      <c r="S2944">
        <v>0</v>
      </c>
    </row>
    <row r="2945" spans="1:20" ht="14">
      <c r="A2945" s="164"/>
      <c r="B2945" s="164"/>
      <c r="C2945" s="162"/>
      <c r="D2945" s="161"/>
      <c r="E2945" s="161"/>
      <c r="F2945" s="161"/>
      <c r="G2945" s="163"/>
      <c r="H2945" s="163"/>
      <c r="I2945" s="163"/>
      <c r="J2945" s="163"/>
      <c r="K2945" s="100" t="str">
        <v/>
      </c>
      <c r="L2945" s="1" t="str">
        <v/>
      </c>
      <c r="P2945">
        <v>0</v>
      </c>
      <c r="Q2945" cm="1">
        <f t="array" ca="1" aca="1" ref="Q2945">IF(ISNUMBER(C2945)*(P2945=0),IFERROR(_xlfn.LET(_xlpm.range_ref,INDIRECT(Map_Sorted_RangeName_Prefix&amp;_TEXTTORANGENAME(D2945)&amp;"#"),IF(_xlfn.XLOOKUP(E2945,_xlpm.range_ref,_xlpm.range_ref,21,0,2)=21,21,0)),IF(LEN(D2945)&gt;0,22,0)),0)</f>
        <v>0</v>
      </c>
      <c r="R2945" cm="1">
        <f t="array" ca="1" aca="1" ref="R2945">IF(ISNUMBER(C2945)*(Q2945=0),IFERROR(_xlfn.LET(_xlpm.range_ref,INDIRECT(Map_Sorted_RangeName_Prefix&amp;_TEXTTORANGENAME(E2945)&amp;"#"),IF(_xlfn.XLOOKUP(F2945,_xlpm.range_ref,_xlpm.range_ref,11,0,2)=11,11,0)),IF(LEN(F2945)&gt;0,12,0)),0)</f>
        <v>0</v>
      </c>
      <c r="S2945">
        <v>0</v>
      </c>
    </row>
    <row r="2946" spans="1:20" ht="14">
      <c r="A2946" s="164"/>
      <c r="B2946" s="164"/>
      <c r="C2946" s="162"/>
      <c r="D2946" s="161"/>
      <c r="E2946" s="161"/>
      <c r="F2946" s="161"/>
      <c r="G2946" s="163"/>
      <c r="H2946" s="163"/>
      <c r="I2946" s="163"/>
      <c r="J2946" s="163"/>
      <c r="K2946" s="100" t="str">
        <v/>
      </c>
      <c r="L2946" s="1" t="str">
        <v/>
      </c>
      <c r="P2946">
        <v>0</v>
      </c>
      <c r="Q2946" cm="1">
        <f t="array" ca="1" aca="1" ref="Q2946">IF(ISNUMBER(C2946)*(P2946=0),IFERROR(_xlfn.LET(_xlpm.range_ref,INDIRECT(Map_Sorted_RangeName_Prefix&amp;_TEXTTORANGENAME(D2946)&amp;"#"),IF(_xlfn.XLOOKUP(E2946,_xlpm.range_ref,_xlpm.range_ref,21,0,2)=21,21,0)),IF(LEN(D2946)&gt;0,22,0)),0)</f>
        <v>0</v>
      </c>
      <c r="R2946" cm="1">
        <f t="array" ca="1" aca="1" ref="R2946">IF(ISNUMBER(C2946)*(Q2946=0),IFERROR(_xlfn.LET(_xlpm.range_ref,INDIRECT(Map_Sorted_RangeName_Prefix&amp;_TEXTTORANGENAME(E2946)&amp;"#"),IF(_xlfn.XLOOKUP(F2946,_xlpm.range_ref,_xlpm.range_ref,11,0,2)=11,11,0)),IF(LEN(F2946)&gt;0,12,0)),0)</f>
        <v>0</v>
      </c>
      <c r="S2946">
        <v>0</v>
      </c>
    </row>
    <row r="2947" spans="1:20" ht="14">
      <c r="A2947" s="164"/>
      <c r="B2947" s="164"/>
      <c r="C2947" s="162"/>
      <c r="D2947" s="161"/>
      <c r="E2947" s="161"/>
      <c r="F2947" s="161"/>
      <c r="G2947" s="163"/>
      <c r="H2947" s="163"/>
      <c r="I2947" s="163"/>
      <c r="J2947" s="163"/>
      <c r="K2947" s="100" t="str">
        <v/>
      </c>
      <c r="L2947" s="1" t="str">
        <v/>
      </c>
      <c r="P2947">
        <v>0</v>
      </c>
      <c r="Q2947" cm="1">
        <f t="array" ca="1" aca="1" ref="Q2947">IF(ISNUMBER(C2947)*(P2947=0),IFERROR(_xlfn.LET(_xlpm.range_ref,INDIRECT(Map_Sorted_RangeName_Prefix&amp;_TEXTTORANGENAME(D2947)&amp;"#"),IF(_xlfn.XLOOKUP(E2947,_xlpm.range_ref,_xlpm.range_ref,21,0,2)=21,21,0)),IF(LEN(D2947)&gt;0,22,0)),0)</f>
        <v>0</v>
      </c>
      <c r="R2947" cm="1">
        <f t="array" ca="1" aca="1" ref="R2947">IF(ISNUMBER(C2947)*(Q2947=0),IFERROR(_xlfn.LET(_xlpm.range_ref,INDIRECT(Map_Sorted_RangeName_Prefix&amp;_TEXTTORANGENAME(E2947)&amp;"#"),IF(_xlfn.XLOOKUP(F2947,_xlpm.range_ref,_xlpm.range_ref,11,0,2)=11,11,0)),IF(LEN(F2947)&gt;0,12,0)),0)</f>
        <v>0</v>
      </c>
      <c r="S2947">
        <v>0</v>
      </c>
    </row>
    <row r="2948" spans="1:20" ht="14">
      <c r="A2948" s="164"/>
      <c r="B2948" s="164"/>
      <c r="C2948" s="162"/>
      <c r="D2948" s="161"/>
      <c r="E2948" s="161"/>
      <c r="F2948" s="161"/>
      <c r="G2948" s="163"/>
      <c r="H2948" s="163"/>
      <c r="I2948" s="163"/>
      <c r="J2948" s="163"/>
      <c r="K2948" s="100" t="str">
        <v/>
      </c>
      <c r="L2948" s="1" t="str">
        <v/>
      </c>
      <c r="P2948">
        <v>0</v>
      </c>
      <c r="Q2948" cm="1">
        <f t="array" ca="1" aca="1" ref="Q2948">IF(ISNUMBER(C2948)*(P2948=0),IFERROR(_xlfn.LET(_xlpm.range_ref,INDIRECT(Map_Sorted_RangeName_Prefix&amp;_TEXTTORANGENAME(D2948)&amp;"#"),IF(_xlfn.XLOOKUP(E2948,_xlpm.range_ref,_xlpm.range_ref,21,0,2)=21,21,0)),IF(LEN(D2948)&gt;0,22,0)),0)</f>
        <v>0</v>
      </c>
      <c r="R2948" cm="1">
        <f t="array" ca="1" aca="1" ref="R2948">IF(ISNUMBER(C2948)*(Q2948=0),IFERROR(_xlfn.LET(_xlpm.range_ref,INDIRECT(Map_Sorted_RangeName_Prefix&amp;_TEXTTORANGENAME(E2948)&amp;"#"),IF(_xlfn.XLOOKUP(F2948,_xlpm.range_ref,_xlpm.range_ref,11,0,2)=11,11,0)),IF(LEN(F2948)&gt;0,12,0)),0)</f>
        <v>0</v>
      </c>
      <c r="S2948">
        <v>0</v>
      </c>
    </row>
    <row r="2949" spans="1:20" ht="14">
      <c r="A2949" s="164"/>
      <c r="B2949" s="164"/>
      <c r="C2949" s="162"/>
      <c r="D2949" s="161"/>
      <c r="E2949" s="161"/>
      <c r="F2949" s="161"/>
      <c r="G2949" s="163"/>
      <c r="H2949" s="163"/>
      <c r="I2949" s="163"/>
      <c r="J2949" s="163"/>
      <c r="K2949" s="100" t="str">
        <v/>
      </c>
      <c r="L2949" s="1" t="str">
        <v/>
      </c>
      <c r="P2949">
        <v>0</v>
      </c>
      <c r="Q2949" cm="1">
        <f t="array" ca="1" aca="1" ref="Q2949">IF(ISNUMBER(C2949)*(P2949=0),IFERROR(_xlfn.LET(_xlpm.range_ref,INDIRECT(Map_Sorted_RangeName_Prefix&amp;_TEXTTORANGENAME(D2949)&amp;"#"),IF(_xlfn.XLOOKUP(E2949,_xlpm.range_ref,_xlpm.range_ref,21,0,2)=21,21,0)),IF(LEN(D2949)&gt;0,22,0)),0)</f>
        <v>0</v>
      </c>
      <c r="R2949" cm="1">
        <f t="array" ca="1" aca="1" ref="R2949">IF(ISNUMBER(C2949)*(Q2949=0),IFERROR(_xlfn.LET(_xlpm.range_ref,INDIRECT(Map_Sorted_RangeName_Prefix&amp;_TEXTTORANGENAME(E2949)&amp;"#"),IF(_xlfn.XLOOKUP(F2949,_xlpm.range_ref,_xlpm.range_ref,11,0,2)=11,11,0)),IF(LEN(F2949)&gt;0,12,0)),0)</f>
        <v>0</v>
      </c>
      <c r="S2949">
        <v>0</v>
      </c>
    </row>
    <row r="2950" spans="1:20" ht="14">
      <c r="A2950" s="164"/>
      <c r="B2950" s="164"/>
      <c r="C2950" s="162"/>
      <c r="D2950" s="161"/>
      <c r="E2950" s="161"/>
      <c r="F2950" s="161"/>
      <c r="G2950" s="163"/>
      <c r="H2950" s="163"/>
      <c r="I2950" s="163"/>
      <c r="J2950" s="163"/>
      <c r="K2950" s="100" t="str">
        <v/>
      </c>
      <c r="L2950" s="1" t="str">
        <v/>
      </c>
      <c r="P2950">
        <v>0</v>
      </c>
      <c r="Q2950" cm="1">
        <f t="array" ca="1" aca="1" ref="Q2950">IF(ISNUMBER(C2950)*(P2950=0),IFERROR(_xlfn.LET(_xlpm.range_ref,INDIRECT(Map_Sorted_RangeName_Prefix&amp;_TEXTTORANGENAME(D2950)&amp;"#"),IF(_xlfn.XLOOKUP(E2950,_xlpm.range_ref,_xlpm.range_ref,21,0,2)=21,21,0)),IF(LEN(D2950)&gt;0,22,0)),0)</f>
        <v>0</v>
      </c>
      <c r="R2950" cm="1">
        <f t="array" ca="1" aca="1" ref="R2950">IF(ISNUMBER(C2950)*(Q2950=0),IFERROR(_xlfn.LET(_xlpm.range_ref,INDIRECT(Map_Sorted_RangeName_Prefix&amp;_TEXTTORANGENAME(E2950)&amp;"#"),IF(_xlfn.XLOOKUP(F2950,_xlpm.range_ref,_xlpm.range_ref,11,0,2)=11,11,0)),IF(LEN(F2950)&gt;0,12,0)),0)</f>
        <v>0</v>
      </c>
      <c r="S2950">
        <v>0</v>
      </c>
    </row>
    <row r="2951" spans="1:20" ht="14">
      <c r="A2951" s="164"/>
      <c r="B2951" s="164"/>
      <c r="C2951" s="162"/>
      <c r="D2951" s="161"/>
      <c r="E2951" s="161"/>
      <c r="F2951" s="161"/>
      <c r="G2951" s="163"/>
      <c r="H2951" s="163"/>
      <c r="I2951" s="163"/>
      <c r="J2951" s="163"/>
      <c r="K2951" s="100" t="str">
        <v/>
      </c>
      <c r="L2951" s="1" t="str">
        <v/>
      </c>
      <c r="P2951">
        <v>0</v>
      </c>
      <c r="Q2951" cm="1">
        <f t="array" ca="1" aca="1" ref="Q2951">IF(ISNUMBER(C2951)*(P2951=0),IFERROR(_xlfn.LET(_xlpm.range_ref,INDIRECT(Map_Sorted_RangeName_Prefix&amp;_TEXTTORANGENAME(D2951)&amp;"#"),IF(_xlfn.XLOOKUP(E2951,_xlpm.range_ref,_xlpm.range_ref,21,0,2)=21,21,0)),IF(LEN(D2951)&gt;0,22,0)),0)</f>
        <v>0</v>
      </c>
      <c r="R2951" cm="1">
        <f t="array" ca="1" aca="1" ref="R2951">IF(ISNUMBER(C2951)*(Q2951=0),IFERROR(_xlfn.LET(_xlpm.range_ref,INDIRECT(Map_Sorted_RangeName_Prefix&amp;_TEXTTORANGENAME(E2951)&amp;"#"),IF(_xlfn.XLOOKUP(F2951,_xlpm.range_ref,_xlpm.range_ref,11,0,2)=11,11,0)),IF(LEN(F2951)&gt;0,12,0)),0)</f>
        <v>0</v>
      </c>
      <c r="S2951">
        <v>0</v>
      </c>
    </row>
    <row r="2952" spans="1:20" ht="14">
      <c r="A2952" s="164"/>
      <c r="B2952" s="164"/>
      <c r="C2952" s="162"/>
      <c r="D2952" s="161"/>
      <c r="E2952" s="161"/>
      <c r="F2952" s="161"/>
      <c r="G2952" s="163"/>
      <c r="H2952" s="163"/>
      <c r="I2952" s="163"/>
      <c r="J2952" s="163"/>
      <c r="K2952" s="100" t="str">
        <v/>
      </c>
      <c r="L2952" s="1" t="str">
        <v/>
      </c>
      <c r="P2952">
        <v>0</v>
      </c>
      <c r="Q2952" cm="1">
        <f t="array" ca="1" aca="1" ref="Q2952">IF(ISNUMBER(C2952)*(P2952=0),IFERROR(_xlfn.LET(_xlpm.range_ref,INDIRECT(Map_Sorted_RangeName_Prefix&amp;_TEXTTORANGENAME(D2952)&amp;"#"),IF(_xlfn.XLOOKUP(E2952,_xlpm.range_ref,_xlpm.range_ref,21,0,2)=21,21,0)),IF(LEN(D2952)&gt;0,22,0)),0)</f>
        <v>0</v>
      </c>
      <c r="R2952" cm="1">
        <f t="array" ca="1" aca="1" ref="R2952">IF(ISNUMBER(C2952)*(Q2952=0),IFERROR(_xlfn.LET(_xlpm.range_ref,INDIRECT(Map_Sorted_RangeName_Prefix&amp;_TEXTTORANGENAME(E2952)&amp;"#"),IF(_xlfn.XLOOKUP(F2952,_xlpm.range_ref,_xlpm.range_ref,11,0,2)=11,11,0)),IF(LEN(F2952)&gt;0,12,0)),0)</f>
        <v>0</v>
      </c>
      <c r="S2952">
        <v>0</v>
      </c>
    </row>
    <row r="2953" spans="1:20" ht="14">
      <c r="A2953" s="164"/>
      <c r="B2953" s="164"/>
      <c r="C2953" s="162"/>
      <c r="D2953" s="161"/>
      <c r="E2953" s="161"/>
      <c r="F2953" s="161"/>
      <c r="G2953" s="163"/>
      <c r="H2953" s="163"/>
      <c r="I2953" s="163"/>
      <c r="J2953" s="163"/>
      <c r="K2953" s="100" t="str">
        <v/>
      </c>
      <c r="L2953" s="1" t="str">
        <v/>
      </c>
      <c r="P2953">
        <v>0</v>
      </c>
      <c r="Q2953" cm="1">
        <f t="array" ca="1" aca="1" ref="Q2953">IF(ISNUMBER(C2953)*(P2953=0),IFERROR(_xlfn.LET(_xlpm.range_ref,INDIRECT(Map_Sorted_RangeName_Prefix&amp;_TEXTTORANGENAME(D2953)&amp;"#"),IF(_xlfn.XLOOKUP(E2953,_xlpm.range_ref,_xlpm.range_ref,21,0,2)=21,21,0)),IF(LEN(D2953)&gt;0,22,0)),0)</f>
        <v>0</v>
      </c>
      <c r="R2953" cm="1">
        <f t="array" ca="1" aca="1" ref="R2953">IF(ISNUMBER(C2953)*(Q2953=0),IFERROR(_xlfn.LET(_xlpm.range_ref,INDIRECT(Map_Sorted_RangeName_Prefix&amp;_TEXTTORANGENAME(E2953)&amp;"#"),IF(_xlfn.XLOOKUP(F2953,_xlpm.range_ref,_xlpm.range_ref,11,0,2)=11,11,0)),IF(LEN(F2953)&gt;0,12,0)),0)</f>
        <v>0</v>
      </c>
      <c r="S2953">
        <v>0</v>
      </c>
    </row>
    <row r="2954" spans="1:20" ht="14">
      <c r="A2954" s="164"/>
      <c r="B2954" s="164"/>
      <c r="C2954" s="162"/>
      <c r="D2954" s="161"/>
      <c r="E2954" s="161"/>
      <c r="F2954" s="161"/>
      <c r="G2954" s="163"/>
      <c r="H2954" s="163"/>
      <c r="I2954" s="163"/>
      <c r="J2954" s="163"/>
      <c r="K2954" s="100" t="str">
        <v/>
      </c>
      <c r="L2954" s="1" t="str">
        <v/>
      </c>
      <c r="P2954">
        <v>0</v>
      </c>
      <c r="Q2954" cm="1">
        <f t="array" ca="1" aca="1" ref="Q2954">IF(ISNUMBER(C2954)*(P2954=0),IFERROR(_xlfn.LET(_xlpm.range_ref,INDIRECT(Map_Sorted_RangeName_Prefix&amp;_TEXTTORANGENAME(D2954)&amp;"#"),IF(_xlfn.XLOOKUP(E2954,_xlpm.range_ref,_xlpm.range_ref,21,0,2)=21,21,0)),IF(LEN(D2954)&gt;0,22,0)),0)</f>
        <v>0</v>
      </c>
      <c r="R2954" cm="1">
        <f t="array" ca="1" aca="1" ref="R2954">IF(ISNUMBER(C2954)*(Q2954=0),IFERROR(_xlfn.LET(_xlpm.range_ref,INDIRECT(Map_Sorted_RangeName_Prefix&amp;_TEXTTORANGENAME(E2954)&amp;"#"),IF(_xlfn.XLOOKUP(F2954,_xlpm.range_ref,_xlpm.range_ref,11,0,2)=11,11,0)),IF(LEN(F2954)&gt;0,12,0)),0)</f>
        <v>0</v>
      </c>
      <c r="S2954">
        <v>0</v>
      </c>
    </row>
    <row r="2955" spans="1:20" ht="14">
      <c r="A2955" s="164"/>
      <c r="B2955" s="164"/>
      <c r="C2955" s="162"/>
      <c r="D2955" s="161"/>
      <c r="E2955" s="161"/>
      <c r="F2955" s="161"/>
      <c r="G2955" s="163"/>
      <c r="H2955" s="163"/>
      <c r="I2955" s="163"/>
      <c r="J2955" s="163"/>
      <c r="K2955" s="100" t="str">
        <v/>
      </c>
      <c r="L2955" s="1" t="str">
        <v/>
      </c>
      <c r="P2955">
        <v>0</v>
      </c>
      <c r="Q2955" cm="1">
        <f t="array" ca="1" aca="1" ref="Q2955">IF(ISNUMBER(C2955)*(P2955=0),IFERROR(_xlfn.LET(_xlpm.range_ref,INDIRECT(Map_Sorted_RangeName_Prefix&amp;_TEXTTORANGENAME(D2955)&amp;"#"),IF(_xlfn.XLOOKUP(E2955,_xlpm.range_ref,_xlpm.range_ref,21,0,2)=21,21,0)),IF(LEN(D2955)&gt;0,22,0)),0)</f>
        <v>0</v>
      </c>
      <c r="R2955" cm="1">
        <f t="array" ca="1" aca="1" ref="R2955">IF(ISNUMBER(C2955)*(Q2955=0),IFERROR(_xlfn.LET(_xlpm.range_ref,INDIRECT(Map_Sorted_RangeName_Prefix&amp;_TEXTTORANGENAME(E2955)&amp;"#"),IF(_xlfn.XLOOKUP(F2955,_xlpm.range_ref,_xlpm.range_ref,11,0,2)=11,11,0)),IF(LEN(F2955)&gt;0,12,0)),0)</f>
        <v>0</v>
      </c>
      <c r="S2955">
        <v>0</v>
      </c>
    </row>
    <row r="2956" spans="1:20" ht="14">
      <c r="A2956" s="164"/>
      <c r="B2956" s="164"/>
      <c r="C2956" s="162"/>
      <c r="D2956" s="161"/>
      <c r="E2956" s="161"/>
      <c r="F2956" s="161"/>
      <c r="G2956" s="163"/>
      <c r="H2956" s="163"/>
      <c r="I2956" s="163"/>
      <c r="J2956" s="163"/>
      <c r="K2956" s="100" t="str">
        <v/>
      </c>
      <c r="L2956" s="1" t="str">
        <v/>
      </c>
      <c r="P2956">
        <v>0</v>
      </c>
      <c r="Q2956" cm="1">
        <f t="array" ca="1" aca="1" ref="Q2956">IF(ISNUMBER(C2956)*(P2956=0),IFERROR(_xlfn.LET(_xlpm.range_ref,INDIRECT(Map_Sorted_RangeName_Prefix&amp;_TEXTTORANGENAME(D2956)&amp;"#"),IF(_xlfn.XLOOKUP(E2956,_xlpm.range_ref,_xlpm.range_ref,21,0,2)=21,21,0)),IF(LEN(D2956)&gt;0,22,0)),0)</f>
        <v>0</v>
      </c>
      <c r="R2956" cm="1">
        <f t="array" ca="1" aca="1" ref="R2956">IF(ISNUMBER(C2956)*(Q2956=0),IFERROR(_xlfn.LET(_xlpm.range_ref,INDIRECT(Map_Sorted_RangeName_Prefix&amp;_TEXTTORANGENAME(E2956)&amp;"#"),IF(_xlfn.XLOOKUP(F2956,_xlpm.range_ref,_xlpm.range_ref,11,0,2)=11,11,0)),IF(LEN(F2956)&gt;0,12,0)),0)</f>
        <v>0</v>
      </c>
      <c r="S2956">
        <v>0</v>
      </c>
    </row>
    <row r="2957" spans="1:20" ht="14">
      <c r="A2957" s="164"/>
      <c r="B2957" s="164"/>
      <c r="C2957" s="162"/>
      <c r="D2957" s="161"/>
      <c r="E2957" s="161"/>
      <c r="F2957" s="161"/>
      <c r="G2957" s="163"/>
      <c r="H2957" s="163"/>
      <c r="I2957" s="163"/>
      <c r="J2957" s="163"/>
      <c r="K2957" s="100" t="str">
        <v/>
      </c>
      <c r="L2957" s="1" t="str">
        <v/>
      </c>
      <c r="P2957">
        <v>0</v>
      </c>
      <c r="Q2957" cm="1">
        <f t="array" ca="1" aca="1" ref="Q2957">IF(ISNUMBER(C2957)*(P2957=0),IFERROR(_xlfn.LET(_xlpm.range_ref,INDIRECT(Map_Sorted_RangeName_Prefix&amp;_TEXTTORANGENAME(D2957)&amp;"#"),IF(_xlfn.XLOOKUP(E2957,_xlpm.range_ref,_xlpm.range_ref,21,0,2)=21,21,0)),IF(LEN(D2957)&gt;0,22,0)),0)</f>
        <v>0</v>
      </c>
      <c r="R2957" cm="1">
        <f t="array" ca="1" aca="1" ref="R2957">IF(ISNUMBER(C2957)*(Q2957=0),IFERROR(_xlfn.LET(_xlpm.range_ref,INDIRECT(Map_Sorted_RangeName_Prefix&amp;_TEXTTORANGENAME(E2957)&amp;"#"),IF(_xlfn.XLOOKUP(F2957,_xlpm.range_ref,_xlpm.range_ref,11,0,2)=11,11,0)),IF(LEN(F2957)&gt;0,12,0)),0)</f>
        <v>0</v>
      </c>
      <c r="S2957">
        <v>0</v>
      </c>
    </row>
    <row r="2958" spans="1:20" ht="14">
      <c r="A2958" s="164"/>
      <c r="B2958" s="164"/>
      <c r="C2958" s="162"/>
      <c r="D2958" s="161"/>
      <c r="E2958" s="161"/>
      <c r="F2958" s="161"/>
      <c r="G2958" s="163"/>
      <c r="H2958" s="163"/>
      <c r="I2958" s="163"/>
      <c r="J2958" s="163"/>
      <c r="K2958" s="100" t="str">
        <v/>
      </c>
      <c r="L2958" s="1" t="str">
        <v/>
      </c>
      <c r="P2958">
        <v>0</v>
      </c>
      <c r="Q2958" cm="1">
        <f t="array" ca="1" aca="1" ref="Q2958">IF(ISNUMBER(C2958)*(P2958=0),IFERROR(_xlfn.LET(_xlpm.range_ref,INDIRECT(Map_Sorted_RangeName_Prefix&amp;_TEXTTORANGENAME(D2958)&amp;"#"),IF(_xlfn.XLOOKUP(E2958,_xlpm.range_ref,_xlpm.range_ref,21,0,2)=21,21,0)),IF(LEN(D2958)&gt;0,22,0)),0)</f>
        <v>0</v>
      </c>
      <c r="R2958" cm="1">
        <f t="array" ca="1" aca="1" ref="R2958">IF(ISNUMBER(C2958)*(Q2958=0),IFERROR(_xlfn.LET(_xlpm.range_ref,INDIRECT(Map_Sorted_RangeName_Prefix&amp;_TEXTTORANGENAME(E2958)&amp;"#"),IF(_xlfn.XLOOKUP(F2958,_xlpm.range_ref,_xlpm.range_ref,11,0,2)=11,11,0)),IF(LEN(F2958)&gt;0,12,0)),0)</f>
        <v>0</v>
      </c>
      <c r="S2958">
        <v>0</v>
      </c>
    </row>
    <row r="2959" spans="1:20" ht="14">
      <c r="A2959" s="164"/>
      <c r="B2959" s="164"/>
      <c r="C2959" s="162"/>
      <c r="D2959" s="161"/>
      <c r="E2959" s="161"/>
      <c r="F2959" s="161"/>
      <c r="G2959" s="163"/>
      <c r="H2959" s="163"/>
      <c r="I2959" s="163"/>
      <c r="J2959" s="163"/>
      <c r="K2959" s="100" t="str">
        <v/>
      </c>
      <c r="L2959" s="1" t="str">
        <v/>
      </c>
      <c r="P2959">
        <v>0</v>
      </c>
      <c r="Q2959" cm="1">
        <f t="array" ca="1" aca="1" ref="Q2959">IF(ISNUMBER(C2959)*(P2959=0),IFERROR(_xlfn.LET(_xlpm.range_ref,INDIRECT(Map_Sorted_RangeName_Prefix&amp;_TEXTTORANGENAME(D2959)&amp;"#"),IF(_xlfn.XLOOKUP(E2959,_xlpm.range_ref,_xlpm.range_ref,21,0,2)=21,21,0)),IF(LEN(D2959)&gt;0,22,0)),0)</f>
        <v>0</v>
      </c>
      <c r="R2959" cm="1">
        <f t="array" ca="1" aca="1" ref="R2959">IF(ISNUMBER(C2959)*(Q2959=0),IFERROR(_xlfn.LET(_xlpm.range_ref,INDIRECT(Map_Sorted_RangeName_Prefix&amp;_TEXTTORANGENAME(E2959)&amp;"#"),IF(_xlfn.XLOOKUP(F2959,_xlpm.range_ref,_xlpm.range_ref,11,0,2)=11,11,0)),IF(LEN(F2959)&gt;0,12,0)),0)</f>
        <v>0</v>
      </c>
      <c r="S2959">
        <v>0</v>
      </c>
    </row>
    <row r="2960" spans="1:20" ht="14">
      <c r="A2960" s="164"/>
      <c r="B2960" s="164"/>
      <c r="C2960" s="162"/>
      <c r="D2960" s="161"/>
      <c r="E2960" s="161"/>
      <c r="F2960" s="161"/>
      <c r="G2960" s="163"/>
      <c r="H2960" s="163"/>
      <c r="I2960" s="163"/>
      <c r="J2960" s="163"/>
      <c r="K2960" s="100" t="str">
        <v/>
      </c>
      <c r="L2960" s="1" t="str">
        <v/>
      </c>
      <c r="P2960">
        <v>0</v>
      </c>
      <c r="Q2960" cm="1">
        <f t="array" ca="1" aca="1" ref="Q2960">IF(ISNUMBER(C2960)*(P2960=0),IFERROR(_xlfn.LET(_xlpm.range_ref,INDIRECT(Map_Sorted_RangeName_Prefix&amp;_TEXTTORANGENAME(D2960)&amp;"#"),IF(_xlfn.XLOOKUP(E2960,_xlpm.range_ref,_xlpm.range_ref,21,0,2)=21,21,0)),IF(LEN(D2960)&gt;0,22,0)),0)</f>
        <v>0</v>
      </c>
      <c r="R2960" cm="1">
        <f t="array" ca="1" aca="1" ref="R2960">IF(ISNUMBER(C2960)*(Q2960=0),IFERROR(_xlfn.LET(_xlpm.range_ref,INDIRECT(Map_Sorted_RangeName_Prefix&amp;_TEXTTORANGENAME(E2960)&amp;"#"),IF(_xlfn.XLOOKUP(F2960,_xlpm.range_ref,_xlpm.range_ref,11,0,2)=11,11,0)),IF(LEN(F2960)&gt;0,12,0)),0)</f>
        <v>0</v>
      </c>
      <c r="S2960">
        <v>0</v>
      </c>
    </row>
    <row r="2961" spans="1:20" ht="14">
      <c r="A2961" s="164"/>
      <c r="B2961" s="164"/>
      <c r="C2961" s="162"/>
      <c r="D2961" s="161"/>
      <c r="E2961" s="161"/>
      <c r="F2961" s="161"/>
      <c r="G2961" s="163"/>
      <c r="H2961" s="163"/>
      <c r="I2961" s="163"/>
      <c r="J2961" s="163"/>
      <c r="K2961" s="100" t="str">
        <v/>
      </c>
      <c r="L2961" s="1" t="str">
        <v/>
      </c>
      <c r="P2961">
        <v>0</v>
      </c>
      <c r="Q2961" cm="1">
        <f t="array" ca="1" aca="1" ref="Q2961">IF(ISNUMBER(C2961)*(P2961=0),IFERROR(_xlfn.LET(_xlpm.range_ref,INDIRECT(Map_Sorted_RangeName_Prefix&amp;_TEXTTORANGENAME(D2961)&amp;"#"),IF(_xlfn.XLOOKUP(E2961,_xlpm.range_ref,_xlpm.range_ref,21,0,2)=21,21,0)),IF(LEN(D2961)&gt;0,22,0)),0)</f>
        <v>0</v>
      </c>
      <c r="R2961" cm="1">
        <f t="array" ca="1" aca="1" ref="R2961">IF(ISNUMBER(C2961)*(Q2961=0),IFERROR(_xlfn.LET(_xlpm.range_ref,INDIRECT(Map_Sorted_RangeName_Prefix&amp;_TEXTTORANGENAME(E2961)&amp;"#"),IF(_xlfn.XLOOKUP(F2961,_xlpm.range_ref,_xlpm.range_ref,11,0,2)=11,11,0)),IF(LEN(F2961)&gt;0,12,0)),0)</f>
        <v>0</v>
      </c>
      <c r="S2961">
        <v>0</v>
      </c>
    </row>
    <row r="2962" spans="1:20" ht="14">
      <c r="A2962" s="164"/>
      <c r="B2962" s="164"/>
      <c r="C2962" s="162"/>
      <c r="D2962" s="161"/>
      <c r="E2962" s="161"/>
      <c r="F2962" s="161"/>
      <c r="G2962" s="163"/>
      <c r="H2962" s="163"/>
      <c r="I2962" s="163"/>
      <c r="J2962" s="163"/>
      <c r="K2962" s="100" t="str">
        <v/>
      </c>
      <c r="L2962" s="1" t="str">
        <v/>
      </c>
      <c r="P2962">
        <v>0</v>
      </c>
      <c r="Q2962" cm="1">
        <f t="array" ca="1" aca="1" ref="Q2962">IF(ISNUMBER(C2962)*(P2962=0),IFERROR(_xlfn.LET(_xlpm.range_ref,INDIRECT(Map_Sorted_RangeName_Prefix&amp;_TEXTTORANGENAME(D2962)&amp;"#"),IF(_xlfn.XLOOKUP(E2962,_xlpm.range_ref,_xlpm.range_ref,21,0,2)=21,21,0)),IF(LEN(D2962)&gt;0,22,0)),0)</f>
        <v>0</v>
      </c>
      <c r="R2962" cm="1">
        <f t="array" ca="1" aca="1" ref="R2962">IF(ISNUMBER(C2962)*(Q2962=0),IFERROR(_xlfn.LET(_xlpm.range_ref,INDIRECT(Map_Sorted_RangeName_Prefix&amp;_TEXTTORANGENAME(E2962)&amp;"#"),IF(_xlfn.XLOOKUP(F2962,_xlpm.range_ref,_xlpm.range_ref,11,0,2)=11,11,0)),IF(LEN(F2962)&gt;0,12,0)),0)</f>
        <v>0</v>
      </c>
      <c r="S2962">
        <v>0</v>
      </c>
    </row>
    <row r="2963" spans="1:20" ht="14">
      <c r="A2963" s="164"/>
      <c r="B2963" s="164"/>
      <c r="C2963" s="162"/>
      <c r="D2963" s="161"/>
      <c r="E2963" s="161"/>
      <c r="F2963" s="161"/>
      <c r="G2963" s="163"/>
      <c r="H2963" s="163"/>
      <c r="I2963" s="163"/>
      <c r="J2963" s="163"/>
      <c r="K2963" s="100" t="str">
        <v/>
      </c>
      <c r="L2963" s="1" t="str">
        <v/>
      </c>
      <c r="P2963">
        <v>0</v>
      </c>
      <c r="Q2963" cm="1">
        <f t="array" ca="1" aca="1" ref="Q2963">IF(ISNUMBER(C2963)*(P2963=0),IFERROR(_xlfn.LET(_xlpm.range_ref,INDIRECT(Map_Sorted_RangeName_Prefix&amp;_TEXTTORANGENAME(D2963)&amp;"#"),IF(_xlfn.XLOOKUP(E2963,_xlpm.range_ref,_xlpm.range_ref,21,0,2)=21,21,0)),IF(LEN(D2963)&gt;0,22,0)),0)</f>
        <v>0</v>
      </c>
      <c r="R2963" cm="1">
        <f t="array" ca="1" aca="1" ref="R2963">IF(ISNUMBER(C2963)*(Q2963=0),IFERROR(_xlfn.LET(_xlpm.range_ref,INDIRECT(Map_Sorted_RangeName_Prefix&amp;_TEXTTORANGENAME(E2963)&amp;"#"),IF(_xlfn.XLOOKUP(F2963,_xlpm.range_ref,_xlpm.range_ref,11,0,2)=11,11,0)),IF(LEN(F2963)&gt;0,12,0)),0)</f>
        <v>0</v>
      </c>
      <c r="S2963">
        <v>0</v>
      </c>
    </row>
    <row r="2964" spans="1:20" ht="14">
      <c r="A2964" s="164"/>
      <c r="B2964" s="164"/>
      <c r="C2964" s="162"/>
      <c r="D2964" s="161"/>
      <c r="E2964" s="161"/>
      <c r="F2964" s="161"/>
      <c r="G2964" s="163"/>
      <c r="H2964" s="163"/>
      <c r="I2964" s="163"/>
      <c r="J2964" s="163"/>
      <c r="K2964" s="100" t="str">
        <v/>
      </c>
      <c r="L2964" s="1" t="str">
        <v/>
      </c>
      <c r="P2964">
        <v>0</v>
      </c>
      <c r="Q2964" cm="1">
        <f t="array" ca="1" aca="1" ref="Q2964">IF(ISNUMBER(C2964)*(P2964=0),IFERROR(_xlfn.LET(_xlpm.range_ref,INDIRECT(Map_Sorted_RangeName_Prefix&amp;_TEXTTORANGENAME(D2964)&amp;"#"),IF(_xlfn.XLOOKUP(E2964,_xlpm.range_ref,_xlpm.range_ref,21,0,2)=21,21,0)),IF(LEN(D2964)&gt;0,22,0)),0)</f>
        <v>0</v>
      </c>
      <c r="R2964" cm="1">
        <f t="array" ca="1" aca="1" ref="R2964">IF(ISNUMBER(C2964)*(Q2964=0),IFERROR(_xlfn.LET(_xlpm.range_ref,INDIRECT(Map_Sorted_RangeName_Prefix&amp;_TEXTTORANGENAME(E2964)&amp;"#"),IF(_xlfn.XLOOKUP(F2964,_xlpm.range_ref,_xlpm.range_ref,11,0,2)=11,11,0)),IF(LEN(F2964)&gt;0,12,0)),0)</f>
        <v>0</v>
      </c>
      <c r="S2964">
        <v>0</v>
      </c>
    </row>
    <row r="2965" spans="1:20" ht="14">
      <c r="A2965" s="164"/>
      <c r="B2965" s="164"/>
      <c r="C2965" s="162"/>
      <c r="D2965" s="161"/>
      <c r="E2965" s="161"/>
      <c r="F2965" s="161"/>
      <c r="G2965" s="163"/>
      <c r="H2965" s="163"/>
      <c r="I2965" s="163"/>
      <c r="J2965" s="163"/>
      <c r="K2965" s="100" t="str">
        <v/>
      </c>
      <c r="L2965" s="1" t="str">
        <v/>
      </c>
      <c r="P2965">
        <v>0</v>
      </c>
      <c r="Q2965" cm="1">
        <f t="array" ca="1" aca="1" ref="Q2965">IF(ISNUMBER(C2965)*(P2965=0),IFERROR(_xlfn.LET(_xlpm.range_ref,INDIRECT(Map_Sorted_RangeName_Prefix&amp;_TEXTTORANGENAME(D2965)&amp;"#"),IF(_xlfn.XLOOKUP(E2965,_xlpm.range_ref,_xlpm.range_ref,21,0,2)=21,21,0)),IF(LEN(D2965)&gt;0,22,0)),0)</f>
        <v>0</v>
      </c>
      <c r="R2965" cm="1">
        <f t="array" ca="1" aca="1" ref="R2965">IF(ISNUMBER(C2965)*(Q2965=0),IFERROR(_xlfn.LET(_xlpm.range_ref,INDIRECT(Map_Sorted_RangeName_Prefix&amp;_TEXTTORANGENAME(E2965)&amp;"#"),IF(_xlfn.XLOOKUP(F2965,_xlpm.range_ref,_xlpm.range_ref,11,0,2)=11,11,0)),IF(LEN(F2965)&gt;0,12,0)),0)</f>
        <v>0</v>
      </c>
      <c r="S2965">
        <v>0</v>
      </c>
    </row>
    <row r="2966" spans="1:20" ht="14">
      <c r="A2966" s="164"/>
      <c r="B2966" s="164"/>
      <c r="C2966" s="162"/>
      <c r="D2966" s="161"/>
      <c r="E2966" s="161"/>
      <c r="F2966" s="161"/>
      <c r="G2966" s="163"/>
      <c r="H2966" s="163"/>
      <c r="I2966" s="163"/>
      <c r="J2966" s="163"/>
      <c r="K2966" s="100" t="str">
        <v/>
      </c>
      <c r="L2966" s="1" t="str">
        <v/>
      </c>
      <c r="P2966">
        <v>0</v>
      </c>
      <c r="Q2966" cm="1">
        <f t="array" ca="1" aca="1" ref="Q2966">IF(ISNUMBER(C2966)*(P2966=0),IFERROR(_xlfn.LET(_xlpm.range_ref,INDIRECT(Map_Sorted_RangeName_Prefix&amp;_TEXTTORANGENAME(D2966)&amp;"#"),IF(_xlfn.XLOOKUP(E2966,_xlpm.range_ref,_xlpm.range_ref,21,0,2)=21,21,0)),IF(LEN(D2966)&gt;0,22,0)),0)</f>
        <v>0</v>
      </c>
      <c r="R2966" cm="1">
        <f t="array" ca="1" aca="1" ref="R2966">IF(ISNUMBER(C2966)*(Q2966=0),IFERROR(_xlfn.LET(_xlpm.range_ref,INDIRECT(Map_Sorted_RangeName_Prefix&amp;_TEXTTORANGENAME(E2966)&amp;"#"),IF(_xlfn.XLOOKUP(F2966,_xlpm.range_ref,_xlpm.range_ref,11,0,2)=11,11,0)),IF(LEN(F2966)&gt;0,12,0)),0)</f>
        <v>0</v>
      </c>
      <c r="S2966">
        <v>0</v>
      </c>
    </row>
    <row r="2967" spans="1:20" ht="14">
      <c r="A2967" s="164"/>
      <c r="B2967" s="164"/>
      <c r="C2967" s="162"/>
      <c r="D2967" s="161"/>
      <c r="E2967" s="161"/>
      <c r="F2967" s="161"/>
      <c r="G2967" s="163"/>
      <c r="H2967" s="163"/>
      <c r="I2967" s="163"/>
      <c r="J2967" s="163"/>
      <c r="K2967" s="100" t="str">
        <v/>
      </c>
      <c r="L2967" s="1" t="str">
        <v/>
      </c>
      <c r="P2967">
        <v>0</v>
      </c>
      <c r="Q2967" cm="1">
        <f t="array" ca="1" aca="1" ref="Q2967">IF(ISNUMBER(C2967)*(P2967=0),IFERROR(_xlfn.LET(_xlpm.range_ref,INDIRECT(Map_Sorted_RangeName_Prefix&amp;_TEXTTORANGENAME(D2967)&amp;"#"),IF(_xlfn.XLOOKUP(E2967,_xlpm.range_ref,_xlpm.range_ref,21,0,2)=21,21,0)),IF(LEN(D2967)&gt;0,22,0)),0)</f>
        <v>0</v>
      </c>
      <c r="R2967" cm="1">
        <f t="array" ca="1" aca="1" ref="R2967">IF(ISNUMBER(C2967)*(Q2967=0),IFERROR(_xlfn.LET(_xlpm.range_ref,INDIRECT(Map_Sorted_RangeName_Prefix&amp;_TEXTTORANGENAME(E2967)&amp;"#"),IF(_xlfn.XLOOKUP(F2967,_xlpm.range_ref,_xlpm.range_ref,11,0,2)=11,11,0)),IF(LEN(F2967)&gt;0,12,0)),0)</f>
        <v>0</v>
      </c>
      <c r="S2967">
        <v>0</v>
      </c>
    </row>
    <row r="2968" spans="1:20" ht="14">
      <c r="A2968" s="164"/>
      <c r="B2968" s="164"/>
      <c r="C2968" s="162"/>
      <c r="D2968" s="161"/>
      <c r="E2968" s="161"/>
      <c r="F2968" s="161"/>
      <c r="G2968" s="163"/>
      <c r="H2968" s="163"/>
      <c r="I2968" s="163"/>
      <c r="J2968" s="163"/>
      <c r="K2968" s="100" t="str">
        <v/>
      </c>
      <c r="L2968" s="1" t="str">
        <v/>
      </c>
      <c r="P2968">
        <v>0</v>
      </c>
      <c r="Q2968" cm="1">
        <f t="array" ca="1" aca="1" ref="Q2968">IF(ISNUMBER(C2968)*(P2968=0),IFERROR(_xlfn.LET(_xlpm.range_ref,INDIRECT(Map_Sorted_RangeName_Prefix&amp;_TEXTTORANGENAME(D2968)&amp;"#"),IF(_xlfn.XLOOKUP(E2968,_xlpm.range_ref,_xlpm.range_ref,21,0,2)=21,21,0)),IF(LEN(D2968)&gt;0,22,0)),0)</f>
        <v>0</v>
      </c>
      <c r="R2968" cm="1">
        <f t="array" ca="1" aca="1" ref="R2968">IF(ISNUMBER(C2968)*(Q2968=0),IFERROR(_xlfn.LET(_xlpm.range_ref,INDIRECT(Map_Sorted_RangeName_Prefix&amp;_TEXTTORANGENAME(E2968)&amp;"#"),IF(_xlfn.XLOOKUP(F2968,_xlpm.range_ref,_xlpm.range_ref,11,0,2)=11,11,0)),IF(LEN(F2968)&gt;0,12,0)),0)</f>
        <v>0</v>
      </c>
      <c r="S2968">
        <v>0</v>
      </c>
    </row>
    <row r="2969" spans="1:20" ht="14">
      <c r="A2969" s="164"/>
      <c r="B2969" s="164"/>
      <c r="C2969" s="162"/>
      <c r="D2969" s="161"/>
      <c r="E2969" s="161"/>
      <c r="F2969" s="161"/>
      <c r="G2969" s="163"/>
      <c r="H2969" s="163"/>
      <c r="I2969" s="163"/>
      <c r="J2969" s="163"/>
      <c r="K2969" s="100" t="str">
        <v/>
      </c>
      <c r="L2969" s="1" t="str">
        <v/>
      </c>
      <c r="P2969">
        <v>0</v>
      </c>
      <c r="Q2969" cm="1">
        <f t="array" ca="1" aca="1" ref="Q2969">IF(ISNUMBER(C2969)*(P2969=0),IFERROR(_xlfn.LET(_xlpm.range_ref,INDIRECT(Map_Sorted_RangeName_Prefix&amp;_TEXTTORANGENAME(D2969)&amp;"#"),IF(_xlfn.XLOOKUP(E2969,_xlpm.range_ref,_xlpm.range_ref,21,0,2)=21,21,0)),IF(LEN(D2969)&gt;0,22,0)),0)</f>
        <v>0</v>
      </c>
      <c r="R2969" cm="1">
        <f t="array" ca="1" aca="1" ref="R2969">IF(ISNUMBER(C2969)*(Q2969=0),IFERROR(_xlfn.LET(_xlpm.range_ref,INDIRECT(Map_Sorted_RangeName_Prefix&amp;_TEXTTORANGENAME(E2969)&amp;"#"),IF(_xlfn.XLOOKUP(F2969,_xlpm.range_ref,_xlpm.range_ref,11,0,2)=11,11,0)),IF(LEN(F2969)&gt;0,12,0)),0)</f>
        <v>0</v>
      </c>
      <c r="S2969">
        <v>0</v>
      </c>
    </row>
    <row r="2970" spans="1:20" ht="14">
      <c r="A2970" s="164"/>
      <c r="B2970" s="164"/>
      <c r="C2970" s="162"/>
      <c r="D2970" s="161"/>
      <c r="E2970" s="161"/>
      <c r="F2970" s="161"/>
      <c r="G2970" s="163"/>
      <c r="H2970" s="163"/>
      <c r="I2970" s="163"/>
      <c r="J2970" s="163"/>
      <c r="K2970" s="100" t="str">
        <v/>
      </c>
      <c r="L2970" s="1" t="str">
        <v/>
      </c>
      <c r="P2970">
        <v>0</v>
      </c>
      <c r="Q2970" cm="1">
        <f t="array" ca="1" aca="1" ref="Q2970">IF(ISNUMBER(C2970)*(P2970=0),IFERROR(_xlfn.LET(_xlpm.range_ref,INDIRECT(Map_Sorted_RangeName_Prefix&amp;_TEXTTORANGENAME(D2970)&amp;"#"),IF(_xlfn.XLOOKUP(E2970,_xlpm.range_ref,_xlpm.range_ref,21,0,2)=21,21,0)),IF(LEN(D2970)&gt;0,22,0)),0)</f>
        <v>0</v>
      </c>
      <c r="R2970" cm="1">
        <f t="array" ca="1" aca="1" ref="R2970">IF(ISNUMBER(C2970)*(Q2970=0),IFERROR(_xlfn.LET(_xlpm.range_ref,INDIRECT(Map_Sorted_RangeName_Prefix&amp;_TEXTTORANGENAME(E2970)&amp;"#"),IF(_xlfn.XLOOKUP(F2970,_xlpm.range_ref,_xlpm.range_ref,11,0,2)=11,11,0)),IF(LEN(F2970)&gt;0,12,0)),0)</f>
        <v>0</v>
      </c>
      <c r="S2970">
        <v>0</v>
      </c>
    </row>
    <row r="2971" spans="1:20" ht="14">
      <c r="A2971" s="164"/>
      <c r="B2971" s="164"/>
      <c r="C2971" s="162"/>
      <c r="D2971" s="161"/>
      <c r="E2971" s="161"/>
      <c r="F2971" s="161"/>
      <c r="G2971" s="163"/>
      <c r="H2971" s="163"/>
      <c r="I2971" s="163"/>
      <c r="J2971" s="163"/>
      <c r="K2971" s="100" t="str">
        <v/>
      </c>
      <c r="L2971" s="1" t="str">
        <v/>
      </c>
      <c r="P2971">
        <v>0</v>
      </c>
      <c r="Q2971" cm="1">
        <f t="array" ca="1" aca="1" ref="Q2971">IF(ISNUMBER(C2971)*(P2971=0),IFERROR(_xlfn.LET(_xlpm.range_ref,INDIRECT(Map_Sorted_RangeName_Prefix&amp;_TEXTTORANGENAME(D2971)&amp;"#"),IF(_xlfn.XLOOKUP(E2971,_xlpm.range_ref,_xlpm.range_ref,21,0,2)=21,21,0)),IF(LEN(D2971)&gt;0,22,0)),0)</f>
        <v>0</v>
      </c>
      <c r="R2971" cm="1">
        <f t="array" ca="1" aca="1" ref="R2971">IF(ISNUMBER(C2971)*(Q2971=0),IFERROR(_xlfn.LET(_xlpm.range_ref,INDIRECT(Map_Sorted_RangeName_Prefix&amp;_TEXTTORANGENAME(E2971)&amp;"#"),IF(_xlfn.XLOOKUP(F2971,_xlpm.range_ref,_xlpm.range_ref,11,0,2)=11,11,0)),IF(LEN(F2971)&gt;0,12,0)),0)</f>
        <v>0</v>
      </c>
      <c r="S2971">
        <v>0</v>
      </c>
    </row>
    <row r="2972" spans="1:20" ht="14">
      <c r="A2972" s="164"/>
      <c r="B2972" s="164"/>
      <c r="C2972" s="162"/>
      <c r="D2972" s="161"/>
      <c r="E2972" s="161"/>
      <c r="F2972" s="161"/>
      <c r="G2972" s="163"/>
      <c r="H2972" s="163"/>
      <c r="I2972" s="163"/>
      <c r="J2972" s="163"/>
      <c r="K2972" s="100" t="str">
        <v/>
      </c>
      <c r="L2972" s="1" t="str">
        <v/>
      </c>
      <c r="P2972">
        <v>0</v>
      </c>
      <c r="Q2972" cm="1">
        <f t="array" ca="1" aca="1" ref="Q2972">IF(ISNUMBER(C2972)*(P2972=0),IFERROR(_xlfn.LET(_xlpm.range_ref,INDIRECT(Map_Sorted_RangeName_Prefix&amp;_TEXTTORANGENAME(D2972)&amp;"#"),IF(_xlfn.XLOOKUP(E2972,_xlpm.range_ref,_xlpm.range_ref,21,0,2)=21,21,0)),IF(LEN(D2972)&gt;0,22,0)),0)</f>
        <v>0</v>
      </c>
      <c r="R2972" cm="1">
        <f t="array" ca="1" aca="1" ref="R2972">IF(ISNUMBER(C2972)*(Q2972=0),IFERROR(_xlfn.LET(_xlpm.range_ref,INDIRECT(Map_Sorted_RangeName_Prefix&amp;_TEXTTORANGENAME(E2972)&amp;"#"),IF(_xlfn.XLOOKUP(F2972,_xlpm.range_ref,_xlpm.range_ref,11,0,2)=11,11,0)),IF(LEN(F2972)&gt;0,12,0)),0)</f>
        <v>0</v>
      </c>
      <c r="S2972">
        <v>0</v>
      </c>
    </row>
    <row r="2973" spans="1:20" ht="14">
      <c r="A2973" s="164"/>
      <c r="B2973" s="164"/>
      <c r="C2973" s="162"/>
      <c r="D2973" s="161"/>
      <c r="E2973" s="161"/>
      <c r="F2973" s="161"/>
      <c r="G2973" s="163"/>
      <c r="H2973" s="163"/>
      <c r="I2973" s="163"/>
      <c r="J2973" s="163"/>
      <c r="K2973" s="100" t="str">
        <v/>
      </c>
      <c r="L2973" s="1" t="str">
        <v/>
      </c>
      <c r="P2973">
        <v>0</v>
      </c>
      <c r="Q2973" cm="1">
        <f t="array" ca="1" aca="1" ref="Q2973">IF(ISNUMBER(C2973)*(P2973=0),IFERROR(_xlfn.LET(_xlpm.range_ref,INDIRECT(Map_Sorted_RangeName_Prefix&amp;_TEXTTORANGENAME(D2973)&amp;"#"),IF(_xlfn.XLOOKUP(E2973,_xlpm.range_ref,_xlpm.range_ref,21,0,2)=21,21,0)),IF(LEN(D2973)&gt;0,22,0)),0)</f>
        <v>0</v>
      </c>
      <c r="R2973" cm="1">
        <f t="array" ca="1" aca="1" ref="R2973">IF(ISNUMBER(C2973)*(Q2973=0),IFERROR(_xlfn.LET(_xlpm.range_ref,INDIRECT(Map_Sorted_RangeName_Prefix&amp;_TEXTTORANGENAME(E2973)&amp;"#"),IF(_xlfn.XLOOKUP(F2973,_xlpm.range_ref,_xlpm.range_ref,11,0,2)=11,11,0)),IF(LEN(F2973)&gt;0,12,0)),0)</f>
        <v>0</v>
      </c>
      <c r="S2973">
        <v>0</v>
      </c>
    </row>
    <row r="2974" spans="1:20" ht="14">
      <c r="A2974" s="164"/>
      <c r="B2974" s="164"/>
      <c r="C2974" s="162"/>
      <c r="D2974" s="161"/>
      <c r="E2974" s="161"/>
      <c r="F2974" s="161"/>
      <c r="G2974" s="163"/>
      <c r="H2974" s="163"/>
      <c r="I2974" s="163"/>
      <c r="J2974" s="163"/>
      <c r="K2974" s="100" t="str">
        <v/>
      </c>
      <c r="L2974" s="1" t="str">
        <v/>
      </c>
      <c r="P2974">
        <v>0</v>
      </c>
      <c r="Q2974" cm="1">
        <f t="array" ca="1" aca="1" ref="Q2974">IF(ISNUMBER(C2974)*(P2974=0),IFERROR(_xlfn.LET(_xlpm.range_ref,INDIRECT(Map_Sorted_RangeName_Prefix&amp;_TEXTTORANGENAME(D2974)&amp;"#"),IF(_xlfn.XLOOKUP(E2974,_xlpm.range_ref,_xlpm.range_ref,21,0,2)=21,21,0)),IF(LEN(D2974)&gt;0,22,0)),0)</f>
        <v>0</v>
      </c>
      <c r="R2974" cm="1">
        <f t="array" ca="1" aca="1" ref="R2974">IF(ISNUMBER(C2974)*(Q2974=0),IFERROR(_xlfn.LET(_xlpm.range_ref,INDIRECT(Map_Sorted_RangeName_Prefix&amp;_TEXTTORANGENAME(E2974)&amp;"#"),IF(_xlfn.XLOOKUP(F2974,_xlpm.range_ref,_xlpm.range_ref,11,0,2)=11,11,0)),IF(LEN(F2974)&gt;0,12,0)),0)</f>
        <v>0</v>
      </c>
      <c r="S2974">
        <v>0</v>
      </c>
    </row>
    <row r="2975" spans="1:20" ht="14">
      <c r="A2975" s="164"/>
      <c r="B2975" s="164"/>
      <c r="C2975" s="162"/>
      <c r="D2975" s="161"/>
      <c r="E2975" s="161"/>
      <c r="F2975" s="161"/>
      <c r="G2975" s="163"/>
      <c r="H2975" s="163"/>
      <c r="I2975" s="163"/>
      <c r="J2975" s="163"/>
      <c r="K2975" s="100" t="str">
        <v/>
      </c>
      <c r="L2975" s="1" t="str">
        <v/>
      </c>
      <c r="P2975">
        <v>0</v>
      </c>
      <c r="Q2975" cm="1">
        <f t="array" ca="1" aca="1" ref="Q2975">IF(ISNUMBER(C2975)*(P2975=0),IFERROR(_xlfn.LET(_xlpm.range_ref,INDIRECT(Map_Sorted_RangeName_Prefix&amp;_TEXTTORANGENAME(D2975)&amp;"#"),IF(_xlfn.XLOOKUP(E2975,_xlpm.range_ref,_xlpm.range_ref,21,0,2)=21,21,0)),IF(LEN(D2975)&gt;0,22,0)),0)</f>
        <v>0</v>
      </c>
      <c r="R2975" cm="1">
        <f t="array" ca="1" aca="1" ref="R2975">IF(ISNUMBER(C2975)*(Q2975=0),IFERROR(_xlfn.LET(_xlpm.range_ref,INDIRECT(Map_Sorted_RangeName_Prefix&amp;_TEXTTORANGENAME(E2975)&amp;"#"),IF(_xlfn.XLOOKUP(F2975,_xlpm.range_ref,_xlpm.range_ref,11,0,2)=11,11,0)),IF(LEN(F2975)&gt;0,12,0)),0)</f>
        <v>0</v>
      </c>
      <c r="S2975">
        <v>0</v>
      </c>
    </row>
    <row r="2976" spans="1:20" ht="14">
      <c r="A2976" s="164"/>
      <c r="B2976" s="164"/>
      <c r="C2976" s="162"/>
      <c r="D2976" s="161"/>
      <c r="E2976" s="161"/>
      <c r="F2976" s="161"/>
      <c r="G2976" s="163"/>
      <c r="H2976" s="163"/>
      <c r="I2976" s="163"/>
      <c r="J2976" s="163"/>
      <c r="K2976" s="100" t="str">
        <v/>
      </c>
      <c r="L2976" s="1" t="str">
        <v/>
      </c>
      <c r="P2976">
        <v>0</v>
      </c>
      <c r="Q2976" cm="1">
        <f t="array" ca="1" aca="1" ref="Q2976">IF(ISNUMBER(C2976)*(P2976=0),IFERROR(_xlfn.LET(_xlpm.range_ref,INDIRECT(Map_Sorted_RangeName_Prefix&amp;_TEXTTORANGENAME(D2976)&amp;"#"),IF(_xlfn.XLOOKUP(E2976,_xlpm.range_ref,_xlpm.range_ref,21,0,2)=21,21,0)),IF(LEN(D2976)&gt;0,22,0)),0)</f>
        <v>0</v>
      </c>
      <c r="R2976" cm="1">
        <f t="array" ca="1" aca="1" ref="R2976">IF(ISNUMBER(C2976)*(Q2976=0),IFERROR(_xlfn.LET(_xlpm.range_ref,INDIRECT(Map_Sorted_RangeName_Prefix&amp;_TEXTTORANGENAME(E2976)&amp;"#"),IF(_xlfn.XLOOKUP(F2976,_xlpm.range_ref,_xlpm.range_ref,11,0,2)=11,11,0)),IF(LEN(F2976)&gt;0,12,0)),0)</f>
        <v>0</v>
      </c>
      <c r="S2976">
        <v>0</v>
      </c>
    </row>
    <row r="2977" spans="1:20" ht="14">
      <c r="A2977" s="164"/>
      <c r="B2977" s="164"/>
      <c r="C2977" s="162"/>
      <c r="D2977" s="161"/>
      <c r="E2977" s="161"/>
      <c r="F2977" s="161"/>
      <c r="G2977" s="163"/>
      <c r="H2977" s="163"/>
      <c r="I2977" s="163"/>
      <c r="J2977" s="163"/>
      <c r="K2977" s="100" t="str">
        <v/>
      </c>
      <c r="L2977" s="1" t="str">
        <v/>
      </c>
      <c r="P2977">
        <v>0</v>
      </c>
      <c r="Q2977" cm="1">
        <f t="array" ca="1" aca="1" ref="Q2977">IF(ISNUMBER(C2977)*(P2977=0),IFERROR(_xlfn.LET(_xlpm.range_ref,INDIRECT(Map_Sorted_RangeName_Prefix&amp;_TEXTTORANGENAME(D2977)&amp;"#"),IF(_xlfn.XLOOKUP(E2977,_xlpm.range_ref,_xlpm.range_ref,21,0,2)=21,21,0)),IF(LEN(D2977)&gt;0,22,0)),0)</f>
        <v>0</v>
      </c>
      <c r="R2977" cm="1">
        <f t="array" ca="1" aca="1" ref="R2977">IF(ISNUMBER(C2977)*(Q2977=0),IFERROR(_xlfn.LET(_xlpm.range_ref,INDIRECT(Map_Sorted_RangeName_Prefix&amp;_TEXTTORANGENAME(E2977)&amp;"#"),IF(_xlfn.XLOOKUP(F2977,_xlpm.range_ref,_xlpm.range_ref,11,0,2)=11,11,0)),IF(LEN(F2977)&gt;0,12,0)),0)</f>
        <v>0</v>
      </c>
      <c r="S2977">
        <v>0</v>
      </c>
    </row>
    <row r="2978" spans="1:20" ht="14">
      <c r="A2978" s="164"/>
      <c r="B2978" s="164"/>
      <c r="C2978" s="162"/>
      <c r="D2978" s="161"/>
      <c r="E2978" s="161"/>
      <c r="F2978" s="161"/>
      <c r="G2978" s="163"/>
      <c r="H2978" s="163"/>
      <c r="I2978" s="163"/>
      <c r="J2978" s="163"/>
      <c r="K2978" s="100" t="str">
        <v/>
      </c>
      <c r="L2978" s="1" t="str">
        <v/>
      </c>
      <c r="P2978">
        <v>0</v>
      </c>
      <c r="Q2978" cm="1">
        <f t="array" ca="1" aca="1" ref="Q2978">IF(ISNUMBER(C2978)*(P2978=0),IFERROR(_xlfn.LET(_xlpm.range_ref,INDIRECT(Map_Sorted_RangeName_Prefix&amp;_TEXTTORANGENAME(D2978)&amp;"#"),IF(_xlfn.XLOOKUP(E2978,_xlpm.range_ref,_xlpm.range_ref,21,0,2)=21,21,0)),IF(LEN(D2978)&gt;0,22,0)),0)</f>
        <v>0</v>
      </c>
      <c r="R2978" cm="1">
        <f t="array" ca="1" aca="1" ref="R2978">IF(ISNUMBER(C2978)*(Q2978=0),IFERROR(_xlfn.LET(_xlpm.range_ref,INDIRECT(Map_Sorted_RangeName_Prefix&amp;_TEXTTORANGENAME(E2978)&amp;"#"),IF(_xlfn.XLOOKUP(F2978,_xlpm.range_ref,_xlpm.range_ref,11,0,2)=11,11,0)),IF(LEN(F2978)&gt;0,12,0)),0)</f>
        <v>0</v>
      </c>
      <c r="S2978">
        <v>0</v>
      </c>
    </row>
    <row r="2979" spans="1:20" ht="14">
      <c r="A2979" s="164"/>
      <c r="B2979" s="164"/>
      <c r="C2979" s="162"/>
      <c r="D2979" s="161"/>
      <c r="E2979" s="161"/>
      <c r="F2979" s="161"/>
      <c r="G2979" s="163"/>
      <c r="H2979" s="163"/>
      <c r="I2979" s="163"/>
      <c r="J2979" s="163"/>
      <c r="K2979" s="100" t="str">
        <v/>
      </c>
      <c r="L2979" s="1" t="str">
        <v/>
      </c>
      <c r="P2979">
        <v>0</v>
      </c>
      <c r="Q2979" cm="1">
        <f t="array" ca="1" aca="1" ref="Q2979">IF(ISNUMBER(C2979)*(P2979=0),IFERROR(_xlfn.LET(_xlpm.range_ref,INDIRECT(Map_Sorted_RangeName_Prefix&amp;_TEXTTORANGENAME(D2979)&amp;"#"),IF(_xlfn.XLOOKUP(E2979,_xlpm.range_ref,_xlpm.range_ref,21,0,2)=21,21,0)),IF(LEN(D2979)&gt;0,22,0)),0)</f>
        <v>0</v>
      </c>
      <c r="R2979" cm="1">
        <f t="array" ca="1" aca="1" ref="R2979">IF(ISNUMBER(C2979)*(Q2979=0),IFERROR(_xlfn.LET(_xlpm.range_ref,INDIRECT(Map_Sorted_RangeName_Prefix&amp;_TEXTTORANGENAME(E2979)&amp;"#"),IF(_xlfn.XLOOKUP(F2979,_xlpm.range_ref,_xlpm.range_ref,11,0,2)=11,11,0)),IF(LEN(F2979)&gt;0,12,0)),0)</f>
        <v>0</v>
      </c>
      <c r="S2979">
        <v>0</v>
      </c>
    </row>
    <row r="2980" spans="1:20" ht="14">
      <c r="A2980" s="164"/>
      <c r="B2980" s="164"/>
      <c r="C2980" s="162"/>
      <c r="D2980" s="161"/>
      <c r="E2980" s="161"/>
      <c r="F2980" s="161"/>
      <c r="G2980" s="163"/>
      <c r="H2980" s="163"/>
      <c r="I2980" s="163"/>
      <c r="J2980" s="163"/>
      <c r="K2980" s="100" t="str">
        <v/>
      </c>
      <c r="L2980" s="1" t="str">
        <v/>
      </c>
      <c r="P2980">
        <v>0</v>
      </c>
      <c r="Q2980" cm="1">
        <f t="array" ca="1" aca="1" ref="Q2980">IF(ISNUMBER(C2980)*(P2980=0),IFERROR(_xlfn.LET(_xlpm.range_ref,INDIRECT(Map_Sorted_RangeName_Prefix&amp;_TEXTTORANGENAME(D2980)&amp;"#"),IF(_xlfn.XLOOKUP(E2980,_xlpm.range_ref,_xlpm.range_ref,21,0,2)=21,21,0)),IF(LEN(D2980)&gt;0,22,0)),0)</f>
        <v>0</v>
      </c>
      <c r="R2980" cm="1">
        <f t="array" ca="1" aca="1" ref="R2980">IF(ISNUMBER(C2980)*(Q2980=0),IFERROR(_xlfn.LET(_xlpm.range_ref,INDIRECT(Map_Sorted_RangeName_Prefix&amp;_TEXTTORANGENAME(E2980)&amp;"#"),IF(_xlfn.XLOOKUP(F2980,_xlpm.range_ref,_xlpm.range_ref,11,0,2)=11,11,0)),IF(LEN(F2980)&gt;0,12,0)),0)</f>
        <v>0</v>
      </c>
      <c r="S2980">
        <v>0</v>
      </c>
    </row>
    <row r="2981" spans="1:20" ht="14">
      <c r="A2981" s="164"/>
      <c r="B2981" s="164"/>
      <c r="C2981" s="162"/>
      <c r="D2981" s="161"/>
      <c r="E2981" s="161"/>
      <c r="F2981" s="161"/>
      <c r="G2981" s="163"/>
      <c r="H2981" s="163"/>
      <c r="I2981" s="163"/>
      <c r="J2981" s="163"/>
      <c r="K2981" s="100" t="str">
        <v/>
      </c>
      <c r="L2981" s="1" t="str">
        <v/>
      </c>
      <c r="P2981">
        <v>0</v>
      </c>
      <c r="Q2981" cm="1">
        <f t="array" ca="1" aca="1" ref="Q2981">IF(ISNUMBER(C2981)*(P2981=0),IFERROR(_xlfn.LET(_xlpm.range_ref,INDIRECT(Map_Sorted_RangeName_Prefix&amp;_TEXTTORANGENAME(D2981)&amp;"#"),IF(_xlfn.XLOOKUP(E2981,_xlpm.range_ref,_xlpm.range_ref,21,0,2)=21,21,0)),IF(LEN(D2981)&gt;0,22,0)),0)</f>
        <v>0</v>
      </c>
      <c r="R2981" cm="1">
        <f t="array" ca="1" aca="1" ref="R2981">IF(ISNUMBER(C2981)*(Q2981=0),IFERROR(_xlfn.LET(_xlpm.range_ref,INDIRECT(Map_Sorted_RangeName_Prefix&amp;_TEXTTORANGENAME(E2981)&amp;"#"),IF(_xlfn.XLOOKUP(F2981,_xlpm.range_ref,_xlpm.range_ref,11,0,2)=11,11,0)),IF(LEN(F2981)&gt;0,12,0)),0)</f>
        <v>0</v>
      </c>
      <c r="S2981">
        <v>0</v>
      </c>
    </row>
    <row r="2982" spans="1:20" ht="14">
      <c r="A2982" s="164"/>
      <c r="B2982" s="164"/>
      <c r="C2982" s="162"/>
      <c r="D2982" s="161"/>
      <c r="E2982" s="161"/>
      <c r="F2982" s="161"/>
      <c r="G2982" s="163"/>
      <c r="H2982" s="163"/>
      <c r="I2982" s="163"/>
      <c r="J2982" s="163"/>
      <c r="K2982" s="100" t="str">
        <v/>
      </c>
      <c r="L2982" s="1" t="str">
        <v/>
      </c>
      <c r="P2982">
        <v>0</v>
      </c>
      <c r="Q2982" cm="1">
        <f t="array" ca="1" aca="1" ref="Q2982">IF(ISNUMBER(C2982)*(P2982=0),IFERROR(_xlfn.LET(_xlpm.range_ref,INDIRECT(Map_Sorted_RangeName_Prefix&amp;_TEXTTORANGENAME(D2982)&amp;"#"),IF(_xlfn.XLOOKUP(E2982,_xlpm.range_ref,_xlpm.range_ref,21,0,2)=21,21,0)),IF(LEN(D2982)&gt;0,22,0)),0)</f>
        <v>0</v>
      </c>
      <c r="R2982" cm="1">
        <f t="array" ca="1" aca="1" ref="R2982">IF(ISNUMBER(C2982)*(Q2982=0),IFERROR(_xlfn.LET(_xlpm.range_ref,INDIRECT(Map_Sorted_RangeName_Prefix&amp;_TEXTTORANGENAME(E2982)&amp;"#"),IF(_xlfn.XLOOKUP(F2982,_xlpm.range_ref,_xlpm.range_ref,11,0,2)=11,11,0)),IF(LEN(F2982)&gt;0,12,0)),0)</f>
        <v>0</v>
      </c>
      <c r="S2982">
        <v>0</v>
      </c>
    </row>
    <row r="2983" spans="1:20" ht="14">
      <c r="A2983" s="164"/>
      <c r="B2983" s="164"/>
      <c r="C2983" s="162"/>
      <c r="D2983" s="161"/>
      <c r="E2983" s="161"/>
      <c r="F2983" s="161"/>
      <c r="G2983" s="163"/>
      <c r="H2983" s="163"/>
      <c r="I2983" s="163"/>
      <c r="J2983" s="163"/>
      <c r="K2983" s="100" t="str">
        <v/>
      </c>
      <c r="L2983" s="1" t="str">
        <v/>
      </c>
      <c r="P2983">
        <v>0</v>
      </c>
      <c r="Q2983" cm="1">
        <f t="array" ca="1" aca="1" ref="Q2983">IF(ISNUMBER(C2983)*(P2983=0),IFERROR(_xlfn.LET(_xlpm.range_ref,INDIRECT(Map_Sorted_RangeName_Prefix&amp;_TEXTTORANGENAME(D2983)&amp;"#"),IF(_xlfn.XLOOKUP(E2983,_xlpm.range_ref,_xlpm.range_ref,21,0,2)=21,21,0)),IF(LEN(D2983)&gt;0,22,0)),0)</f>
        <v>0</v>
      </c>
      <c r="R2983" cm="1">
        <f t="array" ca="1" aca="1" ref="R2983">IF(ISNUMBER(C2983)*(Q2983=0),IFERROR(_xlfn.LET(_xlpm.range_ref,INDIRECT(Map_Sorted_RangeName_Prefix&amp;_TEXTTORANGENAME(E2983)&amp;"#"),IF(_xlfn.XLOOKUP(F2983,_xlpm.range_ref,_xlpm.range_ref,11,0,2)=11,11,0)),IF(LEN(F2983)&gt;0,12,0)),0)</f>
        <v>0</v>
      </c>
      <c r="S2983">
        <v>0</v>
      </c>
    </row>
    <row r="2984" spans="1:20" ht="14">
      <c r="A2984" s="164"/>
      <c r="B2984" s="164"/>
      <c r="C2984" s="162"/>
      <c r="D2984" s="161"/>
      <c r="E2984" s="161"/>
      <c r="F2984" s="161"/>
      <c r="G2984" s="163"/>
      <c r="H2984" s="163"/>
      <c r="I2984" s="163"/>
      <c r="J2984" s="163"/>
      <c r="K2984" s="100" t="str">
        <v/>
      </c>
      <c r="L2984" s="1" t="str">
        <v/>
      </c>
      <c r="P2984">
        <v>0</v>
      </c>
      <c r="Q2984" cm="1">
        <f t="array" ca="1" aca="1" ref="Q2984">IF(ISNUMBER(C2984)*(P2984=0),IFERROR(_xlfn.LET(_xlpm.range_ref,INDIRECT(Map_Sorted_RangeName_Prefix&amp;_TEXTTORANGENAME(D2984)&amp;"#"),IF(_xlfn.XLOOKUP(E2984,_xlpm.range_ref,_xlpm.range_ref,21,0,2)=21,21,0)),IF(LEN(D2984)&gt;0,22,0)),0)</f>
        <v>0</v>
      </c>
      <c r="R2984" cm="1">
        <f t="array" ca="1" aca="1" ref="R2984">IF(ISNUMBER(C2984)*(Q2984=0),IFERROR(_xlfn.LET(_xlpm.range_ref,INDIRECT(Map_Sorted_RangeName_Prefix&amp;_TEXTTORANGENAME(E2984)&amp;"#"),IF(_xlfn.XLOOKUP(F2984,_xlpm.range_ref,_xlpm.range_ref,11,0,2)=11,11,0)),IF(LEN(F2984)&gt;0,12,0)),0)</f>
        <v>0</v>
      </c>
      <c r="S2984">
        <v>0</v>
      </c>
    </row>
    <row r="2985" spans="1:20" ht="14">
      <c r="A2985" s="164"/>
      <c r="B2985" s="164"/>
      <c r="C2985" s="162"/>
      <c r="D2985" s="161"/>
      <c r="E2985" s="161"/>
      <c r="F2985" s="161"/>
      <c r="G2985" s="163"/>
      <c r="H2985" s="163"/>
      <c r="I2985" s="163"/>
      <c r="J2985" s="163"/>
      <c r="K2985" s="100" t="str">
        <v/>
      </c>
      <c r="L2985" s="1" t="str">
        <v/>
      </c>
      <c r="P2985">
        <v>0</v>
      </c>
      <c r="Q2985" cm="1">
        <f t="array" ca="1" aca="1" ref="Q2985">IF(ISNUMBER(C2985)*(P2985=0),IFERROR(_xlfn.LET(_xlpm.range_ref,INDIRECT(Map_Sorted_RangeName_Prefix&amp;_TEXTTORANGENAME(D2985)&amp;"#"),IF(_xlfn.XLOOKUP(E2985,_xlpm.range_ref,_xlpm.range_ref,21,0,2)=21,21,0)),IF(LEN(D2985)&gt;0,22,0)),0)</f>
        <v>0</v>
      </c>
      <c r="R2985" cm="1">
        <f t="array" ca="1" aca="1" ref="R2985">IF(ISNUMBER(C2985)*(Q2985=0),IFERROR(_xlfn.LET(_xlpm.range_ref,INDIRECT(Map_Sorted_RangeName_Prefix&amp;_TEXTTORANGENAME(E2985)&amp;"#"),IF(_xlfn.XLOOKUP(F2985,_xlpm.range_ref,_xlpm.range_ref,11,0,2)=11,11,0)),IF(LEN(F2985)&gt;0,12,0)),0)</f>
        <v>0</v>
      </c>
      <c r="S2985">
        <v>0</v>
      </c>
    </row>
    <row r="2986" spans="1:20" ht="14">
      <c r="A2986" s="164"/>
      <c r="B2986" s="164"/>
      <c r="C2986" s="162"/>
      <c r="D2986" s="161"/>
      <c r="E2986" s="161"/>
      <c r="F2986" s="161"/>
      <c r="G2986" s="163"/>
      <c r="H2986" s="163"/>
      <c r="I2986" s="163"/>
      <c r="J2986" s="163"/>
      <c r="K2986" s="100" t="str">
        <v/>
      </c>
      <c r="L2986" s="1" t="str">
        <v/>
      </c>
      <c r="P2986">
        <v>0</v>
      </c>
      <c r="Q2986" cm="1">
        <f t="array" ca="1" aca="1" ref="Q2986">IF(ISNUMBER(C2986)*(P2986=0),IFERROR(_xlfn.LET(_xlpm.range_ref,INDIRECT(Map_Sorted_RangeName_Prefix&amp;_TEXTTORANGENAME(D2986)&amp;"#"),IF(_xlfn.XLOOKUP(E2986,_xlpm.range_ref,_xlpm.range_ref,21,0,2)=21,21,0)),IF(LEN(D2986)&gt;0,22,0)),0)</f>
        <v>0</v>
      </c>
      <c r="R2986" cm="1">
        <f t="array" ca="1" aca="1" ref="R2986">IF(ISNUMBER(C2986)*(Q2986=0),IFERROR(_xlfn.LET(_xlpm.range_ref,INDIRECT(Map_Sorted_RangeName_Prefix&amp;_TEXTTORANGENAME(E2986)&amp;"#"),IF(_xlfn.XLOOKUP(F2986,_xlpm.range_ref,_xlpm.range_ref,11,0,2)=11,11,0)),IF(LEN(F2986)&gt;0,12,0)),0)</f>
        <v>0</v>
      </c>
      <c r="S2986">
        <v>0</v>
      </c>
    </row>
    <row r="2987" spans="1:20" ht="14">
      <c r="A2987" s="164"/>
      <c r="B2987" s="164"/>
      <c r="C2987" s="162"/>
      <c r="D2987" s="161"/>
      <c r="E2987" s="161"/>
      <c r="F2987" s="161"/>
      <c r="G2987" s="163"/>
      <c r="H2987" s="163"/>
      <c r="I2987" s="163"/>
      <c r="J2987" s="163"/>
      <c r="K2987" s="100" t="str">
        <v/>
      </c>
      <c r="L2987" s="1" t="str">
        <v/>
      </c>
      <c r="P2987">
        <v>0</v>
      </c>
      <c r="Q2987" cm="1">
        <f t="array" ca="1" aca="1" ref="Q2987">IF(ISNUMBER(C2987)*(P2987=0),IFERROR(_xlfn.LET(_xlpm.range_ref,INDIRECT(Map_Sorted_RangeName_Prefix&amp;_TEXTTORANGENAME(D2987)&amp;"#"),IF(_xlfn.XLOOKUP(E2987,_xlpm.range_ref,_xlpm.range_ref,21,0,2)=21,21,0)),IF(LEN(D2987)&gt;0,22,0)),0)</f>
        <v>0</v>
      </c>
      <c r="R2987" cm="1">
        <f t="array" ca="1" aca="1" ref="R2987">IF(ISNUMBER(C2987)*(Q2987=0),IFERROR(_xlfn.LET(_xlpm.range_ref,INDIRECT(Map_Sorted_RangeName_Prefix&amp;_TEXTTORANGENAME(E2987)&amp;"#"),IF(_xlfn.XLOOKUP(F2987,_xlpm.range_ref,_xlpm.range_ref,11,0,2)=11,11,0)),IF(LEN(F2987)&gt;0,12,0)),0)</f>
        <v>0</v>
      </c>
      <c r="S2987">
        <v>0</v>
      </c>
    </row>
    <row r="2988" spans="1:20" ht="14">
      <c r="A2988" s="164"/>
      <c r="B2988" s="164"/>
      <c r="C2988" s="162"/>
      <c r="D2988" s="161"/>
      <c r="E2988" s="161"/>
      <c r="F2988" s="161"/>
      <c r="G2988" s="163"/>
      <c r="H2988" s="163"/>
      <c r="I2988" s="163"/>
      <c r="J2988" s="163"/>
      <c r="K2988" s="100" t="str">
        <v/>
      </c>
      <c r="L2988" s="1" t="str">
        <v/>
      </c>
      <c r="P2988">
        <v>0</v>
      </c>
      <c r="Q2988" cm="1">
        <f t="array" ca="1" aca="1" ref="Q2988">IF(ISNUMBER(C2988)*(P2988=0),IFERROR(_xlfn.LET(_xlpm.range_ref,INDIRECT(Map_Sorted_RangeName_Prefix&amp;_TEXTTORANGENAME(D2988)&amp;"#"),IF(_xlfn.XLOOKUP(E2988,_xlpm.range_ref,_xlpm.range_ref,21,0,2)=21,21,0)),IF(LEN(D2988)&gt;0,22,0)),0)</f>
        <v>0</v>
      </c>
      <c r="R2988" cm="1">
        <f t="array" ca="1" aca="1" ref="R2988">IF(ISNUMBER(C2988)*(Q2988=0),IFERROR(_xlfn.LET(_xlpm.range_ref,INDIRECT(Map_Sorted_RangeName_Prefix&amp;_TEXTTORANGENAME(E2988)&amp;"#"),IF(_xlfn.XLOOKUP(F2988,_xlpm.range_ref,_xlpm.range_ref,11,0,2)=11,11,0)),IF(LEN(F2988)&gt;0,12,0)),0)</f>
        <v>0</v>
      </c>
      <c r="S2988">
        <v>0</v>
      </c>
    </row>
    <row r="2989" spans="1:20" ht="14">
      <c r="A2989" s="164"/>
      <c r="B2989" s="164"/>
      <c r="C2989" s="162"/>
      <c r="D2989" s="161"/>
      <c r="E2989" s="161"/>
      <c r="F2989" s="161"/>
      <c r="G2989" s="163"/>
      <c r="H2989" s="163"/>
      <c r="I2989" s="163"/>
      <c r="J2989" s="163"/>
      <c r="K2989" s="100" t="str">
        <v/>
      </c>
      <c r="L2989" s="1" t="str">
        <v/>
      </c>
      <c r="P2989">
        <v>0</v>
      </c>
      <c r="Q2989" cm="1">
        <f t="array" ca="1" aca="1" ref="Q2989">IF(ISNUMBER(C2989)*(P2989=0),IFERROR(_xlfn.LET(_xlpm.range_ref,INDIRECT(Map_Sorted_RangeName_Prefix&amp;_TEXTTORANGENAME(D2989)&amp;"#"),IF(_xlfn.XLOOKUP(E2989,_xlpm.range_ref,_xlpm.range_ref,21,0,2)=21,21,0)),IF(LEN(D2989)&gt;0,22,0)),0)</f>
        <v>0</v>
      </c>
      <c r="R2989" cm="1">
        <f t="array" ca="1" aca="1" ref="R2989">IF(ISNUMBER(C2989)*(Q2989=0),IFERROR(_xlfn.LET(_xlpm.range_ref,INDIRECT(Map_Sorted_RangeName_Prefix&amp;_TEXTTORANGENAME(E2989)&amp;"#"),IF(_xlfn.XLOOKUP(F2989,_xlpm.range_ref,_xlpm.range_ref,11,0,2)=11,11,0)),IF(LEN(F2989)&gt;0,12,0)),0)</f>
        <v>0</v>
      </c>
      <c r="S2989">
        <v>0</v>
      </c>
    </row>
    <row r="2990" spans="1:20" ht="14">
      <c r="A2990" s="164"/>
      <c r="B2990" s="164"/>
      <c r="C2990" s="162"/>
      <c r="D2990" s="161"/>
      <c r="E2990" s="161"/>
      <c r="F2990" s="161"/>
      <c r="G2990" s="163"/>
      <c r="H2990" s="163"/>
      <c r="I2990" s="163"/>
      <c r="J2990" s="163"/>
      <c r="K2990" s="100" t="str">
        <v/>
      </c>
      <c r="L2990" s="1" t="str">
        <v/>
      </c>
      <c r="P2990">
        <v>0</v>
      </c>
      <c r="Q2990" cm="1">
        <f t="array" ca="1" aca="1" ref="Q2990">IF(ISNUMBER(C2990)*(P2990=0),IFERROR(_xlfn.LET(_xlpm.range_ref,INDIRECT(Map_Sorted_RangeName_Prefix&amp;_TEXTTORANGENAME(D2990)&amp;"#"),IF(_xlfn.XLOOKUP(E2990,_xlpm.range_ref,_xlpm.range_ref,21,0,2)=21,21,0)),IF(LEN(D2990)&gt;0,22,0)),0)</f>
        <v>0</v>
      </c>
      <c r="R2990" cm="1">
        <f t="array" ca="1" aca="1" ref="R2990">IF(ISNUMBER(C2990)*(Q2990=0),IFERROR(_xlfn.LET(_xlpm.range_ref,INDIRECT(Map_Sorted_RangeName_Prefix&amp;_TEXTTORANGENAME(E2990)&amp;"#"),IF(_xlfn.XLOOKUP(F2990,_xlpm.range_ref,_xlpm.range_ref,11,0,2)=11,11,0)),IF(LEN(F2990)&gt;0,12,0)),0)</f>
        <v>0</v>
      </c>
      <c r="S2990">
        <v>0</v>
      </c>
    </row>
    <row r="2991" spans="1:20" ht="14">
      <c r="A2991" s="164"/>
      <c r="B2991" s="164"/>
      <c r="C2991" s="162"/>
      <c r="D2991" s="161"/>
      <c r="E2991" s="161"/>
      <c r="F2991" s="161"/>
      <c r="G2991" s="163"/>
      <c r="H2991" s="163"/>
      <c r="I2991" s="163"/>
      <c r="J2991" s="163"/>
      <c r="K2991" s="100" t="str">
        <v/>
      </c>
      <c r="L2991" s="1" t="str">
        <v/>
      </c>
      <c r="P2991">
        <v>0</v>
      </c>
      <c r="Q2991" cm="1">
        <f t="array" ca="1" aca="1" ref="Q2991">IF(ISNUMBER(C2991)*(P2991=0),IFERROR(_xlfn.LET(_xlpm.range_ref,INDIRECT(Map_Sorted_RangeName_Prefix&amp;_TEXTTORANGENAME(D2991)&amp;"#"),IF(_xlfn.XLOOKUP(E2991,_xlpm.range_ref,_xlpm.range_ref,21,0,2)=21,21,0)),IF(LEN(D2991)&gt;0,22,0)),0)</f>
        <v>0</v>
      </c>
      <c r="R2991" cm="1">
        <f t="array" ca="1" aca="1" ref="R2991">IF(ISNUMBER(C2991)*(Q2991=0),IFERROR(_xlfn.LET(_xlpm.range_ref,INDIRECT(Map_Sorted_RangeName_Prefix&amp;_TEXTTORANGENAME(E2991)&amp;"#"),IF(_xlfn.XLOOKUP(F2991,_xlpm.range_ref,_xlpm.range_ref,11,0,2)=11,11,0)),IF(LEN(F2991)&gt;0,12,0)),0)</f>
        <v>0</v>
      </c>
      <c r="S2991">
        <v>0</v>
      </c>
    </row>
    <row r="2992" spans="1:20" ht="14">
      <c r="A2992" s="164"/>
      <c r="B2992" s="164"/>
      <c r="C2992" s="162"/>
      <c r="D2992" s="161"/>
      <c r="E2992" s="161"/>
      <c r="F2992" s="161"/>
      <c r="G2992" s="163"/>
      <c r="H2992" s="163"/>
      <c r="I2992" s="163"/>
      <c r="J2992" s="163"/>
      <c r="K2992" s="100" t="str">
        <v/>
      </c>
      <c r="L2992" s="1" t="str">
        <v/>
      </c>
      <c r="P2992">
        <v>0</v>
      </c>
      <c r="Q2992" cm="1">
        <f t="array" ca="1" aca="1" ref="Q2992">IF(ISNUMBER(C2992)*(P2992=0),IFERROR(_xlfn.LET(_xlpm.range_ref,INDIRECT(Map_Sorted_RangeName_Prefix&amp;_TEXTTORANGENAME(D2992)&amp;"#"),IF(_xlfn.XLOOKUP(E2992,_xlpm.range_ref,_xlpm.range_ref,21,0,2)=21,21,0)),IF(LEN(D2992)&gt;0,22,0)),0)</f>
        <v>0</v>
      </c>
      <c r="R2992" cm="1">
        <f t="array" ca="1" aca="1" ref="R2992">IF(ISNUMBER(C2992)*(Q2992=0),IFERROR(_xlfn.LET(_xlpm.range_ref,INDIRECT(Map_Sorted_RangeName_Prefix&amp;_TEXTTORANGENAME(E2992)&amp;"#"),IF(_xlfn.XLOOKUP(F2992,_xlpm.range_ref,_xlpm.range_ref,11,0,2)=11,11,0)),IF(LEN(F2992)&gt;0,12,0)),0)</f>
        <v>0</v>
      </c>
      <c r="S2992">
        <v>0</v>
      </c>
    </row>
    <row r="2993" spans="1:20" ht="14">
      <c r="A2993" s="164"/>
      <c r="B2993" s="164"/>
      <c r="C2993" s="162"/>
      <c r="D2993" s="161"/>
      <c r="E2993" s="161"/>
      <c r="F2993" s="161"/>
      <c r="G2993" s="163"/>
      <c r="H2993" s="163"/>
      <c r="I2993" s="163"/>
      <c r="J2993" s="163"/>
      <c r="K2993" s="100" t="str">
        <v/>
      </c>
      <c r="L2993" s="1" t="str">
        <v/>
      </c>
      <c r="P2993">
        <v>0</v>
      </c>
      <c r="Q2993" cm="1">
        <f t="array" ca="1" aca="1" ref="Q2993">IF(ISNUMBER(C2993)*(P2993=0),IFERROR(_xlfn.LET(_xlpm.range_ref,INDIRECT(Map_Sorted_RangeName_Prefix&amp;_TEXTTORANGENAME(D2993)&amp;"#"),IF(_xlfn.XLOOKUP(E2993,_xlpm.range_ref,_xlpm.range_ref,21,0,2)=21,21,0)),IF(LEN(D2993)&gt;0,22,0)),0)</f>
        <v>0</v>
      </c>
      <c r="R2993" cm="1">
        <f t="array" ca="1" aca="1" ref="R2993">IF(ISNUMBER(C2993)*(Q2993=0),IFERROR(_xlfn.LET(_xlpm.range_ref,INDIRECT(Map_Sorted_RangeName_Prefix&amp;_TEXTTORANGENAME(E2993)&amp;"#"),IF(_xlfn.XLOOKUP(F2993,_xlpm.range_ref,_xlpm.range_ref,11,0,2)=11,11,0)),IF(LEN(F2993)&gt;0,12,0)),0)</f>
        <v>0</v>
      </c>
      <c r="S2993">
        <v>0</v>
      </c>
    </row>
    <row r="2994" spans="1:20" ht="14">
      <c r="A2994" s="164"/>
      <c r="B2994" s="164"/>
      <c r="C2994" s="162"/>
      <c r="D2994" s="161"/>
      <c r="E2994" s="161"/>
      <c r="F2994" s="161"/>
      <c r="G2994" s="163"/>
      <c r="H2994" s="163"/>
      <c r="I2994" s="163"/>
      <c r="J2994" s="163"/>
      <c r="K2994" s="100" t="str">
        <v/>
      </c>
      <c r="L2994" s="1" t="str">
        <v/>
      </c>
      <c r="P2994">
        <v>0</v>
      </c>
      <c r="Q2994" cm="1">
        <f t="array" ca="1" aca="1" ref="Q2994">IF(ISNUMBER(C2994)*(P2994=0),IFERROR(_xlfn.LET(_xlpm.range_ref,INDIRECT(Map_Sorted_RangeName_Prefix&amp;_TEXTTORANGENAME(D2994)&amp;"#"),IF(_xlfn.XLOOKUP(E2994,_xlpm.range_ref,_xlpm.range_ref,21,0,2)=21,21,0)),IF(LEN(D2994)&gt;0,22,0)),0)</f>
        <v>0</v>
      </c>
      <c r="R2994" cm="1">
        <f t="array" ca="1" aca="1" ref="R2994">IF(ISNUMBER(C2994)*(Q2994=0),IFERROR(_xlfn.LET(_xlpm.range_ref,INDIRECT(Map_Sorted_RangeName_Prefix&amp;_TEXTTORANGENAME(E2994)&amp;"#"),IF(_xlfn.XLOOKUP(F2994,_xlpm.range_ref,_xlpm.range_ref,11,0,2)=11,11,0)),IF(LEN(F2994)&gt;0,12,0)),0)</f>
        <v>0</v>
      </c>
      <c r="S2994">
        <v>0</v>
      </c>
    </row>
    <row r="2995" spans="1:20" ht="14">
      <c r="A2995" s="164"/>
      <c r="B2995" s="164"/>
      <c r="C2995" s="162"/>
      <c r="D2995" s="161"/>
      <c r="E2995" s="161"/>
      <c r="F2995" s="161"/>
      <c r="G2995" s="163"/>
      <c r="H2995" s="163"/>
      <c r="I2995" s="163"/>
      <c r="J2995" s="163"/>
      <c r="K2995" s="100" t="str">
        <v/>
      </c>
      <c r="L2995" s="1" t="str">
        <v/>
      </c>
      <c r="P2995">
        <v>0</v>
      </c>
      <c r="Q2995" cm="1">
        <f t="array" ca="1" aca="1" ref="Q2995">IF(ISNUMBER(C2995)*(P2995=0),IFERROR(_xlfn.LET(_xlpm.range_ref,INDIRECT(Map_Sorted_RangeName_Prefix&amp;_TEXTTORANGENAME(D2995)&amp;"#"),IF(_xlfn.XLOOKUP(E2995,_xlpm.range_ref,_xlpm.range_ref,21,0,2)=21,21,0)),IF(LEN(D2995)&gt;0,22,0)),0)</f>
        <v>0</v>
      </c>
      <c r="R2995" cm="1">
        <f t="array" ca="1" aca="1" ref="R2995">IF(ISNUMBER(C2995)*(Q2995=0),IFERROR(_xlfn.LET(_xlpm.range_ref,INDIRECT(Map_Sorted_RangeName_Prefix&amp;_TEXTTORANGENAME(E2995)&amp;"#"),IF(_xlfn.XLOOKUP(F2995,_xlpm.range_ref,_xlpm.range_ref,11,0,2)=11,11,0)),IF(LEN(F2995)&gt;0,12,0)),0)</f>
        <v>0</v>
      </c>
      <c r="S2995">
        <v>0</v>
      </c>
    </row>
    <row r="2996" spans="1:20" ht="14">
      <c r="A2996" s="164"/>
      <c r="B2996" s="164"/>
      <c r="C2996" s="162"/>
      <c r="D2996" s="161"/>
      <c r="E2996" s="161"/>
      <c r="F2996" s="161"/>
      <c r="G2996" s="163"/>
      <c r="H2996" s="163"/>
      <c r="I2996" s="163"/>
      <c r="J2996" s="163"/>
      <c r="K2996" s="100" t="str">
        <v/>
      </c>
      <c r="L2996" s="1" t="str">
        <v/>
      </c>
      <c r="P2996">
        <v>0</v>
      </c>
      <c r="Q2996" cm="1">
        <f t="array" ca="1" aca="1" ref="Q2996">IF(ISNUMBER(C2996)*(P2996=0),IFERROR(_xlfn.LET(_xlpm.range_ref,INDIRECT(Map_Sorted_RangeName_Prefix&amp;_TEXTTORANGENAME(D2996)&amp;"#"),IF(_xlfn.XLOOKUP(E2996,_xlpm.range_ref,_xlpm.range_ref,21,0,2)=21,21,0)),IF(LEN(D2996)&gt;0,22,0)),0)</f>
        <v>0</v>
      </c>
      <c r="R2996" cm="1">
        <f t="array" ca="1" aca="1" ref="R2996">IF(ISNUMBER(C2996)*(Q2996=0),IFERROR(_xlfn.LET(_xlpm.range_ref,INDIRECT(Map_Sorted_RangeName_Prefix&amp;_TEXTTORANGENAME(E2996)&amp;"#"),IF(_xlfn.XLOOKUP(F2996,_xlpm.range_ref,_xlpm.range_ref,11,0,2)=11,11,0)),IF(LEN(F2996)&gt;0,12,0)),0)</f>
        <v>0</v>
      </c>
      <c r="S2996">
        <v>0</v>
      </c>
    </row>
    <row r="2997" spans="1:20" ht="14">
      <c r="A2997" s="164"/>
      <c r="B2997" s="164"/>
      <c r="C2997" s="162"/>
      <c r="D2997" s="161"/>
      <c r="E2997" s="161"/>
      <c r="F2997" s="161"/>
      <c r="G2997" s="163"/>
      <c r="H2997" s="163"/>
      <c r="I2997" s="163"/>
      <c r="J2997" s="163"/>
      <c r="K2997" s="100" t="str">
        <v/>
      </c>
      <c r="L2997" s="1" t="str">
        <v/>
      </c>
      <c r="P2997">
        <v>0</v>
      </c>
      <c r="Q2997" cm="1">
        <f t="array" ca="1" aca="1" ref="Q2997">IF(ISNUMBER(C2997)*(P2997=0),IFERROR(_xlfn.LET(_xlpm.range_ref,INDIRECT(Map_Sorted_RangeName_Prefix&amp;_TEXTTORANGENAME(D2997)&amp;"#"),IF(_xlfn.XLOOKUP(E2997,_xlpm.range_ref,_xlpm.range_ref,21,0,2)=21,21,0)),IF(LEN(D2997)&gt;0,22,0)),0)</f>
        <v>0</v>
      </c>
      <c r="R2997" cm="1">
        <f t="array" ca="1" aca="1" ref="R2997">IF(ISNUMBER(C2997)*(Q2997=0),IFERROR(_xlfn.LET(_xlpm.range_ref,INDIRECT(Map_Sorted_RangeName_Prefix&amp;_TEXTTORANGENAME(E2997)&amp;"#"),IF(_xlfn.XLOOKUP(F2997,_xlpm.range_ref,_xlpm.range_ref,11,0,2)=11,11,0)),IF(LEN(F2997)&gt;0,12,0)),0)</f>
        <v>0</v>
      </c>
      <c r="S2997">
        <v>0</v>
      </c>
    </row>
    <row r="2998" spans="1:20" ht="14">
      <c r="A2998" s="164"/>
      <c r="B2998" s="164"/>
      <c r="C2998" s="162"/>
      <c r="D2998" s="161"/>
      <c r="E2998" s="161"/>
      <c r="F2998" s="161"/>
      <c r="G2998" s="163"/>
      <c r="H2998" s="163"/>
      <c r="I2998" s="163"/>
      <c r="J2998" s="163"/>
      <c r="K2998" s="100" t="str">
        <v/>
      </c>
      <c r="L2998" s="1" t="str">
        <v/>
      </c>
      <c r="P2998">
        <v>0</v>
      </c>
      <c r="Q2998" cm="1">
        <f t="array" ca="1" aca="1" ref="Q2998">IF(ISNUMBER(C2998)*(P2998=0),IFERROR(_xlfn.LET(_xlpm.range_ref,INDIRECT(Map_Sorted_RangeName_Prefix&amp;_TEXTTORANGENAME(D2998)&amp;"#"),IF(_xlfn.XLOOKUP(E2998,_xlpm.range_ref,_xlpm.range_ref,21,0,2)=21,21,0)),IF(LEN(D2998)&gt;0,22,0)),0)</f>
        <v>0</v>
      </c>
      <c r="R2998" cm="1">
        <f t="array" ca="1" aca="1" ref="R2998">IF(ISNUMBER(C2998)*(Q2998=0),IFERROR(_xlfn.LET(_xlpm.range_ref,INDIRECT(Map_Sorted_RangeName_Prefix&amp;_TEXTTORANGENAME(E2998)&amp;"#"),IF(_xlfn.XLOOKUP(F2998,_xlpm.range_ref,_xlpm.range_ref,11,0,2)=11,11,0)),IF(LEN(F2998)&gt;0,12,0)),0)</f>
        <v>0</v>
      </c>
      <c r="S2998">
        <v>0</v>
      </c>
    </row>
    <row r="2999" spans="1:20" ht="14">
      <c r="A2999" s="164"/>
      <c r="B2999" s="164"/>
      <c r="C2999" s="162"/>
      <c r="D2999" s="161"/>
      <c r="E2999" s="161"/>
      <c r="F2999" s="161"/>
      <c r="G2999" s="163"/>
      <c r="H2999" s="163"/>
      <c r="I2999" s="163"/>
      <c r="J2999" s="163"/>
      <c r="K2999" s="100" t="str">
        <v/>
      </c>
      <c r="L2999" s="1" t="str">
        <v/>
      </c>
      <c r="P2999">
        <v>0</v>
      </c>
      <c r="Q2999" cm="1">
        <f t="array" ca="1" aca="1" ref="Q2999">IF(ISNUMBER(C2999)*(P2999=0),IFERROR(_xlfn.LET(_xlpm.range_ref,INDIRECT(Map_Sorted_RangeName_Prefix&amp;_TEXTTORANGENAME(D2999)&amp;"#"),IF(_xlfn.XLOOKUP(E2999,_xlpm.range_ref,_xlpm.range_ref,21,0,2)=21,21,0)),IF(LEN(D2999)&gt;0,22,0)),0)</f>
        <v>0</v>
      </c>
      <c r="R2999" cm="1">
        <f t="array" ca="1" aca="1" ref="R2999">IF(ISNUMBER(C2999)*(Q2999=0),IFERROR(_xlfn.LET(_xlpm.range_ref,INDIRECT(Map_Sorted_RangeName_Prefix&amp;_TEXTTORANGENAME(E2999)&amp;"#"),IF(_xlfn.XLOOKUP(F2999,_xlpm.range_ref,_xlpm.range_ref,11,0,2)=11,11,0)),IF(LEN(F2999)&gt;0,12,0)),0)</f>
        <v>0</v>
      </c>
      <c r="S2999">
        <v>0</v>
      </c>
    </row>
    <row r="3000" spans="1:20" ht="14">
      <c r="A3000" s="164"/>
      <c r="B3000" s="164"/>
      <c r="C3000" s="162"/>
      <c r="D3000" s="161"/>
      <c r="E3000" s="161"/>
      <c r="F3000" s="161"/>
      <c r="G3000" s="163"/>
      <c r="H3000" s="163"/>
      <c r="I3000" s="163"/>
      <c r="J3000" s="163"/>
      <c r="K3000" s="100" t="str">
        <v/>
      </c>
      <c r="L3000" s="1" t="str">
        <v/>
      </c>
      <c r="P3000">
        <v>0</v>
      </c>
      <c r="Q3000" cm="1">
        <f t="array" ca="1" aca="1" ref="Q3000">IF(ISNUMBER(C3000)*(P3000=0),IFERROR(_xlfn.LET(_xlpm.range_ref,INDIRECT(Map_Sorted_RangeName_Prefix&amp;_TEXTTORANGENAME(D3000)&amp;"#"),IF(_xlfn.XLOOKUP(E3000,_xlpm.range_ref,_xlpm.range_ref,21,0,2)=21,21,0)),IF(LEN(D3000)&gt;0,22,0)),0)</f>
        <v>0</v>
      </c>
      <c r="R3000" cm="1">
        <f t="array" ca="1" aca="1" ref="R3000">IF(ISNUMBER(C3000)*(Q3000=0),IFERROR(_xlfn.LET(_xlpm.range_ref,INDIRECT(Map_Sorted_RangeName_Prefix&amp;_TEXTTORANGENAME(E3000)&amp;"#"),IF(_xlfn.XLOOKUP(F3000,_xlpm.range_ref,_xlpm.range_ref,11,0,2)=11,11,0)),IF(LEN(F3000)&gt;0,12,0)),0)</f>
        <v>0</v>
      </c>
      <c r="S3000">
        <v>0</v>
      </c>
    </row>
    <row r="3001" spans="1:20" ht="14">
      <c r="A3001" s="164"/>
      <c r="B3001" s="164"/>
      <c r="C3001" s="162"/>
      <c r="D3001" s="161"/>
      <c r="E3001" s="161"/>
      <c r="F3001" s="161"/>
      <c r="G3001" s="163"/>
      <c r="H3001" s="163"/>
      <c r="I3001" s="163"/>
      <c r="J3001" s="163"/>
      <c r="K3001" s="100" t="str">
        <v/>
      </c>
      <c r="L3001" s="1" t="str">
        <v/>
      </c>
      <c r="P3001">
        <v>0</v>
      </c>
      <c r="Q3001" cm="1">
        <f t="array" ca="1" aca="1" ref="Q3001">IF(ISNUMBER(C3001)*(P3001=0),IFERROR(_xlfn.LET(_xlpm.range_ref,INDIRECT(Map_Sorted_RangeName_Prefix&amp;_TEXTTORANGENAME(D3001)&amp;"#"),IF(_xlfn.XLOOKUP(E3001,_xlpm.range_ref,_xlpm.range_ref,21,0,2)=21,21,0)),IF(LEN(D3001)&gt;0,22,0)),0)</f>
        <v>0</v>
      </c>
      <c r="R3001" cm="1">
        <f t="array" ca="1" aca="1" ref="R3001">IF(ISNUMBER(C3001)*(Q3001=0),IFERROR(_xlfn.LET(_xlpm.range_ref,INDIRECT(Map_Sorted_RangeName_Prefix&amp;_TEXTTORANGENAME(E3001)&amp;"#"),IF(_xlfn.XLOOKUP(F3001,_xlpm.range_ref,_xlpm.range_ref,11,0,2)=11,11,0)),IF(LEN(F3001)&gt;0,12,0)),0)</f>
        <v>0</v>
      </c>
      <c r="S3001">
        <v>0</v>
      </c>
    </row>
    <row r="3002" spans="1:20" ht="14">
      <c r="A3002" s="164"/>
      <c r="B3002" s="164"/>
      <c r="C3002" s="162"/>
      <c r="D3002" s="161"/>
      <c r="E3002" s="161"/>
      <c r="F3002" s="161"/>
      <c r="G3002" s="163"/>
      <c r="H3002" s="163"/>
      <c r="I3002" s="163"/>
      <c r="J3002" s="163"/>
      <c r="K3002" s="100" t="str">
        <v/>
      </c>
      <c r="L3002" s="1" t="str">
        <v/>
      </c>
      <c r="P3002">
        <v>0</v>
      </c>
      <c r="Q3002" cm="1">
        <f t="array" ca="1" aca="1" ref="Q3002">IF(ISNUMBER(C3002)*(P3002=0),IFERROR(_xlfn.LET(_xlpm.range_ref,INDIRECT(Map_Sorted_RangeName_Prefix&amp;_TEXTTORANGENAME(D3002)&amp;"#"),IF(_xlfn.XLOOKUP(E3002,_xlpm.range_ref,_xlpm.range_ref,21,0,2)=21,21,0)),IF(LEN(D3002)&gt;0,22,0)),0)</f>
        <v>0</v>
      </c>
      <c r="R3002" cm="1">
        <f t="array" ca="1" aca="1" ref="R3002">IF(ISNUMBER(C3002)*(Q3002=0),IFERROR(_xlfn.LET(_xlpm.range_ref,INDIRECT(Map_Sorted_RangeName_Prefix&amp;_TEXTTORANGENAME(E3002)&amp;"#"),IF(_xlfn.XLOOKUP(F3002,_xlpm.range_ref,_xlpm.range_ref,11,0,2)=11,11,0)),IF(LEN(F3002)&gt;0,12,0)),0)</f>
        <v>0</v>
      </c>
      <c r="S3002">
        <v>0</v>
      </c>
    </row>
    <row r="3003" spans="1:20" ht="14">
      <c r="A3003" s="164"/>
      <c r="B3003" s="164"/>
      <c r="C3003" s="162"/>
      <c r="D3003" s="161"/>
      <c r="E3003" s="161"/>
      <c r="F3003" s="161"/>
      <c r="G3003" s="163"/>
      <c r="H3003" s="163"/>
      <c r="I3003" s="163"/>
      <c r="J3003" s="163"/>
      <c r="K3003" s="100" t="str">
        <v/>
      </c>
      <c r="L3003" s="1" t="str">
        <v/>
      </c>
      <c r="P3003">
        <v>0</v>
      </c>
      <c r="Q3003" cm="1">
        <f t="array" ca="1" aca="1" ref="Q3003">IF(ISNUMBER(C3003)*(P3003=0),IFERROR(_xlfn.LET(_xlpm.range_ref,INDIRECT(Map_Sorted_RangeName_Prefix&amp;_TEXTTORANGENAME(D3003)&amp;"#"),IF(_xlfn.XLOOKUP(E3003,_xlpm.range_ref,_xlpm.range_ref,21,0,2)=21,21,0)),IF(LEN(D3003)&gt;0,22,0)),0)</f>
        <v>0</v>
      </c>
      <c r="R3003" cm="1">
        <f t="array" ca="1" aca="1" ref="R3003">IF(ISNUMBER(C3003)*(Q3003=0),IFERROR(_xlfn.LET(_xlpm.range_ref,INDIRECT(Map_Sorted_RangeName_Prefix&amp;_TEXTTORANGENAME(E3003)&amp;"#"),IF(_xlfn.XLOOKUP(F3003,_xlpm.range_ref,_xlpm.range_ref,11,0,2)=11,11,0)),IF(LEN(F3003)&gt;0,12,0)),0)</f>
        <v>0</v>
      </c>
      <c r="S3003">
        <v>0</v>
      </c>
    </row>
    <row r="3004" spans="1:20" ht="14">
      <c r="A3004" s="164"/>
      <c r="B3004" s="164"/>
      <c r="C3004" s="162"/>
      <c r="D3004" s="161"/>
      <c r="E3004" s="161"/>
      <c r="F3004" s="161"/>
      <c r="G3004" s="163"/>
      <c r="H3004" s="163"/>
      <c r="I3004" s="163"/>
      <c r="J3004" s="163"/>
      <c r="K3004" s="100" t="str">
        <v/>
      </c>
      <c r="L3004" s="1" t="str">
        <v/>
      </c>
      <c r="P3004">
        <v>0</v>
      </c>
      <c r="Q3004" cm="1">
        <f t="array" ca="1" aca="1" ref="Q3004">IF(ISNUMBER(C3004)*(P3004=0),IFERROR(_xlfn.LET(_xlpm.range_ref,INDIRECT(Map_Sorted_RangeName_Prefix&amp;_TEXTTORANGENAME(D3004)&amp;"#"),IF(_xlfn.XLOOKUP(E3004,_xlpm.range_ref,_xlpm.range_ref,21,0,2)=21,21,0)),IF(LEN(D3004)&gt;0,22,0)),0)</f>
        <v>0</v>
      </c>
      <c r="R3004" cm="1">
        <f t="array" ca="1" aca="1" ref="R3004">IF(ISNUMBER(C3004)*(Q3004=0),IFERROR(_xlfn.LET(_xlpm.range_ref,INDIRECT(Map_Sorted_RangeName_Prefix&amp;_TEXTTORANGENAME(E3004)&amp;"#"),IF(_xlfn.XLOOKUP(F3004,_xlpm.range_ref,_xlpm.range_ref,11,0,2)=11,11,0)),IF(LEN(F3004)&gt;0,12,0)),0)</f>
        <v>0</v>
      </c>
      <c r="S3004">
        <v>0</v>
      </c>
    </row>
    <row r="3005" spans="1:20" ht="14">
      <c r="A3005" s="164"/>
      <c r="B3005" s="164"/>
      <c r="C3005" s="162"/>
      <c r="D3005" s="161"/>
      <c r="E3005" s="161"/>
      <c r="F3005" s="161"/>
      <c r="G3005" s="163"/>
      <c r="H3005" s="163"/>
      <c r="I3005" s="163"/>
      <c r="J3005" s="163"/>
      <c r="K3005" s="100" t="str">
        <v/>
      </c>
      <c r="L3005" s="1" t="str">
        <v/>
      </c>
      <c r="P3005">
        <v>0</v>
      </c>
      <c r="Q3005" cm="1">
        <f t="array" ca="1" aca="1" ref="Q3005">IF(ISNUMBER(C3005)*(P3005=0),IFERROR(_xlfn.LET(_xlpm.range_ref,INDIRECT(Map_Sorted_RangeName_Prefix&amp;_TEXTTORANGENAME(D3005)&amp;"#"),IF(_xlfn.XLOOKUP(E3005,_xlpm.range_ref,_xlpm.range_ref,21,0,2)=21,21,0)),IF(LEN(D3005)&gt;0,22,0)),0)</f>
        <v>0</v>
      </c>
      <c r="R3005" cm="1">
        <f t="array" ca="1" aca="1" ref="R3005">IF(ISNUMBER(C3005)*(Q3005=0),IFERROR(_xlfn.LET(_xlpm.range_ref,INDIRECT(Map_Sorted_RangeName_Prefix&amp;_TEXTTORANGENAME(E3005)&amp;"#"),IF(_xlfn.XLOOKUP(F3005,_xlpm.range_ref,_xlpm.range_ref,11,0,2)=11,11,0)),IF(LEN(F3005)&gt;0,12,0)),0)</f>
        <v>0</v>
      </c>
      <c r="S3005">
        <v>0</v>
      </c>
    </row>
    <row r="3006" spans="1:20" ht="14">
      <c r="A3006" s="164"/>
      <c r="B3006" s="164"/>
      <c r="C3006" s="162"/>
      <c r="D3006" s="161"/>
      <c r="E3006" s="161"/>
      <c r="F3006" s="161"/>
      <c r="G3006" s="163"/>
      <c r="H3006" s="163"/>
      <c r="I3006" s="163"/>
      <c r="J3006" s="163"/>
      <c r="K3006" s="100" t="str">
        <v/>
      </c>
      <c r="L3006" s="1" t="str">
        <v/>
      </c>
      <c r="P3006">
        <v>0</v>
      </c>
      <c r="Q3006" cm="1">
        <f t="array" ca="1" aca="1" ref="Q3006">IF(ISNUMBER(C3006)*(P3006=0),IFERROR(_xlfn.LET(_xlpm.range_ref,INDIRECT(Map_Sorted_RangeName_Prefix&amp;_TEXTTORANGENAME(D3006)&amp;"#"),IF(_xlfn.XLOOKUP(E3006,_xlpm.range_ref,_xlpm.range_ref,21,0,2)=21,21,0)),IF(LEN(D3006)&gt;0,22,0)),0)</f>
        <v>0</v>
      </c>
      <c r="R3006" cm="1">
        <f t="array" ca="1" aca="1" ref="R3006">IF(ISNUMBER(C3006)*(Q3006=0),IFERROR(_xlfn.LET(_xlpm.range_ref,INDIRECT(Map_Sorted_RangeName_Prefix&amp;_TEXTTORANGENAME(E3006)&amp;"#"),IF(_xlfn.XLOOKUP(F3006,_xlpm.range_ref,_xlpm.range_ref,11,0,2)=11,11,0)),IF(LEN(F3006)&gt;0,12,0)),0)</f>
        <v>0</v>
      </c>
    </row>
    <row r="3007" spans="11:12" ht="14">
      <c r="K3007" t="str">
        <v/>
      </c>
      <c r="L3007" t="str">
        <v/>
      </c>
    </row>
  </sheetData>
  <sheetProtection sort="0" autoFilter="0" pivotTables="0"/>
  <dataValidations count="2">
    <dataValidation type="list" allowBlank="1" showInputMessage="1" showErrorMessage="1" sqref="D7:D3006">
      <formula1>Map_Income_statement</formula1>
    </dataValidation>
    <dataValidation type="list" allowBlank="1" showInputMessage="1" showErrorMessage="1" sqref="E7:F3006">
      <formula1>INDIRECT(_TEXTTORANGENAME(Map_RangeName_Prefix&amp;D7&amp;"#"))</formula1>
    </dataValidation>
  </dataValidations>
  <hyperlinks>
    <hyperlink ref="A3" location="Index!A1" display="Index"/>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acac928d-bfe9-49a5-bb32-b4c5aedf0a57}">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K7:K3006</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8E9EF66-95D1-400A-87FE-FC649FFA7431}">
  <dimension ref="A1:N3031"/>
  <sheetViews>
    <sheetView workbookViewId="0" topLeftCell="A1">
      <pane xSplit="1" ySplit="4" topLeftCell="B5" activePane="bottomRight" state="frozen"/>
      <selection pane="topLeft" activeCell="A1" sqref="A1"/>
      <selection pane="bottomLeft" activeCell="A5" sqref="A5"/>
      <selection pane="topRight" activeCell="B1" sqref="B1"/>
      <selection pane="bottomRight" activeCell="A8" sqref="A8"/>
    </sheetView>
  </sheetViews>
  <sheetFormatPr defaultRowHeight="14"/>
  <cols>
    <col min="1" max="1" width="11.125" customWidth="1"/>
    <col min="2" max="4" width="40.625" customWidth="1"/>
    <col min="5" max="5" width="7.875" customWidth="1"/>
    <col min="6" max="6" width="6.625" customWidth="1"/>
    <col min="7" max="7" width="43.125" customWidth="1"/>
    <col min="8" max="8" width="11" customWidth="1"/>
    <col min="9" max="9" width="42.625" hidden="1" customWidth="1"/>
    <col min="10" max="10" width="17.375" hidden="1" customWidth="1"/>
    <col min="11" max="13" width="17.625" hidden="1" customWidth="1"/>
    <col min="14" max="14" width="8.875" hidden="1" customWidth="1"/>
    <col min="15" max="15" width="0" hidden="1" customWidth="1"/>
  </cols>
  <sheetData>
    <row r="1" spans="1:1" ht="22.5">
      <c r="A1" s="9" t="str">
        <f>+Lists!$J$4</f>
        <v>Cheetah Ltd - Period end: 31/12/2024</v>
      </c>
    </row>
    <row r="3" spans="1:11" ht="14">
      <c r="A3" s="13" t="s">
        <v>118</v>
      </c>
      <c r="K3" s="88" t="s">
        <v>1111</v>
      </c>
    </row>
    <row r="4" spans="1:14" ht="14.5" thickBot="1">
      <c r="A4" s="10" t="s">
        <v>1096</v>
      </c>
      <c r="B4" s="10" t="s">
        <v>1099</v>
      </c>
      <c r="C4" s="10" t="s">
        <v>1100</v>
      </c>
      <c r="D4" s="10" t="s">
        <v>1101</v>
      </c>
      <c r="G4" s="10" t="s">
        <v>1067</v>
      </c>
      <c r="I4" t="s">
        <v>1102</v>
      </c>
      <c r="K4" t="s">
        <v>2472</v>
      </c>
      <c r="L4" t="s">
        <v>2473</v>
      </c>
      <c r="M4" t="s">
        <v>2474</v>
      </c>
      <c r="N4" t="s">
        <v>2467</v>
      </c>
    </row>
    <row r="6" spans="2:2" ht="56">
      <c r="B6" s="172" t="s">
        <v>2475</v>
      </c>
    </row>
    <row r="7" spans="6:14" ht="14">
      <c r="F7" t="e" cm="1">
        <f t="array" ca="1" aca="1" ref="F7:G36">_xlfn.SWITCH(N7:N36,0,"",31,_xlfn.HSTACK(1,"L1 invalid"),21,_xlfn.HSTACK(1,"L2 invalid"),11,_xlfn.HSTACK(1,"L3 invalid"),12,_xlfn.HSTACK(1,"L3 invalid as it has value and should be blank"),"")</f>
        <v>#NAME?</v>
      </c>
      <c r="G7" t="e">
        <v>#NAME?</v>
      </c>
      <c r="K7" cm="1">
        <f t="array" ref="K7:K36">IF(LEN(A7:A36)&gt;0,IF(((LEN(C7:C36)&gt;0)+(LEN(D7:D36)&gt;0))&gt;0,IF(LEN(B7:B36)&gt;0,0,31),0),0)</f>
        <v>0</v>
      </c>
      <c r="L7" cm="1">
        <f t="array" ca="1" aca="1" ref="L7">IF((K7=0)*(LEN(A7)&gt;0),IFERROR(_xlfn.LET(_xlpm.range_ref,INDIRECT(Map_Sorted_RangeName_Prefix&amp;_TEXTTORANGENAME(B7)&amp;"#"),IF(_xlfn.XLOOKUP(C7,_xlpm.range_ref,_xlpm.range_ref,21,0,2)=21,21,0)),IF(LEN(B7)&gt;0,22,0)),0)</f>
        <v>0</v>
      </c>
      <c r="M7" cm="1">
        <f t="array" ca="1" aca="1" ref="M7">IF((L7=0)*(LEN(A7)&gt;0),IFERROR(_xlfn.LET(_xlpm.range_ref,INDIRECT(Map_Sorted_RangeName_Prefix&amp;_TEXTTORANGENAME(C7)&amp;"#"),IF(_xlfn.XLOOKUP(D7,_xlpm.range_ref,_xlpm.range_ref,11,0,2)=11,11,0)),IF(LEN(D7)&gt;0,12,0)),0)</f>
        <v>0</v>
      </c>
      <c r="N7" s="64" t="e" cm="1">
        <f t="array" ca="1" aca="1" ref="N7">_xlfn.BYROW(K7:M36,_xlfn.LAMBDA(_xlpm.row,MAX(_xlpm.row)))</f>
        <v>#NAME?</v>
      </c>
    </row>
    <row r="8" spans="1:14" ht="14">
      <c r="A8" s="161" t="s">
        <v>2604</v>
      </c>
      <c r="B8" s="161" t="s">
        <v>2413</v>
      </c>
      <c r="C8" s="161" t="s">
        <v>35</v>
      </c>
      <c r="D8" s="193" t="s">
        <v>668</v>
      </c>
      <c r="F8" s="100" t="str">
        <v/>
      </c>
      <c r="G8" s="1" t="str">
        <v/>
      </c>
      <c r="I8" t="s">
        <v>1108</v>
      </c>
      <c r="K8">
        <v>0</v>
      </c>
      <c r="L8" cm="1">
        <f t="array" ca="1" aca="1" ref="L8">IF((K8=0)*(LEN(A8)&gt;0),IFERROR(_xlfn.LET(_xlpm.range_ref,INDIRECT(Map_Sorted_RangeName_Prefix&amp;_TEXTTORANGENAME(B8)&amp;"#"),IF(_xlfn.XLOOKUP(C8,_xlpm.range_ref,_xlpm.range_ref,21,0,2)=21,21,0)),IF(LEN(B8)&gt;0,22,0)),0)</f>
        <v>0</v>
      </c>
      <c r="M8" cm="1">
        <f t="array" ca="1" aca="1" ref="M8">IF((L8=0)*(LEN(A8)&gt;0),IFERROR(_xlfn.LET(_xlpm.range_ref,INDIRECT(Map_Sorted_RangeName_Prefix&amp;_TEXTTORANGENAME(C8)&amp;"#"),IF(_xlfn.XLOOKUP(D8,_xlpm.range_ref,_xlpm.range_ref,11,0,2)=11,11,0)),IF(LEN(D8)&gt;0,12,0)),0)</f>
        <v>0</v>
      </c>
      <c r="N8" s="64"/>
    </row>
    <row r="9" spans="1:14" ht="14">
      <c r="A9" s="161"/>
      <c r="B9" s="161"/>
      <c r="C9" s="161"/>
      <c r="D9" s="193"/>
      <c r="F9" s="100" t="str">
        <v/>
      </c>
      <c r="G9" s="1" t="str">
        <v/>
      </c>
      <c r="K9">
        <v>0</v>
      </c>
      <c r="L9" cm="1">
        <f t="array" ca="1" aca="1" ref="L9">IF((K9=0)*(LEN(A9)&gt;0),IFERROR(_xlfn.LET(_xlpm.range_ref,INDIRECT(Map_Sorted_RangeName_Prefix&amp;_TEXTTORANGENAME(B9)&amp;"#"),IF(_xlfn.XLOOKUP(C9,_xlpm.range_ref,_xlpm.range_ref,21,0,2)=21,21,0)),IF(LEN(B9)&gt;0,22,0)),0)</f>
        <v>0</v>
      </c>
      <c r="M9" cm="1">
        <f t="array" ca="1" aca="1" ref="M9">IF((L9=0)*(LEN(A9)&gt;0),IFERROR(_xlfn.LET(_xlpm.range_ref,INDIRECT(Map_Sorted_RangeName_Prefix&amp;_TEXTTORANGENAME(C9)&amp;"#"),IF(_xlfn.XLOOKUP(D9,_xlpm.range_ref,_xlpm.range_ref,11,0,2)=11,11,0)),IF(LEN(D9)&gt;0,12,0)),0)</f>
        <v>0</v>
      </c>
      <c r="N9" s="64"/>
    </row>
    <row r="10" spans="1:14" ht="14">
      <c r="A10" s="161" t="s">
        <v>2605</v>
      </c>
      <c r="B10" s="161" t="s">
        <v>2408</v>
      </c>
      <c r="C10" s="161" t="s">
        <v>1148</v>
      </c>
      <c r="D10" s="193" t="s">
        <v>1186</v>
      </c>
      <c r="F10" s="100" t="str">
        <v/>
      </c>
      <c r="G10" s="1" t="str">
        <v/>
      </c>
      <c r="K10">
        <v>0</v>
      </c>
      <c r="L10" cm="1">
        <f t="array" ca="1" aca="1" ref="L10">IF((K10=0)*(LEN(A10)&gt;0),IFERROR(_xlfn.LET(_xlpm.range_ref,INDIRECT(Map_Sorted_RangeName_Prefix&amp;_TEXTTORANGENAME(B10)&amp;"#"),IF(_xlfn.XLOOKUP(C10,_xlpm.range_ref,_xlpm.range_ref,21,0,2)=21,21,0)),IF(LEN(B10)&gt;0,22,0)),0)</f>
        <v>0</v>
      </c>
      <c r="M10" cm="1">
        <f t="array" ca="1" aca="1" ref="M10">IF((L10=0)*(LEN(A10)&gt;0),IFERROR(_xlfn.LET(_xlpm.range_ref,INDIRECT(Map_Sorted_RangeName_Prefix&amp;_TEXTTORANGENAME(C10)&amp;"#"),IF(_xlfn.XLOOKUP(D10,_xlpm.range_ref,_xlpm.range_ref,11,0,2)=11,11,0)),IF(LEN(D10)&gt;0,12,0)),0)</f>
        <v>0</v>
      </c>
      <c r="N10" s="64"/>
    </row>
    <row r="11" spans="1:14" ht="14">
      <c r="A11" s="161"/>
      <c r="B11" s="161"/>
      <c r="C11" s="161"/>
      <c r="D11" s="193"/>
      <c r="F11" s="100" t="str">
        <v/>
      </c>
      <c r="G11" s="1" t="str">
        <v/>
      </c>
      <c r="K11">
        <v>0</v>
      </c>
      <c r="L11" cm="1">
        <f t="array" ca="1" aca="1" ref="L11">IF((K11=0)*(LEN(A11)&gt;0),IFERROR(_xlfn.LET(_xlpm.range_ref,INDIRECT(Map_Sorted_RangeName_Prefix&amp;_TEXTTORANGENAME(B11)&amp;"#"),IF(_xlfn.XLOOKUP(C11,_xlpm.range_ref,_xlpm.range_ref,21,0,2)=21,21,0)),IF(LEN(B11)&gt;0,22,0)),0)</f>
        <v>0</v>
      </c>
      <c r="M11" cm="1">
        <f t="array" ca="1" aca="1" ref="M11">IF((L11=0)*(LEN(A11)&gt;0),IFERROR(_xlfn.LET(_xlpm.range_ref,INDIRECT(Map_Sorted_RangeName_Prefix&amp;_TEXTTORANGENAME(C11)&amp;"#"),IF(_xlfn.XLOOKUP(D11,_xlpm.range_ref,_xlpm.range_ref,11,0,2)=11,11,0)),IF(LEN(D11)&gt;0,12,0)),0)</f>
        <v>0</v>
      </c>
      <c r="N11" s="64"/>
    </row>
    <row r="12" spans="1:14" ht="14">
      <c r="A12" s="161"/>
      <c r="B12" s="161"/>
      <c r="C12" s="161"/>
      <c r="D12" s="193"/>
      <c r="F12" s="100" t="str">
        <v/>
      </c>
      <c r="G12" s="1" t="str">
        <v/>
      </c>
      <c r="K12">
        <v>0</v>
      </c>
      <c r="L12" cm="1">
        <f t="array" ca="1" aca="1" ref="L12">IF((K12=0)*(LEN(A12)&gt;0),IFERROR(_xlfn.LET(_xlpm.range_ref,INDIRECT(Map_Sorted_RangeName_Prefix&amp;_TEXTTORANGENAME(B12)&amp;"#"),IF(_xlfn.XLOOKUP(C12,_xlpm.range_ref,_xlpm.range_ref,21,0,2)=21,21,0)),IF(LEN(B12)&gt;0,22,0)),0)</f>
        <v>0</v>
      </c>
      <c r="M12" cm="1">
        <f t="array" ca="1" aca="1" ref="M12">IF((L12=0)*(LEN(A12)&gt;0),IFERROR(_xlfn.LET(_xlpm.range_ref,INDIRECT(Map_Sorted_RangeName_Prefix&amp;_TEXTTORANGENAME(C12)&amp;"#"),IF(_xlfn.XLOOKUP(D12,_xlpm.range_ref,_xlpm.range_ref,11,0,2)=11,11,0)),IF(LEN(D12)&gt;0,12,0)),0)</f>
        <v>0</v>
      </c>
      <c r="N12" s="64"/>
    </row>
    <row r="13" spans="1:14" ht="14">
      <c r="A13" s="161"/>
      <c r="B13" s="161"/>
      <c r="C13" s="161"/>
      <c r="D13" s="193"/>
      <c r="F13" s="100" t="str">
        <v/>
      </c>
      <c r="G13" s="1" t="str">
        <v/>
      </c>
      <c r="K13">
        <v>0</v>
      </c>
      <c r="L13" cm="1">
        <f t="array" ca="1" aca="1" ref="L13">IF((K13=0)*(LEN(A13)&gt;0),IFERROR(_xlfn.LET(_xlpm.range_ref,INDIRECT(Map_Sorted_RangeName_Prefix&amp;_TEXTTORANGENAME(B13)&amp;"#"),IF(_xlfn.XLOOKUP(C13,_xlpm.range_ref,_xlpm.range_ref,21,0,2)=21,21,0)),IF(LEN(B13)&gt;0,22,0)),0)</f>
        <v>0</v>
      </c>
      <c r="M13" cm="1">
        <f t="array" ca="1" aca="1" ref="M13">IF((L13=0)*(LEN(A13)&gt;0),IFERROR(_xlfn.LET(_xlpm.range_ref,INDIRECT(Map_Sorted_RangeName_Prefix&amp;_TEXTTORANGENAME(C13)&amp;"#"),IF(_xlfn.XLOOKUP(D13,_xlpm.range_ref,_xlpm.range_ref,11,0,2)=11,11,0)),IF(LEN(D13)&gt;0,12,0)),0)</f>
        <v>0</v>
      </c>
      <c r="N13" s="64"/>
    </row>
    <row r="14" spans="1:14" ht="14">
      <c r="A14" s="161" t="s">
        <v>2606</v>
      </c>
      <c r="B14" s="161"/>
      <c r="C14" s="161"/>
      <c r="D14" s="193"/>
      <c r="F14" s="100" t="str">
        <v/>
      </c>
      <c r="G14" s="1" t="str">
        <v/>
      </c>
      <c r="K14">
        <v>0</v>
      </c>
      <c r="L14" cm="1">
        <f t="array" ca="1" aca="1" ref="L14">IF((K14=0)*(LEN(A14)&gt;0),IFERROR(_xlfn.LET(_xlpm.range_ref,INDIRECT(Map_Sorted_RangeName_Prefix&amp;_TEXTTORANGENAME(B14)&amp;"#"),IF(_xlfn.XLOOKUP(C14,_xlpm.range_ref,_xlpm.range_ref,21,0,2)=21,21,0)),IF(LEN(B14)&gt;0,22,0)),0)</f>
        <v>0</v>
      </c>
      <c r="M14" cm="1">
        <f t="array" ca="1" aca="1" ref="M14">IF((L14=0)*(LEN(A14)&gt;0),IFERROR(_xlfn.LET(_xlpm.range_ref,INDIRECT(Map_Sorted_RangeName_Prefix&amp;_TEXTTORANGENAME(C14)&amp;"#"),IF(_xlfn.XLOOKUP(D14,_xlpm.range_ref,_xlpm.range_ref,11,0,2)=11,11,0)),IF(LEN(D14)&gt;0,12,0)),0)</f>
        <v>0</v>
      </c>
      <c r="N14" s="64"/>
    </row>
    <row r="15" spans="1:14" ht="14">
      <c r="A15" s="161" t="s">
        <v>2607</v>
      </c>
      <c r="B15" s="161"/>
      <c r="C15" s="161"/>
      <c r="D15" s="193"/>
      <c r="F15" s="100" t="str">
        <v/>
      </c>
      <c r="G15" s="1" t="str">
        <v/>
      </c>
      <c r="K15">
        <v>0</v>
      </c>
      <c r="L15" cm="1">
        <f t="array" ca="1" aca="1" ref="L15">IF((K15=0)*(LEN(A15)&gt;0),IFERROR(_xlfn.LET(_xlpm.range_ref,INDIRECT(Map_Sorted_RangeName_Prefix&amp;_TEXTTORANGENAME(B15)&amp;"#"),IF(_xlfn.XLOOKUP(C15,_xlpm.range_ref,_xlpm.range_ref,21,0,2)=21,21,0)),IF(LEN(B15)&gt;0,22,0)),0)</f>
        <v>0</v>
      </c>
      <c r="M15" cm="1">
        <f t="array" ca="1" aca="1" ref="M15">IF((L15=0)*(LEN(A15)&gt;0),IFERROR(_xlfn.LET(_xlpm.range_ref,INDIRECT(Map_Sorted_RangeName_Prefix&amp;_TEXTTORANGENAME(C15)&amp;"#"),IF(_xlfn.XLOOKUP(D15,_xlpm.range_ref,_xlpm.range_ref,11,0,2)=11,11,0)),IF(LEN(D15)&gt;0,12,0)),0)</f>
        <v>0</v>
      </c>
      <c r="N15" s="64"/>
    </row>
    <row r="16" spans="1:14" ht="14">
      <c r="A16" s="161" t="s">
        <v>2608</v>
      </c>
      <c r="B16" s="161"/>
      <c r="C16" s="161"/>
      <c r="D16" s="193"/>
      <c r="F16" s="100" t="str">
        <v/>
      </c>
      <c r="G16" s="1" t="str">
        <v/>
      </c>
      <c r="K16">
        <v>0</v>
      </c>
      <c r="L16" cm="1">
        <f t="array" ca="1" aca="1" ref="L16">IF((K16=0)*(LEN(A16)&gt;0),IFERROR(_xlfn.LET(_xlpm.range_ref,INDIRECT(Map_Sorted_RangeName_Prefix&amp;_TEXTTORANGENAME(B16)&amp;"#"),IF(_xlfn.XLOOKUP(C16,_xlpm.range_ref,_xlpm.range_ref,21,0,2)=21,21,0)),IF(LEN(B16)&gt;0,22,0)),0)</f>
        <v>0</v>
      </c>
      <c r="M16" cm="1">
        <f t="array" ca="1" aca="1" ref="M16">IF((L16=0)*(LEN(A16)&gt;0),IFERROR(_xlfn.LET(_xlpm.range_ref,INDIRECT(Map_Sorted_RangeName_Prefix&amp;_TEXTTORANGENAME(C16)&amp;"#"),IF(_xlfn.XLOOKUP(D16,_xlpm.range_ref,_xlpm.range_ref,11,0,2)=11,11,0)),IF(LEN(D16)&gt;0,12,0)),0)</f>
        <v>0</v>
      </c>
      <c r="N16" s="64"/>
    </row>
    <row r="17" spans="1:14" ht="14">
      <c r="A17" s="161" t="s">
        <v>2609</v>
      </c>
      <c r="B17" s="161"/>
      <c r="C17" s="161"/>
      <c r="D17" s="193"/>
      <c r="F17" s="100" t="str">
        <v/>
      </c>
      <c r="G17" s="1" t="str">
        <v/>
      </c>
      <c r="K17">
        <v>0</v>
      </c>
      <c r="L17" cm="1">
        <f t="array" ca="1" aca="1" ref="L17">IF((K17=0)*(LEN(A17)&gt;0),IFERROR(_xlfn.LET(_xlpm.range_ref,INDIRECT(Map_Sorted_RangeName_Prefix&amp;_TEXTTORANGENAME(B17)&amp;"#"),IF(_xlfn.XLOOKUP(C17,_xlpm.range_ref,_xlpm.range_ref,21,0,2)=21,21,0)),IF(LEN(B17)&gt;0,22,0)),0)</f>
        <v>0</v>
      </c>
      <c r="M17" cm="1">
        <f t="array" ca="1" aca="1" ref="M17">IF((L17=0)*(LEN(A17)&gt;0),IFERROR(_xlfn.LET(_xlpm.range_ref,INDIRECT(Map_Sorted_RangeName_Prefix&amp;_TEXTTORANGENAME(C17)&amp;"#"),IF(_xlfn.XLOOKUP(D17,_xlpm.range_ref,_xlpm.range_ref,11,0,2)=11,11,0)),IF(LEN(D17)&gt;0,12,0)),0)</f>
        <v>0</v>
      </c>
      <c r="N17" s="64"/>
    </row>
    <row r="18" spans="1:14" ht="14">
      <c r="A18" s="161" t="s">
        <v>2610</v>
      </c>
      <c r="B18" s="161"/>
      <c r="C18" s="161"/>
      <c r="D18" s="193"/>
      <c r="F18" s="100" t="str">
        <v/>
      </c>
      <c r="G18" s="1" t="str">
        <v/>
      </c>
      <c r="K18">
        <v>0</v>
      </c>
      <c r="L18" cm="1">
        <f t="array" ca="1" aca="1" ref="L18">IF((K18=0)*(LEN(A18)&gt;0),IFERROR(_xlfn.LET(_xlpm.range_ref,INDIRECT(Map_Sorted_RangeName_Prefix&amp;_TEXTTORANGENAME(B18)&amp;"#"),IF(_xlfn.XLOOKUP(C18,_xlpm.range_ref,_xlpm.range_ref,21,0,2)=21,21,0)),IF(LEN(B18)&gt;0,22,0)),0)</f>
        <v>0</v>
      </c>
      <c r="M18" cm="1">
        <f t="array" ca="1" aca="1" ref="M18">IF((L18=0)*(LEN(A18)&gt;0),IFERROR(_xlfn.LET(_xlpm.range_ref,INDIRECT(Map_Sorted_RangeName_Prefix&amp;_TEXTTORANGENAME(C18)&amp;"#"),IF(_xlfn.XLOOKUP(D18,_xlpm.range_ref,_xlpm.range_ref,11,0,2)=11,11,0)),IF(LEN(D18)&gt;0,12,0)),0)</f>
        <v>0</v>
      </c>
      <c r="N18" s="64"/>
    </row>
    <row r="19" spans="1:14" ht="14">
      <c r="A19" s="161" t="s">
        <v>2611</v>
      </c>
      <c r="B19" s="161"/>
      <c r="C19" s="161"/>
      <c r="D19" s="193"/>
      <c r="F19" s="100" t="str">
        <v/>
      </c>
      <c r="G19" s="1" t="str">
        <v/>
      </c>
      <c r="K19">
        <v>0</v>
      </c>
      <c r="L19" cm="1">
        <f t="array" ca="1" aca="1" ref="L19">IF((K19=0)*(LEN(A19)&gt;0),IFERROR(_xlfn.LET(_xlpm.range_ref,INDIRECT(Map_Sorted_RangeName_Prefix&amp;_TEXTTORANGENAME(B19)&amp;"#"),IF(_xlfn.XLOOKUP(C19,_xlpm.range_ref,_xlpm.range_ref,21,0,2)=21,21,0)),IF(LEN(B19)&gt;0,22,0)),0)</f>
        <v>0</v>
      </c>
      <c r="M19" cm="1">
        <f t="array" ca="1" aca="1" ref="M19">IF((L19=0)*(LEN(A19)&gt;0),IFERROR(_xlfn.LET(_xlpm.range_ref,INDIRECT(Map_Sorted_RangeName_Prefix&amp;_TEXTTORANGENAME(C19)&amp;"#"),IF(_xlfn.XLOOKUP(D19,_xlpm.range_ref,_xlpm.range_ref,11,0,2)=11,11,0)),IF(LEN(D19)&gt;0,12,0)),0)</f>
        <v>0</v>
      </c>
      <c r="N19" s="64"/>
    </row>
    <row r="20" spans="1:14" ht="14">
      <c r="A20" s="161" t="s">
        <v>2612</v>
      </c>
      <c r="B20" s="161"/>
      <c r="C20" s="161"/>
      <c r="D20" s="193"/>
      <c r="F20" s="100" t="str">
        <v/>
      </c>
      <c r="G20" s="1" t="str">
        <v/>
      </c>
      <c r="K20">
        <v>0</v>
      </c>
      <c r="L20" cm="1">
        <f t="array" ca="1" aca="1" ref="L20">IF((K20=0)*(LEN(A20)&gt;0),IFERROR(_xlfn.LET(_xlpm.range_ref,INDIRECT(Map_Sorted_RangeName_Prefix&amp;_TEXTTORANGENAME(B20)&amp;"#"),IF(_xlfn.XLOOKUP(C20,_xlpm.range_ref,_xlpm.range_ref,21,0,2)=21,21,0)),IF(LEN(B20)&gt;0,22,0)),0)</f>
        <v>0</v>
      </c>
      <c r="M20" cm="1">
        <f t="array" ca="1" aca="1" ref="M20">IF((L20=0)*(LEN(A20)&gt;0),IFERROR(_xlfn.LET(_xlpm.range_ref,INDIRECT(Map_Sorted_RangeName_Prefix&amp;_TEXTTORANGENAME(C20)&amp;"#"),IF(_xlfn.XLOOKUP(D20,_xlpm.range_ref,_xlpm.range_ref,11,0,2)=11,11,0)),IF(LEN(D20)&gt;0,12,0)),0)</f>
        <v>0</v>
      </c>
      <c r="N20" s="64"/>
    </row>
    <row r="21" spans="1:14" ht="14">
      <c r="A21" s="161"/>
      <c r="B21" s="161"/>
      <c r="C21" s="161"/>
      <c r="D21" s="193"/>
      <c r="F21" s="100" t="str">
        <v/>
      </c>
      <c r="G21" s="1" t="str">
        <v/>
      </c>
      <c r="K21">
        <v>0</v>
      </c>
      <c r="L21" cm="1">
        <f t="array" ca="1" aca="1" ref="L21">IF((K21=0)*(LEN(A21)&gt;0),IFERROR(_xlfn.LET(_xlpm.range_ref,INDIRECT(Map_Sorted_RangeName_Prefix&amp;_TEXTTORANGENAME(B21)&amp;"#"),IF(_xlfn.XLOOKUP(C21,_xlpm.range_ref,_xlpm.range_ref,21,0,2)=21,21,0)),IF(LEN(B21)&gt;0,22,0)),0)</f>
        <v>0</v>
      </c>
      <c r="M21" cm="1">
        <f t="array" ca="1" aca="1" ref="M21">IF((L21=0)*(LEN(A21)&gt;0),IFERROR(_xlfn.LET(_xlpm.range_ref,INDIRECT(Map_Sorted_RangeName_Prefix&amp;_TEXTTORANGENAME(C21)&amp;"#"),IF(_xlfn.XLOOKUP(D21,_xlpm.range_ref,_xlpm.range_ref,11,0,2)=11,11,0)),IF(LEN(D21)&gt;0,12,0)),0)</f>
        <v>0</v>
      </c>
      <c r="N21" s="64"/>
    </row>
    <row r="22" spans="1:14" ht="14">
      <c r="A22" s="161"/>
      <c r="B22" s="161"/>
      <c r="C22" s="161"/>
      <c r="D22" s="193"/>
      <c r="F22" s="100" t="str">
        <v/>
      </c>
      <c r="G22" s="1" t="str">
        <v/>
      </c>
      <c r="K22">
        <v>0</v>
      </c>
      <c r="L22" cm="1">
        <f t="array" ca="1" aca="1" ref="L22">IF((K22=0)*(LEN(A22)&gt;0),IFERROR(_xlfn.LET(_xlpm.range_ref,INDIRECT(Map_Sorted_RangeName_Prefix&amp;_TEXTTORANGENAME(B22)&amp;"#"),IF(_xlfn.XLOOKUP(C22,_xlpm.range_ref,_xlpm.range_ref,21,0,2)=21,21,0)),IF(LEN(B22)&gt;0,22,0)),0)</f>
        <v>0</v>
      </c>
      <c r="M22" cm="1">
        <f t="array" ca="1" aca="1" ref="M22">IF((L22=0)*(LEN(A22)&gt;0),IFERROR(_xlfn.LET(_xlpm.range_ref,INDIRECT(Map_Sorted_RangeName_Prefix&amp;_TEXTTORANGENAME(C22)&amp;"#"),IF(_xlfn.XLOOKUP(D22,_xlpm.range_ref,_xlpm.range_ref,11,0,2)=11,11,0)),IF(LEN(D22)&gt;0,12,0)),0)</f>
        <v>0</v>
      </c>
      <c r="N22" s="64"/>
    </row>
    <row r="23" spans="1:14" ht="14">
      <c r="A23" s="161"/>
      <c r="B23" s="161"/>
      <c r="C23" s="161"/>
      <c r="D23" s="193"/>
      <c r="F23" s="100" t="str">
        <v/>
      </c>
      <c r="G23" s="1" t="str">
        <v/>
      </c>
      <c r="K23">
        <v>0</v>
      </c>
      <c r="L23" cm="1">
        <f t="array" ca="1" aca="1" ref="L23">IF((K23=0)*(LEN(A23)&gt;0),IFERROR(_xlfn.LET(_xlpm.range_ref,INDIRECT(Map_Sorted_RangeName_Prefix&amp;_TEXTTORANGENAME(B23)&amp;"#"),IF(_xlfn.XLOOKUP(C23,_xlpm.range_ref,_xlpm.range_ref,21,0,2)=21,21,0)),IF(LEN(B23)&gt;0,22,0)),0)</f>
        <v>0</v>
      </c>
      <c r="M23" cm="1">
        <f t="array" ca="1" aca="1" ref="M23">IF((L23=0)*(LEN(A23)&gt;0),IFERROR(_xlfn.LET(_xlpm.range_ref,INDIRECT(Map_Sorted_RangeName_Prefix&amp;_TEXTTORANGENAME(C23)&amp;"#"),IF(_xlfn.XLOOKUP(D23,_xlpm.range_ref,_xlpm.range_ref,11,0,2)=11,11,0)),IF(LEN(D23)&gt;0,12,0)),0)</f>
        <v>0</v>
      </c>
      <c r="N23" s="64"/>
    </row>
    <row r="24" spans="1:14" ht="14">
      <c r="A24" s="161"/>
      <c r="B24" s="161"/>
      <c r="C24" s="161"/>
      <c r="D24" s="193"/>
      <c r="F24" s="100" t="str">
        <v/>
      </c>
      <c r="G24" s="1" t="str">
        <v/>
      </c>
      <c r="K24">
        <v>0</v>
      </c>
      <c r="L24" cm="1">
        <f t="array" ca="1" aca="1" ref="L24">IF((K24=0)*(LEN(A24)&gt;0),IFERROR(_xlfn.LET(_xlpm.range_ref,INDIRECT(Map_Sorted_RangeName_Prefix&amp;_TEXTTORANGENAME(B24)&amp;"#"),IF(_xlfn.XLOOKUP(C24,_xlpm.range_ref,_xlpm.range_ref,21,0,2)=21,21,0)),IF(LEN(B24)&gt;0,22,0)),0)</f>
        <v>0</v>
      </c>
      <c r="M24" cm="1">
        <f t="array" ca="1" aca="1" ref="M24">IF((L24=0)*(LEN(A24)&gt;0),IFERROR(_xlfn.LET(_xlpm.range_ref,INDIRECT(Map_Sorted_RangeName_Prefix&amp;_TEXTTORANGENAME(C24)&amp;"#"),IF(_xlfn.XLOOKUP(D24,_xlpm.range_ref,_xlpm.range_ref,11,0,2)=11,11,0)),IF(LEN(D24)&gt;0,12,0)),0)</f>
        <v>0</v>
      </c>
      <c r="N24" s="64"/>
    </row>
    <row r="25" spans="1:14" ht="14">
      <c r="A25" s="161"/>
      <c r="B25" s="161"/>
      <c r="C25" s="161"/>
      <c r="D25" s="193"/>
      <c r="F25" s="100" t="str">
        <v/>
      </c>
      <c r="G25" s="1" t="str">
        <v/>
      </c>
      <c r="K25">
        <v>0</v>
      </c>
      <c r="L25" cm="1">
        <f t="array" ca="1" aca="1" ref="L25">IF((K25=0)*(LEN(A25)&gt;0),IFERROR(_xlfn.LET(_xlpm.range_ref,INDIRECT(Map_Sorted_RangeName_Prefix&amp;_TEXTTORANGENAME(B25)&amp;"#"),IF(_xlfn.XLOOKUP(C25,_xlpm.range_ref,_xlpm.range_ref,21,0,2)=21,21,0)),IF(LEN(B25)&gt;0,22,0)),0)</f>
        <v>0</v>
      </c>
      <c r="M25" cm="1">
        <f t="array" ca="1" aca="1" ref="M25">IF((L25=0)*(LEN(A25)&gt;0),IFERROR(_xlfn.LET(_xlpm.range_ref,INDIRECT(Map_Sorted_RangeName_Prefix&amp;_TEXTTORANGENAME(C25)&amp;"#"),IF(_xlfn.XLOOKUP(D25,_xlpm.range_ref,_xlpm.range_ref,11,0,2)=11,11,0)),IF(LEN(D25)&gt;0,12,0)),0)</f>
        <v>0</v>
      </c>
      <c r="N25" s="64"/>
    </row>
    <row r="26" spans="1:14" ht="14">
      <c r="A26" s="161"/>
      <c r="B26" s="161"/>
      <c r="C26" s="161"/>
      <c r="D26" s="193"/>
      <c r="F26" s="100" t="str">
        <v/>
      </c>
      <c r="G26" s="1" t="str">
        <v/>
      </c>
      <c r="K26">
        <v>0</v>
      </c>
      <c r="L26" cm="1">
        <f t="array" ca="1" aca="1" ref="L26">IF((K26=0)*(LEN(A26)&gt;0),IFERROR(_xlfn.LET(_xlpm.range_ref,INDIRECT(Map_Sorted_RangeName_Prefix&amp;_TEXTTORANGENAME(B26)&amp;"#"),IF(_xlfn.XLOOKUP(C26,_xlpm.range_ref,_xlpm.range_ref,21,0,2)=21,21,0)),IF(LEN(B26)&gt;0,22,0)),0)</f>
        <v>0</v>
      </c>
      <c r="M26" cm="1">
        <f t="array" ca="1" aca="1" ref="M26">IF((L26=0)*(LEN(A26)&gt;0),IFERROR(_xlfn.LET(_xlpm.range_ref,INDIRECT(Map_Sorted_RangeName_Prefix&amp;_TEXTTORANGENAME(C26)&amp;"#"),IF(_xlfn.XLOOKUP(D26,_xlpm.range_ref,_xlpm.range_ref,11,0,2)=11,11,0)),IF(LEN(D26)&gt;0,12,0)),0)</f>
        <v>0</v>
      </c>
      <c r="N26" s="64"/>
    </row>
    <row r="27" spans="1:14" ht="14">
      <c r="A27" s="161"/>
      <c r="B27" s="161"/>
      <c r="C27" s="161"/>
      <c r="D27" s="193"/>
      <c r="F27" s="100" t="str">
        <v/>
      </c>
      <c r="G27" s="1" t="str">
        <v/>
      </c>
      <c r="K27">
        <v>0</v>
      </c>
      <c r="L27" cm="1">
        <f t="array" ca="1" aca="1" ref="L27">IF((K27=0)*(LEN(A27)&gt;0),IFERROR(_xlfn.LET(_xlpm.range_ref,INDIRECT(Map_Sorted_RangeName_Prefix&amp;_TEXTTORANGENAME(B27)&amp;"#"),IF(_xlfn.XLOOKUP(C27,_xlpm.range_ref,_xlpm.range_ref,21,0,2)=21,21,0)),IF(LEN(B27)&gt;0,22,0)),0)</f>
        <v>0</v>
      </c>
      <c r="M27" cm="1">
        <f t="array" ca="1" aca="1" ref="M27">IF((L27=0)*(LEN(A27)&gt;0),IFERROR(_xlfn.LET(_xlpm.range_ref,INDIRECT(Map_Sorted_RangeName_Prefix&amp;_TEXTTORANGENAME(C27)&amp;"#"),IF(_xlfn.XLOOKUP(D27,_xlpm.range_ref,_xlpm.range_ref,11,0,2)=11,11,0)),IF(LEN(D27)&gt;0,12,0)),0)</f>
        <v>0</v>
      </c>
      <c r="N27" s="64"/>
    </row>
    <row r="28" spans="1:14" ht="14">
      <c r="A28" s="161"/>
      <c r="B28" s="161"/>
      <c r="C28" s="161"/>
      <c r="D28" s="193"/>
      <c r="F28" s="100" t="str">
        <v/>
      </c>
      <c r="G28" s="1" t="str">
        <v/>
      </c>
      <c r="K28">
        <v>0</v>
      </c>
      <c r="L28" cm="1">
        <f t="array" ca="1" aca="1" ref="L28">IF((K28=0)*(LEN(A28)&gt;0),IFERROR(_xlfn.LET(_xlpm.range_ref,INDIRECT(Map_Sorted_RangeName_Prefix&amp;_TEXTTORANGENAME(B28)&amp;"#"),IF(_xlfn.XLOOKUP(C28,_xlpm.range_ref,_xlpm.range_ref,21,0,2)=21,21,0)),IF(LEN(B28)&gt;0,22,0)),0)</f>
        <v>0</v>
      </c>
      <c r="M28" cm="1">
        <f t="array" ca="1" aca="1" ref="M28">IF((L28=0)*(LEN(A28)&gt;0),IFERROR(_xlfn.LET(_xlpm.range_ref,INDIRECT(Map_Sorted_RangeName_Prefix&amp;_TEXTTORANGENAME(C28)&amp;"#"),IF(_xlfn.XLOOKUP(D28,_xlpm.range_ref,_xlpm.range_ref,11,0,2)=11,11,0)),IF(LEN(D28)&gt;0,12,0)),0)</f>
        <v>0</v>
      </c>
      <c r="N28" s="64"/>
    </row>
    <row r="29" spans="1:14" ht="14">
      <c r="A29" s="161"/>
      <c r="B29" s="161"/>
      <c r="C29" s="161"/>
      <c r="D29" s="193"/>
      <c r="F29" s="100" t="str">
        <v/>
      </c>
      <c r="G29" s="1" t="str">
        <v/>
      </c>
      <c r="K29">
        <v>0</v>
      </c>
      <c r="L29" cm="1">
        <f t="array" ca="1" aca="1" ref="L29">IF((K29=0)*(LEN(A29)&gt;0),IFERROR(_xlfn.LET(_xlpm.range_ref,INDIRECT(Map_Sorted_RangeName_Prefix&amp;_TEXTTORANGENAME(B29)&amp;"#"),IF(_xlfn.XLOOKUP(C29,_xlpm.range_ref,_xlpm.range_ref,21,0,2)=21,21,0)),IF(LEN(B29)&gt;0,22,0)),0)</f>
        <v>0</v>
      </c>
      <c r="M29" cm="1">
        <f t="array" ca="1" aca="1" ref="M29">IF((L29=0)*(LEN(A29)&gt;0),IFERROR(_xlfn.LET(_xlpm.range_ref,INDIRECT(Map_Sorted_RangeName_Prefix&amp;_TEXTTORANGENAME(C29)&amp;"#"),IF(_xlfn.XLOOKUP(D29,_xlpm.range_ref,_xlpm.range_ref,11,0,2)=11,11,0)),IF(LEN(D29)&gt;0,12,0)),0)</f>
        <v>0</v>
      </c>
      <c r="N29" s="64"/>
    </row>
    <row r="30" spans="1:14" ht="14">
      <c r="A30" s="161"/>
      <c r="B30" s="161"/>
      <c r="C30" s="161"/>
      <c r="D30" s="193"/>
      <c r="F30" s="100" t="str">
        <v/>
      </c>
      <c r="G30" s="1" t="str">
        <v/>
      </c>
      <c r="K30">
        <v>0</v>
      </c>
      <c r="L30" cm="1">
        <f t="array" ca="1" aca="1" ref="L30">IF((K30=0)*(LEN(A30)&gt;0),IFERROR(_xlfn.LET(_xlpm.range_ref,INDIRECT(Map_Sorted_RangeName_Prefix&amp;_TEXTTORANGENAME(B30)&amp;"#"),IF(_xlfn.XLOOKUP(C30,_xlpm.range_ref,_xlpm.range_ref,21,0,2)=21,21,0)),IF(LEN(B30)&gt;0,22,0)),0)</f>
        <v>0</v>
      </c>
      <c r="M30" cm="1">
        <f t="array" ca="1" aca="1" ref="M30">IF((L30=0)*(LEN(A30)&gt;0),IFERROR(_xlfn.LET(_xlpm.range_ref,INDIRECT(Map_Sorted_RangeName_Prefix&amp;_TEXTTORANGENAME(C30)&amp;"#"),IF(_xlfn.XLOOKUP(D30,_xlpm.range_ref,_xlpm.range_ref,11,0,2)=11,11,0)),IF(LEN(D30)&gt;0,12,0)),0)</f>
        <v>0</v>
      </c>
      <c r="N30" s="64"/>
    </row>
    <row r="31" spans="1:14" ht="14">
      <c r="A31" s="161"/>
      <c r="B31" s="161"/>
      <c r="C31" s="161"/>
      <c r="D31" s="193"/>
      <c r="F31" s="100" t="str">
        <v/>
      </c>
      <c r="G31" s="1" t="str">
        <v/>
      </c>
      <c r="K31">
        <v>0</v>
      </c>
      <c r="L31" cm="1">
        <f t="array" ca="1" aca="1" ref="L31">IF((K31=0)*(LEN(A31)&gt;0),IFERROR(_xlfn.LET(_xlpm.range_ref,INDIRECT(Map_Sorted_RangeName_Prefix&amp;_TEXTTORANGENAME(B31)&amp;"#"),IF(_xlfn.XLOOKUP(C31,_xlpm.range_ref,_xlpm.range_ref,21,0,2)=21,21,0)),IF(LEN(B31)&gt;0,22,0)),0)</f>
        <v>0</v>
      </c>
      <c r="M31" cm="1">
        <f t="array" ca="1" aca="1" ref="M31">IF((L31=0)*(LEN(A31)&gt;0),IFERROR(_xlfn.LET(_xlpm.range_ref,INDIRECT(Map_Sorted_RangeName_Prefix&amp;_TEXTTORANGENAME(C31)&amp;"#"),IF(_xlfn.XLOOKUP(D31,_xlpm.range_ref,_xlpm.range_ref,11,0,2)=11,11,0)),IF(LEN(D31)&gt;0,12,0)),0)</f>
        <v>0</v>
      </c>
      <c r="N31" s="64"/>
    </row>
    <row r="32" spans="1:14" ht="14">
      <c r="A32" s="161"/>
      <c r="B32" s="161"/>
      <c r="C32" s="161"/>
      <c r="D32" s="193"/>
      <c r="F32" s="100" t="str">
        <v/>
      </c>
      <c r="G32" s="1" t="str">
        <v/>
      </c>
      <c r="K32">
        <v>0</v>
      </c>
      <c r="L32" cm="1">
        <f t="array" ca="1" aca="1" ref="L32">IF((K32=0)*(LEN(A32)&gt;0),IFERROR(_xlfn.LET(_xlpm.range_ref,INDIRECT(Map_Sorted_RangeName_Prefix&amp;_TEXTTORANGENAME(B32)&amp;"#"),IF(_xlfn.XLOOKUP(C32,_xlpm.range_ref,_xlpm.range_ref,21,0,2)=21,21,0)),IF(LEN(B32)&gt;0,22,0)),0)</f>
        <v>0</v>
      </c>
      <c r="M32" cm="1">
        <f t="array" ca="1" aca="1" ref="M32">IF((L32=0)*(LEN(A32)&gt;0),IFERROR(_xlfn.LET(_xlpm.range_ref,INDIRECT(Map_Sorted_RangeName_Prefix&amp;_TEXTTORANGENAME(C32)&amp;"#"),IF(_xlfn.XLOOKUP(D32,_xlpm.range_ref,_xlpm.range_ref,11,0,2)=11,11,0)),IF(LEN(D32)&gt;0,12,0)),0)</f>
        <v>0</v>
      </c>
      <c r="N32" s="64"/>
    </row>
    <row r="33" spans="1:14" ht="14.5" thickBot="1">
      <c r="A33" s="161"/>
      <c r="B33" s="161"/>
      <c r="C33" s="161"/>
      <c r="D33" s="193"/>
      <c r="F33" s="100" t="str">
        <v/>
      </c>
      <c r="G33" s="1" t="str">
        <v/>
      </c>
      <c r="I33" s="10" t="s">
        <v>96</v>
      </c>
      <c r="K33">
        <v>0</v>
      </c>
      <c r="L33" cm="1">
        <f t="array" ca="1" aca="1" ref="L33">IF((K33=0)*(LEN(A33)&gt;0),IFERROR(_xlfn.LET(_xlpm.range_ref,INDIRECT(Map_Sorted_RangeName_Prefix&amp;_TEXTTORANGENAME(B33)&amp;"#"),IF(_xlfn.XLOOKUP(C33,_xlpm.range_ref,_xlpm.range_ref,21,0,2)=21,21,0)),IF(LEN(B33)&gt;0,22,0)),0)</f>
        <v>0</v>
      </c>
      <c r="M33" cm="1">
        <f t="array" ca="1" aca="1" ref="M33">IF((L33=0)*(LEN(A33)&gt;0),IFERROR(_xlfn.LET(_xlpm.range_ref,INDIRECT(Map_Sorted_RangeName_Prefix&amp;_TEXTTORANGENAME(C33)&amp;"#"),IF(_xlfn.XLOOKUP(D33,_xlpm.range_ref,_xlpm.range_ref,11,0,2)=11,11,0)),IF(LEN(D33)&gt;0,12,0)),0)</f>
        <v>0</v>
      </c>
      <c r="N33" s="64"/>
    </row>
    <row r="34" spans="1:14" ht="14">
      <c r="A34" s="161"/>
      <c r="B34" s="161"/>
      <c r="C34" s="161"/>
      <c r="D34" s="193"/>
      <c r="F34" s="100" t="str">
        <v/>
      </c>
      <c r="G34" s="1" t="str">
        <v/>
      </c>
      <c r="I34" t="s">
        <v>117</v>
      </c>
      <c r="J34" s="2" t="str" cm="1">
        <f t="array" ref="J34">_xll.DCRefersToSheetName($A$1)</f>
        <v>Map adjustments</v>
      </c>
      <c r="K34">
        <v>0</v>
      </c>
      <c r="L34" cm="1">
        <f t="array" ca="1" aca="1" ref="L34">IF((K34=0)*(LEN(A34)&gt;0),IFERROR(_xlfn.LET(_xlpm.range_ref,INDIRECT(Map_Sorted_RangeName_Prefix&amp;_TEXTTORANGENAME(B34)&amp;"#"),IF(_xlfn.XLOOKUP(C34,_xlpm.range_ref,_xlpm.range_ref,21,0,2)=21,21,0)),IF(LEN(B34)&gt;0,22,0)),0)</f>
        <v>0</v>
      </c>
      <c r="M34" cm="1">
        <f t="array" ca="1" aca="1" ref="M34">IF((L34=0)*(LEN(A34)&gt;0),IFERROR(_xlfn.LET(_xlpm.range_ref,INDIRECT(Map_Sorted_RangeName_Prefix&amp;_TEXTTORANGENAME(C34)&amp;"#"),IF(_xlfn.XLOOKUP(D34,_xlpm.range_ref,_xlpm.range_ref,11,0,2)=11,11,0)),IF(LEN(D34)&gt;0,12,0)),0)</f>
        <v>0</v>
      </c>
      <c r="N34" s="64"/>
    </row>
    <row r="35" spans="1:14" ht="14.5" thickBot="1">
      <c r="A35" s="161"/>
      <c r="B35" s="161"/>
      <c r="C35" s="161"/>
      <c r="D35" s="193"/>
      <c r="F35" s="100" t="str">
        <v/>
      </c>
      <c r="G35" s="1" t="str">
        <v/>
      </c>
      <c r="I35" s="16" t="s">
        <v>121</v>
      </c>
      <c r="K35">
        <v>0</v>
      </c>
      <c r="L35" cm="1">
        <f t="array" ca="1" aca="1" ref="L35">IF((K35=0)*(LEN(A35)&gt;0),IFERROR(_xlfn.LET(_xlpm.range_ref,INDIRECT(Map_Sorted_RangeName_Prefix&amp;_TEXTTORANGENAME(B35)&amp;"#"),IF(_xlfn.XLOOKUP(C35,_xlpm.range_ref,_xlpm.range_ref,21,0,2)=21,21,0)),IF(LEN(B35)&gt;0,22,0)),0)</f>
        <v>0</v>
      </c>
      <c r="M35" cm="1">
        <f t="array" ca="1" aca="1" ref="M35">IF((L35=0)*(LEN(A35)&gt;0),IFERROR(_xlfn.LET(_xlpm.range_ref,INDIRECT(Map_Sorted_RangeName_Prefix&amp;_TEXTTORANGENAME(C35)&amp;"#"),IF(_xlfn.XLOOKUP(D35,_xlpm.range_ref,_xlpm.range_ref,11,0,2)=11,11,0)),IF(LEN(D35)&gt;0,12,0)),0)</f>
        <v>0</v>
      </c>
      <c r="N35" s="64"/>
    </row>
    <row r="36" spans="1:14" ht="14">
      <c r="A36" s="161"/>
      <c r="B36" s="161"/>
      <c r="C36" s="161"/>
      <c r="D36" s="193"/>
      <c r="F36" s="100" t="str">
        <v/>
      </c>
      <c r="G36" s="1" t="str">
        <v/>
      </c>
      <c r="I36" t="s">
        <v>1109</v>
      </c>
      <c r="K36">
        <v>0</v>
      </c>
      <c r="L36" cm="1">
        <f t="array" ca="1" aca="1" ref="L36">IF((K36=0)*(LEN(A36)&gt;0),IFERROR(_xlfn.LET(_xlpm.range_ref,INDIRECT(Map_Sorted_RangeName_Prefix&amp;_TEXTTORANGENAME(B36)&amp;"#"),IF(_xlfn.XLOOKUP(C36,_xlpm.range_ref,_xlpm.range_ref,21,0,2)=21,21,0)),IF(LEN(B36)&gt;0,22,0)),0)</f>
        <v>0</v>
      </c>
      <c r="M36" cm="1">
        <f t="array" ca="1" aca="1" ref="M36">IF((L36=0)*(LEN(A36)&gt;0),IFERROR(_xlfn.LET(_xlpm.range_ref,INDIRECT(Map_Sorted_RangeName_Prefix&amp;_TEXTTORANGENAME(C36)&amp;"#"),IF(_xlfn.XLOOKUP(D36,_xlpm.range_ref,_xlpm.range_ref,11,0,2)=11,11,0)),IF(LEN(D36)&gt;0,12,0)),0)</f>
        <v>0</v>
      </c>
      <c r="N36" s="64"/>
    </row>
    <row r="37" spans="6:9" ht="14">
      <c r="F37" s="100"/>
      <c r="G37" s="1"/>
      <c r="I37" t="s">
        <v>125</v>
      </c>
    </row>
    <row r="38" spans="6:7" ht="14">
      <c r="F38" s="100"/>
      <c r="G38" s="1"/>
    </row>
    <row r="39" spans="6:7" ht="14">
      <c r="F39" s="100"/>
      <c r="G39" s="1"/>
    </row>
    <row r="40" spans="6:7" ht="14">
      <c r="F40" s="100"/>
      <c r="G40" s="1"/>
    </row>
    <row r="41" spans="6:7" ht="14">
      <c r="F41" s="100"/>
      <c r="G41" s="1"/>
    </row>
    <row r="42" spans="6:7" ht="14">
      <c r="F42" s="100"/>
      <c r="G42" s="1"/>
    </row>
    <row r="43" spans="6:7" ht="14">
      <c r="F43" s="100"/>
      <c r="G43" s="1"/>
    </row>
    <row r="44" spans="6:7" ht="14">
      <c r="F44" s="100"/>
      <c r="G44" s="1"/>
    </row>
    <row r="45" spans="6:7" ht="14">
      <c r="F45" s="100"/>
      <c r="G45" s="1"/>
    </row>
    <row r="46" spans="6:7" ht="14">
      <c r="F46" s="100"/>
      <c r="G46" s="1"/>
    </row>
    <row r="47" spans="6:7" ht="14">
      <c r="F47" s="100"/>
      <c r="G47" s="1"/>
    </row>
    <row r="48" spans="6:7" ht="14">
      <c r="F48" s="100"/>
      <c r="G48" s="1"/>
    </row>
    <row r="49" spans="6:7" ht="14">
      <c r="F49" s="100"/>
      <c r="G49" s="1"/>
    </row>
    <row r="50" spans="6:7" ht="14">
      <c r="F50" s="100"/>
      <c r="G50" s="1"/>
    </row>
    <row r="51" spans="6:7" ht="14">
      <c r="F51" s="100"/>
      <c r="G51" s="1"/>
    </row>
    <row r="52" spans="6:7" ht="14">
      <c r="F52" s="100"/>
      <c r="G52" s="1"/>
    </row>
    <row r="53" spans="6:7" ht="14">
      <c r="F53" s="100"/>
      <c r="G53" s="1"/>
    </row>
    <row r="54" spans="6:7" ht="14">
      <c r="F54" s="100"/>
      <c r="G54" s="1"/>
    </row>
    <row r="55" spans="6:7" ht="14">
      <c r="F55" s="100"/>
      <c r="G55" s="1"/>
    </row>
    <row r="56" spans="6:7" ht="14">
      <c r="F56" s="100"/>
      <c r="G56" s="1"/>
    </row>
    <row r="57" spans="6:7" ht="14">
      <c r="F57" s="100"/>
      <c r="G57" s="1"/>
    </row>
    <row r="58" spans="6:7" ht="14">
      <c r="F58" s="100"/>
      <c r="G58" s="1"/>
    </row>
    <row r="59" spans="6:7" ht="14">
      <c r="F59" s="100"/>
      <c r="G59" s="1"/>
    </row>
    <row r="60" spans="6:7" ht="14">
      <c r="F60" s="100"/>
      <c r="G60" s="1"/>
    </row>
    <row r="61" spans="6:7" ht="14">
      <c r="F61" s="100"/>
      <c r="G61" s="1"/>
    </row>
    <row r="62" spans="6:7" ht="14">
      <c r="F62" s="100"/>
      <c r="G62" s="1"/>
    </row>
    <row r="63" spans="6:7" ht="14">
      <c r="F63" s="100"/>
      <c r="G63" s="1"/>
    </row>
    <row r="64" spans="6:7" ht="14">
      <c r="F64" s="100"/>
      <c r="G64" s="1"/>
    </row>
    <row r="65" spans="6:7" ht="14">
      <c r="F65" s="100"/>
      <c r="G65" s="1"/>
    </row>
    <row r="66" spans="6:7" ht="14">
      <c r="F66" s="100"/>
      <c r="G66" s="1"/>
    </row>
    <row r="67" spans="6:7" ht="14">
      <c r="F67" s="100"/>
      <c r="G67" s="1"/>
    </row>
    <row r="68" spans="6:7" ht="14">
      <c r="F68" s="100"/>
      <c r="G68" s="1"/>
    </row>
    <row r="69" spans="6:7" ht="14">
      <c r="F69" s="100"/>
      <c r="G69" s="1"/>
    </row>
    <row r="70" spans="6:7" ht="14">
      <c r="F70" s="100"/>
      <c r="G70" s="1"/>
    </row>
    <row r="71" spans="6:7" ht="14">
      <c r="F71" s="100"/>
      <c r="G71" s="1"/>
    </row>
    <row r="72" spans="6:7" ht="14">
      <c r="F72" s="100"/>
      <c r="G72" s="1"/>
    </row>
    <row r="73" spans="6:7" ht="14">
      <c r="F73" s="100"/>
      <c r="G73" s="1"/>
    </row>
    <row r="74" spans="6:7" ht="14">
      <c r="F74" s="100"/>
      <c r="G74" s="1"/>
    </row>
    <row r="75" spans="6:7" ht="14">
      <c r="F75" s="100"/>
      <c r="G75" s="1"/>
    </row>
    <row r="76" spans="6:7" ht="14">
      <c r="F76" s="100"/>
      <c r="G76" s="1"/>
    </row>
    <row r="77" spans="6:7" ht="14">
      <c r="F77" s="100"/>
      <c r="G77" s="1"/>
    </row>
    <row r="78" spans="6:7" ht="14">
      <c r="F78" s="100"/>
      <c r="G78" s="1"/>
    </row>
    <row r="79" spans="6:7" ht="14">
      <c r="F79" s="100"/>
      <c r="G79" s="1"/>
    </row>
    <row r="80" spans="6:7" ht="14">
      <c r="F80" s="100"/>
      <c r="G80" s="1"/>
    </row>
    <row r="81" spans="6:7" ht="14">
      <c r="F81" s="100"/>
      <c r="G81" s="1"/>
    </row>
    <row r="82" spans="6:7" ht="14">
      <c r="F82" s="100"/>
      <c r="G82" s="1"/>
    </row>
    <row r="83" spans="6:7" ht="14">
      <c r="F83" s="100"/>
      <c r="G83" s="1"/>
    </row>
    <row r="84" spans="6:7" ht="14">
      <c r="F84" s="100"/>
      <c r="G84" s="1"/>
    </row>
    <row r="85" spans="6:7" ht="14">
      <c r="F85" s="100"/>
      <c r="G85" s="1"/>
    </row>
    <row r="86" spans="6:7" ht="14">
      <c r="F86" s="100"/>
      <c r="G86" s="1"/>
    </row>
    <row r="87" spans="6:7" ht="14">
      <c r="F87" s="100"/>
      <c r="G87" s="1"/>
    </row>
    <row r="88" spans="6:7" ht="14">
      <c r="F88" s="100"/>
      <c r="G88" s="1"/>
    </row>
    <row r="89" spans="6:7" ht="14">
      <c r="F89" s="100"/>
      <c r="G89" s="1"/>
    </row>
    <row r="90" spans="6:7" ht="14">
      <c r="F90" s="100"/>
      <c r="G90" s="1"/>
    </row>
    <row r="91" spans="6:7" ht="14">
      <c r="F91" s="100"/>
      <c r="G91" s="1"/>
    </row>
    <row r="92" spans="6:7" ht="14">
      <c r="F92" s="100"/>
      <c r="G92" s="1"/>
    </row>
    <row r="93" spans="6:7" ht="14">
      <c r="F93" s="100"/>
      <c r="G93" s="1"/>
    </row>
    <row r="94" spans="6:7" ht="14">
      <c r="F94" s="100"/>
      <c r="G94" s="1"/>
    </row>
    <row r="95" spans="6:7" ht="14">
      <c r="F95" s="100"/>
      <c r="G95" s="1"/>
    </row>
    <row r="96" spans="6:7" ht="14">
      <c r="F96" s="100"/>
      <c r="G96" s="1"/>
    </row>
    <row r="97" spans="6:7" ht="14">
      <c r="F97" s="100"/>
      <c r="G97" s="1"/>
    </row>
    <row r="98" spans="6:7" ht="14">
      <c r="F98" s="100"/>
      <c r="G98" s="1"/>
    </row>
    <row r="99" spans="6:7" ht="14">
      <c r="F99" s="100"/>
      <c r="G99" s="1"/>
    </row>
    <row r="100" spans="6:7" ht="14">
      <c r="F100" s="100"/>
      <c r="G100" s="1"/>
    </row>
    <row r="101" spans="6:7" ht="14">
      <c r="F101" s="100"/>
      <c r="G101" s="1"/>
    </row>
    <row r="102" spans="6:7" ht="14">
      <c r="F102" s="100"/>
      <c r="G102" s="1"/>
    </row>
    <row r="103" spans="6:7" ht="14">
      <c r="F103" s="100"/>
      <c r="G103" s="1"/>
    </row>
    <row r="104" spans="6:7" ht="14">
      <c r="F104" s="100"/>
      <c r="G104" s="1"/>
    </row>
    <row r="105" spans="6:7" ht="14">
      <c r="F105" s="100"/>
      <c r="G105" s="1"/>
    </row>
    <row r="106" spans="6:7" ht="14">
      <c r="F106" s="100"/>
      <c r="G106" s="1"/>
    </row>
    <row r="107" spans="6:7" ht="14">
      <c r="F107" s="100"/>
      <c r="G107" s="1"/>
    </row>
    <row r="108" spans="6:7" ht="14">
      <c r="F108" s="100"/>
      <c r="G108" s="1"/>
    </row>
    <row r="109" spans="6:7" ht="14">
      <c r="F109" s="100"/>
      <c r="G109" s="1"/>
    </row>
    <row r="110" spans="6:7" ht="14">
      <c r="F110" s="100"/>
      <c r="G110" s="1"/>
    </row>
    <row r="111" spans="6:7" ht="14">
      <c r="F111" s="100"/>
      <c r="G111" s="1"/>
    </row>
    <row r="112" spans="6:7" ht="14">
      <c r="F112" s="100"/>
      <c r="G112" s="1"/>
    </row>
    <row r="113" spans="6:7" ht="14">
      <c r="F113" s="100"/>
      <c r="G113" s="1"/>
    </row>
    <row r="114" spans="6:7" ht="14">
      <c r="F114" s="100"/>
      <c r="G114" s="1"/>
    </row>
    <row r="115" spans="6:7" ht="14">
      <c r="F115" s="100"/>
      <c r="G115" s="1"/>
    </row>
    <row r="116" spans="6:7" ht="14">
      <c r="F116" s="100"/>
      <c r="G116" s="1"/>
    </row>
    <row r="117" spans="6:7" ht="14">
      <c r="F117" s="100"/>
      <c r="G117" s="1"/>
    </row>
    <row r="118" spans="6:7" ht="14">
      <c r="F118" s="100"/>
      <c r="G118" s="1"/>
    </row>
    <row r="119" spans="6:7" ht="14">
      <c r="F119" s="100"/>
      <c r="G119" s="1"/>
    </row>
    <row r="120" spans="6:7" ht="14">
      <c r="F120" s="100"/>
      <c r="G120" s="1"/>
    </row>
    <row r="121" spans="6:7" ht="14">
      <c r="F121" s="100"/>
      <c r="G121" s="1"/>
    </row>
    <row r="122" spans="6:7" ht="14">
      <c r="F122" s="100"/>
      <c r="G122" s="1"/>
    </row>
    <row r="123" spans="6:7" ht="14">
      <c r="F123" s="100"/>
      <c r="G123" s="1"/>
    </row>
    <row r="124" spans="6:7" ht="14">
      <c r="F124" s="100"/>
      <c r="G124" s="1"/>
    </row>
    <row r="125" spans="6:7" ht="14">
      <c r="F125" s="100"/>
      <c r="G125" s="1"/>
    </row>
    <row r="126" spans="6:7" ht="14">
      <c r="F126" s="100"/>
      <c r="G126" s="1"/>
    </row>
    <row r="127" spans="6:7" ht="14">
      <c r="F127" s="100"/>
      <c r="G127" s="1"/>
    </row>
    <row r="128" spans="6:7" ht="14">
      <c r="F128" s="100"/>
      <c r="G128" s="1"/>
    </row>
    <row r="129" spans="6:7" ht="14">
      <c r="F129" s="100"/>
      <c r="G129" s="1"/>
    </row>
    <row r="130" spans="6:7" ht="14">
      <c r="F130" s="100"/>
      <c r="G130" s="1"/>
    </row>
    <row r="131" spans="6:7" ht="14">
      <c r="F131" s="100"/>
      <c r="G131" s="1"/>
    </row>
    <row r="132" spans="6:7" ht="14">
      <c r="F132" s="100"/>
      <c r="G132" s="1"/>
    </row>
    <row r="133" spans="6:7" ht="14">
      <c r="F133" s="100"/>
      <c r="G133" s="1"/>
    </row>
    <row r="134" spans="6:7" ht="14">
      <c r="F134" s="100"/>
      <c r="G134" s="1"/>
    </row>
    <row r="135" spans="6:7" ht="14">
      <c r="F135" s="100"/>
      <c r="G135" s="1"/>
    </row>
    <row r="136" spans="6:7" ht="14">
      <c r="F136" s="100"/>
      <c r="G136" s="1"/>
    </row>
    <row r="137" spans="6:7" ht="14">
      <c r="F137" s="100"/>
      <c r="G137" s="1"/>
    </row>
    <row r="138" spans="6:7" ht="14">
      <c r="F138" s="100"/>
      <c r="G138" s="1"/>
    </row>
    <row r="139" spans="6:7" ht="14">
      <c r="F139" s="100"/>
      <c r="G139" s="1"/>
    </row>
    <row r="140" spans="6:7" ht="14">
      <c r="F140" s="100"/>
      <c r="G140" s="1"/>
    </row>
    <row r="141" spans="6:7" ht="14">
      <c r="F141" s="100"/>
      <c r="G141" s="1"/>
    </row>
    <row r="142" spans="6:7" ht="14">
      <c r="F142" s="100"/>
      <c r="G142" s="1"/>
    </row>
    <row r="143" spans="6:7" ht="14">
      <c r="F143" s="100"/>
      <c r="G143" s="1"/>
    </row>
    <row r="144" spans="6:7" ht="14">
      <c r="F144" s="100"/>
      <c r="G144" s="1"/>
    </row>
    <row r="145" spans="6:7" ht="14">
      <c r="F145" s="100"/>
      <c r="G145" s="1"/>
    </row>
    <row r="146" spans="6:7" ht="14">
      <c r="F146" s="100"/>
      <c r="G146" s="1"/>
    </row>
    <row r="147" spans="6:7" ht="14">
      <c r="F147" s="100"/>
      <c r="G147" s="1"/>
    </row>
    <row r="148" spans="6:7" ht="14">
      <c r="F148" s="100"/>
      <c r="G148" s="1"/>
    </row>
    <row r="149" spans="6:7" ht="14">
      <c r="F149" s="100"/>
      <c r="G149" s="1"/>
    </row>
    <row r="150" spans="6:7" ht="14">
      <c r="F150" s="100"/>
      <c r="G150" s="1"/>
    </row>
    <row r="151" spans="6:7" ht="14">
      <c r="F151" s="100"/>
      <c r="G151" s="1"/>
    </row>
    <row r="152" spans="6:7" ht="14">
      <c r="F152" s="100"/>
      <c r="G152" s="1"/>
    </row>
    <row r="153" spans="6:7" ht="14">
      <c r="F153" s="100"/>
      <c r="G153" s="1"/>
    </row>
    <row r="154" spans="6:7" ht="14">
      <c r="F154" s="100"/>
      <c r="G154" s="1"/>
    </row>
    <row r="155" spans="6:7" ht="14">
      <c r="F155" s="100"/>
      <c r="G155" s="1"/>
    </row>
    <row r="156" spans="6:7" ht="14">
      <c r="F156" s="100"/>
      <c r="G156" s="1"/>
    </row>
    <row r="157" spans="6:7" ht="14">
      <c r="F157" s="100"/>
      <c r="G157" s="1"/>
    </row>
    <row r="158" spans="6:7" ht="14">
      <c r="F158" s="100"/>
      <c r="G158" s="1"/>
    </row>
    <row r="159" spans="6:7" ht="14">
      <c r="F159" s="100"/>
      <c r="G159" s="1"/>
    </row>
    <row r="160" spans="6:7" ht="14">
      <c r="F160" s="100"/>
      <c r="G160" s="1"/>
    </row>
    <row r="161" spans="6:7" ht="14">
      <c r="F161" s="100"/>
      <c r="G161" s="1"/>
    </row>
    <row r="162" spans="6:7" ht="14">
      <c r="F162" s="100"/>
      <c r="G162" s="1"/>
    </row>
    <row r="163" spans="6:7" ht="14">
      <c r="F163" s="100"/>
      <c r="G163" s="1"/>
    </row>
    <row r="164" spans="6:7" ht="14">
      <c r="F164" s="100"/>
      <c r="G164" s="1"/>
    </row>
    <row r="165" spans="6:7" ht="14">
      <c r="F165" s="100"/>
      <c r="G165" s="1"/>
    </row>
    <row r="166" spans="6:7" ht="14">
      <c r="F166" s="100"/>
      <c r="G166" s="1"/>
    </row>
    <row r="167" spans="6:7" ht="14">
      <c r="F167" s="100"/>
      <c r="G167" s="1"/>
    </row>
    <row r="168" spans="6:7" ht="14">
      <c r="F168" s="100"/>
      <c r="G168" s="1"/>
    </row>
    <row r="169" spans="6:7" ht="14">
      <c r="F169" s="100"/>
      <c r="G169" s="1"/>
    </row>
    <row r="170" spans="6:7" ht="14">
      <c r="F170" s="100"/>
      <c r="G170" s="1"/>
    </row>
    <row r="171" spans="6:7" ht="14">
      <c r="F171" s="100"/>
      <c r="G171" s="1"/>
    </row>
    <row r="172" spans="6:7" ht="14">
      <c r="F172" s="100"/>
      <c r="G172" s="1"/>
    </row>
    <row r="173" spans="6:7" ht="14">
      <c r="F173" s="100"/>
      <c r="G173" s="1"/>
    </row>
    <row r="174" spans="6:7" ht="14">
      <c r="F174" s="100"/>
      <c r="G174" s="1"/>
    </row>
    <row r="175" spans="6:7" ht="14">
      <c r="F175" s="100"/>
      <c r="G175" s="1"/>
    </row>
    <row r="176" spans="6:7" ht="14">
      <c r="F176" s="100"/>
      <c r="G176" s="1"/>
    </row>
    <row r="177" spans="6:7" ht="14">
      <c r="F177" s="100"/>
      <c r="G177" s="1"/>
    </row>
    <row r="178" spans="6:7" ht="14">
      <c r="F178" s="100"/>
      <c r="G178" s="1"/>
    </row>
    <row r="179" spans="6:7" ht="14">
      <c r="F179" s="100"/>
      <c r="G179" s="1"/>
    </row>
    <row r="180" spans="6:7" ht="14">
      <c r="F180" s="100"/>
      <c r="G180" s="1"/>
    </row>
    <row r="181" spans="6:7" ht="14">
      <c r="F181" s="100"/>
      <c r="G181" s="1"/>
    </row>
    <row r="182" spans="6:7" ht="14">
      <c r="F182" s="100"/>
      <c r="G182" s="1"/>
    </row>
    <row r="183" spans="6:7" ht="14">
      <c r="F183" s="100"/>
      <c r="G183" s="1"/>
    </row>
    <row r="184" spans="6:7" ht="14">
      <c r="F184" s="100"/>
      <c r="G184" s="1"/>
    </row>
    <row r="185" spans="6:7" ht="14">
      <c r="F185" s="100"/>
      <c r="G185" s="1"/>
    </row>
    <row r="186" spans="6:7" ht="14">
      <c r="F186" s="100"/>
      <c r="G186" s="1"/>
    </row>
    <row r="187" spans="6:7" ht="14">
      <c r="F187" s="100"/>
      <c r="G187" s="1"/>
    </row>
    <row r="188" spans="6:7" ht="14">
      <c r="F188" s="100"/>
      <c r="G188" s="1"/>
    </row>
    <row r="189" spans="6:7" ht="14">
      <c r="F189" s="100"/>
      <c r="G189" s="1"/>
    </row>
    <row r="190" spans="6:7" ht="14">
      <c r="F190" s="100"/>
      <c r="G190" s="1"/>
    </row>
    <row r="191" spans="6:7" ht="14">
      <c r="F191" s="100"/>
      <c r="G191" s="1"/>
    </row>
    <row r="192" spans="6:7" ht="14">
      <c r="F192" s="100"/>
      <c r="G192" s="1"/>
    </row>
    <row r="193" spans="6:7" ht="14">
      <c r="F193" s="100"/>
      <c r="G193" s="1"/>
    </row>
    <row r="194" spans="6:7" ht="14">
      <c r="F194" s="100"/>
      <c r="G194" s="1"/>
    </row>
    <row r="195" spans="6:7" ht="14">
      <c r="F195" s="100"/>
      <c r="G195" s="1"/>
    </row>
    <row r="196" spans="6:7" ht="14">
      <c r="F196" s="100"/>
      <c r="G196" s="1"/>
    </row>
    <row r="197" spans="6:7" ht="14">
      <c r="F197" s="100"/>
      <c r="G197" s="1"/>
    </row>
    <row r="198" spans="6:7" ht="14">
      <c r="F198" s="100"/>
      <c r="G198" s="1"/>
    </row>
    <row r="199" spans="6:7" ht="14">
      <c r="F199" s="100"/>
      <c r="G199" s="1"/>
    </row>
    <row r="200" spans="6:7" ht="14">
      <c r="F200" s="100"/>
      <c r="G200" s="1"/>
    </row>
    <row r="201" spans="6:7" ht="14">
      <c r="F201" s="100"/>
      <c r="G201" s="1"/>
    </row>
    <row r="202" spans="6:7" ht="14">
      <c r="F202" s="100"/>
      <c r="G202" s="1"/>
    </row>
    <row r="203" spans="6:7" ht="14">
      <c r="F203" s="100"/>
      <c r="G203" s="1"/>
    </row>
    <row r="204" spans="6:7" ht="14">
      <c r="F204" s="100"/>
      <c r="G204" s="1"/>
    </row>
    <row r="205" spans="6:7" ht="14">
      <c r="F205" s="100"/>
      <c r="G205" s="1"/>
    </row>
    <row r="206" spans="6:7" ht="14">
      <c r="F206" s="100"/>
      <c r="G206" s="1"/>
    </row>
    <row r="207" spans="6:7" ht="14">
      <c r="F207" s="100"/>
      <c r="G207" s="1"/>
    </row>
    <row r="208" spans="6:7" ht="14">
      <c r="F208" s="100"/>
      <c r="G208" s="1"/>
    </row>
    <row r="209" spans="6:7" ht="14">
      <c r="F209" s="100"/>
      <c r="G209" s="1"/>
    </row>
    <row r="210" spans="6:7" ht="14">
      <c r="F210" s="100"/>
      <c r="G210" s="1"/>
    </row>
    <row r="211" spans="6:7" ht="14">
      <c r="F211" s="100"/>
      <c r="G211" s="1"/>
    </row>
    <row r="212" spans="6:7" ht="14">
      <c r="F212" s="100"/>
      <c r="G212" s="1"/>
    </row>
    <row r="213" spans="6:7" ht="14">
      <c r="F213" s="100"/>
      <c r="G213" s="1"/>
    </row>
    <row r="214" spans="6:7" ht="14">
      <c r="F214" s="100"/>
      <c r="G214" s="1"/>
    </row>
    <row r="215" spans="6:7" ht="14">
      <c r="F215" s="100"/>
      <c r="G215" s="1"/>
    </row>
    <row r="216" spans="6:7" ht="14">
      <c r="F216" s="100"/>
      <c r="G216" s="1"/>
    </row>
    <row r="217" spans="6:7" ht="14">
      <c r="F217" s="100"/>
      <c r="G217" s="1"/>
    </row>
    <row r="218" spans="6:7" ht="14">
      <c r="F218" s="100"/>
      <c r="G218" s="1"/>
    </row>
    <row r="219" spans="6:7" ht="14">
      <c r="F219" s="100"/>
      <c r="G219" s="1"/>
    </row>
    <row r="220" spans="6:7" ht="14">
      <c r="F220" s="100"/>
      <c r="G220" s="1"/>
    </row>
    <row r="221" spans="6:7" ht="14">
      <c r="F221" s="100"/>
      <c r="G221" s="1"/>
    </row>
    <row r="222" spans="6:7" ht="14">
      <c r="F222" s="100"/>
      <c r="G222" s="1"/>
    </row>
    <row r="223" spans="6:7" ht="14">
      <c r="F223" s="100"/>
      <c r="G223" s="1"/>
    </row>
    <row r="224" spans="6:7" ht="14">
      <c r="F224" s="100"/>
      <c r="G224" s="1"/>
    </row>
    <row r="225" spans="6:7" ht="14">
      <c r="F225" s="100"/>
      <c r="G225" s="1"/>
    </row>
    <row r="226" spans="6:7" ht="14">
      <c r="F226" s="100"/>
      <c r="G226" s="1"/>
    </row>
    <row r="227" spans="6:7" ht="14">
      <c r="F227" s="100"/>
      <c r="G227" s="1"/>
    </row>
    <row r="228" spans="6:7" ht="14">
      <c r="F228" s="100"/>
      <c r="G228" s="1"/>
    </row>
    <row r="229" spans="6:7" ht="14">
      <c r="F229" s="100"/>
      <c r="G229" s="1"/>
    </row>
    <row r="230" spans="6:7" ht="14">
      <c r="F230" s="100"/>
      <c r="G230" s="1"/>
    </row>
    <row r="231" spans="6:7" ht="14">
      <c r="F231" s="100"/>
      <c r="G231" s="1"/>
    </row>
    <row r="232" spans="6:7" ht="14">
      <c r="F232" s="100"/>
      <c r="G232" s="1"/>
    </row>
    <row r="233" spans="6:7" ht="14">
      <c r="F233" s="100"/>
      <c r="G233" s="1"/>
    </row>
    <row r="234" spans="6:7" ht="14">
      <c r="F234" s="100"/>
      <c r="G234" s="1"/>
    </row>
    <row r="235" spans="6:7" ht="14">
      <c r="F235" s="100"/>
      <c r="G235" s="1"/>
    </row>
    <row r="236" spans="6:7" ht="14">
      <c r="F236" s="100"/>
      <c r="G236" s="1"/>
    </row>
    <row r="237" spans="6:7" ht="14">
      <c r="F237" s="100"/>
      <c r="G237" s="1"/>
    </row>
    <row r="238" spans="6:7" ht="14">
      <c r="F238" s="100"/>
      <c r="G238" s="1"/>
    </row>
    <row r="239" spans="6:7" ht="14">
      <c r="F239" s="100"/>
      <c r="G239" s="1"/>
    </row>
    <row r="240" spans="6:7" ht="14">
      <c r="F240" s="100"/>
      <c r="G240" s="1"/>
    </row>
    <row r="241" spans="6:7" ht="14">
      <c r="F241" s="100"/>
      <c r="G241" s="1"/>
    </row>
    <row r="242" spans="6:7" ht="14">
      <c r="F242" s="100"/>
      <c r="G242" s="1"/>
    </row>
    <row r="243" spans="6:7" ht="14">
      <c r="F243" s="100"/>
      <c r="G243" s="1"/>
    </row>
    <row r="244" spans="6:7" ht="14">
      <c r="F244" s="100"/>
      <c r="G244" s="1"/>
    </row>
    <row r="245" spans="6:7" ht="14">
      <c r="F245" s="100"/>
      <c r="G245" s="1"/>
    </row>
    <row r="246" spans="6:7" ht="14">
      <c r="F246" s="100"/>
      <c r="G246" s="1"/>
    </row>
    <row r="247" spans="6:7" ht="14">
      <c r="F247" s="100"/>
      <c r="G247" s="1"/>
    </row>
    <row r="248" spans="6:7" ht="14">
      <c r="F248" s="100"/>
      <c r="G248" s="1"/>
    </row>
    <row r="249" spans="6:7" ht="14">
      <c r="F249" s="100"/>
      <c r="G249" s="1"/>
    </row>
    <row r="250" spans="6:7" ht="14">
      <c r="F250" s="100"/>
      <c r="G250" s="1"/>
    </row>
    <row r="251" spans="6:7" ht="14">
      <c r="F251" s="100"/>
      <c r="G251" s="1"/>
    </row>
    <row r="252" spans="6:7" ht="14">
      <c r="F252" s="100"/>
      <c r="G252" s="1"/>
    </row>
    <row r="253" spans="6:7" ht="14">
      <c r="F253" s="100"/>
      <c r="G253" s="1"/>
    </row>
    <row r="254" spans="6:7" ht="14">
      <c r="F254" s="100"/>
      <c r="G254" s="1"/>
    </row>
    <row r="255" spans="6:7" ht="14">
      <c r="F255" s="100"/>
      <c r="G255" s="1"/>
    </row>
    <row r="256" spans="6:7" ht="14">
      <c r="F256" s="100"/>
      <c r="G256" s="1"/>
    </row>
    <row r="257" spans="6:7" ht="14">
      <c r="F257" s="100"/>
      <c r="G257" s="1"/>
    </row>
    <row r="258" spans="6:7" ht="14">
      <c r="F258" s="100"/>
      <c r="G258" s="1"/>
    </row>
    <row r="259" spans="6:7" ht="14">
      <c r="F259" s="100"/>
      <c r="G259" s="1"/>
    </row>
    <row r="260" spans="6:7" ht="14">
      <c r="F260" s="100"/>
      <c r="G260" s="1"/>
    </row>
    <row r="261" spans="6:7" ht="14">
      <c r="F261" s="100"/>
      <c r="G261" s="1"/>
    </row>
    <row r="262" spans="6:7" ht="14">
      <c r="F262" s="100"/>
      <c r="G262" s="1"/>
    </row>
    <row r="263" spans="6:7" ht="14">
      <c r="F263" s="100"/>
      <c r="G263" s="1"/>
    </row>
    <row r="264" spans="6:7" ht="14">
      <c r="F264" s="100"/>
      <c r="G264" s="1"/>
    </row>
    <row r="265" spans="6:7" ht="14">
      <c r="F265" s="100"/>
      <c r="G265" s="1"/>
    </row>
    <row r="266" spans="6:7" ht="14">
      <c r="F266" s="100"/>
      <c r="G266" s="1"/>
    </row>
    <row r="267" spans="6:7" ht="14">
      <c r="F267" s="100"/>
      <c r="G267" s="1"/>
    </row>
    <row r="268" spans="6:7" ht="14">
      <c r="F268" s="100"/>
      <c r="G268" s="1"/>
    </row>
    <row r="269" spans="6:7" ht="14">
      <c r="F269" s="100"/>
      <c r="G269" s="1"/>
    </row>
    <row r="270" spans="6:7" ht="14">
      <c r="F270" s="100"/>
      <c r="G270" s="1"/>
    </row>
    <row r="271" spans="6:7" ht="14">
      <c r="F271" s="100"/>
      <c r="G271" s="1"/>
    </row>
    <row r="272" spans="6:7" ht="14">
      <c r="F272" s="100"/>
      <c r="G272" s="1"/>
    </row>
    <row r="273" spans="6:7" ht="14">
      <c r="F273" s="100"/>
      <c r="G273" s="1"/>
    </row>
    <row r="274" spans="6:7" ht="14">
      <c r="F274" s="100"/>
      <c r="G274" s="1"/>
    </row>
    <row r="275" spans="6:7" ht="14">
      <c r="F275" s="100"/>
      <c r="G275" s="1"/>
    </row>
    <row r="276" spans="6:7" ht="14">
      <c r="F276" s="100"/>
      <c r="G276" s="1"/>
    </row>
    <row r="277" spans="6:7" ht="14">
      <c r="F277" s="100"/>
      <c r="G277" s="1"/>
    </row>
    <row r="278" spans="6:7" ht="14">
      <c r="F278" s="100"/>
      <c r="G278" s="1"/>
    </row>
    <row r="279" spans="6:7" ht="14">
      <c r="F279" s="100"/>
      <c r="G279" s="1"/>
    </row>
    <row r="280" spans="6:7" ht="14">
      <c r="F280" s="100"/>
      <c r="G280" s="1"/>
    </row>
    <row r="281" spans="6:7" ht="14">
      <c r="F281" s="100"/>
      <c r="G281" s="1"/>
    </row>
    <row r="282" spans="6:7" ht="14">
      <c r="F282" s="100"/>
      <c r="G282" s="1"/>
    </row>
    <row r="283" spans="6:7" ht="14">
      <c r="F283" s="100"/>
      <c r="G283" s="1"/>
    </row>
    <row r="284" spans="6:7" ht="14">
      <c r="F284" s="100"/>
      <c r="G284" s="1"/>
    </row>
    <row r="285" spans="6:7" ht="14">
      <c r="F285" s="100"/>
      <c r="G285" s="1"/>
    </row>
    <row r="286" spans="6:7" ht="14">
      <c r="F286" s="100"/>
      <c r="G286" s="1"/>
    </row>
    <row r="287" spans="6:7" ht="14">
      <c r="F287" s="100"/>
      <c r="G287" s="1"/>
    </row>
    <row r="288" spans="6:7" ht="14">
      <c r="F288" s="100"/>
      <c r="G288" s="1"/>
    </row>
    <row r="289" spans="6:7" ht="14">
      <c r="F289" s="100"/>
      <c r="G289" s="1"/>
    </row>
    <row r="290" spans="6:7" ht="14">
      <c r="F290" s="100"/>
      <c r="G290" s="1"/>
    </row>
    <row r="291" spans="6:7" ht="14">
      <c r="F291" s="100"/>
      <c r="G291" s="1"/>
    </row>
    <row r="292" spans="6:7" ht="14">
      <c r="F292" s="100"/>
      <c r="G292" s="1"/>
    </row>
    <row r="293" spans="6:7" ht="14">
      <c r="F293" s="100"/>
      <c r="G293" s="1"/>
    </row>
    <row r="294" spans="6:7" ht="14">
      <c r="F294" s="100"/>
      <c r="G294" s="1"/>
    </row>
    <row r="295" spans="6:7" ht="14">
      <c r="F295" s="100"/>
      <c r="G295" s="1"/>
    </row>
    <row r="296" spans="6:7" ht="14">
      <c r="F296" s="100"/>
      <c r="G296" s="1"/>
    </row>
    <row r="297" spans="6:7" ht="14">
      <c r="F297" s="100"/>
      <c r="G297" s="1"/>
    </row>
    <row r="298" spans="6:7" ht="14">
      <c r="F298" s="100"/>
      <c r="G298" s="1"/>
    </row>
    <row r="299" spans="6:7" ht="14">
      <c r="F299" s="100"/>
      <c r="G299" s="1"/>
    </row>
    <row r="300" spans="6:7" ht="14">
      <c r="F300" s="100"/>
      <c r="G300" s="1"/>
    </row>
    <row r="301" spans="6:7" ht="14">
      <c r="F301" s="100"/>
      <c r="G301" s="1"/>
    </row>
    <row r="302" spans="6:7" ht="14">
      <c r="F302" s="100"/>
      <c r="G302" s="1"/>
    </row>
    <row r="303" spans="6:7" ht="14">
      <c r="F303" s="100"/>
      <c r="G303" s="1"/>
    </row>
    <row r="304" spans="6:7" ht="14">
      <c r="F304" s="100"/>
      <c r="G304" s="1"/>
    </row>
    <row r="305" spans="6:7" ht="14">
      <c r="F305" s="100"/>
      <c r="G305" s="1"/>
    </row>
    <row r="306" spans="6:7" ht="14">
      <c r="F306" s="100"/>
      <c r="G306" s="1"/>
    </row>
    <row r="307" spans="6:7" ht="14">
      <c r="F307" s="100"/>
      <c r="G307" s="1"/>
    </row>
    <row r="308" spans="6:7" ht="14">
      <c r="F308" s="100"/>
      <c r="G308" s="1"/>
    </row>
    <row r="309" spans="6:7" ht="14">
      <c r="F309" s="100"/>
      <c r="G309" s="1"/>
    </row>
    <row r="310" spans="6:7" ht="14">
      <c r="F310" s="100"/>
      <c r="G310" s="1"/>
    </row>
    <row r="311" spans="6:7" ht="14">
      <c r="F311" s="100"/>
      <c r="G311" s="1"/>
    </row>
    <row r="312" spans="6:7" ht="14">
      <c r="F312" s="100"/>
      <c r="G312" s="1"/>
    </row>
    <row r="313" spans="6:7" ht="14">
      <c r="F313" s="100"/>
      <c r="G313" s="1"/>
    </row>
    <row r="314" spans="6:7" ht="14">
      <c r="F314" s="100"/>
      <c r="G314" s="1"/>
    </row>
    <row r="315" spans="6:7" ht="14">
      <c r="F315" s="100"/>
      <c r="G315" s="1"/>
    </row>
    <row r="316" spans="6:7" ht="14">
      <c r="F316" s="100"/>
      <c r="G316" s="1"/>
    </row>
    <row r="317" spans="6:7" ht="14">
      <c r="F317" s="100"/>
      <c r="G317" s="1"/>
    </row>
    <row r="318" spans="6:7" ht="14">
      <c r="F318" s="100"/>
      <c r="G318" s="1"/>
    </row>
    <row r="319" spans="6:7" ht="14">
      <c r="F319" s="100"/>
      <c r="G319" s="1"/>
    </row>
    <row r="320" spans="6:7" ht="14">
      <c r="F320" s="100"/>
      <c r="G320" s="1"/>
    </row>
    <row r="321" spans="6:7" ht="14">
      <c r="F321" s="100"/>
      <c r="G321" s="1"/>
    </row>
    <row r="322" spans="6:7" ht="14">
      <c r="F322" s="100"/>
      <c r="G322" s="1"/>
    </row>
    <row r="323" spans="6:7" ht="14">
      <c r="F323" s="100"/>
      <c r="G323" s="1"/>
    </row>
    <row r="324" spans="6:7" ht="14">
      <c r="F324" s="100"/>
      <c r="G324" s="1"/>
    </row>
    <row r="325" spans="6:7" ht="14">
      <c r="F325" s="100"/>
      <c r="G325" s="1"/>
    </row>
    <row r="326" spans="6:7" ht="14">
      <c r="F326" s="100"/>
      <c r="G326" s="1"/>
    </row>
    <row r="327" spans="6:7" ht="14">
      <c r="F327" s="100"/>
      <c r="G327" s="1"/>
    </row>
    <row r="328" spans="6:7" ht="14">
      <c r="F328" s="100"/>
      <c r="G328" s="1"/>
    </row>
    <row r="329" spans="6:7" ht="14">
      <c r="F329" s="100"/>
      <c r="G329" s="1"/>
    </row>
    <row r="330" spans="6:7" ht="14">
      <c r="F330" s="100"/>
      <c r="G330" s="1"/>
    </row>
    <row r="331" spans="6:7" ht="14">
      <c r="F331" s="100"/>
      <c r="G331" s="1"/>
    </row>
    <row r="332" spans="6:7" ht="14">
      <c r="F332" s="100"/>
      <c r="G332" s="1"/>
    </row>
    <row r="333" spans="6:7" ht="14">
      <c r="F333" s="100"/>
      <c r="G333" s="1"/>
    </row>
    <row r="334" spans="6:7" ht="14">
      <c r="F334" s="100"/>
      <c r="G334" s="1"/>
    </row>
    <row r="335" spans="6:7" ht="14">
      <c r="F335" s="100"/>
      <c r="G335" s="1"/>
    </row>
    <row r="336" spans="6:7" ht="14">
      <c r="F336" s="100"/>
      <c r="G336" s="1"/>
    </row>
    <row r="337" spans="6:7" ht="14">
      <c r="F337" s="100"/>
      <c r="G337" s="1"/>
    </row>
    <row r="338" spans="6:7" ht="14">
      <c r="F338" s="100"/>
      <c r="G338" s="1"/>
    </row>
    <row r="339" spans="6:7" ht="14">
      <c r="F339" s="100"/>
      <c r="G339" s="1"/>
    </row>
    <row r="340" spans="6:7" ht="14">
      <c r="F340" s="100"/>
      <c r="G340" s="1"/>
    </row>
    <row r="341" spans="6:7" ht="14">
      <c r="F341" s="100"/>
      <c r="G341" s="1"/>
    </row>
    <row r="342" spans="6:7" ht="14">
      <c r="F342" s="100"/>
      <c r="G342" s="1"/>
    </row>
    <row r="343" spans="6:7" ht="14">
      <c r="F343" s="100"/>
      <c r="G343" s="1"/>
    </row>
    <row r="344" spans="6:7" ht="14">
      <c r="F344" s="100"/>
      <c r="G344" s="1"/>
    </row>
    <row r="345" spans="6:7" ht="14">
      <c r="F345" s="100"/>
      <c r="G345" s="1"/>
    </row>
    <row r="346" spans="6:7" ht="14">
      <c r="F346" s="100"/>
      <c r="G346" s="1"/>
    </row>
    <row r="347" spans="6:7" ht="14">
      <c r="F347" s="100"/>
      <c r="G347" s="1"/>
    </row>
    <row r="348" spans="6:7" ht="14">
      <c r="F348" s="100"/>
      <c r="G348" s="1"/>
    </row>
    <row r="349" spans="6:7" ht="14">
      <c r="F349" s="100"/>
      <c r="G349" s="1"/>
    </row>
    <row r="350" spans="6:7" ht="14">
      <c r="F350" s="100"/>
      <c r="G350" s="1"/>
    </row>
    <row r="351" spans="6:7" ht="14">
      <c r="F351" s="100"/>
      <c r="G351" s="1"/>
    </row>
    <row r="352" spans="6:7" ht="14">
      <c r="F352" s="100"/>
      <c r="G352" s="1"/>
    </row>
    <row r="353" spans="6:7" ht="14">
      <c r="F353" s="100"/>
      <c r="G353" s="1"/>
    </row>
    <row r="354" spans="6:7" ht="14">
      <c r="F354" s="100"/>
      <c r="G354" s="1"/>
    </row>
    <row r="355" spans="6:7" ht="14">
      <c r="F355" s="100"/>
      <c r="G355" s="1"/>
    </row>
    <row r="356" spans="6:7" ht="14">
      <c r="F356" s="100"/>
      <c r="G356" s="1"/>
    </row>
    <row r="357" spans="6:7" ht="14">
      <c r="F357" s="100"/>
      <c r="G357" s="1"/>
    </row>
    <row r="358" spans="6:7" ht="14">
      <c r="F358" s="100"/>
      <c r="G358" s="1"/>
    </row>
    <row r="359" spans="6:7" ht="14">
      <c r="F359" s="100"/>
      <c r="G359" s="1"/>
    </row>
    <row r="360" spans="6:7" ht="14">
      <c r="F360" s="100"/>
      <c r="G360" s="1"/>
    </row>
    <row r="361" spans="6:7" ht="14">
      <c r="F361" s="100"/>
      <c r="G361" s="1"/>
    </row>
    <row r="362" spans="6:7" ht="14">
      <c r="F362" s="100"/>
      <c r="G362" s="1"/>
    </row>
    <row r="363" spans="6:7" ht="14">
      <c r="F363" s="100"/>
      <c r="G363" s="1"/>
    </row>
    <row r="364" spans="6:7" ht="14">
      <c r="F364" s="100"/>
      <c r="G364" s="1"/>
    </row>
    <row r="365" spans="6:7" ht="14">
      <c r="F365" s="100"/>
      <c r="G365" s="1"/>
    </row>
    <row r="366" spans="6:7" ht="14">
      <c r="F366" s="100"/>
      <c r="G366" s="1"/>
    </row>
    <row r="367" spans="6:7" ht="14">
      <c r="F367" s="100"/>
      <c r="G367" s="1"/>
    </row>
    <row r="368" spans="6:7" ht="14">
      <c r="F368" s="100"/>
      <c r="G368" s="1"/>
    </row>
    <row r="369" spans="6:7" ht="14">
      <c r="F369" s="100"/>
      <c r="G369" s="1"/>
    </row>
    <row r="370" spans="6:7" ht="14">
      <c r="F370" s="100"/>
      <c r="G370" s="1"/>
    </row>
    <row r="371" spans="6:7" ht="14">
      <c r="F371" s="100"/>
      <c r="G371" s="1"/>
    </row>
    <row r="372" spans="6:7" ht="14">
      <c r="F372" s="100"/>
      <c r="G372" s="1"/>
    </row>
    <row r="373" spans="6:7" ht="14">
      <c r="F373" s="100"/>
      <c r="G373" s="1"/>
    </row>
    <row r="374" spans="6:7" ht="14">
      <c r="F374" s="100"/>
      <c r="G374" s="1"/>
    </row>
    <row r="375" spans="6:7" ht="14">
      <c r="F375" s="100"/>
      <c r="G375" s="1"/>
    </row>
    <row r="376" spans="6:7" ht="14">
      <c r="F376" s="100"/>
      <c r="G376" s="1"/>
    </row>
    <row r="377" spans="6:7" ht="14">
      <c r="F377" s="100"/>
      <c r="G377" s="1"/>
    </row>
    <row r="378" spans="6:7" ht="14">
      <c r="F378" s="100"/>
      <c r="G378" s="1"/>
    </row>
    <row r="379" spans="6:7" ht="14">
      <c r="F379" s="100"/>
      <c r="G379" s="1"/>
    </row>
    <row r="380" spans="6:7" ht="14">
      <c r="F380" s="100"/>
      <c r="G380" s="1"/>
    </row>
    <row r="381" spans="6:7" ht="14">
      <c r="F381" s="100"/>
      <c r="G381" s="1"/>
    </row>
    <row r="382" spans="6:7" ht="14">
      <c r="F382" s="100"/>
      <c r="G382" s="1"/>
    </row>
    <row r="383" spans="6:7" ht="14">
      <c r="F383" s="100"/>
      <c r="G383" s="1"/>
    </row>
    <row r="384" spans="6:7" ht="14">
      <c r="F384" s="100"/>
      <c r="G384" s="1"/>
    </row>
    <row r="385" spans="6:7" ht="14">
      <c r="F385" s="100"/>
      <c r="G385" s="1"/>
    </row>
    <row r="386" spans="6:7" ht="14">
      <c r="F386" s="100"/>
      <c r="G386" s="1"/>
    </row>
    <row r="387" spans="6:7" ht="14">
      <c r="F387" s="100"/>
      <c r="G387" s="1"/>
    </row>
    <row r="388" spans="6:7" ht="14">
      <c r="F388" s="100"/>
      <c r="G388" s="1"/>
    </row>
    <row r="389" spans="6:7" ht="14">
      <c r="F389" s="100"/>
      <c r="G389" s="1"/>
    </row>
    <row r="390" spans="6:7" ht="14">
      <c r="F390" s="100"/>
      <c r="G390" s="1"/>
    </row>
    <row r="391" spans="6:7" ht="14">
      <c r="F391" s="100"/>
      <c r="G391" s="1"/>
    </row>
    <row r="392" spans="6:7" ht="14">
      <c r="F392" s="100"/>
      <c r="G392" s="1"/>
    </row>
    <row r="393" spans="6:7" ht="14">
      <c r="F393" s="100"/>
      <c r="G393" s="1"/>
    </row>
    <row r="394" spans="6:7" ht="14">
      <c r="F394" s="100"/>
      <c r="G394" s="1"/>
    </row>
    <row r="395" spans="6:7" ht="14">
      <c r="F395" s="100"/>
      <c r="G395" s="1"/>
    </row>
    <row r="396" spans="6:7" ht="14">
      <c r="F396" s="100"/>
      <c r="G396" s="1"/>
    </row>
    <row r="397" spans="6:7" ht="14">
      <c r="F397" s="100"/>
      <c r="G397" s="1"/>
    </row>
    <row r="398" spans="6:7" ht="14">
      <c r="F398" s="100"/>
      <c r="G398" s="1"/>
    </row>
    <row r="399" spans="6:7" ht="14">
      <c r="F399" s="100"/>
      <c r="G399" s="1"/>
    </row>
    <row r="400" spans="6:7" ht="14">
      <c r="F400" s="100"/>
      <c r="G400" s="1"/>
    </row>
    <row r="401" spans="6:7" ht="14">
      <c r="F401" s="100"/>
      <c r="G401" s="1"/>
    </row>
    <row r="402" spans="6:7" ht="14">
      <c r="F402" s="100"/>
      <c r="G402" s="1"/>
    </row>
    <row r="403" spans="6:7" ht="14">
      <c r="F403" s="100"/>
      <c r="G403" s="1"/>
    </row>
    <row r="404" spans="6:7" ht="14">
      <c r="F404" s="100"/>
      <c r="G404" s="1"/>
    </row>
    <row r="405" spans="6:7" ht="14">
      <c r="F405" s="100"/>
      <c r="G405" s="1"/>
    </row>
    <row r="406" spans="6:7" ht="14">
      <c r="F406" s="100"/>
      <c r="G406" s="1"/>
    </row>
    <row r="407" spans="6:7" ht="14">
      <c r="F407" s="100"/>
      <c r="G407" s="1"/>
    </row>
    <row r="408" spans="6:7" ht="14">
      <c r="F408" s="100"/>
      <c r="G408" s="1"/>
    </row>
    <row r="409" spans="6:7" ht="14">
      <c r="F409" s="100"/>
      <c r="G409" s="1"/>
    </row>
    <row r="410" spans="6:7" ht="14">
      <c r="F410" s="100"/>
      <c r="G410" s="1"/>
    </row>
    <row r="411" spans="6:7" ht="14">
      <c r="F411" s="100"/>
      <c r="G411" s="1"/>
    </row>
    <row r="412" spans="6:7" ht="14">
      <c r="F412" s="100"/>
      <c r="G412" s="1"/>
    </row>
    <row r="413" spans="6:7" ht="14">
      <c r="F413" s="100"/>
      <c r="G413" s="1"/>
    </row>
    <row r="414" spans="6:7" ht="14">
      <c r="F414" s="100"/>
      <c r="G414" s="1"/>
    </row>
    <row r="415" spans="6:7" ht="14">
      <c r="F415" s="100"/>
      <c r="G415" s="1"/>
    </row>
    <row r="416" spans="6:7" ht="14">
      <c r="F416" s="100"/>
      <c r="G416" s="1"/>
    </row>
    <row r="417" spans="6:7" ht="14">
      <c r="F417" s="100"/>
      <c r="G417" s="1"/>
    </row>
    <row r="418" spans="6:7" ht="14">
      <c r="F418" s="100"/>
      <c r="G418" s="1"/>
    </row>
    <row r="419" spans="6:7" ht="14">
      <c r="F419" s="100"/>
      <c r="G419" s="1"/>
    </row>
    <row r="420" spans="6:7" ht="14">
      <c r="F420" s="100"/>
      <c r="G420" s="1"/>
    </row>
    <row r="421" spans="6:7" ht="14">
      <c r="F421" s="100"/>
      <c r="G421" s="1"/>
    </row>
    <row r="422" spans="6:7" ht="14">
      <c r="F422" s="100"/>
      <c r="G422" s="1"/>
    </row>
    <row r="423" spans="6:7" ht="14">
      <c r="F423" s="100"/>
      <c r="G423" s="1"/>
    </row>
    <row r="424" spans="6:7" ht="14">
      <c r="F424" s="100"/>
      <c r="G424" s="1"/>
    </row>
    <row r="425" spans="6:7" ht="14">
      <c r="F425" s="100"/>
      <c r="G425" s="1"/>
    </row>
    <row r="426" spans="6:7" ht="14">
      <c r="F426" s="100"/>
      <c r="G426" s="1"/>
    </row>
    <row r="427" spans="6:7" ht="14">
      <c r="F427" s="100"/>
      <c r="G427" s="1"/>
    </row>
    <row r="428" spans="6:7" ht="14">
      <c r="F428" s="100"/>
      <c r="G428" s="1"/>
    </row>
    <row r="429" spans="6:7" ht="14">
      <c r="F429" s="100"/>
      <c r="G429" s="1"/>
    </row>
    <row r="430" spans="6:7" ht="14">
      <c r="F430" s="100"/>
      <c r="G430" s="1"/>
    </row>
    <row r="431" spans="6:7" ht="14">
      <c r="F431" s="100"/>
      <c r="G431" s="1"/>
    </row>
    <row r="432" spans="6:7" ht="14">
      <c r="F432" s="100"/>
      <c r="G432" s="1"/>
    </row>
    <row r="433" spans="6:7" ht="14">
      <c r="F433" s="100"/>
      <c r="G433" s="1"/>
    </row>
    <row r="434" spans="6:7" ht="14">
      <c r="F434" s="100"/>
      <c r="G434" s="1"/>
    </row>
    <row r="435" spans="6:7" ht="14">
      <c r="F435" s="100"/>
      <c r="G435" s="1"/>
    </row>
    <row r="436" spans="6:7" ht="14">
      <c r="F436" s="100"/>
      <c r="G436" s="1"/>
    </row>
    <row r="437" spans="6:7" ht="14">
      <c r="F437" s="100"/>
      <c r="G437" s="1"/>
    </row>
    <row r="438" spans="6:7" ht="14">
      <c r="F438" s="100"/>
      <c r="G438" s="1"/>
    </row>
    <row r="439" spans="6:7" ht="14">
      <c r="F439" s="100"/>
      <c r="G439" s="1"/>
    </row>
    <row r="440" spans="6:7" ht="14">
      <c r="F440" s="100"/>
      <c r="G440" s="1"/>
    </row>
    <row r="441" spans="6:7" ht="14">
      <c r="F441" s="100"/>
      <c r="G441" s="1"/>
    </row>
    <row r="442" spans="6:7" ht="14">
      <c r="F442" s="100"/>
      <c r="G442" s="1"/>
    </row>
    <row r="443" spans="6:7" ht="14">
      <c r="F443" s="100"/>
      <c r="G443" s="1"/>
    </row>
    <row r="444" spans="6:7" ht="14">
      <c r="F444" s="100"/>
      <c r="G444" s="1"/>
    </row>
    <row r="445" spans="6:7" ht="14">
      <c r="F445" s="100"/>
      <c r="G445" s="1"/>
    </row>
    <row r="446" spans="6:7" ht="14">
      <c r="F446" s="100"/>
      <c r="G446" s="1"/>
    </row>
    <row r="447" spans="6:7" ht="14">
      <c r="F447" s="100"/>
      <c r="G447" s="1"/>
    </row>
    <row r="448" spans="6:7" ht="14">
      <c r="F448" s="100"/>
      <c r="G448" s="1"/>
    </row>
    <row r="449" spans="6:7" ht="14">
      <c r="F449" s="100"/>
      <c r="G449" s="1"/>
    </row>
    <row r="450" spans="6:7" ht="14">
      <c r="F450" s="100"/>
      <c r="G450" s="1"/>
    </row>
    <row r="451" spans="6:7" ht="14">
      <c r="F451" s="100"/>
      <c r="G451" s="1"/>
    </row>
    <row r="452" spans="6:7" ht="14">
      <c r="F452" s="100"/>
      <c r="G452" s="1"/>
    </row>
    <row r="453" spans="6:7" ht="14">
      <c r="F453" s="100"/>
      <c r="G453" s="1"/>
    </row>
    <row r="454" spans="6:7" ht="14">
      <c r="F454" s="100"/>
      <c r="G454" s="1"/>
    </row>
    <row r="455" spans="6:7" ht="14">
      <c r="F455" s="100"/>
      <c r="G455" s="1"/>
    </row>
    <row r="456" spans="6:7" ht="14">
      <c r="F456" s="100"/>
      <c r="G456" s="1"/>
    </row>
    <row r="457" spans="6:7" ht="14">
      <c r="F457" s="100"/>
      <c r="G457" s="1"/>
    </row>
    <row r="458" spans="6:7" ht="14">
      <c r="F458" s="100"/>
      <c r="G458" s="1"/>
    </row>
    <row r="459" spans="6:7" ht="14">
      <c r="F459" s="100"/>
      <c r="G459" s="1"/>
    </row>
    <row r="460" spans="6:7" ht="14">
      <c r="F460" s="100"/>
      <c r="G460" s="1"/>
    </row>
    <row r="461" spans="6:7" ht="14">
      <c r="F461" s="100"/>
      <c r="G461" s="1"/>
    </row>
    <row r="462" spans="6:7" ht="14">
      <c r="F462" s="100"/>
      <c r="G462" s="1"/>
    </row>
    <row r="463" spans="6:7" ht="14">
      <c r="F463" s="100"/>
      <c r="G463" s="1"/>
    </row>
    <row r="464" spans="6:7" ht="14">
      <c r="F464" s="100"/>
      <c r="G464" s="1"/>
    </row>
    <row r="465" spans="6:7" ht="14">
      <c r="F465" s="100"/>
      <c r="G465" s="1"/>
    </row>
    <row r="466" spans="6:7" ht="14">
      <c r="F466" s="100"/>
      <c r="G466" s="1"/>
    </row>
    <row r="467" spans="6:7" ht="14">
      <c r="F467" s="100"/>
      <c r="G467" s="1"/>
    </row>
    <row r="468" spans="6:7" ht="14">
      <c r="F468" s="100"/>
      <c r="G468" s="1"/>
    </row>
    <row r="469" spans="6:7" ht="14">
      <c r="F469" s="100"/>
      <c r="G469" s="1"/>
    </row>
    <row r="470" spans="6:7" ht="14">
      <c r="F470" s="100"/>
      <c r="G470" s="1"/>
    </row>
    <row r="471" spans="6:7" ht="14">
      <c r="F471" s="100"/>
      <c r="G471" s="1"/>
    </row>
    <row r="472" spans="6:7" ht="14">
      <c r="F472" s="100"/>
      <c r="G472" s="1"/>
    </row>
    <row r="473" spans="6:7" ht="14">
      <c r="F473" s="100"/>
      <c r="G473" s="1"/>
    </row>
    <row r="474" spans="6:7" ht="14">
      <c r="F474" s="100"/>
      <c r="G474" s="1"/>
    </row>
    <row r="475" spans="6:7" ht="14">
      <c r="F475" s="100"/>
      <c r="G475" s="1"/>
    </row>
    <row r="476" spans="6:7" ht="14">
      <c r="F476" s="100"/>
      <c r="G476" s="1"/>
    </row>
    <row r="477" spans="6:7" ht="14">
      <c r="F477" s="100"/>
      <c r="G477" s="1"/>
    </row>
    <row r="478" spans="6:7" ht="14">
      <c r="F478" s="100"/>
      <c r="G478" s="1"/>
    </row>
    <row r="479" spans="6:7" ht="14">
      <c r="F479" s="100"/>
      <c r="G479" s="1"/>
    </row>
    <row r="480" spans="6:7" ht="14">
      <c r="F480" s="100"/>
      <c r="G480" s="1"/>
    </row>
    <row r="481" spans="6:7" ht="14">
      <c r="F481" s="100"/>
      <c r="G481" s="1"/>
    </row>
    <row r="482" spans="6:7" ht="14">
      <c r="F482" s="100"/>
      <c r="G482" s="1"/>
    </row>
    <row r="483" spans="6:7" ht="14">
      <c r="F483" s="100"/>
      <c r="G483" s="1"/>
    </row>
    <row r="484" spans="6:7" ht="14">
      <c r="F484" s="100"/>
      <c r="G484" s="1"/>
    </row>
    <row r="485" spans="6:7" ht="14">
      <c r="F485" s="100"/>
      <c r="G485" s="1"/>
    </row>
    <row r="486" spans="6:7" ht="14">
      <c r="F486" s="100"/>
      <c r="G486" s="1"/>
    </row>
    <row r="487" spans="6:7" ht="14">
      <c r="F487" s="100"/>
      <c r="G487" s="1"/>
    </row>
    <row r="488" spans="6:7" ht="14">
      <c r="F488" s="100"/>
      <c r="G488" s="1"/>
    </row>
    <row r="489" spans="6:7" ht="14">
      <c r="F489" s="100"/>
      <c r="G489" s="1"/>
    </row>
    <row r="490" spans="6:7" ht="14">
      <c r="F490" s="100"/>
      <c r="G490" s="1"/>
    </row>
    <row r="491" spans="6:7" ht="14">
      <c r="F491" s="100"/>
      <c r="G491" s="1"/>
    </row>
    <row r="492" spans="6:7" ht="14">
      <c r="F492" s="100"/>
      <c r="G492" s="1"/>
    </row>
    <row r="493" spans="6:7" ht="14">
      <c r="F493" s="100"/>
      <c r="G493" s="1"/>
    </row>
    <row r="494" spans="6:7" ht="14">
      <c r="F494" s="100"/>
      <c r="G494" s="1"/>
    </row>
    <row r="495" spans="6:7" ht="14">
      <c r="F495" s="100"/>
      <c r="G495" s="1"/>
    </row>
    <row r="496" spans="6:7" ht="14">
      <c r="F496" s="100"/>
      <c r="G496" s="1"/>
    </row>
    <row r="497" spans="6:7" ht="14">
      <c r="F497" s="100"/>
      <c r="G497" s="1"/>
    </row>
    <row r="498" spans="6:7" ht="14">
      <c r="F498" s="100"/>
      <c r="G498" s="1"/>
    </row>
    <row r="499" spans="6:7" ht="14">
      <c r="F499" s="100"/>
      <c r="G499" s="1"/>
    </row>
    <row r="500" spans="6:7" ht="14">
      <c r="F500" s="100"/>
      <c r="G500" s="1"/>
    </row>
    <row r="501" spans="6:7" ht="14">
      <c r="F501" s="100"/>
      <c r="G501" s="1"/>
    </row>
    <row r="502" spans="6:7" ht="14">
      <c r="F502" s="100"/>
      <c r="G502" s="1"/>
    </row>
    <row r="503" spans="6:7" ht="14">
      <c r="F503" s="100"/>
      <c r="G503" s="1"/>
    </row>
    <row r="504" spans="6:7" ht="14">
      <c r="F504" s="100"/>
      <c r="G504" s="1"/>
    </row>
    <row r="505" spans="6:7" ht="14">
      <c r="F505" s="100"/>
      <c r="G505" s="1"/>
    </row>
    <row r="506" spans="6:7" ht="14">
      <c r="F506" s="100"/>
      <c r="G506" s="1"/>
    </row>
    <row r="507" spans="6:7" ht="14">
      <c r="F507" s="100"/>
      <c r="G507" s="1"/>
    </row>
    <row r="508" spans="6:7" ht="14">
      <c r="F508" s="100"/>
      <c r="G508" s="1"/>
    </row>
    <row r="509" spans="6:7" ht="14">
      <c r="F509" s="100"/>
      <c r="G509" s="1"/>
    </row>
    <row r="510" spans="6:7" ht="14">
      <c r="F510" s="100"/>
      <c r="G510" s="1"/>
    </row>
    <row r="511" spans="6:7" ht="14">
      <c r="F511" s="100"/>
      <c r="G511" s="1"/>
    </row>
    <row r="512" spans="6:7" ht="14">
      <c r="F512" s="100"/>
      <c r="G512" s="1"/>
    </row>
    <row r="513" spans="6:7" ht="14">
      <c r="F513" s="100"/>
      <c r="G513" s="1"/>
    </row>
    <row r="514" spans="6:7" ht="14">
      <c r="F514" s="100"/>
      <c r="G514" s="1"/>
    </row>
    <row r="515" spans="6:7" ht="14">
      <c r="F515" s="100"/>
      <c r="G515" s="1"/>
    </row>
    <row r="516" spans="6:7" ht="14">
      <c r="F516" s="100"/>
      <c r="G516" s="1"/>
    </row>
    <row r="517" spans="6:7" ht="14">
      <c r="F517" s="100"/>
      <c r="G517" s="1"/>
    </row>
    <row r="518" spans="6:7" ht="14">
      <c r="F518" s="100"/>
      <c r="G518" s="1"/>
    </row>
    <row r="519" spans="6:7" ht="14">
      <c r="F519" s="100"/>
      <c r="G519" s="1"/>
    </row>
    <row r="520" spans="6:7" ht="14">
      <c r="F520" s="100"/>
      <c r="G520" s="1"/>
    </row>
    <row r="521" spans="6:7" ht="14">
      <c r="F521" s="100"/>
      <c r="G521" s="1"/>
    </row>
    <row r="522" spans="6:7" ht="14">
      <c r="F522" s="100"/>
      <c r="G522" s="1"/>
    </row>
    <row r="523" spans="6:7" ht="14">
      <c r="F523" s="100"/>
      <c r="G523" s="1"/>
    </row>
    <row r="524" spans="6:7" ht="14">
      <c r="F524" s="100"/>
      <c r="G524" s="1"/>
    </row>
    <row r="525" spans="6:7" ht="14">
      <c r="F525" s="100"/>
      <c r="G525" s="1"/>
    </row>
    <row r="526" spans="6:7" ht="14">
      <c r="F526" s="100"/>
      <c r="G526" s="1"/>
    </row>
    <row r="527" spans="6:7" ht="14">
      <c r="F527" s="100"/>
      <c r="G527" s="1"/>
    </row>
    <row r="528" spans="6:7" ht="14">
      <c r="F528" s="100"/>
      <c r="G528" s="1"/>
    </row>
    <row r="529" spans="6:7" ht="14">
      <c r="F529" s="100"/>
      <c r="G529" s="1"/>
    </row>
    <row r="530" spans="6:7" ht="14">
      <c r="F530" s="100"/>
      <c r="G530" s="1"/>
    </row>
    <row r="531" spans="6:7" ht="14">
      <c r="F531" s="100"/>
      <c r="G531" s="1"/>
    </row>
    <row r="532" spans="6:7" ht="14">
      <c r="F532" s="100"/>
      <c r="G532" s="1"/>
    </row>
    <row r="533" spans="6:7" ht="14">
      <c r="F533" s="100"/>
      <c r="G533" s="1"/>
    </row>
    <row r="534" spans="6:7" ht="14">
      <c r="F534" s="100"/>
      <c r="G534" s="1"/>
    </row>
    <row r="535" spans="6:7" ht="14">
      <c r="F535" s="100"/>
      <c r="G535" s="1"/>
    </row>
    <row r="536" spans="6:7" ht="14">
      <c r="F536" s="100"/>
      <c r="G536" s="1"/>
    </row>
    <row r="537" spans="6:7" ht="14">
      <c r="F537" s="100"/>
      <c r="G537" s="1"/>
    </row>
    <row r="538" spans="6:7" ht="14">
      <c r="F538" s="100"/>
      <c r="G538" s="1"/>
    </row>
    <row r="539" spans="6:7" ht="14">
      <c r="F539" s="100"/>
      <c r="G539" s="1"/>
    </row>
    <row r="540" spans="6:7" ht="14">
      <c r="F540" s="100"/>
      <c r="G540" s="1"/>
    </row>
    <row r="541" spans="6:7" ht="14">
      <c r="F541" s="100"/>
      <c r="G541" s="1"/>
    </row>
    <row r="542" spans="6:7" ht="14">
      <c r="F542" s="100"/>
      <c r="G542" s="1"/>
    </row>
    <row r="543" spans="6:7" ht="14">
      <c r="F543" s="100"/>
      <c r="G543" s="1"/>
    </row>
    <row r="544" spans="6:7" ht="14">
      <c r="F544" s="100"/>
      <c r="G544" s="1"/>
    </row>
    <row r="545" spans="6:7" ht="14">
      <c r="F545" s="100"/>
      <c r="G545" s="1"/>
    </row>
    <row r="546" spans="6:7" ht="14">
      <c r="F546" s="100"/>
      <c r="G546" s="1"/>
    </row>
    <row r="547" spans="6:7" ht="14">
      <c r="F547" s="100"/>
      <c r="G547" s="1"/>
    </row>
    <row r="548" spans="6:7" ht="14">
      <c r="F548" s="100"/>
      <c r="G548" s="1"/>
    </row>
    <row r="549" spans="6:7" ht="14">
      <c r="F549" s="100"/>
      <c r="G549" s="1"/>
    </row>
    <row r="550" spans="6:7" ht="14">
      <c r="F550" s="100"/>
      <c r="G550" s="1"/>
    </row>
    <row r="551" spans="6:7" ht="14">
      <c r="F551" s="100"/>
      <c r="G551" s="1"/>
    </row>
    <row r="552" spans="6:7" ht="14">
      <c r="F552" s="100"/>
      <c r="G552" s="1"/>
    </row>
    <row r="553" spans="6:7" ht="14">
      <c r="F553" s="100"/>
      <c r="G553" s="1"/>
    </row>
    <row r="554" spans="6:7" ht="14">
      <c r="F554" s="100"/>
      <c r="G554" s="1"/>
    </row>
    <row r="555" spans="6:7" ht="14">
      <c r="F555" s="100"/>
      <c r="G555" s="1"/>
    </row>
    <row r="556" spans="6:7" ht="14">
      <c r="F556" s="100"/>
      <c r="G556" s="1"/>
    </row>
    <row r="557" spans="6:7" ht="14">
      <c r="F557" s="100"/>
      <c r="G557" s="1"/>
    </row>
    <row r="558" spans="6:7" ht="14">
      <c r="F558" s="100"/>
      <c r="G558" s="1"/>
    </row>
    <row r="559" spans="6:7" ht="14">
      <c r="F559" s="100"/>
      <c r="G559" s="1"/>
    </row>
    <row r="560" spans="6:7" ht="14">
      <c r="F560" s="100"/>
      <c r="G560" s="1"/>
    </row>
    <row r="561" spans="6:7" ht="14">
      <c r="F561" s="100"/>
      <c r="G561" s="1"/>
    </row>
    <row r="562" spans="6:7" ht="14">
      <c r="F562" s="100"/>
      <c r="G562" s="1"/>
    </row>
    <row r="563" spans="6:7" ht="14">
      <c r="F563" s="100"/>
      <c r="G563" s="1"/>
    </row>
    <row r="564" spans="6:7" ht="14">
      <c r="F564" s="100"/>
      <c r="G564" s="1"/>
    </row>
    <row r="565" spans="6:7" ht="14">
      <c r="F565" s="100"/>
      <c r="G565" s="1"/>
    </row>
    <row r="566" spans="6:7" ht="14">
      <c r="F566" s="100"/>
      <c r="G566" s="1"/>
    </row>
    <row r="567" spans="6:7" ht="14">
      <c r="F567" s="100"/>
      <c r="G567" s="1"/>
    </row>
    <row r="568" spans="6:7" ht="14">
      <c r="F568" s="100"/>
      <c r="G568" s="1"/>
    </row>
    <row r="569" spans="6:7" ht="14">
      <c r="F569" s="100"/>
      <c r="G569" s="1"/>
    </row>
    <row r="570" spans="6:7" ht="14">
      <c r="F570" s="100"/>
      <c r="G570" s="1"/>
    </row>
    <row r="571" spans="6:7" ht="14">
      <c r="F571" s="100"/>
      <c r="G571" s="1"/>
    </row>
    <row r="572" spans="6:7" ht="14">
      <c r="F572" s="100"/>
      <c r="G572" s="1"/>
    </row>
    <row r="573" spans="6:7" ht="14">
      <c r="F573" s="100"/>
      <c r="G573" s="1"/>
    </row>
    <row r="574" spans="6:7" ht="14">
      <c r="F574" s="100"/>
      <c r="G574" s="1"/>
    </row>
    <row r="575" spans="6:7" ht="14">
      <c r="F575" s="100"/>
      <c r="G575" s="1"/>
    </row>
    <row r="576" spans="6:7" ht="14">
      <c r="F576" s="100"/>
      <c r="G576" s="1"/>
    </row>
    <row r="577" spans="6:7" ht="14">
      <c r="F577" s="100"/>
      <c r="G577" s="1"/>
    </row>
    <row r="578" spans="6:7" ht="14">
      <c r="F578" s="100"/>
      <c r="G578" s="1"/>
    </row>
    <row r="579" spans="6:7" ht="14">
      <c r="F579" s="100"/>
      <c r="G579" s="1"/>
    </row>
    <row r="580" spans="6:7" ht="14">
      <c r="F580" s="100"/>
      <c r="G580" s="1"/>
    </row>
    <row r="581" spans="6:7" ht="14">
      <c r="F581" s="100"/>
      <c r="G581" s="1"/>
    </row>
    <row r="582" spans="6:7" ht="14">
      <c r="F582" s="100"/>
      <c r="G582" s="1"/>
    </row>
    <row r="583" spans="6:7" ht="14">
      <c r="F583" s="100"/>
      <c r="G583" s="1"/>
    </row>
    <row r="584" spans="6:7" ht="14">
      <c r="F584" s="100"/>
      <c r="G584" s="1"/>
    </row>
    <row r="585" spans="6:7" ht="14">
      <c r="F585" s="100"/>
      <c r="G585" s="1"/>
    </row>
    <row r="586" spans="6:7" ht="14">
      <c r="F586" s="100"/>
      <c r="G586" s="1"/>
    </row>
    <row r="587" spans="6:7" ht="14">
      <c r="F587" s="100"/>
      <c r="G587" s="1"/>
    </row>
    <row r="588" spans="6:7" ht="14">
      <c r="F588" s="100"/>
      <c r="G588" s="1"/>
    </row>
    <row r="589" spans="6:7" ht="14">
      <c r="F589" s="100"/>
      <c r="G589" s="1"/>
    </row>
    <row r="590" spans="6:7" ht="14">
      <c r="F590" s="100"/>
      <c r="G590" s="1"/>
    </row>
    <row r="591" spans="6:7" ht="14">
      <c r="F591" s="100"/>
      <c r="G591" s="1"/>
    </row>
    <row r="592" spans="6:7" ht="14">
      <c r="F592" s="100"/>
      <c r="G592" s="1"/>
    </row>
    <row r="593" spans="6:7" ht="14">
      <c r="F593" s="100"/>
      <c r="G593" s="1"/>
    </row>
    <row r="594" spans="6:7" ht="14">
      <c r="F594" s="100"/>
      <c r="G594" s="1"/>
    </row>
    <row r="595" spans="6:7" ht="14">
      <c r="F595" s="100"/>
      <c r="G595" s="1"/>
    </row>
    <row r="596" spans="6:7" ht="14">
      <c r="F596" s="100"/>
      <c r="G596" s="1"/>
    </row>
    <row r="597" spans="6:7" ht="14">
      <c r="F597" s="100"/>
      <c r="G597" s="1"/>
    </row>
    <row r="598" spans="6:7" ht="14">
      <c r="F598" s="100"/>
      <c r="G598" s="1"/>
    </row>
    <row r="599" spans="6:7" ht="14">
      <c r="F599" s="100"/>
      <c r="G599" s="1"/>
    </row>
    <row r="600" spans="6:7" ht="14">
      <c r="F600" s="100"/>
      <c r="G600" s="1"/>
    </row>
    <row r="601" spans="6:7" ht="14">
      <c r="F601" s="100"/>
      <c r="G601" s="1"/>
    </row>
    <row r="602" spans="6:7" ht="14">
      <c r="F602" s="100"/>
      <c r="G602" s="1"/>
    </row>
    <row r="603" spans="6:7" ht="14">
      <c r="F603" s="100"/>
      <c r="G603" s="1"/>
    </row>
    <row r="604" spans="6:7" ht="14">
      <c r="F604" s="100"/>
      <c r="G604" s="1"/>
    </row>
    <row r="605" spans="6:7" ht="14">
      <c r="F605" s="100"/>
      <c r="G605" s="1"/>
    </row>
    <row r="606" spans="6:7" ht="14">
      <c r="F606" s="100"/>
      <c r="G606" s="1"/>
    </row>
    <row r="607" spans="6:7" ht="14">
      <c r="F607" s="100"/>
      <c r="G607" s="1"/>
    </row>
    <row r="608" spans="6:7" ht="14">
      <c r="F608" s="100"/>
      <c r="G608" s="1"/>
    </row>
    <row r="609" spans="6:7" ht="14">
      <c r="F609" s="100"/>
      <c r="G609" s="1"/>
    </row>
    <row r="610" spans="6:7" ht="14">
      <c r="F610" s="100"/>
      <c r="G610" s="1"/>
    </row>
    <row r="611" spans="6:7" ht="14">
      <c r="F611" s="100"/>
      <c r="G611" s="1"/>
    </row>
    <row r="612" spans="6:7" ht="14">
      <c r="F612" s="100"/>
      <c r="G612" s="1"/>
    </row>
    <row r="613" spans="6:7" ht="14">
      <c r="F613" s="100"/>
      <c r="G613" s="1"/>
    </row>
    <row r="614" spans="6:7" ht="14">
      <c r="F614" s="100"/>
      <c r="G614" s="1"/>
    </row>
    <row r="615" spans="6:7" ht="14">
      <c r="F615" s="100"/>
      <c r="G615" s="1"/>
    </row>
    <row r="616" spans="6:7" ht="14">
      <c r="F616" s="100"/>
      <c r="G616" s="1"/>
    </row>
    <row r="617" spans="6:7" ht="14">
      <c r="F617" s="100"/>
      <c r="G617" s="1"/>
    </row>
    <row r="618" spans="6:7" ht="14">
      <c r="F618" s="100"/>
      <c r="G618" s="1"/>
    </row>
    <row r="619" spans="6:7" ht="14">
      <c r="F619" s="100"/>
      <c r="G619" s="1"/>
    </row>
    <row r="620" spans="6:7" ht="14">
      <c r="F620" s="100"/>
      <c r="G620" s="1"/>
    </row>
    <row r="621" spans="6:7" ht="14">
      <c r="F621" s="100"/>
      <c r="G621" s="1"/>
    </row>
    <row r="622" spans="6:7" ht="14">
      <c r="F622" s="100"/>
      <c r="G622" s="1"/>
    </row>
    <row r="623" spans="6:7" ht="14">
      <c r="F623" s="100"/>
      <c r="G623" s="1"/>
    </row>
    <row r="624" spans="6:7" ht="14">
      <c r="F624" s="100"/>
      <c r="G624" s="1"/>
    </row>
    <row r="625" spans="6:7" ht="14">
      <c r="F625" s="100"/>
      <c r="G625" s="1"/>
    </row>
    <row r="626" spans="6:7" ht="14">
      <c r="F626" s="100"/>
      <c r="G626" s="1"/>
    </row>
    <row r="627" spans="6:7" ht="14">
      <c r="F627" s="100"/>
      <c r="G627" s="1"/>
    </row>
    <row r="628" spans="6:7" ht="14">
      <c r="F628" s="100"/>
      <c r="G628" s="1"/>
    </row>
    <row r="629" spans="6:7" ht="14">
      <c r="F629" s="100"/>
      <c r="G629" s="1"/>
    </row>
    <row r="630" spans="6:7" ht="14">
      <c r="F630" s="100"/>
      <c r="G630" s="1"/>
    </row>
    <row r="631" spans="6:7" ht="14">
      <c r="F631" s="100"/>
      <c r="G631" s="1"/>
    </row>
    <row r="632" spans="6:7" ht="14">
      <c r="F632" s="100"/>
      <c r="G632" s="1"/>
    </row>
    <row r="633" spans="6:7" ht="14">
      <c r="F633" s="100"/>
      <c r="G633" s="1"/>
    </row>
    <row r="634" spans="6:7" ht="14">
      <c r="F634" s="100"/>
      <c r="G634" s="1"/>
    </row>
    <row r="635" spans="6:7" ht="14">
      <c r="F635" s="100"/>
      <c r="G635" s="1"/>
    </row>
    <row r="636" spans="6:7" ht="14">
      <c r="F636" s="100"/>
      <c r="G636" s="1"/>
    </row>
    <row r="637" spans="6:7" ht="14">
      <c r="F637" s="100"/>
      <c r="G637" s="1"/>
    </row>
    <row r="638" spans="6:7" ht="14">
      <c r="F638" s="100"/>
      <c r="G638" s="1"/>
    </row>
    <row r="639" spans="6:7" ht="14">
      <c r="F639" s="100"/>
      <c r="G639" s="1"/>
    </row>
    <row r="640" spans="6:7" ht="14">
      <c r="F640" s="100"/>
      <c r="G640" s="1"/>
    </row>
    <row r="641" spans="6:7" ht="14">
      <c r="F641" s="100"/>
      <c r="G641" s="1"/>
    </row>
    <row r="642" spans="6:7" ht="14">
      <c r="F642" s="100"/>
      <c r="G642" s="1"/>
    </row>
    <row r="643" spans="6:7" ht="14">
      <c r="F643" s="100"/>
      <c r="G643" s="1"/>
    </row>
    <row r="644" spans="6:7" ht="14">
      <c r="F644" s="100"/>
      <c r="G644" s="1"/>
    </row>
    <row r="645" spans="6:7" ht="14">
      <c r="F645" s="100"/>
      <c r="G645" s="1"/>
    </row>
    <row r="646" spans="6:7" ht="14">
      <c r="F646" s="100"/>
      <c r="G646" s="1"/>
    </row>
    <row r="647" spans="6:7" ht="14">
      <c r="F647" s="100"/>
      <c r="G647" s="1"/>
    </row>
    <row r="648" spans="6:7" ht="14">
      <c r="F648" s="100"/>
      <c r="G648" s="1"/>
    </row>
    <row r="649" spans="6:7" ht="14">
      <c r="F649" s="100"/>
      <c r="G649" s="1"/>
    </row>
    <row r="650" spans="6:7" ht="14">
      <c r="F650" s="100"/>
      <c r="G650" s="1"/>
    </row>
    <row r="651" spans="6:7" ht="14">
      <c r="F651" s="100"/>
      <c r="G651" s="1"/>
    </row>
    <row r="652" spans="6:7" ht="14">
      <c r="F652" s="100"/>
      <c r="G652" s="1"/>
    </row>
    <row r="653" spans="6:7" ht="14">
      <c r="F653" s="100"/>
      <c r="G653" s="1"/>
    </row>
    <row r="654" spans="6:7" ht="14">
      <c r="F654" s="100"/>
      <c r="G654" s="1"/>
    </row>
    <row r="655" spans="6:7" ht="14">
      <c r="F655" s="100"/>
      <c r="G655" s="1"/>
    </row>
    <row r="656" spans="6:7" ht="14">
      <c r="F656" s="100"/>
      <c r="G656" s="1"/>
    </row>
    <row r="657" spans="6:7" ht="14">
      <c r="F657" s="100"/>
      <c r="G657" s="1"/>
    </row>
    <row r="658" spans="6:7" ht="14">
      <c r="F658" s="100"/>
      <c r="G658" s="1"/>
    </row>
    <row r="659" spans="6:7" ht="14">
      <c r="F659" s="100"/>
      <c r="G659" s="1"/>
    </row>
    <row r="660" spans="6:7" ht="14">
      <c r="F660" s="100"/>
      <c r="G660" s="1"/>
    </row>
    <row r="661" spans="6:7" ht="14">
      <c r="F661" s="100"/>
      <c r="G661" s="1"/>
    </row>
    <row r="662" spans="6:7" ht="14">
      <c r="F662" s="100"/>
      <c r="G662" s="1"/>
    </row>
    <row r="663" spans="6:7" ht="14">
      <c r="F663" s="100"/>
      <c r="G663" s="1"/>
    </row>
    <row r="664" spans="6:7" ht="14">
      <c r="F664" s="100"/>
      <c r="G664" s="1"/>
    </row>
    <row r="665" spans="6:7" ht="14">
      <c r="F665" s="100"/>
      <c r="G665" s="1"/>
    </row>
    <row r="666" spans="6:7" ht="14">
      <c r="F666" s="100"/>
      <c r="G666" s="1"/>
    </row>
    <row r="667" spans="6:7" ht="14">
      <c r="F667" s="100"/>
      <c r="G667" s="1"/>
    </row>
    <row r="668" spans="6:7" ht="14">
      <c r="F668" s="100"/>
      <c r="G668" s="1"/>
    </row>
    <row r="669" spans="6:7" ht="14">
      <c r="F669" s="100"/>
      <c r="G669" s="1"/>
    </row>
    <row r="670" spans="6:7" ht="14">
      <c r="F670" s="100"/>
      <c r="G670" s="1"/>
    </row>
    <row r="671" spans="6:7" ht="14">
      <c r="F671" s="100"/>
      <c r="G671" s="1"/>
    </row>
    <row r="672" spans="6:7" ht="14">
      <c r="F672" s="100"/>
      <c r="G672" s="1"/>
    </row>
    <row r="673" spans="6:7" ht="14">
      <c r="F673" s="100"/>
      <c r="G673" s="1"/>
    </row>
    <row r="674" spans="6:7" ht="14">
      <c r="F674" s="100"/>
      <c r="G674" s="1"/>
    </row>
    <row r="675" spans="6:7" ht="14">
      <c r="F675" s="100"/>
      <c r="G675" s="1"/>
    </row>
    <row r="676" spans="6:7" ht="14">
      <c r="F676" s="100"/>
      <c r="G676" s="1"/>
    </row>
    <row r="677" spans="6:7" ht="14">
      <c r="F677" s="100"/>
      <c r="G677" s="1"/>
    </row>
    <row r="678" spans="6:7" ht="14">
      <c r="F678" s="100"/>
      <c r="G678" s="1"/>
    </row>
    <row r="679" spans="6:7" ht="14">
      <c r="F679" s="100"/>
      <c r="G679" s="1"/>
    </row>
    <row r="680" spans="6:7" ht="14">
      <c r="F680" s="100"/>
      <c r="G680" s="1"/>
    </row>
    <row r="681" spans="6:7" ht="14">
      <c r="F681" s="100"/>
      <c r="G681" s="1"/>
    </row>
    <row r="682" spans="6:7" ht="14">
      <c r="F682" s="100"/>
      <c r="G682" s="1"/>
    </row>
    <row r="683" spans="6:7" ht="14">
      <c r="F683" s="100"/>
      <c r="G683" s="1"/>
    </row>
    <row r="684" spans="6:7" ht="14">
      <c r="F684" s="100"/>
      <c r="G684" s="1"/>
    </row>
    <row r="685" spans="6:7" ht="14">
      <c r="F685" s="100"/>
      <c r="G685" s="1"/>
    </row>
    <row r="686" spans="6:7" ht="14">
      <c r="F686" s="100"/>
      <c r="G686" s="1"/>
    </row>
    <row r="687" spans="6:7" ht="14">
      <c r="F687" s="100"/>
      <c r="G687" s="1"/>
    </row>
    <row r="688" spans="6:7" ht="14">
      <c r="F688" s="100"/>
      <c r="G688" s="1"/>
    </row>
    <row r="689" spans="6:7" ht="14">
      <c r="F689" s="100"/>
      <c r="G689" s="1"/>
    </row>
    <row r="690" spans="6:7" ht="14">
      <c r="F690" s="100"/>
      <c r="G690" s="1"/>
    </row>
    <row r="691" spans="6:7" ht="14">
      <c r="F691" s="100"/>
      <c r="G691" s="1"/>
    </row>
    <row r="692" spans="6:7" ht="14">
      <c r="F692" s="100"/>
      <c r="G692" s="1"/>
    </row>
    <row r="693" spans="6:7" ht="14">
      <c r="F693" s="100"/>
      <c r="G693" s="1"/>
    </row>
    <row r="694" spans="6:7" ht="14">
      <c r="F694" s="100"/>
      <c r="G694" s="1"/>
    </row>
    <row r="695" spans="6:7" ht="14">
      <c r="F695" s="100"/>
      <c r="G695" s="1"/>
    </row>
    <row r="696" spans="6:7" ht="14">
      <c r="F696" s="100"/>
      <c r="G696" s="1"/>
    </row>
    <row r="697" spans="6:7" ht="14">
      <c r="F697" s="100"/>
      <c r="G697" s="1"/>
    </row>
    <row r="698" spans="6:7" ht="14">
      <c r="F698" s="100"/>
      <c r="G698" s="1"/>
    </row>
    <row r="699" spans="6:7" ht="14">
      <c r="F699" s="100"/>
      <c r="G699" s="1"/>
    </row>
    <row r="700" spans="6:7" ht="14">
      <c r="F700" s="100"/>
      <c r="G700" s="1"/>
    </row>
    <row r="701" spans="6:7" ht="14">
      <c r="F701" s="100"/>
      <c r="G701" s="1"/>
    </row>
    <row r="702" spans="6:7" ht="14">
      <c r="F702" s="100"/>
      <c r="G702" s="1"/>
    </row>
    <row r="703" spans="6:7" ht="14">
      <c r="F703" s="100"/>
      <c r="G703" s="1"/>
    </row>
    <row r="704" spans="6:7" ht="14">
      <c r="F704" s="100"/>
      <c r="G704" s="1"/>
    </row>
    <row r="705" spans="6:7" ht="14">
      <c r="F705" s="100"/>
      <c r="G705" s="1"/>
    </row>
    <row r="706" spans="6:7" ht="14">
      <c r="F706" s="100"/>
      <c r="G706" s="1"/>
    </row>
    <row r="707" spans="6:7" ht="14">
      <c r="F707" s="100"/>
      <c r="G707" s="1"/>
    </row>
    <row r="708" spans="6:7" ht="14">
      <c r="F708" s="100"/>
      <c r="G708" s="1"/>
    </row>
    <row r="709" spans="6:7" ht="14">
      <c r="F709" s="100"/>
      <c r="G709" s="1"/>
    </row>
    <row r="710" spans="6:7" ht="14">
      <c r="F710" s="100"/>
      <c r="G710" s="1"/>
    </row>
    <row r="711" spans="6:7" ht="14">
      <c r="F711" s="100"/>
      <c r="G711" s="1"/>
    </row>
    <row r="712" spans="6:7" ht="14">
      <c r="F712" s="100"/>
      <c r="G712" s="1"/>
    </row>
    <row r="713" spans="6:7" ht="14">
      <c r="F713" s="100"/>
      <c r="G713" s="1"/>
    </row>
    <row r="714" spans="6:7" ht="14">
      <c r="F714" s="100"/>
      <c r="G714" s="1"/>
    </row>
    <row r="715" spans="6:7" ht="14">
      <c r="F715" s="100"/>
      <c r="G715" s="1"/>
    </row>
    <row r="716" spans="6:7" ht="14">
      <c r="F716" s="100"/>
      <c r="G716" s="1"/>
    </row>
    <row r="717" spans="6:7" ht="14">
      <c r="F717" s="100"/>
      <c r="G717" s="1"/>
    </row>
    <row r="718" spans="6:7" ht="14">
      <c r="F718" s="100"/>
      <c r="G718" s="1"/>
    </row>
    <row r="719" spans="6:7" ht="14">
      <c r="F719" s="100"/>
      <c r="G719" s="1"/>
    </row>
    <row r="720" spans="6:7" ht="14">
      <c r="F720" s="100"/>
      <c r="G720" s="1"/>
    </row>
    <row r="721" spans="6:7" ht="14">
      <c r="F721" s="100"/>
      <c r="G721" s="1"/>
    </row>
    <row r="722" spans="6:7" ht="14">
      <c r="F722" s="100"/>
      <c r="G722" s="1"/>
    </row>
    <row r="723" spans="6:7" ht="14">
      <c r="F723" s="100"/>
      <c r="G723" s="1"/>
    </row>
    <row r="724" spans="6:7" ht="14">
      <c r="F724" s="100"/>
      <c r="G724" s="1"/>
    </row>
    <row r="725" spans="6:7" ht="14">
      <c r="F725" s="100"/>
      <c r="G725" s="1"/>
    </row>
    <row r="726" spans="6:7" ht="14">
      <c r="F726" s="100"/>
      <c r="G726" s="1"/>
    </row>
    <row r="727" spans="6:7" ht="14">
      <c r="F727" s="100"/>
      <c r="G727" s="1"/>
    </row>
    <row r="728" spans="6:7" ht="14">
      <c r="F728" s="100"/>
      <c r="G728" s="1"/>
    </row>
    <row r="729" spans="6:7" ht="14">
      <c r="F729" s="100"/>
      <c r="G729" s="1"/>
    </row>
    <row r="730" spans="6:7" ht="14">
      <c r="F730" s="100"/>
      <c r="G730" s="1"/>
    </row>
    <row r="731" spans="6:7" ht="14">
      <c r="F731" s="100"/>
      <c r="G731" s="1"/>
    </row>
    <row r="732" spans="6:7" ht="14">
      <c r="F732" s="100"/>
      <c r="G732" s="1"/>
    </row>
    <row r="733" spans="6:7" ht="14">
      <c r="F733" s="100"/>
      <c r="G733" s="1"/>
    </row>
    <row r="734" spans="6:7" ht="14">
      <c r="F734" s="100"/>
      <c r="G734" s="1"/>
    </row>
    <row r="735" spans="6:7" ht="14">
      <c r="F735" s="100"/>
      <c r="G735" s="1"/>
    </row>
    <row r="736" spans="6:7" ht="14">
      <c r="F736" s="100"/>
      <c r="G736" s="1"/>
    </row>
    <row r="737" spans="6:7" ht="14">
      <c r="F737" s="100"/>
      <c r="G737" s="1"/>
    </row>
    <row r="738" spans="6:7" ht="14">
      <c r="F738" s="100"/>
      <c r="G738" s="1"/>
    </row>
    <row r="739" spans="6:7" ht="14">
      <c r="F739" s="100"/>
      <c r="G739" s="1"/>
    </row>
    <row r="740" spans="6:7" ht="14">
      <c r="F740" s="100"/>
      <c r="G740" s="1"/>
    </row>
    <row r="741" spans="6:7" ht="14">
      <c r="F741" s="100"/>
      <c r="G741" s="1"/>
    </row>
    <row r="742" spans="6:7" ht="14">
      <c r="F742" s="100"/>
      <c r="G742" s="1"/>
    </row>
    <row r="743" spans="6:7" ht="14">
      <c r="F743" s="100"/>
      <c r="G743" s="1"/>
    </row>
    <row r="744" spans="6:7" ht="14">
      <c r="F744" s="100"/>
      <c r="G744" s="1"/>
    </row>
    <row r="745" spans="6:7" ht="14">
      <c r="F745" s="100"/>
      <c r="G745" s="1"/>
    </row>
    <row r="746" spans="6:7" ht="14">
      <c r="F746" s="100"/>
      <c r="G746" s="1"/>
    </row>
    <row r="747" spans="6:7" ht="14">
      <c r="F747" s="100"/>
      <c r="G747" s="1"/>
    </row>
    <row r="748" spans="6:7" ht="14">
      <c r="F748" s="100"/>
      <c r="G748" s="1"/>
    </row>
    <row r="749" spans="6:7" ht="14">
      <c r="F749" s="100"/>
      <c r="G749" s="1"/>
    </row>
    <row r="750" spans="6:7" ht="14">
      <c r="F750" s="100"/>
      <c r="G750" s="1"/>
    </row>
    <row r="751" spans="6:7" ht="14">
      <c r="F751" s="100"/>
      <c r="G751" s="1"/>
    </row>
    <row r="752" spans="6:7" ht="14">
      <c r="F752" s="100"/>
      <c r="G752" s="1"/>
    </row>
    <row r="753" spans="6:7" ht="14">
      <c r="F753" s="100"/>
      <c r="G753" s="1"/>
    </row>
    <row r="754" spans="6:7" ht="14">
      <c r="F754" s="100"/>
      <c r="G754" s="1"/>
    </row>
    <row r="755" spans="6:7" ht="14">
      <c r="F755" s="100"/>
      <c r="G755" s="1"/>
    </row>
    <row r="756" spans="6:7" ht="14">
      <c r="F756" s="100"/>
      <c r="G756" s="1"/>
    </row>
    <row r="757" spans="6:7" ht="14">
      <c r="F757" s="100"/>
      <c r="G757" s="1"/>
    </row>
    <row r="758" spans="6:7" ht="14">
      <c r="F758" s="100"/>
      <c r="G758" s="1"/>
    </row>
    <row r="759" spans="6:7" ht="14">
      <c r="F759" s="100"/>
      <c r="G759" s="1"/>
    </row>
    <row r="760" spans="6:7" ht="14">
      <c r="F760" s="100"/>
      <c r="G760" s="1"/>
    </row>
    <row r="761" spans="6:7" ht="14">
      <c r="F761" s="100"/>
      <c r="G761" s="1"/>
    </row>
    <row r="762" spans="6:7" ht="14">
      <c r="F762" s="100"/>
      <c r="G762" s="1"/>
    </row>
    <row r="763" spans="6:7" ht="14">
      <c r="F763" s="100"/>
      <c r="G763" s="1"/>
    </row>
    <row r="764" spans="6:7" ht="14">
      <c r="F764" s="100"/>
      <c r="G764" s="1"/>
    </row>
    <row r="765" spans="6:7" ht="14">
      <c r="F765" s="100"/>
      <c r="G765" s="1"/>
    </row>
    <row r="766" spans="6:7" ht="14">
      <c r="F766" s="100"/>
      <c r="G766" s="1"/>
    </row>
    <row r="767" spans="6:7" ht="14">
      <c r="F767" s="100"/>
      <c r="G767" s="1"/>
    </row>
    <row r="768" spans="6:7" ht="14">
      <c r="F768" s="100"/>
      <c r="G768" s="1"/>
    </row>
    <row r="769" spans="6:7" ht="14">
      <c r="F769" s="100"/>
      <c r="G769" s="1"/>
    </row>
    <row r="770" spans="6:7" ht="14">
      <c r="F770" s="100"/>
      <c r="G770" s="1"/>
    </row>
    <row r="771" spans="6:7" ht="14">
      <c r="F771" s="100"/>
      <c r="G771" s="1"/>
    </row>
    <row r="772" spans="6:7" ht="14">
      <c r="F772" s="100"/>
      <c r="G772" s="1"/>
    </row>
    <row r="773" spans="6:7" ht="14">
      <c r="F773" s="100"/>
      <c r="G773" s="1"/>
    </row>
    <row r="774" spans="6:7" ht="14">
      <c r="F774" s="100"/>
      <c r="G774" s="1"/>
    </row>
    <row r="775" spans="6:7" ht="14">
      <c r="F775" s="100"/>
      <c r="G775" s="1"/>
    </row>
    <row r="776" spans="6:7" ht="14">
      <c r="F776" s="100"/>
      <c r="G776" s="1"/>
    </row>
    <row r="777" spans="6:7" ht="14">
      <c r="F777" s="100"/>
      <c r="G777" s="1"/>
    </row>
    <row r="778" spans="6:7" ht="14">
      <c r="F778" s="100"/>
      <c r="G778" s="1"/>
    </row>
    <row r="779" spans="6:7" ht="14">
      <c r="F779" s="100"/>
      <c r="G779" s="1"/>
    </row>
    <row r="780" spans="6:7" ht="14">
      <c r="F780" s="100"/>
      <c r="G780" s="1"/>
    </row>
    <row r="781" spans="6:7" ht="14">
      <c r="F781" s="100"/>
      <c r="G781" s="1"/>
    </row>
    <row r="782" spans="6:7" ht="14">
      <c r="F782" s="100"/>
      <c r="G782" s="1"/>
    </row>
    <row r="783" spans="6:7" ht="14">
      <c r="F783" s="100"/>
      <c r="G783" s="1"/>
    </row>
    <row r="784" spans="6:7" ht="14">
      <c r="F784" s="100"/>
      <c r="G784" s="1"/>
    </row>
    <row r="785" spans="6:7" ht="14">
      <c r="F785" s="100"/>
      <c r="G785" s="1"/>
    </row>
    <row r="786" spans="6:7" ht="14">
      <c r="F786" s="100"/>
      <c r="G786" s="1"/>
    </row>
    <row r="787" spans="6:7" ht="14">
      <c r="F787" s="100"/>
      <c r="G787" s="1"/>
    </row>
    <row r="788" spans="6:7" ht="14">
      <c r="F788" s="100"/>
      <c r="G788" s="1"/>
    </row>
    <row r="789" spans="6:7" ht="14">
      <c r="F789" s="100"/>
      <c r="G789" s="1"/>
    </row>
    <row r="790" spans="6:7" ht="14">
      <c r="F790" s="100"/>
      <c r="G790" s="1"/>
    </row>
    <row r="791" spans="6:7" ht="14">
      <c r="F791" s="100"/>
      <c r="G791" s="1"/>
    </row>
    <row r="792" spans="6:7" ht="14">
      <c r="F792" s="100"/>
      <c r="G792" s="1"/>
    </row>
    <row r="793" spans="6:7" ht="14">
      <c r="F793" s="100"/>
      <c r="G793" s="1"/>
    </row>
    <row r="794" spans="6:7" ht="14">
      <c r="F794" s="100"/>
      <c r="G794" s="1"/>
    </row>
    <row r="795" spans="6:7" ht="14">
      <c r="F795" s="100"/>
      <c r="G795" s="1"/>
    </row>
    <row r="796" spans="6:7" ht="14">
      <c r="F796" s="100"/>
      <c r="G796" s="1"/>
    </row>
    <row r="797" spans="6:7" ht="14">
      <c r="F797" s="100"/>
      <c r="G797" s="1"/>
    </row>
    <row r="798" spans="6:7" ht="14">
      <c r="F798" s="100"/>
      <c r="G798" s="1"/>
    </row>
    <row r="799" spans="6:7" ht="14">
      <c r="F799" s="100"/>
      <c r="G799" s="1"/>
    </row>
    <row r="800" spans="6:7" ht="14">
      <c r="F800" s="100"/>
      <c r="G800" s="1"/>
    </row>
    <row r="801" spans="6:7" ht="14">
      <c r="F801" s="100"/>
      <c r="G801" s="1"/>
    </row>
    <row r="802" spans="6:7" ht="14">
      <c r="F802" s="100"/>
      <c r="G802" s="1"/>
    </row>
    <row r="803" spans="6:7" ht="14">
      <c r="F803" s="100"/>
      <c r="G803" s="1"/>
    </row>
    <row r="804" spans="6:7" ht="14">
      <c r="F804" s="100"/>
      <c r="G804" s="1"/>
    </row>
    <row r="805" spans="6:7" ht="14">
      <c r="F805" s="100"/>
      <c r="G805" s="1"/>
    </row>
    <row r="806" spans="6:7" ht="14">
      <c r="F806" s="100"/>
      <c r="G806" s="1"/>
    </row>
    <row r="807" spans="6:7" ht="14">
      <c r="F807" s="100"/>
      <c r="G807" s="1"/>
    </row>
    <row r="808" spans="6:7" ht="14">
      <c r="F808" s="100"/>
      <c r="G808" s="1"/>
    </row>
    <row r="809" spans="6:7" ht="14">
      <c r="F809" s="100"/>
      <c r="G809" s="1"/>
    </row>
    <row r="810" spans="6:7" ht="14">
      <c r="F810" s="100"/>
      <c r="G810" s="1"/>
    </row>
    <row r="811" spans="6:7" ht="14">
      <c r="F811" s="100"/>
      <c r="G811" s="1"/>
    </row>
    <row r="812" spans="6:7" ht="14">
      <c r="F812" s="100"/>
      <c r="G812" s="1"/>
    </row>
    <row r="813" spans="6:7" ht="14">
      <c r="F813" s="100"/>
      <c r="G813" s="1"/>
    </row>
    <row r="814" spans="6:7" ht="14">
      <c r="F814" s="100"/>
      <c r="G814" s="1"/>
    </row>
    <row r="815" spans="6:7" ht="14">
      <c r="F815" s="100"/>
      <c r="G815" s="1"/>
    </row>
    <row r="816" spans="6:7" ht="14">
      <c r="F816" s="100"/>
      <c r="G816" s="1"/>
    </row>
    <row r="817" spans="6:7" ht="14">
      <c r="F817" s="100"/>
      <c r="G817" s="1"/>
    </row>
    <row r="818" spans="6:7" ht="14">
      <c r="F818" s="100"/>
      <c r="G818" s="1"/>
    </row>
    <row r="819" spans="6:7" ht="14">
      <c r="F819" s="100"/>
      <c r="G819" s="1"/>
    </row>
    <row r="820" spans="6:7" ht="14">
      <c r="F820" s="100"/>
      <c r="G820" s="1"/>
    </row>
    <row r="821" spans="6:7" ht="14">
      <c r="F821" s="100"/>
      <c r="G821" s="1"/>
    </row>
    <row r="822" spans="6:7" ht="14">
      <c r="F822" s="100"/>
      <c r="G822" s="1"/>
    </row>
    <row r="823" spans="6:7" ht="14">
      <c r="F823" s="100"/>
      <c r="G823" s="1"/>
    </row>
    <row r="824" spans="6:7" ht="14">
      <c r="F824" s="100"/>
      <c r="G824" s="1"/>
    </row>
    <row r="825" spans="6:7" ht="14">
      <c r="F825" s="100"/>
      <c r="G825" s="1"/>
    </row>
    <row r="826" spans="6:7" ht="14">
      <c r="F826" s="100"/>
      <c r="G826" s="1"/>
    </row>
    <row r="827" spans="6:7" ht="14">
      <c r="F827" s="100"/>
      <c r="G827" s="1"/>
    </row>
    <row r="828" spans="6:7" ht="14">
      <c r="F828" s="100"/>
      <c r="G828" s="1"/>
    </row>
    <row r="829" spans="6:7" ht="14">
      <c r="F829" s="100"/>
      <c r="G829" s="1"/>
    </row>
    <row r="830" spans="6:7" ht="14">
      <c r="F830" s="100"/>
      <c r="G830" s="1"/>
    </row>
    <row r="831" spans="6:7" ht="14">
      <c r="F831" s="100"/>
      <c r="G831" s="1"/>
    </row>
    <row r="832" spans="6:7" ht="14">
      <c r="F832" s="100"/>
      <c r="G832" s="1"/>
    </row>
    <row r="833" spans="6:7" ht="14">
      <c r="F833" s="100"/>
      <c r="G833" s="1"/>
    </row>
    <row r="834" spans="6:7" ht="14">
      <c r="F834" s="100"/>
      <c r="G834" s="1"/>
    </row>
    <row r="835" spans="6:7" ht="14">
      <c r="F835" s="100"/>
      <c r="G835" s="1"/>
    </row>
    <row r="836" spans="6:7" ht="14">
      <c r="F836" s="100"/>
      <c r="G836" s="1"/>
    </row>
    <row r="837" spans="6:7" ht="14">
      <c r="F837" s="100"/>
      <c r="G837" s="1"/>
    </row>
    <row r="838" spans="6:7" ht="14">
      <c r="F838" s="100"/>
      <c r="G838" s="1"/>
    </row>
    <row r="839" spans="6:7" ht="14">
      <c r="F839" s="100"/>
      <c r="G839" s="1"/>
    </row>
    <row r="840" spans="6:7" ht="14">
      <c r="F840" s="100"/>
      <c r="G840" s="1"/>
    </row>
    <row r="841" spans="6:7" ht="14">
      <c r="F841" s="100"/>
      <c r="G841" s="1"/>
    </row>
    <row r="842" spans="6:7" ht="14">
      <c r="F842" s="100"/>
      <c r="G842" s="1"/>
    </row>
    <row r="843" spans="6:7" ht="14">
      <c r="F843" s="100"/>
      <c r="G843" s="1"/>
    </row>
    <row r="844" spans="6:7" ht="14">
      <c r="F844" s="100"/>
      <c r="G844" s="1"/>
    </row>
    <row r="845" spans="6:7" ht="14">
      <c r="F845" s="100"/>
      <c r="G845" s="1"/>
    </row>
    <row r="846" spans="6:7" ht="14">
      <c r="F846" s="100"/>
      <c r="G846" s="1"/>
    </row>
    <row r="847" spans="6:7" ht="14">
      <c r="F847" s="100"/>
      <c r="G847" s="1"/>
    </row>
    <row r="848" spans="6:7" ht="14">
      <c r="F848" s="100"/>
      <c r="G848" s="1"/>
    </row>
    <row r="849" spans="6:7" ht="14">
      <c r="F849" s="100"/>
      <c r="G849" s="1"/>
    </row>
    <row r="850" spans="6:7" ht="14">
      <c r="F850" s="100"/>
      <c r="G850" s="1"/>
    </row>
    <row r="851" spans="6:7" ht="14">
      <c r="F851" s="100"/>
      <c r="G851" s="1"/>
    </row>
    <row r="852" spans="6:7" ht="14">
      <c r="F852" s="100"/>
      <c r="G852" s="1"/>
    </row>
    <row r="853" spans="6:7" ht="14">
      <c r="F853" s="100"/>
      <c r="G853" s="1"/>
    </row>
    <row r="854" spans="6:7" ht="14">
      <c r="F854" s="100"/>
      <c r="G854" s="1"/>
    </row>
    <row r="855" spans="6:7" ht="14">
      <c r="F855" s="100"/>
      <c r="G855" s="1"/>
    </row>
    <row r="856" spans="6:7" ht="14">
      <c r="F856" s="100"/>
      <c r="G856" s="1"/>
    </row>
    <row r="857" spans="6:7" ht="14">
      <c r="F857" s="100"/>
      <c r="G857" s="1"/>
    </row>
    <row r="858" spans="6:7" ht="14">
      <c r="F858" s="100"/>
      <c r="G858" s="1"/>
    </row>
    <row r="859" spans="6:7" ht="14">
      <c r="F859" s="100"/>
      <c r="G859" s="1"/>
    </row>
    <row r="860" spans="6:7" ht="14">
      <c r="F860" s="100"/>
      <c r="G860" s="1"/>
    </row>
    <row r="861" spans="6:7" ht="14">
      <c r="F861" s="100"/>
      <c r="G861" s="1"/>
    </row>
    <row r="862" spans="6:7" ht="14">
      <c r="F862" s="100"/>
      <c r="G862" s="1"/>
    </row>
    <row r="863" spans="6:7" ht="14">
      <c r="F863" s="100"/>
      <c r="G863" s="1"/>
    </row>
    <row r="864" spans="6:7" ht="14">
      <c r="F864" s="100"/>
      <c r="G864" s="1"/>
    </row>
    <row r="865" spans="6:7" ht="14">
      <c r="F865" s="100"/>
      <c r="G865" s="1"/>
    </row>
    <row r="866" spans="6:7" ht="14">
      <c r="F866" s="100"/>
      <c r="G866" s="1"/>
    </row>
    <row r="867" spans="6:7" ht="14">
      <c r="F867" s="100"/>
      <c r="G867" s="1"/>
    </row>
    <row r="868" spans="6:7" ht="14">
      <c r="F868" s="100"/>
      <c r="G868" s="1"/>
    </row>
    <row r="869" spans="6:7" ht="14">
      <c r="F869" s="100"/>
      <c r="G869" s="1"/>
    </row>
    <row r="870" spans="6:7" ht="14">
      <c r="F870" s="100"/>
      <c r="G870" s="1"/>
    </row>
    <row r="871" spans="6:7" ht="14">
      <c r="F871" s="100"/>
      <c r="G871" s="1"/>
    </row>
    <row r="872" spans="6:7" ht="14">
      <c r="F872" s="100"/>
      <c r="G872" s="1"/>
    </row>
    <row r="873" spans="6:7" ht="14">
      <c r="F873" s="100"/>
      <c r="G873" s="1"/>
    </row>
    <row r="874" spans="6:7" ht="14">
      <c r="F874" s="100"/>
      <c r="G874" s="1"/>
    </row>
    <row r="875" spans="6:7" ht="14">
      <c r="F875" s="100"/>
      <c r="G875" s="1"/>
    </row>
    <row r="876" spans="6:7" ht="14">
      <c r="F876" s="100"/>
      <c r="G876" s="1"/>
    </row>
    <row r="877" spans="6:7" ht="14">
      <c r="F877" s="100"/>
      <c r="G877" s="1"/>
    </row>
    <row r="878" spans="6:7" ht="14">
      <c r="F878" s="100"/>
      <c r="G878" s="1"/>
    </row>
    <row r="879" spans="6:7" ht="14">
      <c r="F879" s="100"/>
      <c r="G879" s="1"/>
    </row>
    <row r="880" spans="6:7" ht="14">
      <c r="F880" s="100"/>
      <c r="G880" s="1"/>
    </row>
    <row r="881" spans="6:7" ht="14">
      <c r="F881" s="100"/>
      <c r="G881" s="1"/>
    </row>
    <row r="882" spans="6:7" ht="14">
      <c r="F882" s="100"/>
      <c r="G882" s="1"/>
    </row>
    <row r="883" spans="6:7" ht="14">
      <c r="F883" s="100"/>
      <c r="G883" s="1"/>
    </row>
    <row r="884" spans="6:7" ht="14">
      <c r="F884" s="100"/>
      <c r="G884" s="1"/>
    </row>
    <row r="885" spans="6:7" ht="14">
      <c r="F885" s="100"/>
      <c r="G885" s="1"/>
    </row>
    <row r="886" spans="6:7" ht="14">
      <c r="F886" s="100"/>
      <c r="G886" s="1"/>
    </row>
    <row r="887" spans="6:7" ht="14">
      <c r="F887" s="100"/>
      <c r="G887" s="1"/>
    </row>
    <row r="888" spans="6:7" ht="14">
      <c r="F888" s="100"/>
      <c r="G888" s="1"/>
    </row>
    <row r="889" spans="6:7" ht="14">
      <c r="F889" s="100"/>
      <c r="G889" s="1"/>
    </row>
    <row r="890" spans="6:7" ht="14">
      <c r="F890" s="100"/>
      <c r="G890" s="1"/>
    </row>
    <row r="891" spans="6:7" ht="14">
      <c r="F891" s="100"/>
      <c r="G891" s="1"/>
    </row>
    <row r="892" spans="6:7" ht="14">
      <c r="F892" s="100"/>
      <c r="G892" s="1"/>
    </row>
    <row r="893" spans="6:7" ht="14">
      <c r="F893" s="100"/>
      <c r="G893" s="1"/>
    </row>
    <row r="894" spans="6:7" ht="14">
      <c r="F894" s="100"/>
      <c r="G894" s="1"/>
    </row>
    <row r="895" spans="6:7" ht="14">
      <c r="F895" s="100"/>
      <c r="G895" s="1"/>
    </row>
    <row r="896" spans="6:7" ht="14">
      <c r="F896" s="100"/>
      <c r="G896" s="1"/>
    </row>
    <row r="897" spans="6:7" ht="14">
      <c r="F897" s="100"/>
      <c r="G897" s="1"/>
    </row>
    <row r="898" spans="6:7" ht="14">
      <c r="F898" s="100"/>
      <c r="G898" s="1"/>
    </row>
    <row r="899" spans="6:7" ht="14">
      <c r="F899" s="100"/>
      <c r="G899" s="1"/>
    </row>
    <row r="900" spans="6:7" ht="14">
      <c r="F900" s="100"/>
      <c r="G900" s="1"/>
    </row>
    <row r="901" spans="6:7" ht="14">
      <c r="F901" s="100"/>
      <c r="G901" s="1"/>
    </row>
    <row r="902" spans="6:7" ht="14">
      <c r="F902" s="100"/>
      <c r="G902" s="1"/>
    </row>
    <row r="903" spans="6:7" ht="14">
      <c r="F903" s="100"/>
      <c r="G903" s="1"/>
    </row>
    <row r="904" spans="6:7" ht="14">
      <c r="F904" s="100"/>
      <c r="G904" s="1"/>
    </row>
    <row r="905" spans="6:7" ht="14">
      <c r="F905" s="100"/>
      <c r="G905" s="1"/>
    </row>
    <row r="906" spans="6:7" ht="14">
      <c r="F906" s="100"/>
      <c r="G906" s="1"/>
    </row>
    <row r="907" spans="6:7" ht="14">
      <c r="F907" s="100"/>
      <c r="G907" s="1"/>
    </row>
    <row r="908" spans="6:7" ht="14">
      <c r="F908" s="100"/>
      <c r="G908" s="1"/>
    </row>
    <row r="909" spans="6:7" ht="14">
      <c r="F909" s="100"/>
      <c r="G909" s="1"/>
    </row>
    <row r="910" spans="6:7" ht="14">
      <c r="F910" s="100"/>
      <c r="G910" s="1"/>
    </row>
    <row r="911" spans="6:7" ht="14">
      <c r="F911" s="100"/>
      <c r="G911" s="1"/>
    </row>
    <row r="912" spans="6:7" ht="14">
      <c r="F912" s="100"/>
      <c r="G912" s="1"/>
    </row>
    <row r="913" spans="6:7" ht="14">
      <c r="F913" s="100"/>
      <c r="G913" s="1"/>
    </row>
    <row r="914" spans="6:7" ht="14">
      <c r="F914" s="100"/>
      <c r="G914" s="1"/>
    </row>
    <row r="915" spans="6:7" ht="14">
      <c r="F915" s="100"/>
      <c r="G915" s="1"/>
    </row>
    <row r="916" spans="6:7" ht="14">
      <c r="F916" s="100"/>
      <c r="G916" s="1"/>
    </row>
    <row r="917" spans="6:7" ht="14">
      <c r="F917" s="100"/>
      <c r="G917" s="1"/>
    </row>
    <row r="918" spans="6:7" ht="14">
      <c r="F918" s="100"/>
      <c r="G918" s="1"/>
    </row>
    <row r="919" spans="6:7" ht="14">
      <c r="F919" s="100"/>
      <c r="G919" s="1"/>
    </row>
    <row r="920" spans="6:7" ht="14">
      <c r="F920" s="100"/>
      <c r="G920" s="1"/>
    </row>
    <row r="921" spans="6:7" ht="14">
      <c r="F921" s="100"/>
      <c r="G921" s="1"/>
    </row>
    <row r="922" spans="6:7" ht="14">
      <c r="F922" s="100"/>
      <c r="G922" s="1"/>
    </row>
    <row r="923" spans="6:7" ht="14">
      <c r="F923" s="100"/>
      <c r="G923" s="1"/>
    </row>
    <row r="924" spans="6:7" ht="14">
      <c r="F924" s="100"/>
      <c r="G924" s="1"/>
    </row>
    <row r="925" spans="6:7" ht="14">
      <c r="F925" s="100"/>
      <c r="G925" s="1"/>
    </row>
    <row r="926" spans="6:7" ht="14">
      <c r="F926" s="100"/>
      <c r="G926" s="1"/>
    </row>
    <row r="927" spans="6:7" ht="14">
      <c r="F927" s="100"/>
      <c r="G927" s="1"/>
    </row>
    <row r="928" spans="6:7" ht="14">
      <c r="F928" s="100"/>
      <c r="G928" s="1"/>
    </row>
    <row r="929" spans="6:7" ht="14">
      <c r="F929" s="100"/>
      <c r="G929" s="1"/>
    </row>
    <row r="930" spans="6:7" ht="14">
      <c r="F930" s="100"/>
      <c r="G930" s="1"/>
    </row>
    <row r="931" spans="6:7" ht="14">
      <c r="F931" s="100"/>
      <c r="G931" s="1"/>
    </row>
    <row r="932" spans="6:7" ht="14">
      <c r="F932" s="100"/>
      <c r="G932" s="1"/>
    </row>
    <row r="933" spans="6:7" ht="14">
      <c r="F933" s="100"/>
      <c r="G933" s="1"/>
    </row>
    <row r="934" spans="6:7" ht="14">
      <c r="F934" s="100"/>
      <c r="G934" s="1"/>
    </row>
    <row r="935" spans="6:7" ht="14">
      <c r="F935" s="100"/>
      <c r="G935" s="1"/>
    </row>
    <row r="936" spans="6:7" ht="14">
      <c r="F936" s="100"/>
      <c r="G936" s="1"/>
    </row>
    <row r="937" spans="6:7" ht="14">
      <c r="F937" s="100"/>
      <c r="G937" s="1"/>
    </row>
    <row r="938" spans="6:7" ht="14">
      <c r="F938" s="100"/>
      <c r="G938" s="1"/>
    </row>
    <row r="939" spans="6:7" ht="14">
      <c r="F939" s="100"/>
      <c r="G939" s="1"/>
    </row>
    <row r="940" spans="6:7" ht="14">
      <c r="F940" s="100"/>
      <c r="G940" s="1"/>
    </row>
    <row r="941" spans="6:7" ht="14">
      <c r="F941" s="100"/>
      <c r="G941" s="1"/>
    </row>
    <row r="942" spans="6:7" ht="14">
      <c r="F942" s="100"/>
      <c r="G942" s="1"/>
    </row>
    <row r="943" spans="6:7" ht="14">
      <c r="F943" s="100"/>
      <c r="G943" s="1"/>
    </row>
    <row r="944" spans="6:7" ht="14">
      <c r="F944" s="100"/>
      <c r="G944" s="1"/>
    </row>
    <row r="945" spans="6:7" ht="14">
      <c r="F945" s="100"/>
      <c r="G945" s="1"/>
    </row>
    <row r="946" spans="6:7" ht="14">
      <c r="F946" s="100"/>
      <c r="G946" s="1"/>
    </row>
    <row r="947" spans="6:7" ht="14">
      <c r="F947" s="100"/>
      <c r="G947" s="1"/>
    </row>
    <row r="948" spans="6:7" ht="14">
      <c r="F948" s="100"/>
      <c r="G948" s="1"/>
    </row>
    <row r="949" spans="6:7" ht="14">
      <c r="F949" s="100"/>
      <c r="G949" s="1"/>
    </row>
    <row r="950" spans="6:7" ht="14">
      <c r="F950" s="100"/>
      <c r="G950" s="1"/>
    </row>
    <row r="951" spans="6:7" ht="14">
      <c r="F951" s="100"/>
      <c r="G951" s="1"/>
    </row>
    <row r="952" spans="6:7" ht="14">
      <c r="F952" s="100"/>
      <c r="G952" s="1"/>
    </row>
    <row r="953" spans="6:7" ht="14">
      <c r="F953" s="100"/>
      <c r="G953" s="1"/>
    </row>
    <row r="954" spans="6:7" ht="14">
      <c r="F954" s="100"/>
      <c r="G954" s="1"/>
    </row>
    <row r="955" spans="6:7" ht="14">
      <c r="F955" s="100"/>
      <c r="G955" s="1"/>
    </row>
    <row r="956" spans="6:7" ht="14">
      <c r="F956" s="100"/>
      <c r="G956" s="1"/>
    </row>
    <row r="957" spans="6:7" ht="14">
      <c r="F957" s="100"/>
      <c r="G957" s="1"/>
    </row>
    <row r="958" spans="6:7" ht="14">
      <c r="F958" s="100"/>
      <c r="G958" s="1"/>
    </row>
    <row r="959" spans="6:7" ht="14">
      <c r="F959" s="100"/>
      <c r="G959" s="1"/>
    </row>
    <row r="960" spans="6:7" ht="14">
      <c r="F960" s="100"/>
      <c r="G960" s="1"/>
    </row>
    <row r="961" spans="6:7" ht="14">
      <c r="F961" s="100"/>
      <c r="G961" s="1"/>
    </row>
    <row r="962" spans="6:7" ht="14">
      <c r="F962" s="100"/>
      <c r="G962" s="1"/>
    </row>
    <row r="963" spans="6:7" ht="14">
      <c r="F963" s="100"/>
      <c r="G963" s="1"/>
    </row>
    <row r="964" spans="6:7" ht="14">
      <c r="F964" s="100"/>
      <c r="G964" s="1"/>
    </row>
    <row r="965" spans="6:7" ht="14">
      <c r="F965" s="100"/>
      <c r="G965" s="1"/>
    </row>
    <row r="966" spans="6:7" ht="14">
      <c r="F966" s="100"/>
      <c r="G966" s="1"/>
    </row>
    <row r="967" spans="6:7" ht="14">
      <c r="F967" s="100"/>
      <c r="G967" s="1"/>
    </row>
    <row r="968" spans="6:7" ht="14">
      <c r="F968" s="100"/>
      <c r="G968" s="1"/>
    </row>
    <row r="969" spans="6:7" ht="14">
      <c r="F969" s="100"/>
      <c r="G969" s="1"/>
    </row>
    <row r="970" spans="6:7" ht="14">
      <c r="F970" s="100"/>
      <c r="G970" s="1"/>
    </row>
    <row r="971" spans="6:7" ht="14">
      <c r="F971" s="100"/>
      <c r="G971" s="1"/>
    </row>
    <row r="972" spans="6:7" ht="14">
      <c r="F972" s="100"/>
      <c r="G972" s="1"/>
    </row>
    <row r="973" spans="6:7" ht="14">
      <c r="F973" s="100"/>
      <c r="G973" s="1"/>
    </row>
    <row r="974" spans="6:7" ht="14">
      <c r="F974" s="100"/>
      <c r="G974" s="1"/>
    </row>
    <row r="975" spans="6:7" ht="14">
      <c r="F975" s="100"/>
      <c r="G975" s="1"/>
    </row>
    <row r="976" spans="6:7" ht="14">
      <c r="F976" s="100"/>
      <c r="G976" s="1"/>
    </row>
    <row r="977" spans="6:7" ht="14">
      <c r="F977" s="100"/>
      <c r="G977" s="1"/>
    </row>
    <row r="978" spans="6:7" ht="14">
      <c r="F978" s="100"/>
      <c r="G978" s="1"/>
    </row>
    <row r="979" spans="6:7" ht="14">
      <c r="F979" s="100"/>
      <c r="G979" s="1"/>
    </row>
    <row r="980" spans="6:7" ht="14">
      <c r="F980" s="100"/>
      <c r="G980" s="1"/>
    </row>
    <row r="981" spans="6:7" ht="14">
      <c r="F981" s="100"/>
      <c r="G981" s="1"/>
    </row>
    <row r="982" spans="6:7" ht="14">
      <c r="F982" s="100"/>
      <c r="G982" s="1"/>
    </row>
    <row r="983" spans="6:7" ht="14">
      <c r="F983" s="100"/>
      <c r="G983" s="1"/>
    </row>
    <row r="984" spans="6:7" ht="14">
      <c r="F984" s="100"/>
      <c r="G984" s="1"/>
    </row>
    <row r="985" spans="6:7" ht="14">
      <c r="F985" s="100"/>
      <c r="G985" s="1"/>
    </row>
    <row r="986" spans="6:7" ht="14">
      <c r="F986" s="100"/>
      <c r="G986" s="1"/>
    </row>
    <row r="987" spans="6:7" ht="14">
      <c r="F987" s="100"/>
      <c r="G987" s="1"/>
    </row>
    <row r="988" spans="6:7" ht="14">
      <c r="F988" s="100"/>
      <c r="G988" s="1"/>
    </row>
    <row r="989" spans="6:7" ht="14">
      <c r="F989" s="100"/>
      <c r="G989" s="1"/>
    </row>
    <row r="990" spans="6:7" ht="14">
      <c r="F990" s="100"/>
      <c r="G990" s="1"/>
    </row>
    <row r="991" spans="6:7" ht="14">
      <c r="F991" s="100"/>
      <c r="G991" s="1"/>
    </row>
    <row r="992" spans="6:7" ht="14">
      <c r="F992" s="100"/>
      <c r="G992" s="1"/>
    </row>
    <row r="993" spans="6:7" ht="14">
      <c r="F993" s="100"/>
      <c r="G993" s="1"/>
    </row>
    <row r="994" spans="6:7" ht="14">
      <c r="F994" s="100"/>
      <c r="G994" s="1"/>
    </row>
    <row r="995" spans="6:7" ht="14">
      <c r="F995" s="100"/>
      <c r="G995" s="1"/>
    </row>
    <row r="996" spans="6:7" ht="14">
      <c r="F996" s="100"/>
      <c r="G996" s="1"/>
    </row>
    <row r="997" spans="6:7" ht="14">
      <c r="F997" s="100"/>
      <c r="G997" s="1"/>
    </row>
    <row r="998" spans="6:7" ht="14">
      <c r="F998" s="100"/>
      <c r="G998" s="1"/>
    </row>
    <row r="999" spans="6:7" ht="14">
      <c r="F999" s="100"/>
      <c r="G999" s="1"/>
    </row>
    <row r="1000" spans="6:7" ht="14">
      <c r="F1000" s="100"/>
      <c r="G1000" s="1"/>
    </row>
    <row r="1001" spans="6:7" ht="14">
      <c r="F1001" s="100"/>
      <c r="G1001" s="1"/>
    </row>
    <row r="1002" spans="6:7" ht="14">
      <c r="F1002" s="100"/>
      <c r="G1002" s="1"/>
    </row>
    <row r="1003" spans="6:7" ht="14">
      <c r="F1003" s="100"/>
      <c r="G1003" s="1"/>
    </row>
    <row r="1004" spans="6:7" ht="14">
      <c r="F1004" s="100"/>
      <c r="G1004" s="1"/>
    </row>
    <row r="1005" spans="6:7" ht="14">
      <c r="F1005" s="100"/>
      <c r="G1005" s="1"/>
    </row>
    <row r="1006" spans="6:7" ht="14">
      <c r="F1006" s="100"/>
      <c r="G1006" s="1"/>
    </row>
    <row r="1007" spans="6:7" ht="14">
      <c r="F1007" s="100"/>
      <c r="G1007" s="1"/>
    </row>
    <row r="1008" spans="6:7" ht="14">
      <c r="F1008" s="100"/>
      <c r="G1008" s="1"/>
    </row>
    <row r="1009" spans="6:7" ht="14">
      <c r="F1009" s="100"/>
      <c r="G1009" s="1"/>
    </row>
    <row r="1010" spans="6:7" ht="14">
      <c r="F1010" s="100"/>
      <c r="G1010" s="1"/>
    </row>
    <row r="1011" spans="6:7" ht="14">
      <c r="F1011" s="100"/>
      <c r="G1011" s="1"/>
    </row>
    <row r="1012" spans="6:7" ht="14">
      <c r="F1012" s="100"/>
      <c r="G1012" s="1"/>
    </row>
    <row r="1013" spans="6:7" ht="14">
      <c r="F1013" s="100"/>
      <c r="G1013" s="1"/>
    </row>
    <row r="1014" spans="6:7" ht="14">
      <c r="F1014" s="100"/>
      <c r="G1014" s="1"/>
    </row>
    <row r="1015" spans="6:7" ht="14">
      <c r="F1015" s="100"/>
      <c r="G1015" s="1"/>
    </row>
    <row r="1016" spans="6:7" ht="14">
      <c r="F1016" s="100"/>
      <c r="G1016" s="1"/>
    </row>
    <row r="1017" spans="6:7" ht="14">
      <c r="F1017" s="100"/>
      <c r="G1017" s="1"/>
    </row>
    <row r="1018" spans="6:7" ht="14">
      <c r="F1018" s="100"/>
      <c r="G1018" s="1"/>
    </row>
    <row r="1019" spans="6:7" ht="14">
      <c r="F1019" s="100"/>
      <c r="G1019" s="1"/>
    </row>
    <row r="1020" spans="6:7" ht="14">
      <c r="F1020" s="100"/>
      <c r="G1020" s="1"/>
    </row>
    <row r="1021" spans="6:7" ht="14">
      <c r="F1021" s="100"/>
      <c r="G1021" s="1"/>
    </row>
    <row r="1022" spans="6:7" ht="14">
      <c r="F1022" s="100"/>
      <c r="G1022" s="1"/>
    </row>
    <row r="1023" spans="6:7" ht="14">
      <c r="F1023" s="100"/>
      <c r="G1023" s="1"/>
    </row>
    <row r="1024" spans="6:7" ht="14">
      <c r="F1024" s="100"/>
      <c r="G1024" s="1"/>
    </row>
    <row r="1025" spans="6:7" ht="14">
      <c r="F1025" s="100"/>
      <c r="G1025" s="1"/>
    </row>
    <row r="1026" spans="6:7" ht="14">
      <c r="F1026" s="100"/>
      <c r="G1026" s="1"/>
    </row>
    <row r="1027" spans="6:7" ht="14">
      <c r="F1027" s="100"/>
      <c r="G1027" s="1"/>
    </row>
    <row r="1028" spans="6:7" ht="14">
      <c r="F1028" s="100"/>
      <c r="G1028" s="1"/>
    </row>
    <row r="1029" spans="6:7" ht="14">
      <c r="F1029" s="100"/>
      <c r="G1029" s="1"/>
    </row>
    <row r="1030" spans="6:7" ht="14">
      <c r="F1030" s="100"/>
      <c r="G1030" s="1"/>
    </row>
    <row r="1031" spans="6:7" ht="14">
      <c r="F1031" s="100"/>
      <c r="G1031" s="1"/>
    </row>
    <row r="1032" spans="6:7" ht="14">
      <c r="F1032" s="100"/>
      <c r="G1032" s="1"/>
    </row>
    <row r="1033" spans="6:7" ht="14">
      <c r="F1033" s="100"/>
      <c r="G1033" s="1"/>
    </row>
    <row r="1034" spans="6:7" ht="14">
      <c r="F1034" s="100"/>
      <c r="G1034" s="1"/>
    </row>
    <row r="1035" spans="6:7" ht="14">
      <c r="F1035" s="100"/>
      <c r="G1035" s="1"/>
    </row>
    <row r="1036" spans="6:7" ht="14">
      <c r="F1036" s="100"/>
      <c r="G1036" s="1"/>
    </row>
    <row r="1037" spans="6:7" ht="14">
      <c r="F1037" s="100"/>
      <c r="G1037" s="1"/>
    </row>
    <row r="1038" spans="6:7" ht="14">
      <c r="F1038" s="100"/>
      <c r="G1038" s="1"/>
    </row>
    <row r="1039" spans="6:7" ht="14">
      <c r="F1039" s="100"/>
      <c r="G1039" s="1"/>
    </row>
    <row r="1040" spans="6:7" ht="14">
      <c r="F1040" s="100"/>
      <c r="G1040" s="1"/>
    </row>
    <row r="1041" spans="6:7" ht="14">
      <c r="F1041" s="100"/>
      <c r="G1041" s="1"/>
    </row>
    <row r="1042" spans="6:7" ht="14">
      <c r="F1042" s="100"/>
      <c r="G1042" s="1"/>
    </row>
    <row r="1043" spans="6:7" ht="14">
      <c r="F1043" s="100"/>
      <c r="G1043" s="1"/>
    </row>
    <row r="1044" spans="6:7" ht="14">
      <c r="F1044" s="100"/>
      <c r="G1044" s="1"/>
    </row>
    <row r="1045" spans="6:7" ht="14">
      <c r="F1045" s="100"/>
      <c r="G1045" s="1"/>
    </row>
    <row r="1046" spans="6:7" ht="14">
      <c r="F1046" s="100"/>
      <c r="G1046" s="1"/>
    </row>
    <row r="1047" spans="6:7" ht="14">
      <c r="F1047" s="100"/>
      <c r="G1047" s="1"/>
    </row>
    <row r="1048" spans="6:7" ht="14">
      <c r="F1048" s="100"/>
      <c r="G1048" s="1"/>
    </row>
    <row r="1049" spans="6:7" ht="14">
      <c r="F1049" s="100"/>
      <c r="G1049" s="1"/>
    </row>
    <row r="1050" spans="6:7" ht="14">
      <c r="F1050" s="100"/>
      <c r="G1050" s="1"/>
    </row>
    <row r="1051" spans="6:7" ht="14">
      <c r="F1051" s="100"/>
      <c r="G1051" s="1"/>
    </row>
    <row r="1052" spans="6:7" ht="14">
      <c r="F1052" s="100"/>
      <c r="G1052" s="1"/>
    </row>
    <row r="1053" spans="6:7" ht="14">
      <c r="F1053" s="100"/>
      <c r="G1053" s="1"/>
    </row>
    <row r="1054" spans="6:7" ht="14">
      <c r="F1054" s="100"/>
      <c r="G1054" s="1"/>
    </row>
    <row r="1055" spans="6:7" ht="14">
      <c r="F1055" s="100"/>
      <c r="G1055" s="1"/>
    </row>
    <row r="1056" spans="6:7" ht="14">
      <c r="F1056" s="100"/>
      <c r="G1056" s="1"/>
    </row>
    <row r="1057" spans="6:7" ht="14">
      <c r="F1057" s="100"/>
      <c r="G1057" s="1"/>
    </row>
    <row r="1058" spans="6:7" ht="14">
      <c r="F1058" s="100"/>
      <c r="G1058" s="1"/>
    </row>
    <row r="1059" spans="6:7" ht="14">
      <c r="F1059" s="100"/>
      <c r="G1059" s="1"/>
    </row>
    <row r="1060" spans="6:7" ht="14">
      <c r="F1060" s="100"/>
      <c r="G1060" s="1"/>
    </row>
    <row r="1061" spans="6:7" ht="14">
      <c r="F1061" s="100"/>
      <c r="G1061" s="1"/>
    </row>
    <row r="1062" spans="6:7" ht="14">
      <c r="F1062" s="100"/>
      <c r="G1062" s="1"/>
    </row>
    <row r="1063" spans="6:7" ht="14">
      <c r="F1063" s="100"/>
      <c r="G1063" s="1"/>
    </row>
    <row r="1064" spans="6:7" ht="14">
      <c r="F1064" s="100"/>
      <c r="G1064" s="1"/>
    </row>
    <row r="1065" spans="6:7" ht="14">
      <c r="F1065" s="100"/>
      <c r="G1065" s="1"/>
    </row>
    <row r="1066" spans="6:7" ht="14">
      <c r="F1066" s="100"/>
      <c r="G1066" s="1"/>
    </row>
    <row r="1067" spans="6:7" ht="14">
      <c r="F1067" s="100"/>
      <c r="G1067" s="1"/>
    </row>
    <row r="1068" spans="6:7" ht="14">
      <c r="F1068" s="100"/>
      <c r="G1068" s="1"/>
    </row>
    <row r="1069" spans="6:7" ht="14">
      <c r="F1069" s="100"/>
      <c r="G1069" s="1"/>
    </row>
    <row r="1070" spans="6:7" ht="14">
      <c r="F1070" s="100"/>
      <c r="G1070" s="1"/>
    </row>
    <row r="1071" spans="6:7" ht="14">
      <c r="F1071" s="100"/>
      <c r="G1071" s="1"/>
    </row>
    <row r="1072" spans="6:7" ht="14">
      <c r="F1072" s="100"/>
      <c r="G1072" s="1"/>
    </row>
    <row r="1073" spans="6:7" ht="14">
      <c r="F1073" s="100"/>
      <c r="G1073" s="1"/>
    </row>
    <row r="1074" spans="6:7" ht="14">
      <c r="F1074" s="100"/>
      <c r="G1074" s="1"/>
    </row>
    <row r="1075" spans="6:7" ht="14">
      <c r="F1075" s="100"/>
      <c r="G1075" s="1"/>
    </row>
    <row r="1076" spans="6:7" ht="14">
      <c r="F1076" s="100"/>
      <c r="G1076" s="1"/>
    </row>
    <row r="1077" spans="6:7" ht="14">
      <c r="F1077" s="100"/>
      <c r="G1077" s="1"/>
    </row>
    <row r="1078" spans="6:7" ht="14">
      <c r="F1078" s="100"/>
      <c r="G1078" s="1"/>
    </row>
    <row r="1079" spans="6:7" ht="14">
      <c r="F1079" s="100"/>
      <c r="G1079" s="1"/>
    </row>
    <row r="1080" spans="6:7" ht="14">
      <c r="F1080" s="100"/>
      <c r="G1080" s="1"/>
    </row>
    <row r="1081" spans="6:7" ht="14">
      <c r="F1081" s="100"/>
      <c r="G1081" s="1"/>
    </row>
    <row r="1082" spans="6:7" ht="14">
      <c r="F1082" s="100"/>
      <c r="G1082" s="1"/>
    </row>
    <row r="1083" spans="6:7" ht="14">
      <c r="F1083" s="100"/>
      <c r="G1083" s="1"/>
    </row>
    <row r="1084" spans="6:7" ht="14">
      <c r="F1084" s="100"/>
      <c r="G1084" s="1"/>
    </row>
    <row r="1085" spans="6:7" ht="14">
      <c r="F1085" s="100"/>
      <c r="G1085" s="1"/>
    </row>
    <row r="1086" spans="6:7" ht="14">
      <c r="F1086" s="100"/>
      <c r="G1086" s="1"/>
    </row>
    <row r="1087" spans="6:7" ht="14">
      <c r="F1087" s="100"/>
      <c r="G1087" s="1"/>
    </row>
    <row r="1088" spans="6:7" ht="14">
      <c r="F1088" s="100"/>
      <c r="G1088" s="1"/>
    </row>
    <row r="1089" spans="6:7" ht="14">
      <c r="F1089" s="100"/>
      <c r="G1089" s="1"/>
    </row>
    <row r="1090" spans="6:7" ht="14">
      <c r="F1090" s="100"/>
      <c r="G1090" s="1"/>
    </row>
    <row r="1091" spans="6:7" ht="14">
      <c r="F1091" s="100"/>
      <c r="G1091" s="1"/>
    </row>
    <row r="1092" spans="6:7" ht="14">
      <c r="F1092" s="100"/>
      <c r="G1092" s="1"/>
    </row>
    <row r="1093" spans="6:7" ht="14">
      <c r="F1093" s="100"/>
      <c r="G1093" s="1"/>
    </row>
    <row r="1094" spans="6:7" ht="14">
      <c r="F1094" s="100"/>
      <c r="G1094" s="1"/>
    </row>
    <row r="1095" spans="6:7" ht="14">
      <c r="F1095" s="100"/>
      <c r="G1095" s="1"/>
    </row>
    <row r="1096" spans="6:7" ht="14">
      <c r="F1096" s="100"/>
      <c r="G1096" s="1"/>
    </row>
    <row r="1097" spans="6:7" ht="14">
      <c r="F1097" s="100"/>
      <c r="G1097" s="1"/>
    </row>
    <row r="1098" spans="6:7" ht="14">
      <c r="F1098" s="100"/>
      <c r="G1098" s="1"/>
    </row>
    <row r="1099" spans="6:7" ht="14">
      <c r="F1099" s="100"/>
      <c r="G1099" s="1"/>
    </row>
    <row r="1100" spans="6:7" ht="14">
      <c r="F1100" s="100"/>
      <c r="G1100" s="1"/>
    </row>
    <row r="1101" spans="6:7" ht="14">
      <c r="F1101" s="100"/>
      <c r="G1101" s="1"/>
    </row>
    <row r="1102" spans="6:7" ht="14">
      <c r="F1102" s="100"/>
      <c r="G1102" s="1"/>
    </row>
    <row r="1103" spans="6:7" ht="14">
      <c r="F1103" s="100"/>
      <c r="G1103" s="1"/>
    </row>
    <row r="1104" spans="6:7" ht="14">
      <c r="F1104" s="100"/>
      <c r="G1104" s="1"/>
    </row>
    <row r="1105" spans="6:7" ht="14">
      <c r="F1105" s="100"/>
      <c r="G1105" s="1"/>
    </row>
    <row r="1106" spans="6:7" ht="14">
      <c r="F1106" s="100"/>
      <c r="G1106" s="1"/>
    </row>
    <row r="1107" spans="6:7" ht="14">
      <c r="F1107" s="100"/>
      <c r="G1107" s="1"/>
    </row>
    <row r="1108" spans="6:7" ht="14">
      <c r="F1108" s="100"/>
      <c r="G1108" s="1"/>
    </row>
    <row r="1109" spans="6:7" ht="14">
      <c r="F1109" s="100"/>
      <c r="G1109" s="1"/>
    </row>
    <row r="1110" spans="6:7" ht="14">
      <c r="F1110" s="100"/>
      <c r="G1110" s="1"/>
    </row>
    <row r="1111" spans="6:7" ht="14">
      <c r="F1111" s="100"/>
      <c r="G1111" s="1"/>
    </row>
    <row r="1112" spans="6:7" ht="14">
      <c r="F1112" s="100"/>
      <c r="G1112" s="1"/>
    </row>
    <row r="1113" spans="6:7" ht="14">
      <c r="F1113" s="100"/>
      <c r="G1113" s="1"/>
    </row>
    <row r="1114" spans="6:7" ht="14">
      <c r="F1114" s="100"/>
      <c r="G1114" s="1"/>
    </row>
    <row r="1115" spans="6:7" ht="14">
      <c r="F1115" s="100"/>
      <c r="G1115" s="1"/>
    </row>
    <row r="1116" spans="6:7" ht="14">
      <c r="F1116" s="100"/>
      <c r="G1116" s="1"/>
    </row>
    <row r="1117" spans="6:7" ht="14">
      <c r="F1117" s="100"/>
      <c r="G1117" s="1"/>
    </row>
    <row r="1118" spans="6:7" ht="14">
      <c r="F1118" s="100"/>
      <c r="G1118" s="1"/>
    </row>
    <row r="1119" spans="6:7" ht="14">
      <c r="F1119" s="100"/>
      <c r="G1119" s="1"/>
    </row>
    <row r="1120" spans="6:7" ht="14">
      <c r="F1120" s="100"/>
      <c r="G1120" s="1"/>
    </row>
    <row r="1121" spans="6:7" ht="14">
      <c r="F1121" s="100"/>
      <c r="G1121" s="1"/>
    </row>
    <row r="1122" spans="6:7" ht="14">
      <c r="F1122" s="100"/>
      <c r="G1122" s="1"/>
    </row>
    <row r="1123" spans="6:7" ht="14">
      <c r="F1123" s="100"/>
      <c r="G1123" s="1"/>
    </row>
    <row r="1124" spans="6:7" ht="14">
      <c r="F1124" s="100"/>
      <c r="G1124" s="1"/>
    </row>
    <row r="1125" spans="6:7" ht="14">
      <c r="F1125" s="100"/>
      <c r="G1125" s="1"/>
    </row>
    <row r="1126" spans="6:7" ht="14">
      <c r="F1126" s="100"/>
      <c r="G1126" s="1"/>
    </row>
    <row r="1127" spans="6:7" ht="14">
      <c r="F1127" s="100"/>
      <c r="G1127" s="1"/>
    </row>
    <row r="1128" spans="6:7" ht="14">
      <c r="F1128" s="100"/>
      <c r="G1128" s="1"/>
    </row>
    <row r="1129" spans="6:7" ht="14">
      <c r="F1129" s="100"/>
      <c r="G1129" s="1"/>
    </row>
    <row r="1130" spans="6:7" ht="14">
      <c r="F1130" s="100"/>
      <c r="G1130" s="1"/>
    </row>
    <row r="1131" spans="6:7" ht="14">
      <c r="F1131" s="100"/>
      <c r="G1131" s="1"/>
    </row>
    <row r="1132" spans="6:7" ht="14">
      <c r="F1132" s="100"/>
      <c r="G1132" s="1"/>
    </row>
    <row r="1133" spans="6:7" ht="14">
      <c r="F1133" s="100"/>
      <c r="G1133" s="1"/>
    </row>
    <row r="1134" spans="6:7" ht="14">
      <c r="F1134" s="100"/>
      <c r="G1134" s="1"/>
    </row>
    <row r="1135" spans="6:7" ht="14">
      <c r="F1135" s="100"/>
      <c r="G1135" s="1"/>
    </row>
    <row r="1136" spans="6:7" ht="14">
      <c r="F1136" s="100"/>
      <c r="G1136" s="1"/>
    </row>
    <row r="1137" spans="6:7" ht="14">
      <c r="F1137" s="100"/>
      <c r="G1137" s="1"/>
    </row>
    <row r="1138" spans="6:7" ht="14">
      <c r="F1138" s="100"/>
      <c r="G1138" s="1"/>
    </row>
    <row r="1139" spans="6:7" ht="14">
      <c r="F1139" s="100"/>
      <c r="G1139" s="1"/>
    </row>
    <row r="1140" spans="6:7" ht="14">
      <c r="F1140" s="100"/>
      <c r="G1140" s="1"/>
    </row>
    <row r="1141" spans="6:7" ht="14">
      <c r="F1141" s="100"/>
      <c r="G1141" s="1"/>
    </row>
    <row r="1142" spans="6:7" ht="14">
      <c r="F1142" s="100"/>
      <c r="G1142" s="1"/>
    </row>
    <row r="1143" spans="6:7" ht="14">
      <c r="F1143" s="100"/>
      <c r="G1143" s="1"/>
    </row>
    <row r="1144" spans="6:7" ht="14">
      <c r="F1144" s="100"/>
      <c r="G1144" s="1"/>
    </row>
    <row r="1145" spans="6:7" ht="14">
      <c r="F1145" s="100"/>
      <c r="G1145" s="1"/>
    </row>
    <row r="1146" spans="6:7" ht="14">
      <c r="F1146" s="100"/>
      <c r="G1146" s="1"/>
    </row>
    <row r="1147" spans="6:7" ht="14">
      <c r="F1147" s="100"/>
      <c r="G1147" s="1"/>
    </row>
    <row r="1148" spans="6:7" ht="14">
      <c r="F1148" s="100"/>
      <c r="G1148" s="1"/>
    </row>
    <row r="1149" spans="6:7" ht="14">
      <c r="F1149" s="100"/>
      <c r="G1149" s="1"/>
    </row>
    <row r="1150" spans="6:7" ht="14">
      <c r="F1150" s="100"/>
      <c r="G1150" s="1"/>
    </row>
    <row r="1151" spans="6:7" ht="14">
      <c r="F1151" s="100"/>
      <c r="G1151" s="1"/>
    </row>
    <row r="1152" spans="6:7" ht="14">
      <c r="F1152" s="100"/>
      <c r="G1152" s="1"/>
    </row>
    <row r="1153" spans="6:7" ht="14">
      <c r="F1153" s="100"/>
      <c r="G1153" s="1"/>
    </row>
    <row r="1154" spans="6:7" ht="14">
      <c r="F1154" s="100"/>
      <c r="G1154" s="1"/>
    </row>
    <row r="1155" spans="6:7" ht="14">
      <c r="F1155" s="100"/>
      <c r="G1155" s="1"/>
    </row>
    <row r="1156" spans="6:7" ht="14">
      <c r="F1156" s="100"/>
      <c r="G1156" s="1"/>
    </row>
    <row r="1157" spans="6:7" ht="14">
      <c r="F1157" s="100"/>
      <c r="G1157" s="1"/>
    </row>
    <row r="1158" spans="6:7" ht="14">
      <c r="F1158" s="100"/>
      <c r="G1158" s="1"/>
    </row>
    <row r="1159" spans="6:7" ht="14">
      <c r="F1159" s="100"/>
      <c r="G1159" s="1"/>
    </row>
    <row r="1160" spans="6:7" ht="14">
      <c r="F1160" s="100"/>
      <c r="G1160" s="1"/>
    </row>
    <row r="1161" spans="6:7" ht="14">
      <c r="F1161" s="100"/>
      <c r="G1161" s="1"/>
    </row>
    <row r="1162" spans="6:7" ht="14">
      <c r="F1162" s="100"/>
      <c r="G1162" s="1"/>
    </row>
    <row r="1163" spans="6:7" ht="14">
      <c r="F1163" s="100"/>
      <c r="G1163" s="1"/>
    </row>
    <row r="1164" spans="6:7" ht="14">
      <c r="F1164" s="100"/>
      <c r="G1164" s="1"/>
    </row>
    <row r="1165" spans="6:7" ht="14">
      <c r="F1165" s="100"/>
      <c r="G1165" s="1"/>
    </row>
    <row r="1166" spans="6:7" ht="14">
      <c r="F1166" s="100"/>
      <c r="G1166" s="1"/>
    </row>
    <row r="1167" spans="6:7" ht="14">
      <c r="F1167" s="100"/>
      <c r="G1167" s="1"/>
    </row>
    <row r="1168" spans="6:7" ht="14">
      <c r="F1168" s="100"/>
      <c r="G1168" s="1"/>
    </row>
    <row r="1169" spans="6:7" ht="14">
      <c r="F1169" s="100"/>
      <c r="G1169" s="1"/>
    </row>
    <row r="1170" spans="6:7" ht="14">
      <c r="F1170" s="100"/>
      <c r="G1170" s="1"/>
    </row>
    <row r="1171" spans="6:7" ht="14">
      <c r="F1171" s="100"/>
      <c r="G1171" s="1"/>
    </row>
    <row r="1172" spans="6:7" ht="14">
      <c r="F1172" s="100"/>
      <c r="G1172" s="1"/>
    </row>
    <row r="1173" spans="6:7" ht="14">
      <c r="F1173" s="100"/>
      <c r="G1173" s="1"/>
    </row>
    <row r="1174" spans="6:7" ht="14">
      <c r="F1174" s="100"/>
      <c r="G1174" s="1"/>
    </row>
    <row r="1175" spans="6:7" ht="14">
      <c r="F1175" s="100"/>
      <c r="G1175" s="1"/>
    </row>
    <row r="1176" spans="6:7" ht="14">
      <c r="F1176" s="100"/>
      <c r="G1176" s="1"/>
    </row>
    <row r="1177" spans="6:7" ht="14">
      <c r="F1177" s="100"/>
      <c r="G1177" s="1"/>
    </row>
    <row r="1178" spans="6:7" ht="14">
      <c r="F1178" s="100"/>
      <c r="G1178" s="1"/>
    </row>
    <row r="1179" spans="6:7" ht="14">
      <c r="F1179" s="100"/>
      <c r="G1179" s="1"/>
    </row>
    <row r="1180" spans="6:7" ht="14">
      <c r="F1180" s="100"/>
      <c r="G1180" s="1"/>
    </row>
    <row r="1181" spans="6:7" ht="14">
      <c r="F1181" s="100"/>
      <c r="G1181" s="1"/>
    </row>
    <row r="1182" spans="6:7" ht="14">
      <c r="F1182" s="100"/>
      <c r="G1182" s="1"/>
    </row>
    <row r="1183" spans="6:7" ht="14">
      <c r="F1183" s="100"/>
      <c r="G1183" s="1"/>
    </row>
    <row r="1184" spans="6:7" ht="14">
      <c r="F1184" s="100"/>
      <c r="G1184" s="1"/>
    </row>
    <row r="1185" spans="6:7" ht="14">
      <c r="F1185" s="100"/>
      <c r="G1185" s="1"/>
    </row>
    <row r="1186" spans="6:7" ht="14">
      <c r="F1186" s="100"/>
      <c r="G1186" s="1"/>
    </row>
    <row r="1187" spans="6:7" ht="14">
      <c r="F1187" s="100"/>
      <c r="G1187" s="1"/>
    </row>
    <row r="1188" spans="6:7" ht="14">
      <c r="F1188" s="100"/>
      <c r="G1188" s="1"/>
    </row>
    <row r="1189" spans="6:7" ht="14">
      <c r="F1189" s="100"/>
      <c r="G1189" s="1"/>
    </row>
    <row r="1190" spans="6:7" ht="14">
      <c r="F1190" s="100"/>
      <c r="G1190" s="1"/>
    </row>
    <row r="1191" spans="6:7" ht="14">
      <c r="F1191" s="100"/>
      <c r="G1191" s="1"/>
    </row>
    <row r="1192" spans="6:7" ht="14">
      <c r="F1192" s="100"/>
      <c r="G1192" s="1"/>
    </row>
    <row r="1193" spans="6:7" ht="14">
      <c r="F1193" s="100"/>
      <c r="G1193" s="1"/>
    </row>
    <row r="1194" spans="6:7" ht="14">
      <c r="F1194" s="100"/>
      <c r="G1194" s="1"/>
    </row>
    <row r="1195" spans="6:7" ht="14">
      <c r="F1195" s="100"/>
      <c r="G1195" s="1"/>
    </row>
    <row r="1196" spans="6:7" ht="14">
      <c r="F1196" s="100"/>
      <c r="G1196" s="1"/>
    </row>
    <row r="1197" spans="6:7" ht="14">
      <c r="F1197" s="100"/>
      <c r="G1197" s="1"/>
    </row>
    <row r="1198" spans="6:7" ht="14">
      <c r="F1198" s="100"/>
      <c r="G1198" s="1"/>
    </row>
    <row r="1199" spans="6:7" ht="14">
      <c r="F1199" s="100"/>
      <c r="G1199" s="1"/>
    </row>
    <row r="1200" spans="6:7" ht="14">
      <c r="F1200" s="100"/>
      <c r="G1200" s="1"/>
    </row>
    <row r="1201" spans="6:7" ht="14">
      <c r="F1201" s="100"/>
      <c r="G1201" s="1"/>
    </row>
    <row r="1202" spans="6:7" ht="14">
      <c r="F1202" s="100"/>
      <c r="G1202" s="1"/>
    </row>
    <row r="1203" spans="6:7" ht="14">
      <c r="F1203" s="100"/>
      <c r="G1203" s="1"/>
    </row>
    <row r="1204" spans="6:7" ht="14">
      <c r="F1204" s="100"/>
      <c r="G1204" s="1"/>
    </row>
    <row r="1205" spans="6:7" ht="14">
      <c r="F1205" s="100"/>
      <c r="G1205" s="1"/>
    </row>
    <row r="1206" spans="6:7" ht="14">
      <c r="F1206" s="100"/>
      <c r="G1206" s="1"/>
    </row>
    <row r="1207" spans="6:7" ht="14">
      <c r="F1207" s="100"/>
      <c r="G1207" s="1"/>
    </row>
    <row r="1208" spans="6:7" ht="14">
      <c r="F1208" s="100"/>
      <c r="G1208" s="1"/>
    </row>
    <row r="1209" spans="6:7" ht="14">
      <c r="F1209" s="100"/>
      <c r="G1209" s="1"/>
    </row>
    <row r="1210" spans="6:7" ht="14">
      <c r="F1210" s="100"/>
      <c r="G1210" s="1"/>
    </row>
    <row r="1211" spans="6:7" ht="14">
      <c r="F1211" s="100"/>
      <c r="G1211" s="1"/>
    </row>
    <row r="1212" spans="6:7" ht="14">
      <c r="F1212" s="100"/>
      <c r="G1212" s="1"/>
    </row>
    <row r="1213" spans="6:7" ht="14">
      <c r="F1213" s="100"/>
      <c r="G1213" s="1"/>
    </row>
    <row r="1214" spans="6:7" ht="14">
      <c r="F1214" s="100"/>
      <c r="G1214" s="1"/>
    </row>
    <row r="1215" spans="6:7" ht="14">
      <c r="F1215" s="100"/>
      <c r="G1215" s="1"/>
    </row>
    <row r="1216" spans="6:7" ht="14">
      <c r="F1216" s="100"/>
      <c r="G1216" s="1"/>
    </row>
    <row r="1217" spans="6:7" ht="14">
      <c r="F1217" s="100"/>
      <c r="G1217" s="1"/>
    </row>
    <row r="1218" spans="6:7" ht="14">
      <c r="F1218" s="100"/>
      <c r="G1218" s="1"/>
    </row>
    <row r="1219" spans="6:7" ht="14">
      <c r="F1219" s="100"/>
      <c r="G1219" s="1"/>
    </row>
    <row r="1220" spans="6:7" ht="14">
      <c r="F1220" s="100"/>
      <c r="G1220" s="1"/>
    </row>
    <row r="1221" spans="6:7" ht="14">
      <c r="F1221" s="100"/>
      <c r="G1221" s="1"/>
    </row>
    <row r="1222" spans="6:7" ht="14">
      <c r="F1222" s="100"/>
      <c r="G1222" s="1"/>
    </row>
    <row r="1223" spans="6:7" ht="14">
      <c r="F1223" s="100"/>
      <c r="G1223" s="1"/>
    </row>
    <row r="1224" spans="6:7" ht="14">
      <c r="F1224" s="100"/>
      <c r="G1224" s="1"/>
    </row>
    <row r="1225" spans="6:7" ht="14">
      <c r="F1225" s="100"/>
      <c r="G1225" s="1"/>
    </row>
    <row r="1226" spans="6:7" ht="14">
      <c r="F1226" s="100"/>
      <c r="G1226" s="1"/>
    </row>
    <row r="1227" spans="6:7" ht="14">
      <c r="F1227" s="100"/>
      <c r="G1227" s="1"/>
    </row>
    <row r="1228" spans="6:7" ht="14">
      <c r="F1228" s="100"/>
      <c r="G1228" s="1"/>
    </row>
    <row r="1229" spans="6:7" ht="14">
      <c r="F1229" s="100"/>
      <c r="G1229" s="1"/>
    </row>
    <row r="1230" spans="6:7" ht="14">
      <c r="F1230" s="100"/>
      <c r="G1230" s="1"/>
    </row>
    <row r="1231" spans="6:7" ht="14">
      <c r="F1231" s="100"/>
      <c r="G1231" s="1"/>
    </row>
    <row r="1232" spans="6:7" ht="14">
      <c r="F1232" s="100"/>
      <c r="G1232" s="1"/>
    </row>
    <row r="1233" spans="6:7" ht="14">
      <c r="F1233" s="100"/>
      <c r="G1233" s="1"/>
    </row>
    <row r="1234" spans="6:7" ht="14">
      <c r="F1234" s="100"/>
      <c r="G1234" s="1"/>
    </row>
    <row r="1235" spans="6:7" ht="14">
      <c r="F1235" s="100"/>
      <c r="G1235" s="1"/>
    </row>
    <row r="1236" spans="6:7" ht="14">
      <c r="F1236" s="100"/>
      <c r="G1236" s="1"/>
    </row>
    <row r="1237" spans="6:7" ht="14">
      <c r="F1237" s="100"/>
      <c r="G1237" s="1"/>
    </row>
    <row r="1238" spans="6:7" ht="14">
      <c r="F1238" s="100"/>
      <c r="G1238" s="1"/>
    </row>
    <row r="1239" spans="6:7" ht="14">
      <c r="F1239" s="100"/>
      <c r="G1239" s="1"/>
    </row>
    <row r="1240" spans="6:7" ht="14">
      <c r="F1240" s="100"/>
      <c r="G1240" s="1"/>
    </row>
    <row r="1241" spans="6:7" ht="14">
      <c r="F1241" s="100"/>
      <c r="G1241" s="1"/>
    </row>
    <row r="1242" spans="6:7" ht="14">
      <c r="F1242" s="100"/>
      <c r="G1242" s="1"/>
    </row>
    <row r="1243" spans="6:7" ht="14">
      <c r="F1243" s="100"/>
      <c r="G1243" s="1"/>
    </row>
    <row r="1244" spans="6:7" ht="14">
      <c r="F1244" s="100"/>
      <c r="G1244" s="1"/>
    </row>
    <row r="1245" spans="6:7" ht="14">
      <c r="F1245" s="100"/>
      <c r="G1245" s="1"/>
    </row>
    <row r="1246" spans="6:7" ht="14">
      <c r="F1246" s="100"/>
      <c r="G1246" s="1"/>
    </row>
    <row r="1247" spans="6:7" ht="14">
      <c r="F1247" s="100"/>
      <c r="G1247" s="1"/>
    </row>
    <row r="1248" spans="6:7" ht="14">
      <c r="F1248" s="100"/>
      <c r="G1248" s="1"/>
    </row>
    <row r="1249" spans="6:7" ht="14">
      <c r="F1249" s="100"/>
      <c r="G1249" s="1"/>
    </row>
    <row r="1250" spans="6:7" ht="14">
      <c r="F1250" s="100"/>
      <c r="G1250" s="1"/>
    </row>
    <row r="1251" spans="6:7" ht="14">
      <c r="F1251" s="100"/>
      <c r="G1251" s="1"/>
    </row>
    <row r="1252" spans="6:7" ht="14">
      <c r="F1252" s="100"/>
      <c r="G1252" s="1"/>
    </row>
    <row r="1253" spans="6:7" ht="14">
      <c r="F1253" s="100"/>
      <c r="G1253" s="1"/>
    </row>
    <row r="1254" spans="6:7" ht="14">
      <c r="F1254" s="100"/>
      <c r="G1254" s="1"/>
    </row>
    <row r="1255" spans="6:7" ht="14">
      <c r="F1255" s="100"/>
      <c r="G1255" s="1"/>
    </row>
    <row r="1256" spans="6:7" ht="14">
      <c r="F1256" s="100"/>
      <c r="G1256" s="1"/>
    </row>
    <row r="1257" spans="6:7" ht="14">
      <c r="F1257" s="100"/>
      <c r="G1257" s="1"/>
    </row>
    <row r="1258" spans="6:7" ht="14">
      <c r="F1258" s="100"/>
      <c r="G1258" s="1"/>
    </row>
    <row r="1259" spans="6:7" ht="14">
      <c r="F1259" s="100"/>
      <c r="G1259" s="1"/>
    </row>
    <row r="1260" spans="6:7" ht="14">
      <c r="F1260" s="100"/>
      <c r="G1260" s="1"/>
    </row>
    <row r="1261" spans="6:7" ht="14">
      <c r="F1261" s="100"/>
      <c r="G1261" s="1"/>
    </row>
    <row r="1262" spans="6:7" ht="14">
      <c r="F1262" s="100"/>
      <c r="G1262" s="1"/>
    </row>
    <row r="1263" spans="6:7" ht="14">
      <c r="F1263" s="100"/>
      <c r="G1263" s="1"/>
    </row>
    <row r="1264" spans="6:7" ht="14">
      <c r="F1264" s="100"/>
      <c r="G1264" s="1"/>
    </row>
    <row r="1265" spans="6:7" ht="14">
      <c r="F1265" s="100"/>
      <c r="G1265" s="1"/>
    </row>
    <row r="1266" spans="6:7" ht="14">
      <c r="F1266" s="100"/>
      <c r="G1266" s="1"/>
    </row>
    <row r="1267" spans="6:7" ht="14">
      <c r="F1267" s="100"/>
      <c r="G1267" s="1"/>
    </row>
    <row r="1268" spans="6:7" ht="14">
      <c r="F1268" s="100"/>
      <c r="G1268" s="1"/>
    </row>
    <row r="1269" spans="6:7" ht="14">
      <c r="F1269" s="100"/>
      <c r="G1269" s="1"/>
    </row>
    <row r="1270" spans="6:7" ht="14">
      <c r="F1270" s="100"/>
      <c r="G1270" s="1"/>
    </row>
    <row r="1271" spans="6:7" ht="14">
      <c r="F1271" s="100"/>
      <c r="G1271" s="1"/>
    </row>
    <row r="1272" spans="6:7" ht="14">
      <c r="F1272" s="100"/>
      <c r="G1272" s="1"/>
    </row>
    <row r="1273" spans="6:7" ht="14">
      <c r="F1273" s="100"/>
      <c r="G1273" s="1"/>
    </row>
    <row r="1274" spans="6:7" ht="14">
      <c r="F1274" s="100"/>
      <c r="G1274" s="1"/>
    </row>
    <row r="1275" spans="6:7" ht="14">
      <c r="F1275" s="100"/>
      <c r="G1275" s="1"/>
    </row>
    <row r="1276" spans="6:7" ht="14">
      <c r="F1276" s="100"/>
      <c r="G1276" s="1"/>
    </row>
    <row r="1277" spans="6:7" ht="14">
      <c r="F1277" s="100"/>
      <c r="G1277" s="1"/>
    </row>
    <row r="1278" spans="6:7" ht="14">
      <c r="F1278" s="100"/>
      <c r="G1278" s="1"/>
    </row>
    <row r="1279" spans="6:7" ht="14">
      <c r="F1279" s="100"/>
      <c r="G1279" s="1"/>
    </row>
    <row r="1280" spans="6:7" ht="14">
      <c r="F1280" s="100"/>
      <c r="G1280" s="1"/>
    </row>
    <row r="1281" spans="6:7" ht="14">
      <c r="F1281" s="100"/>
      <c r="G1281" s="1"/>
    </row>
    <row r="1282" spans="6:7" ht="14">
      <c r="F1282" s="100"/>
      <c r="G1282" s="1"/>
    </row>
    <row r="1283" spans="6:7" ht="14">
      <c r="F1283" s="100"/>
      <c r="G1283" s="1"/>
    </row>
    <row r="1284" spans="6:7" ht="14">
      <c r="F1284" s="100"/>
      <c r="G1284" s="1"/>
    </row>
    <row r="1285" spans="6:7" ht="14">
      <c r="F1285" s="100"/>
      <c r="G1285" s="1"/>
    </row>
    <row r="1286" spans="6:7" ht="14">
      <c r="F1286" s="100"/>
      <c r="G1286" s="1"/>
    </row>
    <row r="1287" spans="6:7" ht="14">
      <c r="F1287" s="100"/>
      <c r="G1287" s="1"/>
    </row>
    <row r="1288" spans="6:7" ht="14">
      <c r="F1288" s="100"/>
      <c r="G1288" s="1"/>
    </row>
    <row r="1289" spans="6:7" ht="14">
      <c r="F1289" s="100"/>
      <c r="G1289" s="1"/>
    </row>
    <row r="1290" spans="6:7" ht="14">
      <c r="F1290" s="100"/>
      <c r="G1290" s="1"/>
    </row>
    <row r="1291" spans="6:7" ht="14">
      <c r="F1291" s="100"/>
      <c r="G1291" s="1"/>
    </row>
    <row r="1292" spans="6:7" ht="14">
      <c r="F1292" s="100"/>
      <c r="G1292" s="1"/>
    </row>
    <row r="1293" spans="6:7" ht="14">
      <c r="F1293" s="100"/>
      <c r="G1293" s="1"/>
    </row>
    <row r="1294" spans="6:7" ht="14">
      <c r="F1294" s="100"/>
      <c r="G1294" s="1"/>
    </row>
    <row r="1295" spans="6:7" ht="14">
      <c r="F1295" s="100"/>
      <c r="G1295" s="1"/>
    </row>
    <row r="1296" spans="6:7" ht="14">
      <c r="F1296" s="100"/>
      <c r="G1296" s="1"/>
    </row>
    <row r="1297" spans="6:7" ht="14">
      <c r="F1297" s="100"/>
      <c r="G1297" s="1"/>
    </row>
    <row r="1298" spans="6:7" ht="14">
      <c r="F1298" s="100"/>
      <c r="G1298" s="1"/>
    </row>
    <row r="1299" spans="6:7" ht="14">
      <c r="F1299" s="100"/>
      <c r="G1299" s="1"/>
    </row>
    <row r="1300" spans="6:7" ht="14">
      <c r="F1300" s="100"/>
      <c r="G1300" s="1"/>
    </row>
    <row r="1301" spans="6:7" ht="14">
      <c r="F1301" s="100"/>
      <c r="G1301" s="1"/>
    </row>
    <row r="1302" spans="6:7" ht="14">
      <c r="F1302" s="100"/>
      <c r="G1302" s="1"/>
    </row>
    <row r="1303" spans="6:7" ht="14">
      <c r="F1303" s="100"/>
      <c r="G1303" s="1"/>
    </row>
    <row r="1304" spans="6:7" ht="14">
      <c r="F1304" s="100"/>
      <c r="G1304" s="1"/>
    </row>
    <row r="1305" spans="6:7" ht="14">
      <c r="F1305" s="100"/>
      <c r="G1305" s="1"/>
    </row>
    <row r="1306" spans="6:7" ht="14">
      <c r="F1306" s="100"/>
      <c r="G1306" s="1"/>
    </row>
    <row r="1307" spans="6:7" ht="14">
      <c r="F1307" s="100"/>
      <c r="G1307" s="1"/>
    </row>
    <row r="1308" spans="6:7" ht="14">
      <c r="F1308" s="100"/>
      <c r="G1308" s="1"/>
    </row>
    <row r="1309" spans="6:7" ht="14">
      <c r="F1309" s="100"/>
      <c r="G1309" s="1"/>
    </row>
    <row r="1310" spans="6:7" ht="14">
      <c r="F1310" s="100"/>
      <c r="G1310" s="1"/>
    </row>
    <row r="1311" spans="6:7" ht="14">
      <c r="F1311" s="100"/>
      <c r="G1311" s="1"/>
    </row>
    <row r="1312" spans="6:7" ht="14">
      <c r="F1312" s="100"/>
      <c r="G1312" s="1"/>
    </row>
    <row r="1313" spans="6:7" ht="14">
      <c r="F1313" s="100"/>
      <c r="G1313" s="1"/>
    </row>
    <row r="1314" spans="6:7" ht="14">
      <c r="F1314" s="100"/>
      <c r="G1314" s="1"/>
    </row>
    <row r="1315" spans="6:7" ht="14">
      <c r="F1315" s="100"/>
      <c r="G1315" s="1"/>
    </row>
    <row r="1316" spans="6:7" ht="14">
      <c r="F1316" s="100"/>
      <c r="G1316" s="1"/>
    </row>
    <row r="1317" spans="6:7" ht="14">
      <c r="F1317" s="100"/>
      <c r="G1317" s="1"/>
    </row>
    <row r="1318" spans="6:7" ht="14">
      <c r="F1318" s="100"/>
      <c r="G1318" s="1"/>
    </row>
    <row r="1319" spans="6:7" ht="14">
      <c r="F1319" s="100"/>
      <c r="G1319" s="1"/>
    </row>
    <row r="1320" spans="6:7" ht="14">
      <c r="F1320" s="100"/>
      <c r="G1320" s="1"/>
    </row>
    <row r="1321" spans="6:7" ht="14">
      <c r="F1321" s="100"/>
      <c r="G1321" s="1"/>
    </row>
    <row r="1322" spans="6:7" ht="14">
      <c r="F1322" s="100"/>
      <c r="G1322" s="1"/>
    </row>
    <row r="1323" spans="6:7" ht="14">
      <c r="F1323" s="100"/>
      <c r="G1323" s="1"/>
    </row>
    <row r="1324" spans="6:7" ht="14">
      <c r="F1324" s="100"/>
      <c r="G1324" s="1"/>
    </row>
    <row r="1325" spans="6:7" ht="14">
      <c r="F1325" s="100"/>
      <c r="G1325" s="1"/>
    </row>
    <row r="1326" spans="6:7" ht="14">
      <c r="F1326" s="100"/>
      <c r="G1326" s="1"/>
    </row>
    <row r="1327" spans="6:7" ht="14">
      <c r="F1327" s="100"/>
      <c r="G1327" s="1"/>
    </row>
    <row r="1328" spans="6:7" ht="14">
      <c r="F1328" s="100"/>
      <c r="G1328" s="1"/>
    </row>
    <row r="1329" spans="6:7" ht="14">
      <c r="F1329" s="100"/>
      <c r="G1329" s="1"/>
    </row>
    <row r="1330" spans="6:7" ht="14">
      <c r="F1330" s="100"/>
      <c r="G1330" s="1"/>
    </row>
    <row r="1331" spans="6:7" ht="14">
      <c r="F1331" s="100"/>
      <c r="G1331" s="1"/>
    </row>
    <row r="1332" spans="6:7" ht="14">
      <c r="F1332" s="100"/>
      <c r="G1332" s="1"/>
    </row>
    <row r="1333" spans="6:7" ht="14">
      <c r="F1333" s="100"/>
      <c r="G1333" s="1"/>
    </row>
    <row r="1334" spans="6:7" ht="14">
      <c r="F1334" s="100"/>
      <c r="G1334" s="1"/>
    </row>
    <row r="1335" spans="6:7" ht="14">
      <c r="F1335" s="100"/>
      <c r="G1335" s="1"/>
    </row>
    <row r="1336" spans="6:7" ht="14">
      <c r="F1336" s="100"/>
      <c r="G1336" s="1"/>
    </row>
    <row r="1337" spans="6:7" ht="14">
      <c r="F1337" s="100"/>
      <c r="G1337" s="1"/>
    </row>
    <row r="1338" spans="6:7" ht="14">
      <c r="F1338" s="100"/>
      <c r="G1338" s="1"/>
    </row>
    <row r="1339" spans="6:7" ht="14">
      <c r="F1339" s="100"/>
      <c r="G1339" s="1"/>
    </row>
    <row r="1340" spans="6:7" ht="14">
      <c r="F1340" s="100"/>
      <c r="G1340" s="1"/>
    </row>
    <row r="1341" spans="6:7" ht="14">
      <c r="F1341" s="100"/>
      <c r="G1341" s="1"/>
    </row>
    <row r="1342" spans="6:7" ht="14">
      <c r="F1342" s="100"/>
      <c r="G1342" s="1"/>
    </row>
    <row r="1343" spans="6:7" ht="14">
      <c r="F1343" s="100"/>
      <c r="G1343" s="1"/>
    </row>
    <row r="1344" spans="6:7" ht="14">
      <c r="F1344" s="100"/>
      <c r="G1344" s="1"/>
    </row>
    <row r="1345" spans="6:7" ht="14">
      <c r="F1345" s="100"/>
      <c r="G1345" s="1"/>
    </row>
    <row r="1346" spans="6:7" ht="14">
      <c r="F1346" s="100"/>
      <c r="G1346" s="1"/>
    </row>
    <row r="1347" spans="6:7" ht="14">
      <c r="F1347" s="100"/>
      <c r="G1347" s="1"/>
    </row>
    <row r="1348" spans="6:7" ht="14">
      <c r="F1348" s="100"/>
      <c r="G1348" s="1"/>
    </row>
    <row r="1349" spans="6:7" ht="14">
      <c r="F1349" s="100"/>
      <c r="G1349" s="1"/>
    </row>
    <row r="1350" spans="6:7" ht="14">
      <c r="F1350" s="100"/>
      <c r="G1350" s="1"/>
    </row>
    <row r="1351" spans="6:7" ht="14">
      <c r="F1351" s="100"/>
      <c r="G1351" s="1"/>
    </row>
    <row r="1352" spans="6:7" ht="14">
      <c r="F1352" s="100"/>
      <c r="G1352" s="1"/>
    </row>
    <row r="1353" spans="6:7" ht="14">
      <c r="F1353" s="100"/>
      <c r="G1353" s="1"/>
    </row>
    <row r="1354" spans="6:7" ht="14">
      <c r="F1354" s="100"/>
      <c r="G1354" s="1"/>
    </row>
    <row r="1355" spans="6:7" ht="14">
      <c r="F1355" s="100"/>
      <c r="G1355" s="1"/>
    </row>
    <row r="1356" spans="6:7" ht="14">
      <c r="F1356" s="100"/>
      <c r="G1356" s="1"/>
    </row>
    <row r="1357" spans="6:7" ht="14">
      <c r="F1357" s="100"/>
      <c r="G1357" s="1"/>
    </row>
    <row r="1358" spans="6:7" ht="14">
      <c r="F1358" s="100"/>
      <c r="G1358" s="1"/>
    </row>
    <row r="1359" spans="6:7" ht="14">
      <c r="F1359" s="100"/>
      <c r="G1359" s="1"/>
    </row>
    <row r="1360" spans="6:7" ht="14">
      <c r="F1360" s="100"/>
      <c r="G1360" s="1"/>
    </row>
    <row r="1361" spans="6:7" ht="14">
      <c r="F1361" s="100"/>
      <c r="G1361" s="1"/>
    </row>
    <row r="1362" spans="6:7" ht="14">
      <c r="F1362" s="100"/>
      <c r="G1362" s="1"/>
    </row>
    <row r="1363" spans="6:7" ht="14">
      <c r="F1363" s="100"/>
      <c r="G1363" s="1"/>
    </row>
    <row r="1364" spans="6:7" ht="14">
      <c r="F1364" s="100"/>
      <c r="G1364" s="1"/>
    </row>
    <row r="1365" spans="6:7" ht="14">
      <c r="F1365" s="100"/>
      <c r="G1365" s="1"/>
    </row>
    <row r="1366" spans="6:7" ht="14">
      <c r="F1366" s="100"/>
      <c r="G1366" s="1"/>
    </row>
    <row r="1367" spans="6:7" ht="14">
      <c r="F1367" s="100"/>
      <c r="G1367" s="1"/>
    </row>
    <row r="1368" spans="6:7" ht="14">
      <c r="F1368" s="100"/>
      <c r="G1368" s="1"/>
    </row>
    <row r="1369" spans="6:7" ht="14">
      <c r="F1369" s="100"/>
      <c r="G1369" s="1"/>
    </row>
    <row r="1370" spans="6:7" ht="14">
      <c r="F1370" s="100"/>
      <c r="G1370" s="1"/>
    </row>
    <row r="1371" spans="6:7" ht="14">
      <c r="F1371" s="100"/>
      <c r="G1371" s="1"/>
    </row>
    <row r="1372" spans="6:7" ht="14">
      <c r="F1372" s="100"/>
      <c r="G1372" s="1"/>
    </row>
    <row r="1373" spans="6:7" ht="14">
      <c r="F1373" s="100"/>
      <c r="G1373" s="1"/>
    </row>
    <row r="1374" spans="6:7" ht="14">
      <c r="F1374" s="100"/>
      <c r="G1374" s="1"/>
    </row>
    <row r="1375" spans="6:7" ht="14">
      <c r="F1375" s="100"/>
      <c r="G1375" s="1"/>
    </row>
    <row r="1376" spans="6:7" ht="14">
      <c r="F1376" s="100"/>
      <c r="G1376" s="1"/>
    </row>
    <row r="1377" spans="6:7" ht="14">
      <c r="F1377" s="100"/>
      <c r="G1377" s="1"/>
    </row>
    <row r="1378" spans="6:7" ht="14">
      <c r="F1378" s="100"/>
      <c r="G1378" s="1"/>
    </row>
    <row r="1379" spans="6:7" ht="14">
      <c r="F1379" s="100"/>
      <c r="G1379" s="1"/>
    </row>
    <row r="1380" spans="6:7" ht="14">
      <c r="F1380" s="100"/>
      <c r="G1380" s="1"/>
    </row>
    <row r="1381" spans="6:7" ht="14">
      <c r="F1381" s="100"/>
      <c r="G1381" s="1"/>
    </row>
    <row r="1382" spans="6:7" ht="14">
      <c r="F1382" s="100"/>
      <c r="G1382" s="1"/>
    </row>
    <row r="1383" spans="6:7" ht="14">
      <c r="F1383" s="100"/>
      <c r="G1383" s="1"/>
    </row>
    <row r="1384" spans="6:7" ht="14">
      <c r="F1384" s="100"/>
      <c r="G1384" s="1"/>
    </row>
    <row r="1385" spans="6:7" ht="14">
      <c r="F1385" s="100"/>
      <c r="G1385" s="1"/>
    </row>
    <row r="1386" spans="6:7" ht="14">
      <c r="F1386" s="100"/>
      <c r="G1386" s="1"/>
    </row>
    <row r="1387" spans="6:7" ht="14">
      <c r="F1387" s="100"/>
      <c r="G1387" s="1"/>
    </row>
    <row r="1388" spans="6:7" ht="14">
      <c r="F1388" s="100"/>
      <c r="G1388" s="1"/>
    </row>
    <row r="1389" spans="6:7" ht="14">
      <c r="F1389" s="100"/>
      <c r="G1389" s="1"/>
    </row>
    <row r="1390" spans="6:7" ht="14">
      <c r="F1390" s="100"/>
      <c r="G1390" s="1"/>
    </row>
    <row r="1391" spans="6:7" ht="14">
      <c r="F1391" s="100"/>
      <c r="G1391" s="1"/>
    </row>
    <row r="1392" spans="6:7" ht="14">
      <c r="F1392" s="100"/>
      <c r="G1392" s="1"/>
    </row>
    <row r="1393" spans="6:7" ht="14">
      <c r="F1393" s="100"/>
      <c r="G1393" s="1"/>
    </row>
    <row r="1394" spans="6:7" ht="14">
      <c r="F1394" s="100"/>
      <c r="G1394" s="1"/>
    </row>
    <row r="1395" spans="6:7" ht="14">
      <c r="F1395" s="100"/>
      <c r="G1395" s="1"/>
    </row>
    <row r="1396" spans="6:7" ht="14">
      <c r="F1396" s="100"/>
      <c r="G1396" s="1"/>
    </row>
    <row r="1397" spans="6:7" ht="14">
      <c r="F1397" s="100"/>
      <c r="G1397" s="1"/>
    </row>
    <row r="1398" spans="6:7" ht="14">
      <c r="F1398" s="100"/>
      <c r="G1398" s="1"/>
    </row>
    <row r="1399" spans="6:7" ht="14">
      <c r="F1399" s="100"/>
      <c r="G1399" s="1"/>
    </row>
    <row r="1400" spans="6:7" ht="14">
      <c r="F1400" s="100"/>
      <c r="G1400" s="1"/>
    </row>
    <row r="1401" spans="6:7" ht="14">
      <c r="F1401" s="100"/>
      <c r="G1401" s="1"/>
    </row>
    <row r="1402" spans="6:7" ht="14">
      <c r="F1402" s="100"/>
      <c r="G1402" s="1"/>
    </row>
    <row r="1403" spans="6:7" ht="14">
      <c r="F1403" s="100"/>
      <c r="G1403" s="1"/>
    </row>
    <row r="1404" spans="6:7" ht="14">
      <c r="F1404" s="100"/>
      <c r="G1404" s="1"/>
    </row>
    <row r="1405" spans="6:7" ht="14">
      <c r="F1405" s="100"/>
      <c r="G1405" s="1"/>
    </row>
    <row r="1406" spans="6:7" ht="14">
      <c r="F1406" s="100"/>
      <c r="G1406" s="1"/>
    </row>
    <row r="1407" spans="6:7" ht="14">
      <c r="F1407" s="100"/>
      <c r="G1407" s="1"/>
    </row>
    <row r="1408" spans="6:7" ht="14">
      <c r="F1408" s="100"/>
      <c r="G1408" s="1"/>
    </row>
    <row r="1409" spans="6:7" ht="14">
      <c r="F1409" s="100"/>
      <c r="G1409" s="1"/>
    </row>
    <row r="1410" spans="6:7" ht="14">
      <c r="F1410" s="100"/>
      <c r="G1410" s="1"/>
    </row>
    <row r="1411" spans="6:7" ht="14">
      <c r="F1411" s="100"/>
      <c r="G1411" s="1"/>
    </row>
    <row r="1412" spans="6:7" ht="14">
      <c r="F1412" s="100"/>
      <c r="G1412" s="1"/>
    </row>
    <row r="1413" spans="6:7" ht="14">
      <c r="F1413" s="100"/>
      <c r="G1413" s="1"/>
    </row>
    <row r="1414" spans="6:7" ht="14">
      <c r="F1414" s="100"/>
      <c r="G1414" s="1"/>
    </row>
    <row r="1415" spans="6:7" ht="14">
      <c r="F1415" s="100"/>
      <c r="G1415" s="1"/>
    </row>
    <row r="1416" spans="6:7" ht="14">
      <c r="F1416" s="100"/>
      <c r="G1416" s="1"/>
    </row>
    <row r="1417" spans="6:7" ht="14">
      <c r="F1417" s="100"/>
      <c r="G1417" s="1"/>
    </row>
    <row r="1418" spans="6:7" ht="14">
      <c r="F1418" s="100"/>
      <c r="G1418" s="1"/>
    </row>
    <row r="1419" spans="6:7" ht="14">
      <c r="F1419" s="100"/>
      <c r="G1419" s="1"/>
    </row>
    <row r="1420" spans="6:7" ht="14">
      <c r="F1420" s="100"/>
      <c r="G1420" s="1"/>
    </row>
    <row r="1421" spans="6:7" ht="14">
      <c r="F1421" s="100"/>
      <c r="G1421" s="1"/>
    </row>
    <row r="1422" spans="6:7" ht="14">
      <c r="F1422" s="100"/>
      <c r="G1422" s="1"/>
    </row>
    <row r="1423" spans="6:7" ht="14">
      <c r="F1423" s="100"/>
      <c r="G1423" s="1"/>
    </row>
    <row r="1424" spans="6:7" ht="14">
      <c r="F1424" s="100"/>
      <c r="G1424" s="1"/>
    </row>
    <row r="1425" spans="6:7" ht="14">
      <c r="F1425" s="100"/>
      <c r="G1425" s="1"/>
    </row>
    <row r="1426" spans="6:7" ht="14">
      <c r="F1426" s="100"/>
      <c r="G1426" s="1"/>
    </row>
    <row r="1427" spans="6:7" ht="14">
      <c r="F1427" s="100"/>
      <c r="G1427" s="1"/>
    </row>
    <row r="1428" spans="6:7" ht="14">
      <c r="F1428" s="100"/>
      <c r="G1428" s="1"/>
    </row>
    <row r="1429" spans="6:7" ht="14">
      <c r="F1429" s="100"/>
      <c r="G1429" s="1"/>
    </row>
    <row r="1430" spans="6:7" ht="14">
      <c r="F1430" s="100"/>
      <c r="G1430" s="1"/>
    </row>
    <row r="1431" spans="6:7" ht="14">
      <c r="F1431" s="100"/>
      <c r="G1431" s="1"/>
    </row>
    <row r="1432" spans="6:7" ht="14">
      <c r="F1432" s="100"/>
      <c r="G1432" s="1"/>
    </row>
    <row r="1433" spans="6:7" ht="14">
      <c r="F1433" s="100"/>
      <c r="G1433" s="1"/>
    </row>
    <row r="1434" spans="6:7" ht="14">
      <c r="F1434" s="100"/>
      <c r="G1434" s="1"/>
    </row>
    <row r="1435" spans="6:7" ht="14">
      <c r="F1435" s="100"/>
      <c r="G1435" s="1"/>
    </row>
    <row r="1436" spans="6:7" ht="14">
      <c r="F1436" s="100"/>
      <c r="G1436" s="1"/>
    </row>
    <row r="1437" spans="6:7" ht="14">
      <c r="F1437" s="100"/>
      <c r="G1437" s="1"/>
    </row>
    <row r="1438" spans="6:7" ht="14">
      <c r="F1438" s="100"/>
      <c r="G1438" s="1"/>
    </row>
    <row r="1439" spans="6:7" ht="14">
      <c r="F1439" s="100"/>
      <c r="G1439" s="1"/>
    </row>
    <row r="1440" spans="6:7" ht="14">
      <c r="F1440" s="100"/>
      <c r="G1440" s="1"/>
    </row>
    <row r="1441" spans="6:7" ht="14">
      <c r="F1441" s="100"/>
      <c r="G1441" s="1"/>
    </row>
    <row r="1442" spans="6:7" ht="14">
      <c r="F1442" s="100"/>
      <c r="G1442" s="1"/>
    </row>
    <row r="1443" spans="6:7" ht="14">
      <c r="F1443" s="100"/>
      <c r="G1443" s="1"/>
    </row>
    <row r="1444" spans="6:7" ht="14">
      <c r="F1444" s="100"/>
      <c r="G1444" s="1"/>
    </row>
    <row r="1445" spans="6:7" ht="14">
      <c r="F1445" s="100"/>
      <c r="G1445" s="1"/>
    </row>
    <row r="1446" spans="6:7" ht="14">
      <c r="F1446" s="100"/>
      <c r="G1446" s="1"/>
    </row>
    <row r="1447" spans="6:7" ht="14">
      <c r="F1447" s="100"/>
      <c r="G1447" s="1"/>
    </row>
    <row r="1448" spans="6:7" ht="14">
      <c r="F1448" s="100"/>
      <c r="G1448" s="1"/>
    </row>
    <row r="1449" spans="6:7" ht="14">
      <c r="F1449" s="100"/>
      <c r="G1449" s="1"/>
    </row>
    <row r="1450" spans="6:7" ht="14">
      <c r="F1450" s="100"/>
      <c r="G1450" s="1"/>
    </row>
    <row r="1451" spans="6:7" ht="14">
      <c r="F1451" s="100"/>
      <c r="G1451" s="1"/>
    </row>
    <row r="1452" spans="6:7" ht="14">
      <c r="F1452" s="100"/>
      <c r="G1452" s="1"/>
    </row>
    <row r="1453" spans="6:7" ht="14">
      <c r="F1453" s="100"/>
      <c r="G1453" s="1"/>
    </row>
    <row r="1454" spans="6:7" ht="14">
      <c r="F1454" s="100"/>
      <c r="G1454" s="1"/>
    </row>
    <row r="1455" spans="6:7" ht="14">
      <c r="F1455" s="100"/>
      <c r="G1455" s="1"/>
    </row>
    <row r="1456" spans="6:7" ht="14">
      <c r="F1456" s="100"/>
      <c r="G1456" s="1"/>
    </row>
    <row r="1457" spans="6:7" ht="14">
      <c r="F1457" s="100"/>
      <c r="G1457" s="1"/>
    </row>
    <row r="1458" spans="6:7" ht="14">
      <c r="F1458" s="100"/>
      <c r="G1458" s="1"/>
    </row>
    <row r="1459" spans="6:7" ht="14">
      <c r="F1459" s="100"/>
      <c r="G1459" s="1"/>
    </row>
    <row r="1460" spans="6:7" ht="14">
      <c r="F1460" s="100"/>
      <c r="G1460" s="1"/>
    </row>
    <row r="1461" spans="6:7" ht="14">
      <c r="F1461" s="100"/>
      <c r="G1461" s="1"/>
    </row>
    <row r="1462" spans="6:7" ht="14">
      <c r="F1462" s="100"/>
      <c r="G1462" s="1"/>
    </row>
    <row r="1463" spans="6:7" ht="14">
      <c r="F1463" s="100"/>
      <c r="G1463" s="1"/>
    </row>
    <row r="1464" spans="6:7" ht="14">
      <c r="F1464" s="100"/>
      <c r="G1464" s="1"/>
    </row>
    <row r="1465" spans="6:7" ht="14">
      <c r="F1465" s="100"/>
      <c r="G1465" s="1"/>
    </row>
    <row r="1466" spans="6:7" ht="14">
      <c r="F1466" s="100"/>
      <c r="G1466" s="1"/>
    </row>
    <row r="1467" spans="6:7" ht="14">
      <c r="F1467" s="100"/>
      <c r="G1467" s="1"/>
    </row>
    <row r="1468" spans="6:7" ht="14">
      <c r="F1468" s="100"/>
      <c r="G1468" s="1"/>
    </row>
    <row r="1469" spans="6:7" ht="14">
      <c r="F1469" s="100"/>
      <c r="G1469" s="1"/>
    </row>
    <row r="1470" spans="6:7" ht="14">
      <c r="F1470" s="100"/>
      <c r="G1470" s="1"/>
    </row>
    <row r="1471" spans="6:7" ht="14">
      <c r="F1471" s="100"/>
      <c r="G1471" s="1"/>
    </row>
    <row r="1472" spans="6:7" ht="14">
      <c r="F1472" s="100"/>
      <c r="G1472" s="1"/>
    </row>
    <row r="1473" spans="6:7" ht="14">
      <c r="F1473" s="100"/>
      <c r="G1473" s="1"/>
    </row>
    <row r="1474" spans="6:7" ht="14">
      <c r="F1474" s="100"/>
      <c r="G1474" s="1"/>
    </row>
    <row r="1475" spans="6:7" ht="14">
      <c r="F1475" s="100"/>
      <c r="G1475" s="1"/>
    </row>
    <row r="1476" spans="6:7" ht="14">
      <c r="F1476" s="100"/>
      <c r="G1476" s="1"/>
    </row>
    <row r="1477" spans="6:7" ht="14">
      <c r="F1477" s="100"/>
      <c r="G1477" s="1"/>
    </row>
    <row r="1478" spans="6:7" ht="14">
      <c r="F1478" s="100"/>
      <c r="G1478" s="1"/>
    </row>
    <row r="1479" spans="6:7" ht="14">
      <c r="F1479" s="100"/>
      <c r="G1479" s="1"/>
    </row>
    <row r="1480" spans="6:7" ht="14">
      <c r="F1480" s="100"/>
      <c r="G1480" s="1"/>
    </row>
    <row r="1481" spans="6:7" ht="14">
      <c r="F1481" s="100"/>
      <c r="G1481" s="1"/>
    </row>
    <row r="1482" spans="6:7" ht="14">
      <c r="F1482" s="100"/>
      <c r="G1482" s="1"/>
    </row>
    <row r="1483" spans="6:7" ht="14">
      <c r="F1483" s="100"/>
      <c r="G1483" s="1"/>
    </row>
    <row r="1484" spans="6:7" ht="14">
      <c r="F1484" s="100"/>
      <c r="G1484" s="1"/>
    </row>
    <row r="1485" spans="6:7" ht="14">
      <c r="F1485" s="100"/>
      <c r="G1485" s="1"/>
    </row>
    <row r="1486" spans="6:7" ht="14">
      <c r="F1486" s="100"/>
      <c r="G1486" s="1"/>
    </row>
    <row r="1487" spans="6:7" ht="14">
      <c r="F1487" s="100"/>
      <c r="G1487" s="1"/>
    </row>
    <row r="1488" spans="6:7" ht="14">
      <c r="F1488" s="100"/>
      <c r="G1488" s="1"/>
    </row>
    <row r="1489" spans="6:7" ht="14">
      <c r="F1489" s="100"/>
      <c r="G1489" s="1"/>
    </row>
    <row r="1490" spans="6:7" ht="14">
      <c r="F1490" s="100"/>
      <c r="G1490" s="1"/>
    </row>
    <row r="1491" spans="6:7" ht="14">
      <c r="F1491" s="100"/>
      <c r="G1491" s="1"/>
    </row>
    <row r="1492" spans="6:7" ht="14">
      <c r="F1492" s="100"/>
      <c r="G1492" s="1"/>
    </row>
    <row r="1493" spans="6:7" ht="14">
      <c r="F1493" s="100"/>
      <c r="G1493" s="1"/>
    </row>
    <row r="1494" spans="6:7" ht="14">
      <c r="F1494" s="100"/>
      <c r="G1494" s="1"/>
    </row>
    <row r="1495" spans="6:7" ht="14">
      <c r="F1495" s="100"/>
      <c r="G1495" s="1"/>
    </row>
    <row r="1496" spans="6:7" ht="14">
      <c r="F1496" s="100"/>
      <c r="G1496" s="1"/>
    </row>
    <row r="1497" spans="6:7" ht="14">
      <c r="F1497" s="100"/>
      <c r="G1497" s="1"/>
    </row>
    <row r="1498" spans="6:7" ht="14">
      <c r="F1498" s="100"/>
      <c r="G1498" s="1"/>
    </row>
    <row r="1499" spans="6:7" ht="14">
      <c r="F1499" s="100"/>
      <c r="G1499" s="1"/>
    </row>
    <row r="1500" spans="6:7" ht="14">
      <c r="F1500" s="100"/>
      <c r="G1500" s="1"/>
    </row>
    <row r="1501" spans="6:7" ht="14">
      <c r="F1501" s="100"/>
      <c r="G1501" s="1"/>
    </row>
    <row r="1502" spans="6:7" ht="14">
      <c r="F1502" s="100"/>
      <c r="G1502" s="1"/>
    </row>
    <row r="1503" spans="6:7" ht="14">
      <c r="F1503" s="100"/>
      <c r="G1503" s="1"/>
    </row>
    <row r="1504" spans="6:7" ht="14">
      <c r="F1504" s="100"/>
      <c r="G1504" s="1"/>
    </row>
    <row r="1505" spans="6:7" ht="14">
      <c r="F1505" s="100"/>
      <c r="G1505" s="1"/>
    </row>
    <row r="1506" spans="6:7" ht="14">
      <c r="F1506" s="100"/>
      <c r="G1506" s="1"/>
    </row>
    <row r="1507" spans="6:7" ht="14">
      <c r="F1507" s="100"/>
      <c r="G1507" s="1"/>
    </row>
    <row r="1508" spans="6:7" ht="14">
      <c r="F1508" s="100"/>
      <c r="G1508" s="1"/>
    </row>
    <row r="1509" spans="6:7" ht="14">
      <c r="F1509" s="100"/>
      <c r="G1509" s="1"/>
    </row>
    <row r="1510" spans="6:7" ht="14">
      <c r="F1510" s="100"/>
      <c r="G1510" s="1"/>
    </row>
    <row r="1511" spans="6:7" ht="14">
      <c r="F1511" s="100"/>
      <c r="G1511" s="1"/>
    </row>
    <row r="1512" spans="6:7" ht="14">
      <c r="F1512" s="100"/>
      <c r="G1512" s="1"/>
    </row>
    <row r="1513" spans="6:7" ht="14">
      <c r="F1513" s="100"/>
      <c r="G1513" s="1"/>
    </row>
    <row r="1514" spans="6:7" ht="14">
      <c r="F1514" s="100"/>
      <c r="G1514" s="1"/>
    </row>
    <row r="1515" spans="6:7" ht="14">
      <c r="F1515" s="100"/>
      <c r="G1515" s="1"/>
    </row>
    <row r="1516" spans="6:7" ht="14">
      <c r="F1516" s="100"/>
      <c r="G1516" s="1"/>
    </row>
    <row r="1517" spans="6:7" ht="14">
      <c r="F1517" s="100"/>
      <c r="G1517" s="1"/>
    </row>
    <row r="1518" spans="6:7" ht="14">
      <c r="F1518" s="100"/>
      <c r="G1518" s="1"/>
    </row>
    <row r="1519" spans="6:7" ht="14">
      <c r="F1519" s="100"/>
      <c r="G1519" s="1"/>
    </row>
    <row r="1520" spans="6:7" ht="14">
      <c r="F1520" s="100"/>
      <c r="G1520" s="1"/>
    </row>
    <row r="1521" spans="6:7" ht="14">
      <c r="F1521" s="100"/>
      <c r="G1521" s="1"/>
    </row>
    <row r="1522" spans="6:7" ht="14">
      <c r="F1522" s="100"/>
      <c r="G1522" s="1"/>
    </row>
    <row r="1523" spans="6:7" ht="14">
      <c r="F1523" s="100"/>
      <c r="G1523" s="1"/>
    </row>
    <row r="1524" spans="6:7" ht="14">
      <c r="F1524" s="100"/>
      <c r="G1524" s="1"/>
    </row>
    <row r="1525" spans="6:7" ht="14">
      <c r="F1525" s="100"/>
      <c r="G1525" s="1"/>
    </row>
    <row r="1526" spans="6:7" ht="14">
      <c r="F1526" s="100"/>
      <c r="G1526" s="1"/>
    </row>
    <row r="1527" spans="6:7" ht="14">
      <c r="F1527" s="100"/>
      <c r="G1527" s="1"/>
    </row>
    <row r="1528" spans="6:7" ht="14">
      <c r="F1528" s="100"/>
      <c r="G1528" s="1"/>
    </row>
    <row r="1529" spans="6:7" ht="14">
      <c r="F1529" s="100"/>
      <c r="G1529" s="1"/>
    </row>
    <row r="1530" spans="6:7" ht="14">
      <c r="F1530" s="100"/>
      <c r="G1530" s="1"/>
    </row>
    <row r="1531" spans="6:7" ht="14">
      <c r="F1531" s="100"/>
      <c r="G1531" s="1"/>
    </row>
    <row r="1532" spans="6:7" ht="14">
      <c r="F1532" s="100"/>
      <c r="G1532" s="1"/>
    </row>
    <row r="1533" spans="6:7" ht="14">
      <c r="F1533" s="100"/>
      <c r="G1533" s="1"/>
    </row>
    <row r="1534" spans="6:7" ht="14">
      <c r="F1534" s="100"/>
      <c r="G1534" s="1"/>
    </row>
    <row r="1535" spans="6:7" ht="14">
      <c r="F1535" s="100"/>
      <c r="G1535" s="1"/>
    </row>
    <row r="1536" spans="6:7" ht="14">
      <c r="F1536" s="100"/>
      <c r="G1536" s="1"/>
    </row>
    <row r="1537" spans="6:7" ht="14">
      <c r="F1537" s="100"/>
      <c r="G1537" s="1"/>
    </row>
    <row r="1538" spans="6:7" ht="14">
      <c r="F1538" s="100"/>
      <c r="G1538" s="1"/>
    </row>
    <row r="1539" spans="6:7" ht="14">
      <c r="F1539" s="100"/>
      <c r="G1539" s="1"/>
    </row>
    <row r="1540" spans="6:7" ht="14">
      <c r="F1540" s="100"/>
      <c r="G1540" s="1"/>
    </row>
    <row r="1541" spans="6:7" ht="14">
      <c r="F1541" s="100"/>
      <c r="G1541" s="1"/>
    </row>
    <row r="1542" spans="6:7" ht="14">
      <c r="F1542" s="100"/>
      <c r="G1542" s="1"/>
    </row>
    <row r="1543" spans="6:7" ht="14">
      <c r="F1543" s="100"/>
      <c r="G1543" s="1"/>
    </row>
    <row r="1544" spans="6:7" ht="14">
      <c r="F1544" s="100"/>
      <c r="G1544" s="1"/>
    </row>
    <row r="1545" spans="6:7" ht="14">
      <c r="F1545" s="100"/>
      <c r="G1545" s="1"/>
    </row>
    <row r="1546" spans="6:7" ht="14">
      <c r="F1546" s="100"/>
      <c r="G1546" s="1"/>
    </row>
    <row r="1547" spans="6:7" ht="14">
      <c r="F1547" s="100"/>
      <c r="G1547" s="1"/>
    </row>
    <row r="1548" spans="6:7" ht="14">
      <c r="F1548" s="100"/>
      <c r="G1548" s="1"/>
    </row>
    <row r="1549" spans="6:7" ht="14">
      <c r="F1549" s="100"/>
      <c r="G1549" s="1"/>
    </row>
    <row r="1550" spans="6:7" ht="14">
      <c r="F1550" s="100"/>
      <c r="G1550" s="1"/>
    </row>
    <row r="1551" spans="6:7" ht="14">
      <c r="F1551" s="100"/>
      <c r="G1551" s="1"/>
    </row>
    <row r="1552" spans="6:7" ht="14">
      <c r="F1552" s="100"/>
      <c r="G1552" s="1"/>
    </row>
    <row r="1553" spans="6:7" ht="14">
      <c r="F1553" s="100"/>
      <c r="G1553" s="1"/>
    </row>
    <row r="1554" spans="6:7" ht="14">
      <c r="F1554" s="100"/>
      <c r="G1554" s="1"/>
    </row>
    <row r="1555" spans="6:7" ht="14">
      <c r="F1555" s="100"/>
      <c r="G1555" s="1"/>
    </row>
    <row r="1556" spans="6:7" ht="14">
      <c r="F1556" s="100"/>
      <c r="G1556" s="1"/>
    </row>
    <row r="1557" spans="6:7" ht="14">
      <c r="F1557" s="100"/>
      <c r="G1557" s="1"/>
    </row>
    <row r="1558" spans="6:7" ht="14">
      <c r="F1558" s="100"/>
      <c r="G1558" s="1"/>
    </row>
    <row r="1559" spans="6:7" ht="14">
      <c r="F1559" s="100"/>
      <c r="G1559" s="1"/>
    </row>
    <row r="1560" spans="6:7" ht="14">
      <c r="F1560" s="100"/>
      <c r="G1560" s="1"/>
    </row>
    <row r="1561" spans="6:7" ht="14">
      <c r="F1561" s="100"/>
      <c r="G1561" s="1"/>
    </row>
    <row r="1562" spans="6:7" ht="14">
      <c r="F1562" s="100"/>
      <c r="G1562" s="1"/>
    </row>
    <row r="1563" spans="6:7" ht="14">
      <c r="F1563" s="100"/>
      <c r="G1563" s="1"/>
    </row>
    <row r="1564" spans="6:7" ht="14">
      <c r="F1564" s="100"/>
      <c r="G1564" s="1"/>
    </row>
    <row r="1565" spans="6:7" ht="14">
      <c r="F1565" s="100"/>
      <c r="G1565" s="1"/>
    </row>
    <row r="1566" spans="6:7" ht="14">
      <c r="F1566" s="100"/>
      <c r="G1566" s="1"/>
    </row>
    <row r="1567" spans="6:7" ht="14">
      <c r="F1567" s="100"/>
      <c r="G1567" s="1"/>
    </row>
    <row r="1568" spans="6:7" ht="14">
      <c r="F1568" s="100"/>
      <c r="G1568" s="1"/>
    </row>
    <row r="1569" spans="6:7" ht="14">
      <c r="F1569" s="100"/>
      <c r="G1569" s="1"/>
    </row>
    <row r="1570" spans="6:7" ht="14">
      <c r="F1570" s="100"/>
      <c r="G1570" s="1"/>
    </row>
    <row r="1571" spans="6:7" ht="14">
      <c r="F1571" s="100"/>
      <c r="G1571" s="1"/>
    </row>
    <row r="1572" spans="6:7" ht="14">
      <c r="F1572" s="100"/>
      <c r="G1572" s="1"/>
    </row>
    <row r="1573" spans="6:7" ht="14">
      <c r="F1573" s="100"/>
      <c r="G1573" s="1"/>
    </row>
    <row r="1574" spans="6:7" ht="14">
      <c r="F1574" s="100"/>
      <c r="G1574" s="1"/>
    </row>
    <row r="1575" spans="6:7" ht="14">
      <c r="F1575" s="100"/>
      <c r="G1575" s="1"/>
    </row>
    <row r="1576" spans="6:7" ht="14">
      <c r="F1576" s="100"/>
      <c r="G1576" s="1"/>
    </row>
    <row r="1577" spans="6:7" ht="14">
      <c r="F1577" s="100"/>
      <c r="G1577" s="1"/>
    </row>
    <row r="1578" spans="6:7" ht="14">
      <c r="F1578" s="100"/>
      <c r="G1578" s="1"/>
    </row>
    <row r="1579" spans="6:7" ht="14">
      <c r="F1579" s="100"/>
      <c r="G1579" s="1"/>
    </row>
    <row r="1580" spans="6:7" ht="14">
      <c r="F1580" s="100"/>
      <c r="G1580" s="1"/>
    </row>
    <row r="1581" spans="6:7" ht="14">
      <c r="F1581" s="100"/>
      <c r="G1581" s="1"/>
    </row>
    <row r="1582" spans="6:7" ht="14">
      <c r="F1582" s="100"/>
      <c r="G1582" s="1"/>
    </row>
    <row r="1583" spans="6:7" ht="14">
      <c r="F1583" s="100"/>
      <c r="G1583" s="1"/>
    </row>
    <row r="1584" spans="6:7" ht="14">
      <c r="F1584" s="100"/>
      <c r="G1584" s="1"/>
    </row>
    <row r="1585" spans="6:7" ht="14">
      <c r="F1585" s="100"/>
      <c r="G1585" s="1"/>
    </row>
    <row r="1586" spans="6:7" ht="14">
      <c r="F1586" s="100"/>
      <c r="G1586" s="1"/>
    </row>
    <row r="1587" spans="6:7" ht="14">
      <c r="F1587" s="100"/>
      <c r="G1587" s="1"/>
    </row>
    <row r="1588" spans="6:7" ht="14">
      <c r="F1588" s="100"/>
      <c r="G1588" s="1"/>
    </row>
    <row r="1589" spans="6:7" ht="14">
      <c r="F1589" s="100"/>
      <c r="G1589" s="1"/>
    </row>
    <row r="1590" spans="6:7" ht="14">
      <c r="F1590" s="100"/>
      <c r="G1590" s="1"/>
    </row>
    <row r="1591" spans="6:7" ht="14">
      <c r="F1591" s="100"/>
      <c r="G1591" s="1"/>
    </row>
    <row r="1592" spans="6:7" ht="14">
      <c r="F1592" s="100"/>
      <c r="G1592" s="1"/>
    </row>
    <row r="1593" spans="6:7" ht="14">
      <c r="F1593" s="100"/>
      <c r="G1593" s="1"/>
    </row>
    <row r="1594" spans="6:7" ht="14">
      <c r="F1594" s="100"/>
      <c r="G1594" s="1"/>
    </row>
    <row r="1595" spans="6:7" ht="14">
      <c r="F1595" s="100"/>
      <c r="G1595" s="1"/>
    </row>
    <row r="1596" spans="6:7" ht="14">
      <c r="F1596" s="100"/>
      <c r="G1596" s="1"/>
    </row>
    <row r="1597" spans="6:7" ht="14">
      <c r="F1597" s="100"/>
      <c r="G1597" s="1"/>
    </row>
    <row r="1598" spans="6:7" ht="14">
      <c r="F1598" s="100"/>
      <c r="G1598" s="1"/>
    </row>
    <row r="1599" spans="6:7" ht="14">
      <c r="F1599" s="100"/>
      <c r="G1599" s="1"/>
    </row>
    <row r="1600" spans="6:7" ht="14">
      <c r="F1600" s="100"/>
      <c r="G1600" s="1"/>
    </row>
    <row r="1601" spans="6:7" ht="14">
      <c r="F1601" s="100"/>
      <c r="G1601" s="1"/>
    </row>
    <row r="1602" spans="6:7" ht="14">
      <c r="F1602" s="100"/>
      <c r="G1602" s="1"/>
    </row>
    <row r="1603" spans="6:7" ht="14">
      <c r="F1603" s="100"/>
      <c r="G1603" s="1"/>
    </row>
    <row r="1604" spans="6:7" ht="14">
      <c r="F1604" s="100"/>
      <c r="G1604" s="1"/>
    </row>
    <row r="1605" spans="6:7" ht="14">
      <c r="F1605" s="100"/>
      <c r="G1605" s="1"/>
    </row>
    <row r="1606" spans="6:7" ht="14">
      <c r="F1606" s="100"/>
      <c r="G1606" s="1"/>
    </row>
    <row r="1607" spans="6:7" ht="14">
      <c r="F1607" s="100"/>
      <c r="G1607" s="1"/>
    </row>
    <row r="1608" spans="6:7" ht="14">
      <c r="F1608" s="100"/>
      <c r="G1608" s="1"/>
    </row>
    <row r="1609" spans="6:7" ht="14">
      <c r="F1609" s="100"/>
      <c r="G1609" s="1"/>
    </row>
    <row r="1610" spans="6:7" ht="14">
      <c r="F1610" s="100"/>
      <c r="G1610" s="1"/>
    </row>
    <row r="1611" spans="6:7" ht="14">
      <c r="F1611" s="100"/>
      <c r="G1611" s="1"/>
    </row>
    <row r="1612" spans="6:7" ht="14">
      <c r="F1612" s="100"/>
      <c r="G1612" s="1"/>
    </row>
    <row r="1613" spans="6:7" ht="14">
      <c r="F1613" s="100"/>
      <c r="G1613" s="1"/>
    </row>
    <row r="1614" spans="6:7" ht="14">
      <c r="F1614" s="100"/>
      <c r="G1614" s="1"/>
    </row>
    <row r="1615" spans="6:7" ht="14">
      <c r="F1615" s="100"/>
      <c r="G1615" s="1"/>
    </row>
    <row r="1616" spans="6:7" ht="14">
      <c r="F1616" s="100"/>
      <c r="G1616" s="1"/>
    </row>
    <row r="1617" spans="6:7" ht="14">
      <c r="F1617" s="100"/>
      <c r="G1617" s="1"/>
    </row>
    <row r="1618" spans="6:7" ht="14">
      <c r="F1618" s="100"/>
      <c r="G1618" s="1"/>
    </row>
    <row r="1619" spans="6:7" ht="14">
      <c r="F1619" s="100"/>
      <c r="G1619" s="1"/>
    </row>
    <row r="1620" spans="6:7" ht="14">
      <c r="F1620" s="100"/>
      <c r="G1620" s="1"/>
    </row>
    <row r="1621" spans="6:7" ht="14">
      <c r="F1621" s="100"/>
      <c r="G1621" s="1"/>
    </row>
    <row r="1622" spans="6:7" ht="14">
      <c r="F1622" s="100"/>
      <c r="G1622" s="1"/>
    </row>
    <row r="1623" spans="6:7" ht="14">
      <c r="F1623" s="100"/>
      <c r="G1623" s="1"/>
    </row>
    <row r="1624" spans="6:7" ht="14">
      <c r="F1624" s="100"/>
      <c r="G1624" s="1"/>
    </row>
    <row r="1625" spans="6:7" ht="14">
      <c r="F1625" s="100"/>
      <c r="G1625" s="1"/>
    </row>
    <row r="1626" spans="6:7" ht="14">
      <c r="F1626" s="100"/>
      <c r="G1626" s="1"/>
    </row>
    <row r="1627" spans="6:7" ht="14">
      <c r="F1627" s="100"/>
      <c r="G1627" s="1"/>
    </row>
    <row r="1628" spans="6:7" ht="14">
      <c r="F1628" s="100"/>
      <c r="G1628" s="1"/>
    </row>
    <row r="1629" spans="6:7" ht="14">
      <c r="F1629" s="100"/>
      <c r="G1629" s="1"/>
    </row>
    <row r="1630" spans="6:7" ht="14">
      <c r="F1630" s="100"/>
      <c r="G1630" s="1"/>
    </row>
    <row r="1631" spans="6:7" ht="14">
      <c r="F1631" s="100"/>
      <c r="G1631" s="1"/>
    </row>
    <row r="1632" spans="6:7" ht="14">
      <c r="F1632" s="100"/>
      <c r="G1632" s="1"/>
    </row>
    <row r="1633" spans="6:7" ht="14">
      <c r="F1633" s="100"/>
      <c r="G1633" s="1"/>
    </row>
    <row r="1634" spans="6:7" ht="14">
      <c r="F1634" s="100"/>
      <c r="G1634" s="1"/>
    </row>
    <row r="1635" spans="6:7" ht="14">
      <c r="F1635" s="100"/>
      <c r="G1635" s="1"/>
    </row>
    <row r="1636" spans="6:7" ht="14">
      <c r="F1636" s="100"/>
      <c r="G1636" s="1"/>
    </row>
    <row r="1637" spans="6:7" ht="14">
      <c r="F1637" s="100"/>
      <c r="G1637" s="1"/>
    </row>
    <row r="1638" spans="6:7" ht="14">
      <c r="F1638" s="100"/>
      <c r="G1638" s="1"/>
    </row>
    <row r="1639" spans="6:7" ht="14">
      <c r="F1639" s="100"/>
      <c r="G1639" s="1"/>
    </row>
    <row r="1640" spans="6:7" ht="14">
      <c r="F1640" s="100"/>
      <c r="G1640" s="1"/>
    </row>
    <row r="1641" spans="6:7" ht="14">
      <c r="F1641" s="100"/>
      <c r="G1641" s="1"/>
    </row>
    <row r="1642" spans="6:7" ht="14">
      <c r="F1642" s="100"/>
      <c r="G1642" s="1"/>
    </row>
    <row r="1643" spans="6:7" ht="14">
      <c r="F1643" s="100"/>
      <c r="G1643" s="1"/>
    </row>
    <row r="1644" spans="6:7" ht="14">
      <c r="F1644" s="100"/>
      <c r="G1644" s="1"/>
    </row>
    <row r="1645" spans="6:7" ht="14">
      <c r="F1645" s="100"/>
      <c r="G1645" s="1"/>
    </row>
    <row r="1646" spans="6:7" ht="14">
      <c r="F1646" s="100"/>
      <c r="G1646" s="1"/>
    </row>
    <row r="1647" spans="6:7" ht="14">
      <c r="F1647" s="100"/>
      <c r="G1647" s="1"/>
    </row>
    <row r="1648" spans="6:7" ht="14">
      <c r="F1648" s="100"/>
      <c r="G1648" s="1"/>
    </row>
    <row r="1649" spans="6:7" ht="14">
      <c r="F1649" s="100"/>
      <c r="G1649" s="1"/>
    </row>
    <row r="1650" spans="6:7" ht="14">
      <c r="F1650" s="100"/>
      <c r="G1650" s="1"/>
    </row>
    <row r="1651" spans="6:7" ht="14">
      <c r="F1651" s="100"/>
      <c r="G1651" s="1"/>
    </row>
    <row r="1652" spans="6:7" ht="14">
      <c r="F1652" s="100"/>
      <c r="G1652" s="1"/>
    </row>
    <row r="1653" spans="6:7" ht="14">
      <c r="F1653" s="100"/>
      <c r="G1653" s="1"/>
    </row>
    <row r="1654" spans="6:7" ht="14">
      <c r="F1654" s="100"/>
      <c r="G1654" s="1"/>
    </row>
    <row r="1655" spans="6:7" ht="14">
      <c r="F1655" s="100"/>
      <c r="G1655" s="1"/>
    </row>
    <row r="1656" spans="6:7" ht="14">
      <c r="F1656" s="100"/>
      <c r="G1656" s="1"/>
    </row>
    <row r="1657" spans="6:7" ht="14">
      <c r="F1657" s="100"/>
      <c r="G1657" s="1"/>
    </row>
    <row r="1658" spans="6:7" ht="14">
      <c r="F1658" s="100"/>
      <c r="G1658" s="1"/>
    </row>
    <row r="1659" spans="6:7" ht="14">
      <c r="F1659" s="100"/>
      <c r="G1659" s="1"/>
    </row>
    <row r="1660" spans="6:7" ht="14">
      <c r="F1660" s="100"/>
      <c r="G1660" s="1"/>
    </row>
    <row r="1661" spans="6:7" ht="14">
      <c r="F1661" s="100"/>
      <c r="G1661" s="1"/>
    </row>
    <row r="1662" spans="6:7" ht="14">
      <c r="F1662" s="100"/>
      <c r="G1662" s="1"/>
    </row>
    <row r="1663" spans="6:7" ht="14">
      <c r="F1663" s="100"/>
      <c r="G1663" s="1"/>
    </row>
    <row r="1664" spans="6:7" ht="14">
      <c r="F1664" s="100"/>
      <c r="G1664" s="1"/>
    </row>
    <row r="1665" spans="6:7" ht="14">
      <c r="F1665" s="100"/>
      <c r="G1665" s="1"/>
    </row>
    <row r="1666" spans="6:7" ht="14">
      <c r="F1666" s="100"/>
      <c r="G1666" s="1"/>
    </row>
    <row r="1667" spans="6:7" ht="14">
      <c r="F1667" s="100"/>
      <c r="G1667" s="1"/>
    </row>
    <row r="1668" spans="6:7" ht="14">
      <c r="F1668" s="100"/>
      <c r="G1668" s="1"/>
    </row>
    <row r="1669" spans="6:7" ht="14">
      <c r="F1669" s="100"/>
      <c r="G1669" s="1"/>
    </row>
    <row r="1670" spans="6:7" ht="14">
      <c r="F1670" s="100"/>
      <c r="G1670" s="1"/>
    </row>
    <row r="1671" spans="6:7" ht="14">
      <c r="F1671" s="100"/>
      <c r="G1671" s="1"/>
    </row>
    <row r="1672" spans="6:7" ht="14">
      <c r="F1672" s="100"/>
      <c r="G1672" s="1"/>
    </row>
    <row r="1673" spans="6:7" ht="14">
      <c r="F1673" s="100"/>
      <c r="G1673" s="1"/>
    </row>
    <row r="1674" spans="6:7" ht="14">
      <c r="F1674" s="100"/>
      <c r="G1674" s="1"/>
    </row>
    <row r="1675" spans="6:7" ht="14">
      <c r="F1675" s="100"/>
      <c r="G1675" s="1"/>
    </row>
    <row r="1676" spans="6:7" ht="14">
      <c r="F1676" s="100"/>
      <c r="G1676" s="1"/>
    </row>
    <row r="1677" spans="6:7" ht="14">
      <c r="F1677" s="100"/>
      <c r="G1677" s="1"/>
    </row>
    <row r="1678" spans="6:7" ht="14">
      <c r="F1678" s="100"/>
      <c r="G1678" s="1"/>
    </row>
    <row r="1679" spans="6:7" ht="14">
      <c r="F1679" s="100"/>
      <c r="G1679" s="1"/>
    </row>
    <row r="1680" spans="6:7" ht="14">
      <c r="F1680" s="100"/>
      <c r="G1680" s="1"/>
    </row>
    <row r="1681" spans="6:7" ht="14">
      <c r="F1681" s="100"/>
      <c r="G1681" s="1"/>
    </row>
    <row r="1682" spans="6:7" ht="14">
      <c r="F1682" s="100"/>
      <c r="G1682" s="1"/>
    </row>
    <row r="1683" spans="6:7" ht="14">
      <c r="F1683" s="100"/>
      <c r="G1683" s="1"/>
    </row>
    <row r="1684" spans="6:7" ht="14">
      <c r="F1684" s="100"/>
      <c r="G1684" s="1"/>
    </row>
    <row r="1685" spans="6:7" ht="14">
      <c r="F1685" s="100"/>
      <c r="G1685" s="1"/>
    </row>
    <row r="1686" spans="6:7" ht="14">
      <c r="F1686" s="100"/>
      <c r="G1686" s="1"/>
    </row>
    <row r="1687" spans="6:7" ht="14">
      <c r="F1687" s="100"/>
      <c r="G1687" s="1"/>
    </row>
    <row r="1688" spans="6:7" ht="14">
      <c r="F1688" s="100"/>
      <c r="G1688" s="1"/>
    </row>
    <row r="1689" spans="6:7" ht="14">
      <c r="F1689" s="100"/>
      <c r="G1689" s="1"/>
    </row>
    <row r="1690" spans="6:7" ht="14">
      <c r="F1690" s="100"/>
      <c r="G1690" s="1"/>
    </row>
    <row r="1691" spans="6:7" ht="14">
      <c r="F1691" s="100"/>
      <c r="G1691" s="1"/>
    </row>
    <row r="1692" spans="6:7" ht="14">
      <c r="F1692" s="100"/>
      <c r="G1692" s="1"/>
    </row>
    <row r="1693" spans="6:7" ht="14">
      <c r="F1693" s="100"/>
      <c r="G1693" s="1"/>
    </row>
    <row r="1694" spans="6:7" ht="14">
      <c r="F1694" s="100"/>
      <c r="G1694" s="1"/>
    </row>
    <row r="1695" spans="6:7" ht="14">
      <c r="F1695" s="100"/>
      <c r="G1695" s="1"/>
    </row>
    <row r="1696" spans="6:7" ht="14">
      <c r="F1696" s="100"/>
      <c r="G1696" s="1"/>
    </row>
    <row r="1697" spans="6:7" ht="14">
      <c r="F1697" s="100"/>
      <c r="G1697" s="1"/>
    </row>
    <row r="1698" spans="6:7" ht="14">
      <c r="F1698" s="100"/>
      <c r="G1698" s="1"/>
    </row>
    <row r="1699" spans="6:7" ht="14">
      <c r="F1699" s="100"/>
      <c r="G1699" s="1"/>
    </row>
    <row r="1700" spans="6:7" ht="14">
      <c r="F1700" s="100"/>
      <c r="G1700" s="1"/>
    </row>
    <row r="1701" spans="6:7" ht="14">
      <c r="F1701" s="100"/>
      <c r="G1701" s="1"/>
    </row>
    <row r="1702" spans="6:7" ht="14">
      <c r="F1702" s="100"/>
      <c r="G1702" s="1"/>
    </row>
    <row r="1703" spans="6:7" ht="14">
      <c r="F1703" s="100"/>
      <c r="G1703" s="1"/>
    </row>
    <row r="1704" spans="6:7" ht="14">
      <c r="F1704" s="100"/>
      <c r="G1704" s="1"/>
    </row>
    <row r="1705" spans="6:7" ht="14">
      <c r="F1705" s="100"/>
      <c r="G1705" s="1"/>
    </row>
    <row r="1706" spans="6:7" ht="14">
      <c r="F1706" s="100"/>
      <c r="G1706" s="1"/>
    </row>
    <row r="1707" spans="6:7" ht="14">
      <c r="F1707" s="100"/>
      <c r="G1707" s="1"/>
    </row>
    <row r="1708" spans="6:7" ht="14">
      <c r="F1708" s="100"/>
      <c r="G1708" s="1"/>
    </row>
    <row r="1709" spans="6:7" ht="14">
      <c r="F1709" s="100"/>
      <c r="G1709" s="1"/>
    </row>
    <row r="1710" spans="6:7" ht="14">
      <c r="F1710" s="100"/>
      <c r="G1710" s="1"/>
    </row>
    <row r="1711" spans="6:7" ht="14">
      <c r="F1711" s="100"/>
      <c r="G1711" s="1"/>
    </row>
    <row r="1712" spans="6:7" ht="14">
      <c r="F1712" s="100"/>
      <c r="G1712" s="1"/>
    </row>
    <row r="1713" spans="6:7" ht="14">
      <c r="F1713" s="100"/>
      <c r="G1713" s="1"/>
    </row>
    <row r="1714" spans="6:7" ht="14">
      <c r="F1714" s="100"/>
      <c r="G1714" s="1"/>
    </row>
    <row r="1715" spans="6:7" ht="14">
      <c r="F1715" s="100"/>
      <c r="G1715" s="1"/>
    </row>
    <row r="1716" spans="6:7" ht="14">
      <c r="F1716" s="100"/>
      <c r="G1716" s="1"/>
    </row>
    <row r="1717" spans="6:7" ht="14">
      <c r="F1717" s="100"/>
      <c r="G1717" s="1"/>
    </row>
    <row r="1718" spans="6:7" ht="14">
      <c r="F1718" s="100"/>
      <c r="G1718" s="1"/>
    </row>
    <row r="1719" spans="6:7" ht="14">
      <c r="F1719" s="100"/>
      <c r="G1719" s="1"/>
    </row>
    <row r="1720" spans="6:7" ht="14">
      <c r="F1720" s="100"/>
      <c r="G1720" s="1"/>
    </row>
    <row r="1721" spans="6:7" ht="14">
      <c r="F1721" s="100"/>
      <c r="G1721" s="1"/>
    </row>
    <row r="1722" spans="6:7" ht="14">
      <c r="F1722" s="100"/>
      <c r="G1722" s="1"/>
    </row>
    <row r="1723" spans="6:7" ht="14">
      <c r="F1723" s="100"/>
      <c r="G1723" s="1"/>
    </row>
    <row r="1724" spans="6:7" ht="14">
      <c r="F1724" s="100"/>
      <c r="G1724" s="1"/>
    </row>
    <row r="1725" spans="6:7" ht="14">
      <c r="F1725" s="100"/>
      <c r="G1725" s="1"/>
    </row>
    <row r="1726" spans="6:7" ht="14">
      <c r="F1726" s="100"/>
      <c r="G1726" s="1"/>
    </row>
    <row r="1727" spans="6:7" ht="14">
      <c r="F1727" s="100"/>
      <c r="G1727" s="1"/>
    </row>
    <row r="1728" spans="6:7" ht="14">
      <c r="F1728" s="100"/>
      <c r="G1728" s="1"/>
    </row>
    <row r="1729" spans="6:7" ht="14">
      <c r="F1729" s="100"/>
      <c r="G1729" s="1"/>
    </row>
    <row r="1730" spans="6:7" ht="14">
      <c r="F1730" s="100"/>
      <c r="G1730" s="1"/>
    </row>
    <row r="1731" spans="6:7" ht="14">
      <c r="F1731" s="100"/>
      <c r="G1731" s="1"/>
    </row>
    <row r="1732" spans="6:7" ht="14">
      <c r="F1732" s="100"/>
      <c r="G1732" s="1"/>
    </row>
    <row r="1733" spans="6:7" ht="14">
      <c r="F1733" s="100"/>
      <c r="G1733" s="1"/>
    </row>
    <row r="1734" spans="6:7" ht="14">
      <c r="F1734" s="100"/>
      <c r="G1734" s="1"/>
    </row>
    <row r="1735" spans="6:7" ht="14">
      <c r="F1735" s="100"/>
      <c r="G1735" s="1"/>
    </row>
    <row r="1736" spans="6:7" ht="14">
      <c r="F1736" s="100"/>
      <c r="G1736" s="1"/>
    </row>
    <row r="1737" spans="6:7" ht="14">
      <c r="F1737" s="100"/>
      <c r="G1737" s="1"/>
    </row>
    <row r="1738" spans="6:7" ht="14">
      <c r="F1738" s="100"/>
      <c r="G1738" s="1"/>
    </row>
    <row r="1739" spans="6:7" ht="14">
      <c r="F1739" s="100"/>
      <c r="G1739" s="1"/>
    </row>
    <row r="1740" spans="6:7" ht="14">
      <c r="F1740" s="100"/>
      <c r="G1740" s="1"/>
    </row>
    <row r="1741" spans="6:7" ht="14">
      <c r="F1741" s="100"/>
      <c r="G1741" s="1"/>
    </row>
    <row r="1742" spans="6:7" ht="14">
      <c r="F1742" s="100"/>
      <c r="G1742" s="1"/>
    </row>
    <row r="1743" spans="6:7" ht="14">
      <c r="F1743" s="100"/>
      <c r="G1743" s="1"/>
    </row>
    <row r="1744" spans="6:7" ht="14">
      <c r="F1744" s="100"/>
      <c r="G1744" s="1"/>
    </row>
    <row r="1745" spans="6:7" ht="14">
      <c r="F1745" s="100"/>
      <c r="G1745" s="1"/>
    </row>
    <row r="1746" spans="6:7" ht="14">
      <c r="F1746" s="100"/>
      <c r="G1746" s="1"/>
    </row>
    <row r="1747" spans="6:7" ht="14">
      <c r="F1747" s="100"/>
      <c r="G1747" s="1"/>
    </row>
    <row r="1748" spans="6:7" ht="14">
      <c r="F1748" s="100"/>
      <c r="G1748" s="1"/>
    </row>
    <row r="1749" spans="6:7" ht="14">
      <c r="F1749" s="100"/>
      <c r="G1749" s="1"/>
    </row>
    <row r="1750" spans="6:7" ht="14">
      <c r="F1750" s="100"/>
      <c r="G1750" s="1"/>
    </row>
    <row r="1751" spans="6:7" ht="14">
      <c r="F1751" s="100"/>
      <c r="G1751" s="1"/>
    </row>
    <row r="1752" spans="6:7" ht="14">
      <c r="F1752" s="100"/>
      <c r="G1752" s="1"/>
    </row>
    <row r="1753" spans="6:7" ht="14">
      <c r="F1753" s="100"/>
      <c r="G1753" s="1"/>
    </row>
    <row r="1754" spans="6:7" ht="14">
      <c r="F1754" s="100"/>
      <c r="G1754" s="1"/>
    </row>
    <row r="1755" spans="6:7" ht="14">
      <c r="F1755" s="100"/>
      <c r="G1755" s="1"/>
    </row>
    <row r="1756" spans="6:7" ht="14">
      <c r="F1756" s="100"/>
      <c r="G1756" s="1"/>
    </row>
    <row r="1757" spans="6:7" ht="14">
      <c r="F1757" s="100"/>
      <c r="G1757" s="1"/>
    </row>
    <row r="1758" spans="6:7" ht="14">
      <c r="F1758" s="100"/>
      <c r="G1758" s="1"/>
    </row>
    <row r="1759" spans="6:7" ht="14">
      <c r="F1759" s="100"/>
      <c r="G1759" s="1"/>
    </row>
    <row r="1760" spans="6:7" ht="14">
      <c r="F1760" s="100"/>
      <c r="G1760" s="1"/>
    </row>
    <row r="1761" spans="6:7" ht="14">
      <c r="F1761" s="100"/>
      <c r="G1761" s="1"/>
    </row>
    <row r="1762" spans="6:7" ht="14">
      <c r="F1762" s="100"/>
      <c r="G1762" s="1"/>
    </row>
    <row r="1763" spans="6:7" ht="14">
      <c r="F1763" s="100"/>
      <c r="G1763" s="1"/>
    </row>
    <row r="1764" spans="6:7" ht="14">
      <c r="F1764" s="100"/>
      <c r="G1764" s="1"/>
    </row>
    <row r="1765" spans="6:7" ht="14">
      <c r="F1765" s="100"/>
      <c r="G1765" s="1"/>
    </row>
    <row r="1766" spans="6:7" ht="14">
      <c r="F1766" s="100"/>
      <c r="G1766" s="1"/>
    </row>
    <row r="1767" spans="6:7" ht="14">
      <c r="F1767" s="100"/>
      <c r="G1767" s="1"/>
    </row>
    <row r="1768" spans="6:7" ht="14">
      <c r="F1768" s="100"/>
      <c r="G1768" s="1"/>
    </row>
    <row r="1769" spans="6:7" ht="14">
      <c r="F1769" s="100"/>
      <c r="G1769" s="1"/>
    </row>
    <row r="1770" spans="6:7" ht="14">
      <c r="F1770" s="100"/>
      <c r="G1770" s="1"/>
    </row>
    <row r="1771" spans="6:7" ht="14">
      <c r="F1771" s="100"/>
      <c r="G1771" s="1"/>
    </row>
    <row r="1772" spans="6:7" ht="14">
      <c r="F1772" s="100"/>
      <c r="G1772" s="1"/>
    </row>
    <row r="1773" spans="6:7" ht="14">
      <c r="F1773" s="100"/>
      <c r="G1773" s="1"/>
    </row>
    <row r="1774" spans="6:7" ht="14">
      <c r="F1774" s="100"/>
      <c r="G1774" s="1"/>
    </row>
    <row r="1775" spans="6:7" ht="14">
      <c r="F1775" s="100"/>
      <c r="G1775" s="1"/>
    </row>
    <row r="1776" spans="6:7" ht="14">
      <c r="F1776" s="100"/>
      <c r="G1776" s="1"/>
    </row>
    <row r="1777" spans="6:7" ht="14">
      <c r="F1777" s="100"/>
      <c r="G1777" s="1"/>
    </row>
    <row r="1778" spans="6:7" ht="14">
      <c r="F1778" s="100"/>
      <c r="G1778" s="1"/>
    </row>
    <row r="1779" spans="6:7" ht="14">
      <c r="F1779" s="100"/>
      <c r="G1779" s="1"/>
    </row>
    <row r="1780" spans="6:7" ht="14">
      <c r="F1780" s="100"/>
      <c r="G1780" s="1"/>
    </row>
    <row r="1781" spans="6:7" ht="14">
      <c r="F1781" s="100"/>
      <c r="G1781" s="1"/>
    </row>
    <row r="1782" spans="6:7" ht="14">
      <c r="F1782" s="100"/>
      <c r="G1782" s="1"/>
    </row>
    <row r="1783" spans="6:7" ht="14">
      <c r="F1783" s="100"/>
      <c r="G1783" s="1"/>
    </row>
    <row r="1784" spans="6:7" ht="14">
      <c r="F1784" s="100"/>
      <c r="G1784" s="1"/>
    </row>
    <row r="1785" spans="6:7" ht="14">
      <c r="F1785" s="100"/>
      <c r="G1785" s="1"/>
    </row>
    <row r="1786" spans="6:7" ht="14">
      <c r="F1786" s="100"/>
      <c r="G1786" s="1"/>
    </row>
    <row r="1787" spans="6:7" ht="14">
      <c r="F1787" s="100"/>
      <c r="G1787" s="1"/>
    </row>
    <row r="1788" spans="6:7" ht="14">
      <c r="F1788" s="100"/>
      <c r="G1788" s="1"/>
    </row>
    <row r="1789" spans="6:7" ht="14">
      <c r="F1789" s="100"/>
      <c r="G1789" s="1"/>
    </row>
    <row r="1790" spans="6:7" ht="14">
      <c r="F1790" s="100"/>
      <c r="G1790" s="1"/>
    </row>
    <row r="1791" spans="6:7" ht="14">
      <c r="F1791" s="100"/>
      <c r="G1791" s="1"/>
    </row>
    <row r="1792" spans="6:7" ht="14">
      <c r="F1792" s="100"/>
      <c r="G1792" s="1"/>
    </row>
    <row r="1793" spans="6:7" ht="14">
      <c r="F1793" s="100"/>
      <c r="G1793" s="1"/>
    </row>
    <row r="1794" spans="6:7" ht="14">
      <c r="F1794" s="100"/>
      <c r="G1794" s="1"/>
    </row>
    <row r="1795" spans="6:7" ht="14">
      <c r="F1795" s="100"/>
      <c r="G1795" s="1"/>
    </row>
    <row r="1796" spans="6:7" ht="14">
      <c r="F1796" s="100"/>
      <c r="G1796" s="1"/>
    </row>
    <row r="1797" spans="6:7" ht="14">
      <c r="F1797" s="100"/>
      <c r="G1797" s="1"/>
    </row>
    <row r="1798" spans="6:7" ht="14">
      <c r="F1798" s="100"/>
      <c r="G1798" s="1"/>
    </row>
    <row r="1799" spans="6:7" ht="14">
      <c r="F1799" s="100"/>
      <c r="G1799" s="1"/>
    </row>
    <row r="1800" spans="6:7" ht="14">
      <c r="F1800" s="100"/>
      <c r="G1800" s="1"/>
    </row>
    <row r="1801" spans="6:7" ht="14">
      <c r="F1801" s="100"/>
      <c r="G1801" s="1"/>
    </row>
    <row r="1802" spans="6:7" ht="14">
      <c r="F1802" s="100"/>
      <c r="G1802" s="1"/>
    </row>
    <row r="1803" spans="6:7" ht="14">
      <c r="F1803" s="100"/>
      <c r="G1803" s="1"/>
    </row>
    <row r="1804" spans="6:7" ht="14">
      <c r="F1804" s="100"/>
      <c r="G1804" s="1"/>
    </row>
    <row r="1805" spans="6:7" ht="14">
      <c r="F1805" s="100"/>
      <c r="G1805" s="1"/>
    </row>
    <row r="1806" spans="6:7" ht="14">
      <c r="F1806" s="100"/>
      <c r="G1806" s="1"/>
    </row>
    <row r="1807" spans="6:7" ht="14">
      <c r="F1807" s="100"/>
      <c r="G1807" s="1"/>
    </row>
    <row r="1808" spans="6:7" ht="14">
      <c r="F1808" s="100"/>
      <c r="G1808" s="1"/>
    </row>
    <row r="1809" spans="6:7" ht="14">
      <c r="F1809" s="100"/>
      <c r="G1809" s="1"/>
    </row>
    <row r="1810" spans="6:7" ht="14">
      <c r="F1810" s="100"/>
      <c r="G1810" s="1"/>
    </row>
    <row r="1811" spans="6:7" ht="14">
      <c r="F1811" s="100"/>
      <c r="G1811" s="1"/>
    </row>
    <row r="1812" spans="6:7" ht="14">
      <c r="F1812" s="100"/>
      <c r="G1812" s="1"/>
    </row>
    <row r="1813" spans="6:7" ht="14">
      <c r="F1813" s="100"/>
      <c r="G1813" s="1"/>
    </row>
    <row r="1814" spans="6:7" ht="14">
      <c r="F1814" s="100"/>
      <c r="G1814" s="1"/>
    </row>
    <row r="1815" spans="6:7" ht="14">
      <c r="F1815" s="100"/>
      <c r="G1815" s="1"/>
    </row>
    <row r="1816" spans="6:7" ht="14">
      <c r="F1816" s="100"/>
      <c r="G1816" s="1"/>
    </row>
    <row r="1817" spans="6:7" ht="14">
      <c r="F1817" s="100"/>
      <c r="G1817" s="1"/>
    </row>
    <row r="1818" spans="6:7" ht="14">
      <c r="F1818" s="100"/>
      <c r="G1818" s="1"/>
    </row>
    <row r="1819" spans="6:7" ht="14">
      <c r="F1819" s="100"/>
      <c r="G1819" s="1"/>
    </row>
    <row r="1820" spans="6:7" ht="14">
      <c r="F1820" s="100"/>
      <c r="G1820" s="1"/>
    </row>
    <row r="1821" spans="6:7" ht="14">
      <c r="F1821" s="100"/>
      <c r="G1821" s="1"/>
    </row>
    <row r="1822" spans="6:7" ht="14">
      <c r="F1822" s="100"/>
      <c r="G1822" s="1"/>
    </row>
    <row r="1823" spans="6:7" ht="14">
      <c r="F1823" s="100"/>
      <c r="G1823" s="1"/>
    </row>
    <row r="1824" spans="6:7" ht="14">
      <c r="F1824" s="100"/>
      <c r="G1824" s="1"/>
    </row>
    <row r="1825" spans="6:7" ht="14">
      <c r="F1825" s="100"/>
      <c r="G1825" s="1"/>
    </row>
    <row r="1826" spans="6:7" ht="14">
      <c r="F1826" s="100"/>
      <c r="G1826" s="1"/>
    </row>
    <row r="1827" spans="6:7" ht="14">
      <c r="F1827" s="100"/>
      <c r="G1827" s="1"/>
    </row>
    <row r="1828" spans="6:7" ht="14">
      <c r="F1828" s="100"/>
      <c r="G1828" s="1"/>
    </row>
    <row r="1829" spans="6:7" ht="14">
      <c r="F1829" s="100"/>
      <c r="G1829" s="1"/>
    </row>
    <row r="1830" spans="6:7" ht="14">
      <c r="F1830" s="100"/>
      <c r="G1830" s="1"/>
    </row>
    <row r="1831" spans="6:7" ht="14">
      <c r="F1831" s="100"/>
      <c r="G1831" s="1"/>
    </row>
    <row r="1832" spans="6:7" ht="14">
      <c r="F1832" s="100"/>
      <c r="G1832" s="1"/>
    </row>
    <row r="1833" spans="6:7" ht="14">
      <c r="F1833" s="100"/>
      <c r="G1833" s="1"/>
    </row>
    <row r="1834" spans="6:7" ht="14">
      <c r="F1834" s="100"/>
      <c r="G1834" s="1"/>
    </row>
    <row r="1835" spans="6:7" ht="14">
      <c r="F1835" s="100"/>
      <c r="G1835" s="1"/>
    </row>
    <row r="1836" spans="6:7" ht="14">
      <c r="F1836" s="100"/>
      <c r="G1836" s="1"/>
    </row>
    <row r="1837" spans="6:7" ht="14">
      <c r="F1837" s="100"/>
      <c r="G1837" s="1"/>
    </row>
    <row r="1838" spans="6:7" ht="14">
      <c r="F1838" s="100"/>
      <c r="G1838" s="1"/>
    </row>
    <row r="1839" spans="6:7" ht="14">
      <c r="F1839" s="100"/>
      <c r="G1839" s="1"/>
    </row>
    <row r="1840" spans="6:7" ht="14">
      <c r="F1840" s="100"/>
      <c r="G1840" s="1"/>
    </row>
    <row r="1841" spans="6:7" ht="14">
      <c r="F1841" s="100"/>
      <c r="G1841" s="1"/>
    </row>
    <row r="1842" spans="6:7" ht="14">
      <c r="F1842" s="100"/>
      <c r="G1842" s="1"/>
    </row>
    <row r="1843" spans="6:7" ht="14">
      <c r="F1843" s="100"/>
      <c r="G1843" s="1"/>
    </row>
    <row r="1844" spans="6:7" ht="14">
      <c r="F1844" s="100"/>
      <c r="G1844" s="1"/>
    </row>
    <row r="1845" spans="6:7" ht="14">
      <c r="F1845" s="100"/>
      <c r="G1845" s="1"/>
    </row>
    <row r="1846" spans="6:7" ht="14">
      <c r="F1846" s="100"/>
      <c r="G1846" s="1"/>
    </row>
    <row r="1847" spans="6:7" ht="14">
      <c r="F1847" s="100"/>
      <c r="G1847" s="1"/>
    </row>
    <row r="1848" spans="6:7" ht="14">
      <c r="F1848" s="100"/>
      <c r="G1848" s="1"/>
    </row>
    <row r="1849" spans="6:7" ht="14">
      <c r="F1849" s="100"/>
      <c r="G1849" s="1"/>
    </row>
    <row r="1850" spans="6:7" ht="14">
      <c r="F1850" s="100"/>
      <c r="G1850" s="1"/>
    </row>
    <row r="1851" spans="6:7" ht="14">
      <c r="F1851" s="100"/>
      <c r="G1851" s="1"/>
    </row>
    <row r="1852" spans="6:7" ht="14">
      <c r="F1852" s="100"/>
      <c r="G1852" s="1"/>
    </row>
    <row r="1853" spans="6:7" ht="14">
      <c r="F1853" s="100"/>
      <c r="G1853" s="1"/>
    </row>
    <row r="1854" spans="6:7" ht="14">
      <c r="F1854" s="100"/>
      <c r="G1854" s="1"/>
    </row>
    <row r="1855" spans="6:7" ht="14">
      <c r="F1855" s="100"/>
      <c r="G1855" s="1"/>
    </row>
    <row r="1856" spans="6:7" ht="14">
      <c r="F1856" s="100"/>
      <c r="G1856" s="1"/>
    </row>
    <row r="1857" spans="6:7" ht="14">
      <c r="F1857" s="100"/>
      <c r="G1857" s="1"/>
    </row>
    <row r="1858" spans="6:7" ht="14">
      <c r="F1858" s="100"/>
      <c r="G1858" s="1"/>
    </row>
    <row r="1859" spans="6:7" ht="14">
      <c r="F1859" s="100"/>
      <c r="G1859" s="1"/>
    </row>
    <row r="1860" spans="6:7" ht="14">
      <c r="F1860" s="100"/>
      <c r="G1860" s="1"/>
    </row>
    <row r="1861" spans="6:7" ht="14">
      <c r="F1861" s="100"/>
      <c r="G1861" s="1"/>
    </row>
    <row r="1862" spans="6:7" ht="14">
      <c r="F1862" s="100"/>
      <c r="G1862" s="1"/>
    </row>
    <row r="1863" spans="6:7" ht="14">
      <c r="F1863" s="100"/>
      <c r="G1863" s="1"/>
    </row>
    <row r="1864" spans="6:7" ht="14">
      <c r="F1864" s="100"/>
      <c r="G1864" s="1"/>
    </row>
    <row r="1865" spans="6:7" ht="14">
      <c r="F1865" s="100"/>
      <c r="G1865" s="1"/>
    </row>
    <row r="1866" spans="6:7" ht="14">
      <c r="F1866" s="100"/>
      <c r="G1866" s="1"/>
    </row>
    <row r="1867" spans="6:7" ht="14">
      <c r="F1867" s="100"/>
      <c r="G1867" s="1"/>
    </row>
    <row r="1868" spans="6:7" ht="14">
      <c r="F1868" s="100"/>
      <c r="G1868" s="1"/>
    </row>
    <row r="1869" spans="6:7" ht="14">
      <c r="F1869" s="100"/>
      <c r="G1869" s="1"/>
    </row>
    <row r="1870" spans="6:7" ht="14">
      <c r="F1870" s="100"/>
      <c r="G1870" s="1"/>
    </row>
    <row r="1871" spans="6:7" ht="14">
      <c r="F1871" s="100"/>
      <c r="G1871" s="1"/>
    </row>
    <row r="1872" spans="6:7" ht="14">
      <c r="F1872" s="100"/>
      <c r="G1872" s="1"/>
    </row>
    <row r="1873" spans="6:7" ht="14">
      <c r="F1873" s="100"/>
      <c r="G1873" s="1"/>
    </row>
    <row r="1874" spans="6:7" ht="14">
      <c r="F1874" s="100"/>
      <c r="G1874" s="1"/>
    </row>
    <row r="1875" spans="6:7" ht="14">
      <c r="F1875" s="100"/>
      <c r="G1875" s="1"/>
    </row>
    <row r="1876" spans="6:7" ht="14">
      <c r="F1876" s="100"/>
      <c r="G1876" s="1"/>
    </row>
    <row r="1877" spans="6:7" ht="14">
      <c r="F1877" s="100"/>
      <c r="G1877" s="1"/>
    </row>
    <row r="1878" spans="6:7" ht="14">
      <c r="F1878" s="100"/>
      <c r="G1878" s="1"/>
    </row>
    <row r="1879" spans="6:7" ht="14">
      <c r="F1879" s="100"/>
      <c r="G1879" s="1"/>
    </row>
    <row r="1880" spans="6:7" ht="14">
      <c r="F1880" s="100"/>
      <c r="G1880" s="1"/>
    </row>
    <row r="1881" spans="6:7" ht="14">
      <c r="F1881" s="100"/>
      <c r="G1881" s="1"/>
    </row>
    <row r="1882" spans="6:7" ht="14">
      <c r="F1882" s="100"/>
      <c r="G1882" s="1"/>
    </row>
    <row r="1883" spans="6:7" ht="14">
      <c r="F1883" s="100"/>
      <c r="G1883" s="1"/>
    </row>
    <row r="1884" spans="6:7" ht="14">
      <c r="F1884" s="100"/>
      <c r="G1884" s="1"/>
    </row>
    <row r="1885" spans="6:7" ht="14">
      <c r="F1885" s="100"/>
      <c r="G1885" s="1"/>
    </row>
    <row r="1886" spans="6:7" ht="14">
      <c r="F1886" s="100"/>
      <c r="G1886" s="1"/>
    </row>
    <row r="1887" spans="6:7" ht="14">
      <c r="F1887" s="100"/>
      <c r="G1887" s="1"/>
    </row>
    <row r="1888" spans="6:7" ht="14">
      <c r="F1888" s="100"/>
      <c r="G1888" s="1"/>
    </row>
    <row r="1889" spans="6:7" ht="14">
      <c r="F1889" s="100"/>
      <c r="G1889" s="1"/>
    </row>
    <row r="1890" spans="6:7" ht="14">
      <c r="F1890" s="100"/>
      <c r="G1890" s="1"/>
    </row>
    <row r="1891" spans="6:7" ht="14">
      <c r="F1891" s="100"/>
      <c r="G1891" s="1"/>
    </row>
    <row r="1892" spans="6:7" ht="14">
      <c r="F1892" s="100"/>
      <c r="G1892" s="1"/>
    </row>
    <row r="1893" spans="6:7" ht="14">
      <c r="F1893" s="100"/>
      <c r="G1893" s="1"/>
    </row>
    <row r="1894" spans="6:7" ht="14">
      <c r="F1894" s="100"/>
      <c r="G1894" s="1"/>
    </row>
    <row r="1895" spans="6:7" ht="14">
      <c r="F1895" s="100"/>
      <c r="G1895" s="1"/>
    </row>
    <row r="1896" spans="6:7" ht="14">
      <c r="F1896" s="100"/>
      <c r="G1896" s="1"/>
    </row>
    <row r="1897" spans="6:7" ht="14">
      <c r="F1897" s="100"/>
      <c r="G1897" s="1"/>
    </row>
    <row r="1898" spans="6:7" ht="14">
      <c r="F1898" s="100"/>
      <c r="G1898" s="1"/>
    </row>
    <row r="1899" spans="6:7" ht="14">
      <c r="F1899" s="100"/>
      <c r="G1899" s="1"/>
    </row>
    <row r="1900" spans="6:7" ht="14">
      <c r="F1900" s="100"/>
      <c r="G1900" s="1"/>
    </row>
    <row r="1901" spans="6:7" ht="14">
      <c r="F1901" s="100"/>
      <c r="G1901" s="1"/>
    </row>
    <row r="1902" spans="6:7" ht="14">
      <c r="F1902" s="100"/>
      <c r="G1902" s="1"/>
    </row>
    <row r="1903" spans="6:7" ht="14">
      <c r="F1903" s="100"/>
      <c r="G1903" s="1"/>
    </row>
    <row r="1904" spans="6:7" ht="14">
      <c r="F1904" s="100"/>
      <c r="G1904" s="1"/>
    </row>
    <row r="1905" spans="6:7" ht="14">
      <c r="F1905" s="100"/>
      <c r="G1905" s="1"/>
    </row>
    <row r="1906" spans="6:7" ht="14">
      <c r="F1906" s="100"/>
      <c r="G1906" s="1"/>
    </row>
    <row r="1907" spans="6:7" ht="14">
      <c r="F1907" s="100"/>
      <c r="G1907" s="1"/>
    </row>
    <row r="1908" spans="6:7" ht="14">
      <c r="F1908" s="100"/>
      <c r="G1908" s="1"/>
    </row>
    <row r="1909" spans="6:7" ht="14">
      <c r="F1909" s="100"/>
      <c r="G1909" s="1"/>
    </row>
    <row r="1910" spans="6:7" ht="14">
      <c r="F1910" s="100"/>
      <c r="G1910" s="1"/>
    </row>
    <row r="1911" spans="6:7" ht="14">
      <c r="F1911" s="100"/>
      <c r="G1911" s="1"/>
    </row>
    <row r="1912" spans="6:7" ht="14">
      <c r="F1912" s="100"/>
      <c r="G1912" s="1"/>
    </row>
    <row r="1913" spans="6:7" ht="14">
      <c r="F1913" s="100"/>
      <c r="G1913" s="1"/>
    </row>
    <row r="1914" spans="6:7" ht="14">
      <c r="F1914" s="100"/>
      <c r="G1914" s="1"/>
    </row>
    <row r="1915" spans="6:7" ht="14">
      <c r="F1915" s="100"/>
      <c r="G1915" s="1"/>
    </row>
    <row r="1916" spans="6:7" ht="14">
      <c r="F1916" s="100"/>
      <c r="G1916" s="1"/>
    </row>
    <row r="1917" spans="6:7" ht="14">
      <c r="F1917" s="100"/>
      <c r="G1917" s="1"/>
    </row>
    <row r="1918" spans="6:7" ht="14">
      <c r="F1918" s="100"/>
      <c r="G1918" s="1"/>
    </row>
    <row r="1919" spans="6:7" ht="14">
      <c r="F1919" s="100"/>
      <c r="G1919" s="1"/>
    </row>
    <row r="1920" spans="6:7" ht="14">
      <c r="F1920" s="100"/>
      <c r="G1920" s="1"/>
    </row>
    <row r="1921" spans="6:7" ht="14">
      <c r="F1921" s="100"/>
      <c r="G1921" s="1"/>
    </row>
    <row r="1922" spans="6:7" ht="14">
      <c r="F1922" s="100"/>
      <c r="G1922" s="1"/>
    </row>
    <row r="1923" spans="6:7" ht="14">
      <c r="F1923" s="100"/>
      <c r="G1923" s="1"/>
    </row>
    <row r="1924" spans="6:7" ht="14">
      <c r="F1924" s="100"/>
      <c r="G1924" s="1"/>
    </row>
    <row r="1925" spans="6:7" ht="14">
      <c r="F1925" s="100"/>
      <c r="G1925" s="1"/>
    </row>
    <row r="1926" spans="6:7" ht="14">
      <c r="F1926" s="100"/>
      <c r="G1926" s="1"/>
    </row>
    <row r="1927" spans="6:7" ht="14">
      <c r="F1927" s="100"/>
      <c r="G1927" s="1"/>
    </row>
    <row r="1928" spans="6:7" ht="14">
      <c r="F1928" s="100"/>
      <c r="G1928" s="1"/>
    </row>
    <row r="1929" spans="6:7" ht="14">
      <c r="F1929" s="100"/>
      <c r="G1929" s="1"/>
    </row>
    <row r="1930" spans="6:7" ht="14">
      <c r="F1930" s="100"/>
      <c r="G1930" s="1"/>
    </row>
    <row r="1931" spans="6:7" ht="14">
      <c r="F1931" s="100"/>
      <c r="G1931" s="1"/>
    </row>
    <row r="1932" spans="6:7" ht="14">
      <c r="F1932" s="100"/>
      <c r="G1932" s="1"/>
    </row>
    <row r="1933" spans="6:7" ht="14">
      <c r="F1933" s="100"/>
      <c r="G1933" s="1"/>
    </row>
    <row r="1934" spans="6:7" ht="14">
      <c r="F1934" s="100"/>
      <c r="G1934" s="1"/>
    </row>
    <row r="1935" spans="6:7" ht="14">
      <c r="F1935" s="100"/>
      <c r="G1935" s="1"/>
    </row>
    <row r="1936" spans="6:7" ht="14">
      <c r="F1936" s="100"/>
      <c r="G1936" s="1"/>
    </row>
    <row r="1937" spans="6:7" ht="14">
      <c r="F1937" s="100"/>
      <c r="G1937" s="1"/>
    </row>
    <row r="1938" spans="6:7" ht="14">
      <c r="F1938" s="100"/>
      <c r="G1938" s="1"/>
    </row>
    <row r="1939" spans="6:7" ht="14">
      <c r="F1939" s="100"/>
      <c r="G1939" s="1"/>
    </row>
    <row r="1940" spans="6:7" ht="14">
      <c r="F1940" s="100"/>
      <c r="G1940" s="1"/>
    </row>
    <row r="1941" spans="6:7" ht="14">
      <c r="F1941" s="100"/>
      <c r="G1941" s="1"/>
    </row>
    <row r="1942" spans="6:7" ht="14">
      <c r="F1942" s="100"/>
      <c r="G1942" s="1"/>
    </row>
    <row r="1943" spans="6:7" ht="14">
      <c r="F1943" s="100"/>
      <c r="G1943" s="1"/>
    </row>
    <row r="1944" spans="6:7" ht="14">
      <c r="F1944" s="100"/>
      <c r="G1944" s="1"/>
    </row>
    <row r="1945" spans="6:7" ht="14">
      <c r="F1945" s="100"/>
      <c r="G1945" s="1"/>
    </row>
    <row r="1946" spans="6:7" ht="14">
      <c r="F1946" s="100"/>
      <c r="G1946" s="1"/>
    </row>
    <row r="1947" spans="6:7" ht="14">
      <c r="F1947" s="100"/>
      <c r="G1947" s="1"/>
    </row>
    <row r="1948" spans="6:7" ht="14">
      <c r="F1948" s="100"/>
      <c r="G1948" s="1"/>
    </row>
    <row r="1949" spans="6:7" ht="14">
      <c r="F1949" s="100"/>
      <c r="G1949" s="1"/>
    </row>
    <row r="1950" spans="6:7" ht="14">
      <c r="F1950" s="100"/>
      <c r="G1950" s="1"/>
    </row>
    <row r="1951" spans="6:7" ht="14">
      <c r="F1951" s="100"/>
      <c r="G1951" s="1"/>
    </row>
    <row r="1952" spans="6:7" ht="14">
      <c r="F1952" s="100"/>
      <c r="G1952" s="1"/>
    </row>
    <row r="1953" spans="6:7" ht="14">
      <c r="F1953" s="100"/>
      <c r="G1953" s="1"/>
    </row>
    <row r="1954" spans="6:7" ht="14">
      <c r="F1954" s="100"/>
      <c r="G1954" s="1"/>
    </row>
    <row r="1955" spans="6:7" ht="14">
      <c r="F1955" s="100"/>
      <c r="G1955" s="1"/>
    </row>
    <row r="1956" spans="6:7" ht="14">
      <c r="F1956" s="100"/>
      <c r="G1956" s="1"/>
    </row>
    <row r="1957" spans="6:7" ht="14">
      <c r="F1957" s="100"/>
      <c r="G1957" s="1"/>
    </row>
    <row r="1958" spans="6:7" ht="14">
      <c r="F1958" s="100"/>
      <c r="G1958" s="1"/>
    </row>
    <row r="1959" spans="6:7" ht="14">
      <c r="F1959" s="100"/>
      <c r="G1959" s="1"/>
    </row>
    <row r="1960" spans="6:7" ht="14">
      <c r="F1960" s="100"/>
      <c r="G1960" s="1"/>
    </row>
    <row r="1961" spans="6:7" ht="14">
      <c r="F1961" s="100"/>
      <c r="G1961" s="1"/>
    </row>
    <row r="1962" spans="6:7" ht="14">
      <c r="F1962" s="100"/>
      <c r="G1962" s="1"/>
    </row>
    <row r="1963" spans="6:7" ht="14">
      <c r="F1963" s="100"/>
      <c r="G1963" s="1"/>
    </row>
    <row r="1964" spans="6:7" ht="14">
      <c r="F1964" s="100"/>
      <c r="G1964" s="1"/>
    </row>
    <row r="1965" spans="6:7" ht="14">
      <c r="F1965" s="100"/>
      <c r="G1965" s="1"/>
    </row>
    <row r="1966" spans="6:7" ht="14">
      <c r="F1966" s="100"/>
      <c r="G1966" s="1"/>
    </row>
    <row r="1967" spans="6:7" ht="14">
      <c r="F1967" s="100"/>
      <c r="G1967" s="1"/>
    </row>
    <row r="1968" spans="6:7" ht="14">
      <c r="F1968" s="100"/>
      <c r="G1968" s="1"/>
    </row>
    <row r="1969" spans="6:7" ht="14">
      <c r="F1969" s="100"/>
      <c r="G1969" s="1"/>
    </row>
    <row r="1970" spans="6:7" ht="14">
      <c r="F1970" s="100"/>
      <c r="G1970" s="1"/>
    </row>
    <row r="1971" spans="6:7" ht="14">
      <c r="F1971" s="100"/>
      <c r="G1971" s="1"/>
    </row>
    <row r="1972" spans="6:7" ht="14">
      <c r="F1972" s="100"/>
      <c r="G1972" s="1"/>
    </row>
    <row r="1973" spans="6:7" ht="14">
      <c r="F1973" s="100"/>
      <c r="G1973" s="1"/>
    </row>
    <row r="1974" spans="6:7" ht="14">
      <c r="F1974" s="100"/>
      <c r="G1974" s="1"/>
    </row>
    <row r="1975" spans="6:7" ht="14">
      <c r="F1975" s="100"/>
      <c r="G1975" s="1"/>
    </row>
    <row r="1976" spans="6:7" ht="14">
      <c r="F1976" s="100"/>
      <c r="G1976" s="1"/>
    </row>
    <row r="1977" spans="6:7" ht="14">
      <c r="F1977" s="100"/>
      <c r="G1977" s="1"/>
    </row>
    <row r="1978" spans="6:7" ht="14">
      <c r="F1978" s="100"/>
      <c r="G1978" s="1"/>
    </row>
    <row r="1979" spans="6:7" ht="14">
      <c r="F1979" s="100"/>
      <c r="G1979" s="1"/>
    </row>
    <row r="1980" spans="6:7" ht="14">
      <c r="F1980" s="100"/>
      <c r="G1980" s="1"/>
    </row>
    <row r="1981" spans="6:7" ht="14">
      <c r="F1981" s="100"/>
      <c r="G1981" s="1"/>
    </row>
    <row r="1982" spans="6:7" ht="14">
      <c r="F1982" s="100"/>
      <c r="G1982" s="1"/>
    </row>
    <row r="1983" spans="6:7" ht="14">
      <c r="F1983" s="100"/>
      <c r="G1983" s="1"/>
    </row>
    <row r="1984" spans="6:7" ht="14">
      <c r="F1984" s="100"/>
      <c r="G1984" s="1"/>
    </row>
    <row r="1985" spans="6:7" ht="14">
      <c r="F1985" s="100"/>
      <c r="G1985" s="1"/>
    </row>
    <row r="1986" spans="6:7" ht="14">
      <c r="F1986" s="100"/>
      <c r="G1986" s="1"/>
    </row>
    <row r="1987" spans="6:7" ht="14">
      <c r="F1987" s="100"/>
      <c r="G1987" s="1"/>
    </row>
    <row r="1988" spans="6:7" ht="14">
      <c r="F1988" s="100"/>
      <c r="G1988" s="1"/>
    </row>
    <row r="1989" spans="6:7" ht="14">
      <c r="F1989" s="100"/>
      <c r="G1989" s="1"/>
    </row>
    <row r="1990" spans="6:7" ht="14">
      <c r="F1990" s="100"/>
      <c r="G1990" s="1"/>
    </row>
    <row r="1991" spans="6:7" ht="14">
      <c r="F1991" s="100"/>
      <c r="G1991" s="1"/>
    </row>
    <row r="1992" spans="6:7" ht="14">
      <c r="F1992" s="100"/>
      <c r="G1992" s="1"/>
    </row>
    <row r="1993" spans="6:7" ht="14">
      <c r="F1993" s="100"/>
      <c r="G1993" s="1"/>
    </row>
    <row r="1994" spans="6:7" ht="14">
      <c r="F1994" s="100"/>
      <c r="G1994" s="1"/>
    </row>
    <row r="1995" spans="6:7" ht="14">
      <c r="F1995" s="100"/>
      <c r="G1995" s="1"/>
    </row>
    <row r="1996" spans="6:7" ht="14">
      <c r="F1996" s="100"/>
      <c r="G1996" s="1"/>
    </row>
    <row r="1997" spans="6:7" ht="14">
      <c r="F1997" s="100"/>
      <c r="G1997" s="1"/>
    </row>
    <row r="1998" spans="6:7" ht="14">
      <c r="F1998" s="100"/>
      <c r="G1998" s="1"/>
    </row>
    <row r="1999" spans="6:7" ht="14">
      <c r="F1999" s="100"/>
      <c r="G1999" s="1"/>
    </row>
    <row r="2000" spans="6:7" ht="14">
      <c r="F2000" s="100"/>
      <c r="G2000" s="1"/>
    </row>
    <row r="2001" spans="6:7" ht="14">
      <c r="F2001" s="100"/>
      <c r="G2001" s="1"/>
    </row>
    <row r="2002" spans="6:7" ht="14">
      <c r="F2002" s="100"/>
      <c r="G2002" s="1"/>
    </row>
    <row r="2003" spans="6:7" ht="14">
      <c r="F2003" s="100"/>
      <c r="G2003" s="1"/>
    </row>
    <row r="2004" spans="6:7" ht="14">
      <c r="F2004" s="100"/>
      <c r="G2004" s="1"/>
    </row>
    <row r="2005" spans="6:7" ht="14">
      <c r="F2005" s="100"/>
      <c r="G2005" s="1"/>
    </row>
    <row r="2006" spans="6:7" ht="14">
      <c r="F2006" s="100"/>
      <c r="G2006" s="1"/>
    </row>
    <row r="2007" spans="6:7" ht="14">
      <c r="F2007" s="100"/>
      <c r="G2007" s="1"/>
    </row>
    <row r="2008" spans="6:7" ht="14">
      <c r="F2008" s="100"/>
      <c r="G2008" s="1"/>
    </row>
    <row r="2009" spans="6:7" ht="14">
      <c r="F2009" s="100"/>
      <c r="G2009" s="1"/>
    </row>
    <row r="2010" spans="6:7" ht="14">
      <c r="F2010" s="100"/>
      <c r="G2010" s="1"/>
    </row>
    <row r="2011" spans="6:7" ht="14">
      <c r="F2011" s="100"/>
      <c r="G2011" s="1"/>
    </row>
    <row r="2012" spans="6:7" ht="14">
      <c r="F2012" s="100"/>
      <c r="G2012" s="1"/>
    </row>
    <row r="2013" spans="6:7" ht="14">
      <c r="F2013" s="100"/>
      <c r="G2013" s="1"/>
    </row>
    <row r="2014" spans="6:7" ht="14">
      <c r="F2014" s="100"/>
      <c r="G2014" s="1"/>
    </row>
    <row r="2015" spans="6:7" ht="14">
      <c r="F2015" s="100"/>
      <c r="G2015" s="1"/>
    </row>
    <row r="2016" spans="6:7" ht="14">
      <c r="F2016" s="100"/>
      <c r="G2016" s="1"/>
    </row>
    <row r="2017" spans="6:7" ht="14">
      <c r="F2017" s="100"/>
      <c r="G2017" s="1"/>
    </row>
    <row r="2018" spans="6:7" ht="14">
      <c r="F2018" s="100"/>
      <c r="G2018" s="1"/>
    </row>
    <row r="2019" spans="6:7" ht="14">
      <c r="F2019" s="100"/>
      <c r="G2019" s="1"/>
    </row>
    <row r="2020" spans="6:7" ht="14">
      <c r="F2020" s="100"/>
      <c r="G2020" s="1"/>
    </row>
    <row r="2021" spans="6:7" ht="14">
      <c r="F2021" s="100"/>
      <c r="G2021" s="1"/>
    </row>
    <row r="2022" spans="6:7" ht="14">
      <c r="F2022" s="100"/>
      <c r="G2022" s="1"/>
    </row>
    <row r="2023" spans="6:7" ht="14">
      <c r="F2023" s="100"/>
      <c r="G2023" s="1"/>
    </row>
    <row r="2024" spans="6:7" ht="14">
      <c r="F2024" s="100"/>
      <c r="G2024" s="1"/>
    </row>
    <row r="2025" spans="6:7" ht="14">
      <c r="F2025" s="100"/>
      <c r="G2025" s="1"/>
    </row>
    <row r="2026" spans="6:7" ht="14">
      <c r="F2026" s="100"/>
      <c r="G2026" s="1"/>
    </row>
    <row r="2027" spans="6:7" ht="14">
      <c r="F2027" s="100"/>
      <c r="G2027" s="1"/>
    </row>
    <row r="2028" spans="6:7" ht="14">
      <c r="F2028" s="100"/>
      <c r="G2028" s="1"/>
    </row>
    <row r="2029" spans="6:7" ht="14">
      <c r="F2029" s="100"/>
      <c r="G2029" s="1"/>
    </row>
    <row r="2030" spans="6:7" ht="14">
      <c r="F2030" s="100"/>
      <c r="G2030" s="1"/>
    </row>
    <row r="2031" spans="6:7" ht="14">
      <c r="F2031" s="100"/>
      <c r="G2031" s="1"/>
    </row>
    <row r="2032" spans="6:7" ht="14">
      <c r="F2032" s="100"/>
      <c r="G2032" s="1"/>
    </row>
    <row r="2033" spans="6:7" ht="14">
      <c r="F2033" s="100"/>
      <c r="G2033" s="1"/>
    </row>
    <row r="2034" spans="6:7" ht="14">
      <c r="F2034" s="100"/>
      <c r="G2034" s="1"/>
    </row>
    <row r="2035" spans="6:7" ht="14">
      <c r="F2035" s="100"/>
      <c r="G2035" s="1"/>
    </row>
    <row r="2036" spans="6:7" ht="14">
      <c r="F2036" s="100"/>
      <c r="G2036" s="1"/>
    </row>
    <row r="2037" spans="6:7" ht="14">
      <c r="F2037" s="100"/>
      <c r="G2037" s="1"/>
    </row>
    <row r="2038" spans="6:7" ht="14">
      <c r="F2038" s="100"/>
      <c r="G2038" s="1"/>
    </row>
    <row r="2039" spans="6:7" ht="14">
      <c r="F2039" s="100"/>
      <c r="G2039" s="1"/>
    </row>
    <row r="2040" spans="6:7" ht="14">
      <c r="F2040" s="100"/>
      <c r="G2040" s="1"/>
    </row>
    <row r="2041" spans="6:7" ht="14">
      <c r="F2041" s="100"/>
      <c r="G2041" s="1"/>
    </row>
    <row r="2042" spans="6:7" ht="14">
      <c r="F2042" s="100"/>
      <c r="G2042" s="1"/>
    </row>
    <row r="2043" spans="6:7" ht="14">
      <c r="F2043" s="100"/>
      <c r="G2043" s="1"/>
    </row>
    <row r="2044" spans="6:7" ht="14">
      <c r="F2044" s="100"/>
      <c r="G2044" s="1"/>
    </row>
    <row r="2045" spans="6:7" ht="14">
      <c r="F2045" s="100"/>
      <c r="G2045" s="1"/>
    </row>
    <row r="2046" spans="6:7" ht="14">
      <c r="F2046" s="100"/>
      <c r="G2046" s="1"/>
    </row>
    <row r="2047" spans="6:7" ht="14">
      <c r="F2047" s="100"/>
      <c r="G2047" s="1"/>
    </row>
    <row r="2048" spans="6:7" ht="14">
      <c r="F2048" s="100"/>
      <c r="G2048" s="1"/>
    </row>
    <row r="2049" spans="6:7" ht="14">
      <c r="F2049" s="100"/>
      <c r="G2049" s="1"/>
    </row>
    <row r="2050" spans="6:7" ht="14">
      <c r="F2050" s="100"/>
      <c r="G2050" s="1"/>
    </row>
    <row r="2051" spans="6:7" ht="14">
      <c r="F2051" s="100"/>
      <c r="G2051" s="1"/>
    </row>
    <row r="2052" spans="6:7" ht="14">
      <c r="F2052" s="100"/>
      <c r="G2052" s="1"/>
    </row>
    <row r="2053" spans="6:7" ht="14">
      <c r="F2053" s="100"/>
      <c r="G2053" s="1"/>
    </row>
    <row r="2054" spans="6:7" ht="14">
      <c r="F2054" s="100"/>
      <c r="G2054" s="1"/>
    </row>
    <row r="2055" spans="6:7" ht="14">
      <c r="F2055" s="100"/>
      <c r="G2055" s="1"/>
    </row>
    <row r="2056" spans="6:7" ht="14">
      <c r="F2056" s="100"/>
      <c r="G2056" s="1"/>
    </row>
    <row r="2057" spans="6:7" ht="14">
      <c r="F2057" s="100"/>
      <c r="G2057" s="1"/>
    </row>
    <row r="2058" spans="6:7" ht="14">
      <c r="F2058" s="100"/>
      <c r="G2058" s="1"/>
    </row>
    <row r="2059" spans="6:7" ht="14">
      <c r="F2059" s="100"/>
      <c r="G2059" s="1"/>
    </row>
    <row r="2060" spans="6:7" ht="14">
      <c r="F2060" s="100"/>
      <c r="G2060" s="1"/>
    </row>
    <row r="2061" spans="6:7" ht="14">
      <c r="F2061" s="100"/>
      <c r="G2061" s="1"/>
    </row>
    <row r="2062" spans="6:7" ht="14">
      <c r="F2062" s="100"/>
      <c r="G2062" s="1"/>
    </row>
    <row r="2063" spans="6:7" ht="14">
      <c r="F2063" s="100"/>
      <c r="G2063" s="1"/>
    </row>
    <row r="2064" spans="6:7" ht="14">
      <c r="F2064" s="100"/>
      <c r="G2064" s="1"/>
    </row>
    <row r="2065" spans="6:7" ht="14">
      <c r="F2065" s="100"/>
      <c r="G2065" s="1"/>
    </row>
    <row r="2066" spans="6:7" ht="14">
      <c r="F2066" s="100"/>
      <c r="G2066" s="1"/>
    </row>
    <row r="2067" spans="6:7" ht="14">
      <c r="F2067" s="100"/>
      <c r="G2067" s="1"/>
    </row>
    <row r="2068" spans="6:7" ht="14">
      <c r="F2068" s="100"/>
      <c r="G2068" s="1"/>
    </row>
    <row r="2069" spans="6:7" ht="14">
      <c r="F2069" s="100"/>
      <c r="G2069" s="1"/>
    </row>
    <row r="2070" spans="6:7" ht="14">
      <c r="F2070" s="100"/>
      <c r="G2070" s="1"/>
    </row>
    <row r="2071" spans="6:7" ht="14">
      <c r="F2071" s="100"/>
      <c r="G2071" s="1"/>
    </row>
    <row r="2072" spans="6:7" ht="14">
      <c r="F2072" s="100"/>
      <c r="G2072" s="1"/>
    </row>
    <row r="2073" spans="6:7" ht="14">
      <c r="F2073" s="100"/>
      <c r="G2073" s="1"/>
    </row>
    <row r="2074" spans="6:7" ht="14">
      <c r="F2074" s="100"/>
      <c r="G2074" s="1"/>
    </row>
    <row r="2075" spans="6:7" ht="14">
      <c r="F2075" s="100"/>
      <c r="G2075" s="1"/>
    </row>
    <row r="2076" spans="6:7" ht="14">
      <c r="F2076" s="100"/>
      <c r="G2076" s="1"/>
    </row>
    <row r="2077" spans="6:7" ht="14">
      <c r="F2077" s="100"/>
      <c r="G2077" s="1"/>
    </row>
    <row r="2078" spans="6:7" ht="14">
      <c r="F2078" s="100"/>
      <c r="G2078" s="1"/>
    </row>
    <row r="2079" spans="6:7" ht="14">
      <c r="F2079" s="100"/>
      <c r="G2079" s="1"/>
    </row>
    <row r="2080" spans="6:7" ht="14">
      <c r="F2080" s="100"/>
      <c r="G2080" s="1"/>
    </row>
    <row r="2081" spans="6:7" ht="14">
      <c r="F2081" s="100"/>
      <c r="G2081" s="1"/>
    </row>
    <row r="2082" spans="6:7" ht="14">
      <c r="F2082" s="100"/>
      <c r="G2082" s="1"/>
    </row>
    <row r="2083" spans="6:7" ht="14">
      <c r="F2083" s="100"/>
      <c r="G2083" s="1"/>
    </row>
    <row r="2084" spans="6:7" ht="14">
      <c r="F2084" s="100"/>
      <c r="G2084" s="1"/>
    </row>
    <row r="2085" spans="6:7" ht="14">
      <c r="F2085" s="100"/>
      <c r="G2085" s="1"/>
    </row>
    <row r="2086" spans="6:7" ht="14">
      <c r="F2086" s="100"/>
      <c r="G2086" s="1"/>
    </row>
    <row r="2087" spans="6:7" ht="14">
      <c r="F2087" s="100"/>
      <c r="G2087" s="1"/>
    </row>
    <row r="2088" spans="6:7" ht="14">
      <c r="F2088" s="100"/>
      <c r="G2088" s="1"/>
    </row>
    <row r="2089" spans="6:7" ht="14">
      <c r="F2089" s="100"/>
      <c r="G2089" s="1"/>
    </row>
    <row r="2090" spans="6:7" ht="14">
      <c r="F2090" s="100"/>
      <c r="G2090" s="1"/>
    </row>
    <row r="2091" spans="6:7" ht="14">
      <c r="F2091" s="100"/>
      <c r="G2091" s="1"/>
    </row>
    <row r="2092" spans="6:7" ht="14">
      <c r="F2092" s="100"/>
      <c r="G2092" s="1"/>
    </row>
    <row r="2093" spans="6:7" ht="14">
      <c r="F2093" s="100"/>
      <c r="G2093" s="1"/>
    </row>
    <row r="2094" spans="6:7" ht="14">
      <c r="F2094" s="100"/>
      <c r="G2094" s="1"/>
    </row>
    <row r="2095" spans="6:7" ht="14">
      <c r="F2095" s="100"/>
      <c r="G2095" s="1"/>
    </row>
    <row r="2096" spans="6:7" ht="14">
      <c r="F2096" s="100"/>
      <c r="G2096" s="1"/>
    </row>
    <row r="2097" spans="6:7" ht="14">
      <c r="F2097" s="100"/>
      <c r="G2097" s="1"/>
    </row>
    <row r="2098" spans="6:7" ht="14">
      <c r="F2098" s="100"/>
      <c r="G2098" s="1"/>
    </row>
    <row r="2099" spans="6:7" ht="14">
      <c r="F2099" s="100"/>
      <c r="G2099" s="1"/>
    </row>
    <row r="2100" spans="6:7" ht="14">
      <c r="F2100" s="100"/>
      <c r="G2100" s="1"/>
    </row>
    <row r="2101" spans="6:7" ht="14">
      <c r="F2101" s="100"/>
      <c r="G2101" s="1"/>
    </row>
    <row r="2102" spans="6:7" ht="14">
      <c r="F2102" s="100"/>
      <c r="G2102" s="1"/>
    </row>
    <row r="2103" spans="6:7" ht="14">
      <c r="F2103" s="100"/>
      <c r="G2103" s="1"/>
    </row>
    <row r="2104" spans="6:7" ht="14">
      <c r="F2104" s="100"/>
      <c r="G2104" s="1"/>
    </row>
    <row r="2105" spans="6:7" ht="14">
      <c r="F2105" s="100"/>
      <c r="G2105" s="1"/>
    </row>
    <row r="2106" spans="6:7" ht="14">
      <c r="F2106" s="100"/>
      <c r="G2106" s="1"/>
    </row>
    <row r="2107" spans="6:7" ht="14">
      <c r="F2107" s="100"/>
      <c r="G2107" s="1"/>
    </row>
    <row r="2108" spans="6:7" ht="14">
      <c r="F2108" s="100"/>
      <c r="G2108" s="1"/>
    </row>
    <row r="2109" spans="6:7" ht="14">
      <c r="F2109" s="100"/>
      <c r="G2109" s="1"/>
    </row>
    <row r="2110" spans="6:7" ht="14">
      <c r="F2110" s="100"/>
      <c r="G2110" s="1"/>
    </row>
    <row r="2111" spans="6:7" ht="14">
      <c r="F2111" s="100"/>
      <c r="G2111" s="1"/>
    </row>
    <row r="2112" spans="6:7" ht="14">
      <c r="F2112" s="100"/>
      <c r="G2112" s="1"/>
    </row>
    <row r="2113" spans="6:7" ht="14">
      <c r="F2113" s="100"/>
      <c r="G2113" s="1"/>
    </row>
    <row r="2114" spans="6:7" ht="14">
      <c r="F2114" s="100"/>
      <c r="G2114" s="1"/>
    </row>
    <row r="2115" spans="6:7" ht="14">
      <c r="F2115" s="100"/>
      <c r="G2115" s="1"/>
    </row>
    <row r="2116" spans="6:7" ht="14">
      <c r="F2116" s="100"/>
      <c r="G2116" s="1"/>
    </row>
    <row r="2117" spans="6:7" ht="14">
      <c r="F2117" s="100"/>
      <c r="G2117" s="1"/>
    </row>
    <row r="2118" spans="6:7" ht="14">
      <c r="F2118" s="100"/>
      <c r="G2118" s="1"/>
    </row>
    <row r="2119" spans="6:7" ht="14">
      <c r="F2119" s="100"/>
      <c r="G2119" s="1"/>
    </row>
    <row r="2120" spans="6:7" ht="14">
      <c r="F2120" s="100"/>
      <c r="G2120" s="1"/>
    </row>
    <row r="2121" spans="6:7" ht="14">
      <c r="F2121" s="100"/>
      <c r="G2121" s="1"/>
    </row>
    <row r="2122" spans="6:7" ht="14">
      <c r="F2122" s="100"/>
      <c r="G2122" s="1"/>
    </row>
    <row r="2123" spans="6:7" ht="14">
      <c r="F2123" s="100"/>
      <c r="G2123" s="1"/>
    </row>
    <row r="2124" spans="6:7" ht="14">
      <c r="F2124" s="100"/>
      <c r="G2124" s="1"/>
    </row>
    <row r="2125" spans="6:7" ht="14">
      <c r="F2125" s="100"/>
      <c r="G2125" s="1"/>
    </row>
    <row r="2126" spans="6:7" ht="14">
      <c r="F2126" s="100"/>
      <c r="G2126" s="1"/>
    </row>
    <row r="2127" spans="6:7" ht="14">
      <c r="F2127" s="100"/>
      <c r="G2127" s="1"/>
    </row>
    <row r="2128" spans="6:7" ht="14">
      <c r="F2128" s="100"/>
      <c r="G2128" s="1"/>
    </row>
    <row r="2129" spans="6:7" ht="14">
      <c r="F2129" s="100"/>
      <c r="G2129" s="1"/>
    </row>
    <row r="2130" spans="6:7" ht="14">
      <c r="F2130" s="100"/>
      <c r="G2130" s="1"/>
    </row>
    <row r="2131" spans="6:7" ht="14">
      <c r="F2131" s="100"/>
      <c r="G2131" s="1"/>
    </row>
    <row r="2132" spans="6:7" ht="14">
      <c r="F2132" s="100"/>
      <c r="G2132" s="1"/>
    </row>
    <row r="2133" spans="6:7" ht="14">
      <c r="F2133" s="100"/>
      <c r="G2133" s="1"/>
    </row>
    <row r="2134" spans="6:7" ht="14">
      <c r="F2134" s="100"/>
      <c r="G2134" s="1"/>
    </row>
    <row r="2135" spans="6:7" ht="14">
      <c r="F2135" s="100"/>
      <c r="G2135" s="1"/>
    </row>
    <row r="2136" spans="6:7" ht="14">
      <c r="F2136" s="100"/>
      <c r="G2136" s="1"/>
    </row>
    <row r="2137" spans="6:7" ht="14">
      <c r="F2137" s="100"/>
      <c r="G2137" s="1"/>
    </row>
    <row r="2138" spans="6:7" ht="14">
      <c r="F2138" s="100"/>
      <c r="G2138" s="1"/>
    </row>
    <row r="2139" spans="6:7" ht="14">
      <c r="F2139" s="100"/>
      <c r="G2139" s="1"/>
    </row>
    <row r="2140" spans="6:7" ht="14">
      <c r="F2140" s="100"/>
      <c r="G2140" s="1"/>
    </row>
    <row r="2141" spans="6:7" ht="14">
      <c r="F2141" s="100"/>
      <c r="G2141" s="1"/>
    </row>
    <row r="2142" spans="6:7" ht="14">
      <c r="F2142" s="100"/>
      <c r="G2142" s="1"/>
    </row>
    <row r="2143" spans="6:7" ht="14">
      <c r="F2143" s="100"/>
      <c r="G2143" s="1"/>
    </row>
    <row r="2144" spans="6:7" ht="14">
      <c r="F2144" s="100"/>
      <c r="G2144" s="1"/>
    </row>
    <row r="2145" spans="6:7" ht="14">
      <c r="F2145" s="100"/>
      <c r="G2145" s="1"/>
    </row>
    <row r="2146" spans="6:7" ht="14">
      <c r="F2146" s="100"/>
      <c r="G2146" s="1"/>
    </row>
    <row r="2147" spans="6:7" ht="14">
      <c r="F2147" s="100"/>
      <c r="G2147" s="1"/>
    </row>
    <row r="2148" spans="6:7" ht="14">
      <c r="F2148" s="100"/>
      <c r="G2148" s="1"/>
    </row>
    <row r="2149" spans="6:7" ht="14">
      <c r="F2149" s="100"/>
      <c r="G2149" s="1"/>
    </row>
    <row r="2150" spans="6:7" ht="14">
      <c r="F2150" s="100"/>
      <c r="G2150" s="1"/>
    </row>
    <row r="2151" spans="6:7" ht="14">
      <c r="F2151" s="100"/>
      <c r="G2151" s="1"/>
    </row>
    <row r="2152" spans="6:7" ht="14">
      <c r="F2152" s="100"/>
      <c r="G2152" s="1"/>
    </row>
    <row r="2153" spans="6:7" ht="14">
      <c r="F2153" s="100"/>
      <c r="G2153" s="1"/>
    </row>
    <row r="2154" spans="6:7" ht="14">
      <c r="F2154" s="100"/>
      <c r="G2154" s="1"/>
    </row>
    <row r="2155" spans="6:7" ht="14">
      <c r="F2155" s="100"/>
      <c r="G2155" s="1"/>
    </row>
    <row r="2156" spans="6:7" ht="14">
      <c r="F2156" s="100"/>
      <c r="G2156" s="1"/>
    </row>
    <row r="2157" spans="6:7" ht="14">
      <c r="F2157" s="100"/>
      <c r="G2157" s="1"/>
    </row>
    <row r="2158" spans="6:7" ht="14">
      <c r="F2158" s="100"/>
      <c r="G2158" s="1"/>
    </row>
    <row r="2159" spans="6:7" ht="14">
      <c r="F2159" s="100"/>
      <c r="G2159" s="1"/>
    </row>
    <row r="2160" spans="6:7" ht="14">
      <c r="F2160" s="100"/>
      <c r="G2160" s="1"/>
    </row>
    <row r="2161" spans="6:7" ht="14">
      <c r="F2161" s="100"/>
      <c r="G2161" s="1"/>
    </row>
    <row r="2162" spans="6:7" ht="14">
      <c r="F2162" s="100"/>
      <c r="G2162" s="1"/>
    </row>
    <row r="2163" spans="6:7" ht="14">
      <c r="F2163" s="100"/>
      <c r="G2163" s="1"/>
    </row>
    <row r="2164" spans="6:7" ht="14">
      <c r="F2164" s="100"/>
      <c r="G2164" s="1"/>
    </row>
    <row r="2165" spans="6:7" ht="14">
      <c r="F2165" s="100"/>
      <c r="G2165" s="1"/>
    </row>
    <row r="2166" spans="6:7" ht="14">
      <c r="F2166" s="100"/>
      <c r="G2166" s="1"/>
    </row>
    <row r="2167" spans="6:7" ht="14">
      <c r="F2167" s="100"/>
      <c r="G2167" s="1"/>
    </row>
    <row r="2168" spans="6:7" ht="14">
      <c r="F2168" s="100"/>
      <c r="G2168" s="1"/>
    </row>
    <row r="2169" spans="6:7" ht="14">
      <c r="F2169" s="100"/>
      <c r="G2169" s="1"/>
    </row>
    <row r="2170" spans="6:7" ht="14">
      <c r="F2170" s="100"/>
      <c r="G2170" s="1"/>
    </row>
    <row r="2171" spans="6:7" ht="14">
      <c r="F2171" s="100"/>
      <c r="G2171" s="1"/>
    </row>
    <row r="2172" spans="6:7" ht="14">
      <c r="F2172" s="100"/>
      <c r="G2172" s="1"/>
    </row>
    <row r="2173" spans="6:7" ht="14">
      <c r="F2173" s="100"/>
      <c r="G2173" s="1"/>
    </row>
    <row r="2174" spans="6:7" ht="14">
      <c r="F2174" s="100"/>
      <c r="G2174" s="1"/>
    </row>
    <row r="2175" spans="6:7" ht="14">
      <c r="F2175" s="100"/>
      <c r="G2175" s="1"/>
    </row>
    <row r="2176" spans="6:7" ht="14">
      <c r="F2176" s="100"/>
      <c r="G2176" s="1"/>
    </row>
    <row r="2177" spans="6:7" ht="14">
      <c r="F2177" s="100"/>
      <c r="G2177" s="1"/>
    </row>
    <row r="2178" spans="6:7" ht="14">
      <c r="F2178" s="100"/>
      <c r="G2178" s="1"/>
    </row>
    <row r="2179" spans="6:7" ht="14">
      <c r="F2179" s="100"/>
      <c r="G2179" s="1"/>
    </row>
    <row r="2180" spans="6:7" ht="14">
      <c r="F2180" s="100"/>
      <c r="G2180" s="1"/>
    </row>
    <row r="2181" spans="6:7" ht="14">
      <c r="F2181" s="100"/>
      <c r="G2181" s="1"/>
    </row>
    <row r="2182" spans="6:7" ht="14">
      <c r="F2182" s="100"/>
      <c r="G2182" s="1"/>
    </row>
    <row r="2183" spans="6:7" ht="14">
      <c r="F2183" s="100"/>
      <c r="G2183" s="1"/>
    </row>
    <row r="2184" spans="6:7" ht="14">
      <c r="F2184" s="100"/>
      <c r="G2184" s="1"/>
    </row>
    <row r="2185" spans="6:7" ht="14">
      <c r="F2185" s="100"/>
      <c r="G2185" s="1"/>
    </row>
    <row r="2186" spans="6:7" ht="14">
      <c r="F2186" s="100"/>
      <c r="G2186" s="1"/>
    </row>
    <row r="2187" spans="6:7" ht="14">
      <c r="F2187" s="100"/>
      <c r="G2187" s="1"/>
    </row>
    <row r="2188" spans="6:7" ht="14">
      <c r="F2188" s="100"/>
      <c r="G2188" s="1"/>
    </row>
    <row r="2189" spans="6:7" ht="14">
      <c r="F2189" s="100"/>
      <c r="G2189" s="1"/>
    </row>
    <row r="2190" spans="6:7" ht="14">
      <c r="F2190" s="100"/>
      <c r="G2190" s="1"/>
    </row>
    <row r="2191" spans="6:7" ht="14">
      <c r="F2191" s="100"/>
      <c r="G2191" s="1"/>
    </row>
    <row r="2192" spans="6:7" ht="14">
      <c r="F2192" s="100"/>
      <c r="G2192" s="1"/>
    </row>
    <row r="2193" spans="6:7" ht="14">
      <c r="F2193" s="100"/>
      <c r="G2193" s="1"/>
    </row>
    <row r="2194" spans="6:7" ht="14">
      <c r="F2194" s="100"/>
      <c r="G2194" s="1"/>
    </row>
    <row r="2195" spans="6:7" ht="14">
      <c r="F2195" s="100"/>
      <c r="G2195" s="1"/>
    </row>
    <row r="2196" spans="6:7" ht="14">
      <c r="F2196" s="100"/>
      <c r="G2196" s="1"/>
    </row>
    <row r="2197" spans="6:7" ht="14">
      <c r="F2197" s="100"/>
      <c r="G2197" s="1"/>
    </row>
    <row r="2198" spans="6:7" ht="14">
      <c r="F2198" s="100"/>
      <c r="G2198" s="1"/>
    </row>
    <row r="2199" spans="6:7" ht="14">
      <c r="F2199" s="100"/>
      <c r="G2199" s="1"/>
    </row>
    <row r="2200" spans="6:7" ht="14">
      <c r="F2200" s="100"/>
      <c r="G2200" s="1"/>
    </row>
    <row r="2201" spans="6:7" ht="14">
      <c r="F2201" s="100"/>
      <c r="G2201" s="1"/>
    </row>
    <row r="2202" spans="6:7" ht="14">
      <c r="F2202" s="100"/>
      <c r="G2202" s="1"/>
    </row>
    <row r="2203" spans="6:7" ht="14">
      <c r="F2203" s="100"/>
      <c r="G2203" s="1"/>
    </row>
    <row r="2204" spans="6:7" ht="14">
      <c r="F2204" s="100"/>
      <c r="G2204" s="1"/>
    </row>
    <row r="2205" spans="6:7" ht="14">
      <c r="F2205" s="100"/>
      <c r="G2205" s="1"/>
    </row>
    <row r="2206" spans="6:7" ht="14">
      <c r="F2206" s="100"/>
      <c r="G2206" s="1"/>
    </row>
    <row r="2207" spans="6:7" ht="14">
      <c r="F2207" s="100"/>
      <c r="G2207" s="1"/>
    </row>
    <row r="2208" spans="6:7" ht="14">
      <c r="F2208" s="100"/>
      <c r="G2208" s="1"/>
    </row>
    <row r="2209" spans="6:7" ht="14">
      <c r="F2209" s="100"/>
      <c r="G2209" s="1"/>
    </row>
    <row r="2210" spans="6:7" ht="14">
      <c r="F2210" s="100"/>
      <c r="G2210" s="1"/>
    </row>
    <row r="2211" spans="6:7" ht="14">
      <c r="F2211" s="100"/>
      <c r="G2211" s="1"/>
    </row>
    <row r="2212" spans="6:7" ht="14">
      <c r="F2212" s="100"/>
      <c r="G2212" s="1"/>
    </row>
    <row r="2213" spans="6:7" ht="14">
      <c r="F2213" s="100"/>
      <c r="G2213" s="1"/>
    </row>
    <row r="2214" spans="6:7" ht="14">
      <c r="F2214" s="100"/>
      <c r="G2214" s="1"/>
    </row>
    <row r="2215" spans="6:7" ht="14">
      <c r="F2215" s="100"/>
      <c r="G2215" s="1"/>
    </row>
    <row r="2216" spans="6:7" ht="14">
      <c r="F2216" s="100"/>
      <c r="G2216" s="1"/>
    </row>
    <row r="2217" spans="6:7" ht="14">
      <c r="F2217" s="100"/>
      <c r="G2217" s="1"/>
    </row>
    <row r="2218" spans="6:7" ht="14">
      <c r="F2218" s="100"/>
      <c r="G2218" s="1"/>
    </row>
    <row r="2219" spans="6:7" ht="14">
      <c r="F2219" s="100"/>
      <c r="G2219" s="1"/>
    </row>
    <row r="2220" spans="6:7" ht="14">
      <c r="F2220" s="100"/>
      <c r="G2220" s="1"/>
    </row>
    <row r="2221" spans="6:7" ht="14">
      <c r="F2221" s="100"/>
      <c r="G2221" s="1"/>
    </row>
    <row r="2222" spans="6:7" ht="14">
      <c r="F2222" s="100"/>
      <c r="G2222" s="1"/>
    </row>
    <row r="2223" spans="6:7" ht="14">
      <c r="F2223" s="100"/>
      <c r="G2223" s="1"/>
    </row>
    <row r="2224" spans="6:7" ht="14">
      <c r="F2224" s="100"/>
      <c r="G2224" s="1"/>
    </row>
    <row r="2225" spans="6:7" ht="14">
      <c r="F2225" s="100"/>
      <c r="G2225" s="1"/>
    </row>
    <row r="2226" spans="6:7" ht="14">
      <c r="F2226" s="100"/>
      <c r="G2226" s="1"/>
    </row>
    <row r="2227" spans="6:7" ht="14">
      <c r="F2227" s="100"/>
      <c r="G2227" s="1"/>
    </row>
    <row r="2228" spans="6:7" ht="14">
      <c r="F2228" s="100"/>
      <c r="G2228" s="1"/>
    </row>
    <row r="2229" spans="6:7" ht="14">
      <c r="F2229" s="100"/>
      <c r="G2229" s="1"/>
    </row>
    <row r="2230" spans="6:7" ht="14">
      <c r="F2230" s="100"/>
      <c r="G2230" s="1"/>
    </row>
    <row r="2231" spans="6:7" ht="14">
      <c r="F2231" s="100"/>
      <c r="G2231" s="1"/>
    </row>
    <row r="2232" spans="6:7" ht="14">
      <c r="F2232" s="100"/>
      <c r="G2232" s="1"/>
    </row>
    <row r="2233" spans="6:7" ht="14">
      <c r="F2233" s="100"/>
      <c r="G2233" s="1"/>
    </row>
    <row r="2234" spans="6:7" ht="14">
      <c r="F2234" s="100"/>
      <c r="G2234" s="1"/>
    </row>
    <row r="2235" spans="6:7" ht="14">
      <c r="F2235" s="100"/>
      <c r="G2235" s="1"/>
    </row>
    <row r="2236" spans="6:7" ht="14">
      <c r="F2236" s="100"/>
      <c r="G2236" s="1"/>
    </row>
    <row r="2237" spans="6:7" ht="14">
      <c r="F2237" s="100"/>
      <c r="G2237" s="1"/>
    </row>
    <row r="2238" spans="6:7" ht="14">
      <c r="F2238" s="100"/>
      <c r="G2238" s="1"/>
    </row>
    <row r="2239" spans="6:7" ht="14">
      <c r="F2239" s="100"/>
      <c r="G2239" s="1"/>
    </row>
    <row r="2240" spans="6:7" ht="14">
      <c r="F2240" s="100"/>
      <c r="G2240" s="1"/>
    </row>
    <row r="2241" spans="6:7" ht="14">
      <c r="F2241" s="100"/>
      <c r="G2241" s="1"/>
    </row>
    <row r="2242" spans="6:7" ht="14">
      <c r="F2242" s="100"/>
      <c r="G2242" s="1"/>
    </row>
    <row r="2243" spans="6:7" ht="14">
      <c r="F2243" s="100"/>
      <c r="G2243" s="1"/>
    </row>
    <row r="2244" spans="6:7" ht="14">
      <c r="F2244" s="100"/>
      <c r="G2244" s="1"/>
    </row>
    <row r="2245" spans="6:7" ht="14">
      <c r="F2245" s="100"/>
      <c r="G2245" s="1"/>
    </row>
    <row r="2246" spans="6:7" ht="14">
      <c r="F2246" s="100"/>
      <c r="G2246" s="1"/>
    </row>
    <row r="2247" spans="6:7" ht="14">
      <c r="F2247" s="100"/>
      <c r="G2247" s="1"/>
    </row>
    <row r="2248" spans="6:7" ht="14">
      <c r="F2248" s="100"/>
      <c r="G2248" s="1"/>
    </row>
    <row r="2249" spans="6:7" ht="14">
      <c r="F2249" s="100"/>
      <c r="G2249" s="1"/>
    </row>
    <row r="2250" spans="6:7" ht="14">
      <c r="F2250" s="100"/>
      <c r="G2250" s="1"/>
    </row>
    <row r="2251" spans="6:7" ht="14">
      <c r="F2251" s="100"/>
      <c r="G2251" s="1"/>
    </row>
    <row r="2252" spans="6:7" ht="14">
      <c r="F2252" s="100"/>
      <c r="G2252" s="1"/>
    </row>
    <row r="2253" spans="6:7" ht="14">
      <c r="F2253" s="100"/>
      <c r="G2253" s="1"/>
    </row>
    <row r="2254" spans="6:7" ht="14">
      <c r="F2254" s="100"/>
      <c r="G2254" s="1"/>
    </row>
    <row r="2255" spans="6:7" ht="14">
      <c r="F2255" s="100"/>
      <c r="G2255" s="1"/>
    </row>
    <row r="2256" spans="6:7" ht="14">
      <c r="F2256" s="100"/>
      <c r="G2256" s="1"/>
    </row>
    <row r="2257" spans="6:7" ht="14">
      <c r="F2257" s="100"/>
      <c r="G2257" s="1"/>
    </row>
    <row r="2258" spans="6:7" ht="14">
      <c r="F2258" s="100"/>
      <c r="G2258" s="1"/>
    </row>
    <row r="2259" spans="6:7" ht="14">
      <c r="F2259" s="100"/>
      <c r="G2259" s="1"/>
    </row>
    <row r="2260" spans="6:7" ht="14">
      <c r="F2260" s="100"/>
      <c r="G2260" s="1"/>
    </row>
    <row r="2261" spans="6:7" ht="14">
      <c r="F2261" s="100"/>
      <c r="G2261" s="1"/>
    </row>
    <row r="2262" spans="6:7" ht="14">
      <c r="F2262" s="100"/>
      <c r="G2262" s="1"/>
    </row>
    <row r="2263" spans="6:7" ht="14">
      <c r="F2263" s="100"/>
      <c r="G2263" s="1"/>
    </row>
    <row r="2264" spans="6:7" ht="14">
      <c r="F2264" s="100"/>
      <c r="G2264" s="1"/>
    </row>
    <row r="2265" spans="6:7" ht="14">
      <c r="F2265" s="100"/>
      <c r="G2265" s="1"/>
    </row>
    <row r="2266" spans="6:7" ht="14">
      <c r="F2266" s="100"/>
      <c r="G2266" s="1"/>
    </row>
    <row r="2267" spans="6:7" ht="14">
      <c r="F2267" s="100"/>
      <c r="G2267" s="1"/>
    </row>
    <row r="2268" spans="6:7" ht="14">
      <c r="F2268" s="100"/>
      <c r="G2268" s="1"/>
    </row>
    <row r="2269" spans="6:7" ht="14">
      <c r="F2269" s="100"/>
      <c r="G2269" s="1"/>
    </row>
    <row r="2270" spans="6:7" ht="14">
      <c r="F2270" s="100"/>
      <c r="G2270" s="1"/>
    </row>
    <row r="2271" spans="6:7" ht="14">
      <c r="F2271" s="100"/>
      <c r="G2271" s="1"/>
    </row>
    <row r="2272" spans="6:7" ht="14">
      <c r="F2272" s="100"/>
      <c r="G2272" s="1"/>
    </row>
    <row r="2273" spans="6:7" ht="14">
      <c r="F2273" s="100"/>
      <c r="G2273" s="1"/>
    </row>
    <row r="2274" spans="6:7" ht="14">
      <c r="F2274" s="100"/>
      <c r="G2274" s="1"/>
    </row>
    <row r="2275" spans="6:7" ht="14">
      <c r="F2275" s="100"/>
      <c r="G2275" s="1"/>
    </row>
    <row r="2276" spans="6:7" ht="14">
      <c r="F2276" s="100"/>
      <c r="G2276" s="1"/>
    </row>
    <row r="2277" spans="6:7" ht="14">
      <c r="F2277" s="100"/>
      <c r="G2277" s="1"/>
    </row>
    <row r="2278" spans="6:7" ht="14">
      <c r="F2278" s="100"/>
      <c r="G2278" s="1"/>
    </row>
    <row r="2279" spans="6:7" ht="14">
      <c r="F2279" s="100"/>
      <c r="G2279" s="1"/>
    </row>
    <row r="2280" spans="6:7" ht="14">
      <c r="F2280" s="100"/>
      <c r="G2280" s="1"/>
    </row>
    <row r="2281" spans="6:7" ht="14">
      <c r="F2281" s="100"/>
      <c r="G2281" s="1"/>
    </row>
    <row r="2282" spans="6:7" ht="14">
      <c r="F2282" s="100"/>
      <c r="G2282" s="1"/>
    </row>
    <row r="2283" spans="6:7" ht="14">
      <c r="F2283" s="100"/>
      <c r="G2283" s="1"/>
    </row>
    <row r="2284" spans="6:7" ht="14">
      <c r="F2284" s="100"/>
      <c r="G2284" s="1"/>
    </row>
    <row r="2285" spans="6:7" ht="14">
      <c r="F2285" s="100"/>
      <c r="G2285" s="1"/>
    </row>
    <row r="2286" spans="6:7" ht="14">
      <c r="F2286" s="100"/>
      <c r="G2286" s="1"/>
    </row>
    <row r="2287" spans="6:7" ht="14">
      <c r="F2287" s="100"/>
      <c r="G2287" s="1"/>
    </row>
    <row r="2288" spans="6:7" ht="14">
      <c r="F2288" s="100"/>
      <c r="G2288" s="1"/>
    </row>
    <row r="2289" spans="6:7" ht="14">
      <c r="F2289" s="100"/>
      <c r="G2289" s="1"/>
    </row>
    <row r="2290" spans="6:7" ht="14">
      <c r="F2290" s="100"/>
      <c r="G2290" s="1"/>
    </row>
    <row r="2291" spans="6:7" ht="14">
      <c r="F2291" s="100"/>
      <c r="G2291" s="1"/>
    </row>
    <row r="2292" spans="6:7" ht="14">
      <c r="F2292" s="100"/>
      <c r="G2292" s="1"/>
    </row>
    <row r="2293" spans="6:7" ht="14">
      <c r="F2293" s="100"/>
      <c r="G2293" s="1"/>
    </row>
    <row r="2294" spans="6:7" ht="14">
      <c r="F2294" s="100"/>
      <c r="G2294" s="1"/>
    </row>
    <row r="2295" spans="6:7" ht="14">
      <c r="F2295" s="100"/>
      <c r="G2295" s="1"/>
    </row>
    <row r="2296" spans="6:7" ht="14">
      <c r="F2296" s="100"/>
      <c r="G2296" s="1"/>
    </row>
    <row r="2297" spans="6:7" ht="14">
      <c r="F2297" s="100"/>
      <c r="G2297" s="1"/>
    </row>
    <row r="2298" spans="6:7" ht="14">
      <c r="F2298" s="100"/>
      <c r="G2298" s="1"/>
    </row>
    <row r="2299" spans="6:7" ht="14">
      <c r="F2299" s="100"/>
      <c r="G2299" s="1"/>
    </row>
    <row r="2300" spans="6:7" ht="14">
      <c r="F2300" s="100"/>
      <c r="G2300" s="1"/>
    </row>
    <row r="2301" spans="6:7" ht="14">
      <c r="F2301" s="100"/>
      <c r="G2301" s="1"/>
    </row>
    <row r="2302" spans="6:7" ht="14">
      <c r="F2302" s="100"/>
      <c r="G2302" s="1"/>
    </row>
    <row r="2303" spans="6:7" ht="14">
      <c r="F2303" s="100"/>
      <c r="G2303" s="1"/>
    </row>
    <row r="2304" spans="6:7" ht="14">
      <c r="F2304" s="100"/>
      <c r="G2304" s="1"/>
    </row>
    <row r="2305" spans="6:7" ht="14">
      <c r="F2305" s="100"/>
      <c r="G2305" s="1"/>
    </row>
    <row r="2306" spans="6:7" ht="14">
      <c r="F2306" s="100"/>
      <c r="G2306" s="1"/>
    </row>
    <row r="2307" spans="6:7" ht="14">
      <c r="F2307" s="100"/>
      <c r="G2307" s="1"/>
    </row>
    <row r="2308" spans="6:7" ht="14">
      <c r="F2308" s="100"/>
      <c r="G2308" s="1"/>
    </row>
    <row r="2309" spans="6:7" ht="14">
      <c r="F2309" s="100"/>
      <c r="G2309" s="1"/>
    </row>
    <row r="2310" spans="6:7" ht="14">
      <c r="F2310" s="100"/>
      <c r="G2310" s="1"/>
    </row>
    <row r="2311" spans="6:7" ht="14">
      <c r="F2311" s="100"/>
      <c r="G2311" s="1"/>
    </row>
    <row r="2312" spans="6:7" ht="14">
      <c r="F2312" s="100"/>
      <c r="G2312" s="1"/>
    </row>
    <row r="2313" spans="6:7" ht="14">
      <c r="F2313" s="100"/>
      <c r="G2313" s="1"/>
    </row>
    <row r="2314" spans="6:7" ht="14">
      <c r="F2314" s="100"/>
      <c r="G2314" s="1"/>
    </row>
    <row r="2315" spans="6:7" ht="14">
      <c r="F2315" s="100"/>
      <c r="G2315" s="1"/>
    </row>
    <row r="2316" spans="6:7" ht="14">
      <c r="F2316" s="100"/>
      <c r="G2316" s="1"/>
    </row>
    <row r="2317" spans="6:7" ht="14">
      <c r="F2317" s="100"/>
      <c r="G2317" s="1"/>
    </row>
    <row r="2318" spans="6:7" ht="14">
      <c r="F2318" s="100"/>
      <c r="G2318" s="1"/>
    </row>
    <row r="2319" spans="6:7" ht="14">
      <c r="F2319" s="100"/>
      <c r="G2319" s="1"/>
    </row>
    <row r="2320" spans="6:7" ht="14">
      <c r="F2320" s="100"/>
      <c r="G2320" s="1"/>
    </row>
    <row r="2321" spans="6:7" ht="14">
      <c r="F2321" s="100"/>
      <c r="G2321" s="1"/>
    </row>
    <row r="2322" spans="6:7" ht="14">
      <c r="F2322" s="100"/>
      <c r="G2322" s="1"/>
    </row>
    <row r="2323" spans="6:7" ht="14">
      <c r="F2323" s="100"/>
      <c r="G2323" s="1"/>
    </row>
    <row r="2324" spans="6:7" ht="14">
      <c r="F2324" s="100"/>
      <c r="G2324" s="1"/>
    </row>
    <row r="2325" spans="6:7" ht="14">
      <c r="F2325" s="100"/>
      <c r="G2325" s="1"/>
    </row>
    <row r="2326" spans="6:7" ht="14">
      <c r="F2326" s="100"/>
      <c r="G2326" s="1"/>
    </row>
    <row r="2327" spans="6:7" ht="14">
      <c r="F2327" s="100"/>
      <c r="G2327" s="1"/>
    </row>
    <row r="2328" spans="6:7" ht="14">
      <c r="F2328" s="100"/>
      <c r="G2328" s="1"/>
    </row>
    <row r="2329" spans="6:7" ht="14">
      <c r="F2329" s="100"/>
      <c r="G2329" s="1"/>
    </row>
    <row r="2330" spans="6:7" ht="14">
      <c r="F2330" s="100"/>
      <c r="G2330" s="1"/>
    </row>
    <row r="2331" spans="6:7" ht="14">
      <c r="F2331" s="100"/>
      <c r="G2331" s="1"/>
    </row>
    <row r="2332" spans="6:7" ht="14">
      <c r="F2332" s="100"/>
      <c r="G2332" s="1"/>
    </row>
    <row r="2333" spans="6:7" ht="14">
      <c r="F2333" s="100"/>
      <c r="G2333" s="1"/>
    </row>
    <row r="2334" spans="6:7" ht="14">
      <c r="F2334" s="100"/>
      <c r="G2334" s="1"/>
    </row>
    <row r="2335" spans="6:7" ht="14">
      <c r="F2335" s="100"/>
      <c r="G2335" s="1"/>
    </row>
    <row r="2336" spans="6:7" ht="14">
      <c r="F2336" s="100"/>
      <c r="G2336" s="1"/>
    </row>
    <row r="2337" spans="6:7" ht="14">
      <c r="F2337" s="100"/>
      <c r="G2337" s="1"/>
    </row>
    <row r="2338" spans="6:7" ht="14">
      <c r="F2338" s="100"/>
      <c r="G2338" s="1"/>
    </row>
    <row r="2339" spans="6:7" ht="14">
      <c r="F2339" s="100"/>
      <c r="G2339" s="1"/>
    </row>
    <row r="2340" spans="6:7" ht="14">
      <c r="F2340" s="100"/>
      <c r="G2340" s="1"/>
    </row>
    <row r="2341" spans="6:7" ht="14">
      <c r="F2341" s="100"/>
      <c r="G2341" s="1"/>
    </row>
    <row r="2342" spans="6:7" ht="14">
      <c r="F2342" s="100"/>
      <c r="G2342" s="1"/>
    </row>
    <row r="2343" spans="6:7" ht="14">
      <c r="F2343" s="100"/>
      <c r="G2343" s="1"/>
    </row>
    <row r="2344" spans="6:7" ht="14">
      <c r="F2344" s="100"/>
      <c r="G2344" s="1"/>
    </row>
    <row r="2345" spans="6:7" ht="14">
      <c r="F2345" s="100"/>
      <c r="G2345" s="1"/>
    </row>
    <row r="2346" spans="6:7" ht="14">
      <c r="F2346" s="100"/>
      <c r="G2346" s="1"/>
    </row>
    <row r="2347" spans="6:7" ht="14">
      <c r="F2347" s="100"/>
      <c r="G2347" s="1"/>
    </row>
    <row r="2348" spans="6:7" ht="14">
      <c r="F2348" s="100"/>
      <c r="G2348" s="1"/>
    </row>
    <row r="2349" spans="6:7" ht="14">
      <c r="F2349" s="100"/>
      <c r="G2349" s="1"/>
    </row>
    <row r="2350" spans="6:7" ht="14">
      <c r="F2350" s="100"/>
      <c r="G2350" s="1"/>
    </row>
    <row r="2351" spans="6:7" ht="14">
      <c r="F2351" s="100"/>
      <c r="G2351" s="1"/>
    </row>
    <row r="2352" spans="6:7" ht="14">
      <c r="F2352" s="100"/>
      <c r="G2352" s="1"/>
    </row>
    <row r="2353" spans="6:7" ht="14">
      <c r="F2353" s="100"/>
      <c r="G2353" s="1"/>
    </row>
    <row r="2354" spans="6:7" ht="14">
      <c r="F2354" s="100"/>
      <c r="G2354" s="1"/>
    </row>
    <row r="2355" spans="6:7" ht="14">
      <c r="F2355" s="100"/>
      <c r="G2355" s="1"/>
    </row>
    <row r="2356" spans="6:7" ht="14">
      <c r="F2356" s="100"/>
      <c r="G2356" s="1"/>
    </row>
    <row r="2357" spans="6:7" ht="14">
      <c r="F2357" s="100"/>
      <c r="G2357" s="1"/>
    </row>
    <row r="2358" spans="6:7" ht="14">
      <c r="F2358" s="100"/>
      <c r="G2358" s="1"/>
    </row>
    <row r="2359" spans="6:7" ht="14">
      <c r="F2359" s="100"/>
      <c r="G2359" s="1"/>
    </row>
    <row r="2360" spans="6:7" ht="14">
      <c r="F2360" s="100"/>
      <c r="G2360" s="1"/>
    </row>
    <row r="2361" spans="6:7" ht="14">
      <c r="F2361" s="100"/>
      <c r="G2361" s="1"/>
    </row>
    <row r="2362" spans="6:7" ht="14">
      <c r="F2362" s="100"/>
      <c r="G2362" s="1"/>
    </row>
    <row r="2363" spans="6:7" ht="14">
      <c r="F2363" s="100"/>
      <c r="G2363" s="1"/>
    </row>
    <row r="2364" spans="6:7" ht="14">
      <c r="F2364" s="100"/>
      <c r="G2364" s="1"/>
    </row>
    <row r="2365" spans="6:7" ht="14">
      <c r="F2365" s="100"/>
      <c r="G2365" s="1"/>
    </row>
    <row r="2366" spans="6:7" ht="14">
      <c r="F2366" s="100"/>
      <c r="G2366" s="1"/>
    </row>
    <row r="2367" spans="6:7" ht="14">
      <c r="F2367" s="100"/>
      <c r="G2367" s="1"/>
    </row>
    <row r="2368" spans="6:7" ht="14">
      <c r="F2368" s="100"/>
      <c r="G2368" s="1"/>
    </row>
    <row r="2369" spans="6:7" ht="14">
      <c r="F2369" s="100"/>
      <c r="G2369" s="1"/>
    </row>
    <row r="2370" spans="6:7" ht="14">
      <c r="F2370" s="100"/>
      <c r="G2370" s="1"/>
    </row>
    <row r="2371" spans="6:7" ht="14">
      <c r="F2371" s="100"/>
      <c r="G2371" s="1"/>
    </row>
    <row r="2372" spans="6:7" ht="14">
      <c r="F2372" s="100"/>
      <c r="G2372" s="1"/>
    </row>
    <row r="2373" spans="6:7" ht="14">
      <c r="F2373" s="100"/>
      <c r="G2373" s="1"/>
    </row>
    <row r="2374" spans="6:7" ht="14">
      <c r="F2374" s="100"/>
      <c r="G2374" s="1"/>
    </row>
    <row r="2375" spans="6:7" ht="14">
      <c r="F2375" s="100"/>
      <c r="G2375" s="1"/>
    </row>
    <row r="2376" spans="6:7" ht="14">
      <c r="F2376" s="100"/>
      <c r="G2376" s="1"/>
    </row>
    <row r="2377" spans="6:7" ht="14">
      <c r="F2377" s="100"/>
      <c r="G2377" s="1"/>
    </row>
    <row r="2378" spans="6:7" ht="14">
      <c r="F2378" s="100"/>
      <c r="G2378" s="1"/>
    </row>
    <row r="2379" spans="6:7" ht="14">
      <c r="F2379" s="100"/>
      <c r="G2379" s="1"/>
    </row>
    <row r="2380" spans="6:7" ht="14">
      <c r="F2380" s="100"/>
      <c r="G2380" s="1"/>
    </row>
    <row r="2381" spans="6:7" ht="14">
      <c r="F2381" s="100"/>
      <c r="G2381" s="1"/>
    </row>
    <row r="2382" spans="6:7" ht="14">
      <c r="F2382" s="100"/>
      <c r="G2382" s="1"/>
    </row>
    <row r="2383" spans="6:7" ht="14">
      <c r="F2383" s="100"/>
      <c r="G2383" s="1"/>
    </row>
    <row r="2384" spans="6:7" ht="14">
      <c r="F2384" s="100"/>
      <c r="G2384" s="1"/>
    </row>
    <row r="2385" spans="6:7" ht="14">
      <c r="F2385" s="100"/>
      <c r="G2385" s="1"/>
    </row>
    <row r="2386" spans="6:7" ht="14">
      <c r="F2386" s="100"/>
      <c r="G2386" s="1"/>
    </row>
    <row r="2387" spans="6:7" ht="14">
      <c r="F2387" s="100"/>
      <c r="G2387" s="1"/>
    </row>
    <row r="2388" spans="6:7" ht="14">
      <c r="F2388" s="100"/>
      <c r="G2388" s="1"/>
    </row>
    <row r="2389" spans="6:7" ht="14">
      <c r="F2389" s="100"/>
      <c r="G2389" s="1"/>
    </row>
    <row r="2390" spans="6:7" ht="14">
      <c r="F2390" s="100"/>
      <c r="G2390" s="1"/>
    </row>
    <row r="2391" spans="6:7" ht="14">
      <c r="F2391" s="100"/>
      <c r="G2391" s="1"/>
    </row>
    <row r="2392" spans="6:7" ht="14">
      <c r="F2392" s="100"/>
      <c r="G2392" s="1"/>
    </row>
    <row r="2393" spans="6:7" ht="14">
      <c r="F2393" s="100"/>
      <c r="G2393" s="1"/>
    </row>
    <row r="2394" spans="6:7" ht="14">
      <c r="F2394" s="100"/>
      <c r="G2394" s="1"/>
    </row>
    <row r="2395" spans="6:7" ht="14">
      <c r="F2395" s="100"/>
      <c r="G2395" s="1"/>
    </row>
    <row r="2396" spans="6:7" ht="14">
      <c r="F2396" s="100"/>
      <c r="G2396" s="1"/>
    </row>
    <row r="2397" spans="6:7" ht="14">
      <c r="F2397" s="100"/>
      <c r="G2397" s="1"/>
    </row>
    <row r="2398" spans="6:7" ht="14">
      <c r="F2398" s="100"/>
      <c r="G2398" s="1"/>
    </row>
    <row r="2399" spans="6:7" ht="14">
      <c r="F2399" s="100"/>
      <c r="G2399" s="1"/>
    </row>
    <row r="2400" spans="6:7" ht="14">
      <c r="F2400" s="100"/>
      <c r="G2400" s="1"/>
    </row>
    <row r="2401" spans="6:7" ht="14">
      <c r="F2401" s="100"/>
      <c r="G2401" s="1"/>
    </row>
    <row r="2402" spans="6:7" ht="14">
      <c r="F2402" s="100"/>
      <c r="G2402" s="1"/>
    </row>
    <row r="2403" spans="6:7" ht="14">
      <c r="F2403" s="100"/>
      <c r="G2403" s="1"/>
    </row>
    <row r="2404" spans="6:7" ht="14">
      <c r="F2404" s="100"/>
      <c r="G2404" s="1"/>
    </row>
    <row r="2405" spans="6:7" ht="14">
      <c r="F2405" s="100"/>
      <c r="G2405" s="1"/>
    </row>
    <row r="2406" spans="6:7" ht="14">
      <c r="F2406" s="100"/>
      <c r="G2406" s="1"/>
    </row>
    <row r="2407" spans="6:7" ht="14">
      <c r="F2407" s="100"/>
      <c r="G2407" s="1"/>
    </row>
    <row r="2408" spans="6:7" ht="14">
      <c r="F2408" s="100"/>
      <c r="G2408" s="1"/>
    </row>
    <row r="2409" spans="6:7" ht="14">
      <c r="F2409" s="100"/>
      <c r="G2409" s="1"/>
    </row>
    <row r="2410" spans="6:7" ht="14">
      <c r="F2410" s="100"/>
      <c r="G2410" s="1"/>
    </row>
    <row r="2411" spans="6:7" ht="14">
      <c r="F2411" s="100"/>
      <c r="G2411" s="1"/>
    </row>
    <row r="2412" spans="6:7" ht="14">
      <c r="F2412" s="100"/>
      <c r="G2412" s="1"/>
    </row>
    <row r="2413" spans="6:7" ht="14">
      <c r="F2413" s="100"/>
      <c r="G2413" s="1"/>
    </row>
    <row r="2414" spans="6:7" ht="14">
      <c r="F2414" s="100"/>
      <c r="G2414" s="1"/>
    </row>
    <row r="2415" spans="6:7" ht="14">
      <c r="F2415" s="100"/>
      <c r="G2415" s="1"/>
    </row>
    <row r="2416" spans="6:7" ht="14">
      <c r="F2416" s="100"/>
      <c r="G2416" s="1"/>
    </row>
    <row r="2417" spans="6:7" ht="14">
      <c r="F2417" s="100"/>
      <c r="G2417" s="1"/>
    </row>
    <row r="2418" spans="6:7" ht="14">
      <c r="F2418" s="100"/>
      <c r="G2418" s="1"/>
    </row>
    <row r="2419" spans="6:7" ht="14">
      <c r="F2419" s="100"/>
      <c r="G2419" s="1"/>
    </row>
    <row r="2420" spans="6:7" ht="14">
      <c r="F2420" s="100"/>
      <c r="G2420" s="1"/>
    </row>
    <row r="2421" spans="6:7" ht="14">
      <c r="F2421" s="100"/>
      <c r="G2421" s="1"/>
    </row>
    <row r="2422" spans="6:7" ht="14">
      <c r="F2422" s="100"/>
      <c r="G2422" s="1"/>
    </row>
    <row r="2423" spans="6:7" ht="14">
      <c r="F2423" s="100"/>
      <c r="G2423" s="1"/>
    </row>
    <row r="2424" spans="6:7" ht="14">
      <c r="F2424" s="100"/>
      <c r="G2424" s="1"/>
    </row>
    <row r="2425" spans="6:7" ht="14">
      <c r="F2425" s="100"/>
      <c r="G2425" s="1"/>
    </row>
    <row r="2426" spans="6:7" ht="14">
      <c r="F2426" s="100"/>
      <c r="G2426" s="1"/>
    </row>
    <row r="2427" spans="6:7" ht="14">
      <c r="F2427" s="100"/>
      <c r="G2427" s="1"/>
    </row>
    <row r="2428" spans="6:7" ht="14">
      <c r="F2428" s="100"/>
      <c r="G2428" s="1"/>
    </row>
    <row r="2429" spans="6:7" ht="14">
      <c r="F2429" s="100"/>
      <c r="G2429" s="1"/>
    </row>
    <row r="2430" spans="6:7" ht="14">
      <c r="F2430" s="100"/>
      <c r="G2430" s="1"/>
    </row>
    <row r="2431" spans="6:7" ht="14">
      <c r="F2431" s="100"/>
      <c r="G2431" s="1"/>
    </row>
    <row r="2432" spans="6:7" ht="14">
      <c r="F2432" s="100"/>
      <c r="G2432" s="1"/>
    </row>
    <row r="2433" spans="6:7" ht="14">
      <c r="F2433" s="100"/>
      <c r="G2433" s="1"/>
    </row>
    <row r="2434" spans="6:7" ht="14">
      <c r="F2434" s="100"/>
      <c r="G2434" s="1"/>
    </row>
    <row r="2435" spans="6:7" ht="14">
      <c r="F2435" s="100"/>
      <c r="G2435" s="1"/>
    </row>
    <row r="2436" spans="6:7" ht="14">
      <c r="F2436" s="100"/>
      <c r="G2436" s="1"/>
    </row>
    <row r="2437" spans="6:7" ht="14">
      <c r="F2437" s="100"/>
      <c r="G2437" s="1"/>
    </row>
    <row r="2438" spans="6:7" ht="14">
      <c r="F2438" s="100"/>
      <c r="G2438" s="1"/>
    </row>
    <row r="2439" spans="6:7" ht="14">
      <c r="F2439" s="100"/>
      <c r="G2439" s="1"/>
    </row>
    <row r="2440" spans="6:7" ht="14">
      <c r="F2440" s="100"/>
      <c r="G2440" s="1"/>
    </row>
    <row r="2441" spans="6:7" ht="14">
      <c r="F2441" s="100"/>
      <c r="G2441" s="1"/>
    </row>
    <row r="2442" spans="6:7" ht="14">
      <c r="F2442" s="100"/>
      <c r="G2442" s="1"/>
    </row>
    <row r="2443" spans="6:7" ht="14">
      <c r="F2443" s="100"/>
      <c r="G2443" s="1"/>
    </row>
    <row r="2444" spans="6:7" ht="14">
      <c r="F2444" s="100"/>
      <c r="G2444" s="1"/>
    </row>
    <row r="2445" spans="6:7" ht="14">
      <c r="F2445" s="100"/>
      <c r="G2445" s="1"/>
    </row>
    <row r="2446" spans="6:7" ht="14">
      <c r="F2446" s="100"/>
      <c r="G2446" s="1"/>
    </row>
    <row r="2447" spans="6:7" ht="14">
      <c r="F2447" s="100"/>
      <c r="G2447" s="1"/>
    </row>
    <row r="2448" spans="6:7" ht="14">
      <c r="F2448" s="100"/>
      <c r="G2448" s="1"/>
    </row>
    <row r="2449" spans="6:7" ht="14">
      <c r="F2449" s="100"/>
      <c r="G2449" s="1"/>
    </row>
    <row r="2450" spans="6:7" ht="14">
      <c r="F2450" s="100"/>
      <c r="G2450" s="1"/>
    </row>
    <row r="2451" spans="6:7" ht="14">
      <c r="F2451" s="100"/>
      <c r="G2451" s="1"/>
    </row>
    <row r="2452" spans="6:7" ht="14">
      <c r="F2452" s="100"/>
      <c r="G2452" s="1"/>
    </row>
    <row r="2453" spans="6:7" ht="14">
      <c r="F2453" s="100"/>
      <c r="G2453" s="1"/>
    </row>
    <row r="2454" spans="6:7" ht="14">
      <c r="F2454" s="100"/>
      <c r="G2454" s="1"/>
    </row>
    <row r="2455" spans="6:7" ht="14">
      <c r="F2455" s="100"/>
      <c r="G2455" s="1"/>
    </row>
    <row r="2456" spans="6:7" ht="14">
      <c r="F2456" s="100"/>
      <c r="G2456" s="1"/>
    </row>
    <row r="2457" spans="6:7" ht="14">
      <c r="F2457" s="100"/>
      <c r="G2457" s="1"/>
    </row>
    <row r="2458" spans="6:7" ht="14">
      <c r="F2458" s="100"/>
      <c r="G2458" s="1"/>
    </row>
    <row r="2459" spans="6:7" ht="14">
      <c r="F2459" s="100"/>
      <c r="G2459" s="1"/>
    </row>
    <row r="2460" spans="6:7" ht="14">
      <c r="F2460" s="100"/>
      <c r="G2460" s="1"/>
    </row>
    <row r="2461" spans="6:7" ht="14">
      <c r="F2461" s="100"/>
      <c r="G2461" s="1"/>
    </row>
    <row r="2462" spans="6:7" ht="14">
      <c r="F2462" s="100"/>
      <c r="G2462" s="1"/>
    </row>
    <row r="2463" spans="6:7" ht="14">
      <c r="F2463" s="100"/>
      <c r="G2463" s="1"/>
    </row>
    <row r="2464" spans="6:7" ht="14">
      <c r="F2464" s="100"/>
      <c r="G2464" s="1"/>
    </row>
    <row r="2465" spans="6:7" ht="14">
      <c r="F2465" s="100"/>
      <c r="G2465" s="1"/>
    </row>
    <row r="2466" spans="6:7" ht="14">
      <c r="F2466" s="100"/>
      <c r="G2466" s="1"/>
    </row>
    <row r="2467" spans="6:7" ht="14">
      <c r="F2467" s="100"/>
      <c r="G2467" s="1"/>
    </row>
    <row r="2468" spans="6:7" ht="14">
      <c r="F2468" s="100"/>
      <c r="G2468" s="1"/>
    </row>
    <row r="2469" spans="6:7" ht="14">
      <c r="F2469" s="100"/>
      <c r="G2469" s="1"/>
    </row>
    <row r="2470" spans="6:7" ht="14">
      <c r="F2470" s="100"/>
      <c r="G2470" s="1"/>
    </row>
    <row r="2471" spans="6:7" ht="14">
      <c r="F2471" s="100"/>
      <c r="G2471" s="1"/>
    </row>
    <row r="2472" spans="6:7" ht="14">
      <c r="F2472" s="100"/>
      <c r="G2472" s="1"/>
    </row>
    <row r="2473" spans="6:7" ht="14">
      <c r="F2473" s="100"/>
      <c r="G2473" s="1"/>
    </row>
    <row r="2474" spans="6:7" ht="14">
      <c r="F2474" s="100"/>
      <c r="G2474" s="1"/>
    </row>
    <row r="2475" spans="6:7" ht="14">
      <c r="F2475" s="100"/>
      <c r="G2475" s="1"/>
    </row>
    <row r="2476" spans="6:7" ht="14">
      <c r="F2476" s="100"/>
      <c r="G2476" s="1"/>
    </row>
    <row r="2477" spans="6:7" ht="14">
      <c r="F2477" s="100"/>
      <c r="G2477" s="1"/>
    </row>
    <row r="2478" spans="6:7" ht="14">
      <c r="F2478" s="100"/>
      <c r="G2478" s="1"/>
    </row>
    <row r="2479" spans="6:7" ht="14">
      <c r="F2479" s="100"/>
      <c r="G2479" s="1"/>
    </row>
    <row r="2480" spans="6:7" ht="14">
      <c r="F2480" s="100"/>
      <c r="G2480" s="1"/>
    </row>
    <row r="2481" spans="6:7" ht="14">
      <c r="F2481" s="100"/>
      <c r="G2481" s="1"/>
    </row>
    <row r="2482" spans="6:7" ht="14">
      <c r="F2482" s="100"/>
      <c r="G2482" s="1"/>
    </row>
    <row r="2483" spans="6:7" ht="14">
      <c r="F2483" s="100"/>
      <c r="G2483" s="1"/>
    </row>
    <row r="2484" spans="6:7" ht="14">
      <c r="F2484" s="100"/>
      <c r="G2484" s="1"/>
    </row>
    <row r="2485" spans="6:7" ht="14">
      <c r="F2485" s="100"/>
      <c r="G2485" s="1"/>
    </row>
    <row r="2486" spans="6:7" ht="14">
      <c r="F2486" s="100"/>
      <c r="G2486" s="1"/>
    </row>
    <row r="2487" spans="6:7" ht="14">
      <c r="F2487" s="100"/>
      <c r="G2487" s="1"/>
    </row>
    <row r="2488" spans="6:7" ht="14">
      <c r="F2488" s="100"/>
      <c r="G2488" s="1"/>
    </row>
    <row r="2489" spans="6:7" ht="14">
      <c r="F2489" s="100"/>
      <c r="G2489" s="1"/>
    </row>
    <row r="2490" spans="6:7" ht="14">
      <c r="F2490" s="100"/>
      <c r="G2490" s="1"/>
    </row>
    <row r="2491" spans="6:7" ht="14">
      <c r="F2491" s="100"/>
      <c r="G2491" s="1"/>
    </row>
    <row r="2492" spans="6:7" ht="14">
      <c r="F2492" s="100"/>
      <c r="G2492" s="1"/>
    </row>
    <row r="2493" spans="6:7" ht="14">
      <c r="F2493" s="100"/>
      <c r="G2493" s="1"/>
    </row>
    <row r="2494" spans="6:7" ht="14">
      <c r="F2494" s="100"/>
      <c r="G2494" s="1"/>
    </row>
    <row r="2495" spans="6:7" ht="14">
      <c r="F2495" s="100"/>
      <c r="G2495" s="1"/>
    </row>
    <row r="2496" spans="6:7" ht="14">
      <c r="F2496" s="100"/>
      <c r="G2496" s="1"/>
    </row>
    <row r="2497" spans="6:7" ht="14">
      <c r="F2497" s="100"/>
      <c r="G2497" s="1"/>
    </row>
    <row r="2498" spans="6:7" ht="14">
      <c r="F2498" s="100"/>
      <c r="G2498" s="1"/>
    </row>
    <row r="2499" spans="6:7" ht="14">
      <c r="F2499" s="100"/>
      <c r="G2499" s="1"/>
    </row>
    <row r="2500" spans="6:7" ht="14">
      <c r="F2500" s="100"/>
      <c r="G2500" s="1"/>
    </row>
    <row r="2501" spans="6:7" ht="14">
      <c r="F2501" s="100"/>
      <c r="G2501" s="1"/>
    </row>
    <row r="2502" spans="6:7" ht="14">
      <c r="F2502" s="100"/>
      <c r="G2502" s="1"/>
    </row>
    <row r="2503" spans="6:7" ht="14">
      <c r="F2503" s="100"/>
      <c r="G2503" s="1"/>
    </row>
    <row r="2504" spans="6:7" ht="14">
      <c r="F2504" s="100"/>
      <c r="G2504" s="1"/>
    </row>
    <row r="2505" spans="6:7" ht="14">
      <c r="F2505" s="100"/>
      <c r="G2505" s="1"/>
    </row>
    <row r="2506" spans="6:7" ht="14">
      <c r="F2506" s="100"/>
      <c r="G2506" s="1"/>
    </row>
    <row r="2507" spans="6:7" ht="14">
      <c r="F2507" s="100"/>
      <c r="G2507" s="1"/>
    </row>
    <row r="2508" spans="6:7" ht="14">
      <c r="F2508" s="100"/>
      <c r="G2508" s="1"/>
    </row>
    <row r="2509" spans="6:7" ht="14">
      <c r="F2509" s="100"/>
      <c r="G2509" s="1"/>
    </row>
    <row r="2510" spans="6:7" ht="14">
      <c r="F2510" s="100"/>
      <c r="G2510" s="1"/>
    </row>
    <row r="2511" spans="6:7" ht="14">
      <c r="F2511" s="100"/>
      <c r="G2511" s="1"/>
    </row>
    <row r="2512" spans="6:7" ht="14">
      <c r="F2512" s="100"/>
      <c r="G2512" s="1"/>
    </row>
    <row r="2513" spans="6:7" ht="14">
      <c r="F2513" s="100"/>
      <c r="G2513" s="1"/>
    </row>
    <row r="2514" spans="6:7" ht="14">
      <c r="F2514" s="100"/>
      <c r="G2514" s="1"/>
    </row>
    <row r="2515" spans="6:7" ht="14">
      <c r="F2515" s="100"/>
      <c r="G2515" s="1"/>
    </row>
    <row r="2516" spans="6:7" ht="14">
      <c r="F2516" s="100"/>
      <c r="G2516" s="1"/>
    </row>
    <row r="2517" spans="6:7" ht="14">
      <c r="F2517" s="100"/>
      <c r="G2517" s="1"/>
    </row>
    <row r="2518" spans="6:7" ht="14">
      <c r="F2518" s="100"/>
      <c r="G2518" s="1"/>
    </row>
    <row r="2519" spans="6:7" ht="14">
      <c r="F2519" s="100"/>
      <c r="G2519" s="1"/>
    </row>
    <row r="2520" spans="6:7" ht="14">
      <c r="F2520" s="100"/>
      <c r="G2520" s="1"/>
    </row>
    <row r="2521" spans="6:7" ht="14">
      <c r="F2521" s="100"/>
      <c r="G2521" s="1"/>
    </row>
    <row r="2522" spans="6:7" ht="14">
      <c r="F2522" s="100"/>
      <c r="G2522" s="1"/>
    </row>
    <row r="2523" spans="6:7" ht="14">
      <c r="F2523" s="100"/>
      <c r="G2523" s="1"/>
    </row>
    <row r="2524" spans="6:7" ht="14">
      <c r="F2524" s="100"/>
      <c r="G2524" s="1"/>
    </row>
    <row r="2525" spans="6:7" ht="14">
      <c r="F2525" s="100"/>
      <c r="G2525" s="1"/>
    </row>
    <row r="2526" spans="6:7" ht="14">
      <c r="F2526" s="100"/>
      <c r="G2526" s="1"/>
    </row>
    <row r="2527" spans="6:7" ht="14">
      <c r="F2527" s="100"/>
      <c r="G2527" s="1"/>
    </row>
    <row r="2528" spans="6:7" ht="14">
      <c r="F2528" s="100"/>
      <c r="G2528" s="1"/>
    </row>
    <row r="2529" spans="6:7" ht="14">
      <c r="F2529" s="100"/>
      <c r="G2529" s="1"/>
    </row>
    <row r="2530" spans="6:7" ht="14">
      <c r="F2530" s="100"/>
      <c r="G2530" s="1"/>
    </row>
    <row r="2531" spans="6:7" ht="14">
      <c r="F2531" s="100"/>
      <c r="G2531" s="1"/>
    </row>
    <row r="2532" spans="6:7" ht="14">
      <c r="F2532" s="100"/>
      <c r="G2532" s="1"/>
    </row>
    <row r="2533" spans="6:7" ht="14">
      <c r="F2533" s="100"/>
      <c r="G2533" s="1"/>
    </row>
    <row r="2534" spans="6:7" ht="14">
      <c r="F2534" s="100"/>
      <c r="G2534" s="1"/>
    </row>
    <row r="2535" spans="6:7" ht="14">
      <c r="F2535" s="100"/>
      <c r="G2535" s="1"/>
    </row>
    <row r="2536" spans="6:7" ht="14">
      <c r="F2536" s="100"/>
      <c r="G2536" s="1"/>
    </row>
    <row r="2537" spans="6:7" ht="14">
      <c r="F2537" s="100"/>
      <c r="G2537" s="1"/>
    </row>
    <row r="2538" spans="6:7" ht="14">
      <c r="F2538" s="100"/>
      <c r="G2538" s="1"/>
    </row>
    <row r="2539" spans="6:7" ht="14">
      <c r="F2539" s="100"/>
      <c r="G2539" s="1"/>
    </row>
    <row r="2540" spans="6:7" ht="14">
      <c r="F2540" s="100"/>
      <c r="G2540" s="1"/>
    </row>
    <row r="2541" spans="6:7" ht="14">
      <c r="F2541" s="100"/>
      <c r="G2541" s="1"/>
    </row>
    <row r="2542" spans="6:7" ht="14">
      <c r="F2542" s="100"/>
      <c r="G2542" s="1"/>
    </row>
    <row r="2543" spans="6:7" ht="14">
      <c r="F2543" s="100"/>
      <c r="G2543" s="1"/>
    </row>
    <row r="2544" spans="6:7" ht="14">
      <c r="F2544" s="100"/>
      <c r="G2544" s="1"/>
    </row>
    <row r="2545" spans="6:7" ht="14">
      <c r="F2545" s="100"/>
      <c r="G2545" s="1"/>
    </row>
    <row r="2546" spans="6:7" ht="14">
      <c r="F2546" s="100"/>
      <c r="G2546" s="1"/>
    </row>
    <row r="2547" spans="6:7" ht="14">
      <c r="F2547" s="100"/>
      <c r="G2547" s="1"/>
    </row>
    <row r="2548" spans="6:7" ht="14">
      <c r="F2548" s="100"/>
      <c r="G2548" s="1"/>
    </row>
    <row r="2549" spans="6:7" ht="14">
      <c r="F2549" s="100"/>
      <c r="G2549" s="1"/>
    </row>
    <row r="2550" spans="6:7" ht="14">
      <c r="F2550" s="100"/>
      <c r="G2550" s="1"/>
    </row>
    <row r="2551" spans="6:7" ht="14">
      <c r="F2551" s="100"/>
      <c r="G2551" s="1"/>
    </row>
    <row r="2552" spans="6:7" ht="14">
      <c r="F2552" s="100"/>
      <c r="G2552" s="1"/>
    </row>
    <row r="2553" spans="6:7" ht="14">
      <c r="F2553" s="100"/>
      <c r="G2553" s="1"/>
    </row>
    <row r="2554" spans="6:7" ht="14">
      <c r="F2554" s="100"/>
      <c r="G2554" s="1"/>
    </row>
    <row r="2555" spans="6:7" ht="14">
      <c r="F2555" s="100"/>
      <c r="G2555" s="1"/>
    </row>
    <row r="2556" spans="6:7" ht="14">
      <c r="F2556" s="100"/>
      <c r="G2556" s="1"/>
    </row>
    <row r="2557" spans="6:7" ht="14">
      <c r="F2557" s="100"/>
      <c r="G2557" s="1"/>
    </row>
    <row r="2558" spans="6:7" ht="14">
      <c r="F2558" s="100"/>
      <c r="G2558" s="1"/>
    </row>
    <row r="2559" spans="6:7" ht="14">
      <c r="F2559" s="100"/>
      <c r="G2559" s="1"/>
    </row>
    <row r="2560" spans="6:7" ht="14">
      <c r="F2560" s="100"/>
      <c r="G2560" s="1"/>
    </row>
    <row r="2561" spans="6:7" ht="14">
      <c r="F2561" s="100"/>
      <c r="G2561" s="1"/>
    </row>
    <row r="2562" spans="6:7" ht="14">
      <c r="F2562" s="100"/>
      <c r="G2562" s="1"/>
    </row>
    <row r="2563" spans="6:7" ht="14">
      <c r="F2563" s="100"/>
      <c r="G2563" s="1"/>
    </row>
    <row r="2564" spans="6:7" ht="14">
      <c r="F2564" s="100"/>
      <c r="G2564" s="1"/>
    </row>
    <row r="2565" spans="6:7" ht="14">
      <c r="F2565" s="100"/>
      <c r="G2565" s="1"/>
    </row>
    <row r="2566" spans="6:7" ht="14">
      <c r="F2566" s="100"/>
      <c r="G2566" s="1"/>
    </row>
    <row r="2567" spans="6:7" ht="14">
      <c r="F2567" s="100"/>
      <c r="G2567" s="1"/>
    </row>
    <row r="2568" spans="6:7" ht="14">
      <c r="F2568" s="100"/>
      <c r="G2568" s="1"/>
    </row>
    <row r="2569" spans="6:7" ht="14">
      <c r="F2569" s="100"/>
      <c r="G2569" s="1"/>
    </row>
    <row r="2570" spans="6:7" ht="14">
      <c r="F2570" s="100"/>
      <c r="G2570" s="1"/>
    </row>
    <row r="2571" spans="6:7" ht="14">
      <c r="F2571" s="100"/>
      <c r="G2571" s="1"/>
    </row>
    <row r="2572" spans="6:7" ht="14">
      <c r="F2572" s="100"/>
      <c r="G2572" s="1"/>
    </row>
    <row r="2573" spans="6:7" ht="14">
      <c r="F2573" s="100"/>
      <c r="G2573" s="1"/>
    </row>
    <row r="2574" spans="6:7" ht="14">
      <c r="F2574" s="100"/>
      <c r="G2574" s="1"/>
    </row>
    <row r="2575" spans="6:7" ht="14">
      <c r="F2575" s="100"/>
      <c r="G2575" s="1"/>
    </row>
    <row r="2576" spans="6:7" ht="14">
      <c r="F2576" s="100"/>
      <c r="G2576" s="1"/>
    </row>
    <row r="2577" spans="6:7" ht="14">
      <c r="F2577" s="100"/>
      <c r="G2577" s="1"/>
    </row>
    <row r="2578" spans="6:7" ht="14">
      <c r="F2578" s="100"/>
      <c r="G2578" s="1"/>
    </row>
    <row r="2579" spans="6:7" ht="14">
      <c r="F2579" s="100"/>
      <c r="G2579" s="1"/>
    </row>
    <row r="2580" spans="6:7" ht="14">
      <c r="F2580" s="100"/>
      <c r="G2580" s="1"/>
    </row>
    <row r="2581" spans="6:7" ht="14">
      <c r="F2581" s="100"/>
      <c r="G2581" s="1"/>
    </row>
    <row r="2582" spans="6:7" ht="14">
      <c r="F2582" s="100"/>
      <c r="G2582" s="1"/>
    </row>
    <row r="2583" spans="6:7" ht="14">
      <c r="F2583" s="100"/>
      <c r="G2583" s="1"/>
    </row>
    <row r="2584" spans="6:7" ht="14">
      <c r="F2584" s="100"/>
      <c r="G2584" s="1"/>
    </row>
    <row r="2585" spans="6:7" ht="14">
      <c r="F2585" s="100"/>
      <c r="G2585" s="1"/>
    </row>
    <row r="2586" spans="6:7" ht="14">
      <c r="F2586" s="100"/>
      <c r="G2586" s="1"/>
    </row>
    <row r="2587" spans="6:7" ht="14">
      <c r="F2587" s="100"/>
      <c r="G2587" s="1"/>
    </row>
    <row r="2588" spans="6:7" ht="14">
      <c r="F2588" s="100"/>
      <c r="G2588" s="1"/>
    </row>
    <row r="2589" spans="6:7" ht="14">
      <c r="F2589" s="100"/>
      <c r="G2589" s="1"/>
    </row>
    <row r="2590" spans="6:7" ht="14">
      <c r="F2590" s="100"/>
      <c r="G2590" s="1"/>
    </row>
    <row r="2591" spans="6:7" ht="14">
      <c r="F2591" s="100"/>
      <c r="G2591" s="1"/>
    </row>
    <row r="2592" spans="6:7" ht="14">
      <c r="F2592" s="100"/>
      <c r="G2592" s="1"/>
    </row>
    <row r="2593" spans="6:7" ht="14">
      <c r="F2593" s="100"/>
      <c r="G2593" s="1"/>
    </row>
    <row r="2594" spans="6:7" ht="14">
      <c r="F2594" s="100"/>
      <c r="G2594" s="1"/>
    </row>
    <row r="2595" spans="6:7" ht="14">
      <c r="F2595" s="100"/>
      <c r="G2595" s="1"/>
    </row>
    <row r="2596" spans="6:7" ht="14">
      <c r="F2596" s="100"/>
      <c r="G2596" s="1"/>
    </row>
    <row r="2597" spans="6:7" ht="14">
      <c r="F2597" s="100"/>
      <c r="G2597" s="1"/>
    </row>
    <row r="2598" spans="6:7" ht="14">
      <c r="F2598" s="100"/>
      <c r="G2598" s="1"/>
    </row>
    <row r="2599" spans="6:7" ht="14">
      <c r="F2599" s="100"/>
      <c r="G2599" s="1"/>
    </row>
    <row r="2600" spans="6:7" ht="14">
      <c r="F2600" s="100"/>
      <c r="G2600" s="1"/>
    </row>
    <row r="2601" spans="6:7" ht="14">
      <c r="F2601" s="100"/>
      <c r="G2601" s="1"/>
    </row>
    <row r="2602" spans="6:7" ht="14">
      <c r="F2602" s="100"/>
      <c r="G2602" s="1"/>
    </row>
    <row r="2603" spans="6:7" ht="14">
      <c r="F2603" s="100"/>
      <c r="G2603" s="1"/>
    </row>
    <row r="2604" spans="6:7" ht="14">
      <c r="F2604" s="100"/>
      <c r="G2604" s="1"/>
    </row>
    <row r="2605" spans="6:7" ht="14">
      <c r="F2605" s="100"/>
      <c r="G2605" s="1"/>
    </row>
    <row r="2606" spans="6:7" ht="14">
      <c r="F2606" s="100"/>
      <c r="G2606" s="1"/>
    </row>
    <row r="2607" spans="6:7" ht="14">
      <c r="F2607" s="100"/>
      <c r="G2607" s="1"/>
    </row>
    <row r="2608" spans="6:7" ht="14">
      <c r="F2608" s="100"/>
      <c r="G2608" s="1"/>
    </row>
    <row r="2609" spans="6:7" ht="14">
      <c r="F2609" s="100"/>
      <c r="G2609" s="1"/>
    </row>
    <row r="2610" spans="6:7" ht="14">
      <c r="F2610" s="100"/>
      <c r="G2610" s="1"/>
    </row>
    <row r="2611" spans="6:7" ht="14">
      <c r="F2611" s="100"/>
      <c r="G2611" s="1"/>
    </row>
    <row r="2612" spans="6:7" ht="14">
      <c r="F2612" s="100"/>
      <c r="G2612" s="1"/>
    </row>
    <row r="2613" spans="6:7" ht="14">
      <c r="F2613" s="100"/>
      <c r="G2613" s="1"/>
    </row>
    <row r="2614" spans="6:7" ht="14">
      <c r="F2614" s="100"/>
      <c r="G2614" s="1"/>
    </row>
    <row r="2615" spans="6:7" ht="14">
      <c r="F2615" s="100"/>
      <c r="G2615" s="1"/>
    </row>
    <row r="2616" spans="6:7" ht="14">
      <c r="F2616" s="100"/>
      <c r="G2616" s="1"/>
    </row>
    <row r="2617" spans="6:7" ht="14">
      <c r="F2617" s="100"/>
      <c r="G2617" s="1"/>
    </row>
    <row r="2618" spans="6:7" ht="14">
      <c r="F2618" s="100"/>
      <c r="G2618" s="1"/>
    </row>
    <row r="2619" spans="6:7" ht="14">
      <c r="F2619" s="100"/>
      <c r="G2619" s="1"/>
    </row>
    <row r="2620" spans="6:7" ht="14">
      <c r="F2620" s="100"/>
      <c r="G2620" s="1"/>
    </row>
    <row r="2621" spans="6:7" ht="14">
      <c r="F2621" s="100"/>
      <c r="G2621" s="1"/>
    </row>
    <row r="2622" spans="6:7" ht="14">
      <c r="F2622" s="100"/>
      <c r="G2622" s="1"/>
    </row>
    <row r="2623" spans="6:7" ht="14">
      <c r="F2623" s="100"/>
      <c r="G2623" s="1"/>
    </row>
    <row r="2624" spans="6:7" ht="14">
      <c r="F2624" s="100"/>
      <c r="G2624" s="1"/>
    </row>
    <row r="2625" spans="6:7" ht="14">
      <c r="F2625" s="100"/>
      <c r="G2625" s="1"/>
    </row>
    <row r="2626" spans="6:7" ht="14">
      <c r="F2626" s="100"/>
      <c r="G2626" s="1"/>
    </row>
    <row r="2627" spans="6:7" ht="14">
      <c r="F2627" s="100"/>
      <c r="G2627" s="1"/>
    </row>
    <row r="2628" spans="6:7" ht="14">
      <c r="F2628" s="100"/>
      <c r="G2628" s="1"/>
    </row>
    <row r="2629" spans="6:7" ht="14">
      <c r="F2629" s="100"/>
      <c r="G2629" s="1"/>
    </row>
    <row r="2630" spans="6:7" ht="14">
      <c r="F2630" s="100"/>
      <c r="G2630" s="1"/>
    </row>
    <row r="2631" spans="6:7" ht="14">
      <c r="F2631" s="100"/>
      <c r="G2631" s="1"/>
    </row>
    <row r="2632" spans="6:7" ht="14">
      <c r="F2632" s="100"/>
      <c r="G2632" s="1"/>
    </row>
    <row r="2633" spans="6:7" ht="14">
      <c r="F2633" s="100"/>
      <c r="G2633" s="1"/>
    </row>
    <row r="2634" spans="6:7" ht="14">
      <c r="F2634" s="100"/>
      <c r="G2634" s="1"/>
    </row>
    <row r="2635" spans="6:7" ht="14">
      <c r="F2635" s="100"/>
      <c r="G2635" s="1"/>
    </row>
    <row r="2636" spans="6:7" ht="14">
      <c r="F2636" s="100"/>
      <c r="G2636" s="1"/>
    </row>
    <row r="2637" spans="6:7" ht="14">
      <c r="F2637" s="100"/>
      <c r="G2637" s="1"/>
    </row>
    <row r="2638" spans="6:7" ht="14">
      <c r="F2638" s="100"/>
      <c r="G2638" s="1"/>
    </row>
    <row r="2639" spans="6:7" ht="14">
      <c r="F2639" s="100"/>
      <c r="G2639" s="1"/>
    </row>
    <row r="2640" spans="6:7" ht="14">
      <c r="F2640" s="100"/>
      <c r="G2640" s="1"/>
    </row>
    <row r="2641" spans="6:7" ht="14">
      <c r="F2641" s="100"/>
      <c r="G2641" s="1"/>
    </row>
    <row r="2642" spans="6:7" ht="14">
      <c r="F2642" s="100"/>
      <c r="G2642" s="1"/>
    </row>
    <row r="2643" spans="6:7" ht="14">
      <c r="F2643" s="100"/>
      <c r="G2643" s="1"/>
    </row>
    <row r="2644" spans="6:7" ht="14">
      <c r="F2644" s="100"/>
      <c r="G2644" s="1"/>
    </row>
    <row r="2645" spans="6:7" ht="14">
      <c r="F2645" s="100"/>
      <c r="G2645" s="1"/>
    </row>
    <row r="2646" spans="6:7" ht="14">
      <c r="F2646" s="100"/>
      <c r="G2646" s="1"/>
    </row>
    <row r="2647" spans="6:7" ht="14">
      <c r="F2647" s="100"/>
      <c r="G2647" s="1"/>
    </row>
    <row r="2648" spans="6:7" ht="14">
      <c r="F2648" s="100"/>
      <c r="G2648" s="1"/>
    </row>
    <row r="2649" spans="6:7" ht="14">
      <c r="F2649" s="100"/>
      <c r="G2649" s="1"/>
    </row>
    <row r="2650" spans="6:7" ht="14">
      <c r="F2650" s="100"/>
      <c r="G2650" s="1"/>
    </row>
    <row r="2651" spans="6:7" ht="14">
      <c r="F2651" s="100"/>
      <c r="G2651" s="1"/>
    </row>
    <row r="2652" spans="6:7" ht="14">
      <c r="F2652" s="100"/>
      <c r="G2652" s="1"/>
    </row>
    <row r="2653" spans="6:7" ht="14">
      <c r="F2653" s="100"/>
      <c r="G2653" s="1"/>
    </row>
    <row r="2654" spans="6:7" ht="14">
      <c r="F2654" s="100"/>
      <c r="G2654" s="1"/>
    </row>
    <row r="2655" spans="6:7" ht="14">
      <c r="F2655" s="100"/>
      <c r="G2655" s="1"/>
    </row>
    <row r="2656" spans="6:7" ht="14">
      <c r="F2656" s="100"/>
      <c r="G2656" s="1"/>
    </row>
    <row r="2657" spans="6:7" ht="14">
      <c r="F2657" s="100"/>
      <c r="G2657" s="1"/>
    </row>
    <row r="2658" spans="6:7" ht="14">
      <c r="F2658" s="100"/>
      <c r="G2658" s="1"/>
    </row>
    <row r="2659" spans="6:7" ht="14">
      <c r="F2659" s="100"/>
      <c r="G2659" s="1"/>
    </row>
    <row r="2660" spans="6:7" ht="14">
      <c r="F2660" s="100"/>
      <c r="G2660" s="1"/>
    </row>
    <row r="2661" spans="6:7" ht="14">
      <c r="F2661" s="100"/>
      <c r="G2661" s="1"/>
    </row>
    <row r="2662" spans="6:7" ht="14">
      <c r="F2662" s="100"/>
      <c r="G2662" s="1"/>
    </row>
    <row r="2663" spans="6:7" ht="14">
      <c r="F2663" s="100"/>
      <c r="G2663" s="1"/>
    </row>
    <row r="2664" spans="6:7" ht="14">
      <c r="F2664" s="100"/>
      <c r="G2664" s="1"/>
    </row>
    <row r="2665" spans="6:7" ht="14">
      <c r="F2665" s="100"/>
      <c r="G2665" s="1"/>
    </row>
    <row r="2666" spans="6:7" ht="14">
      <c r="F2666" s="100"/>
      <c r="G2666" s="1"/>
    </row>
    <row r="2667" spans="6:7" ht="14">
      <c r="F2667" s="100"/>
      <c r="G2667" s="1"/>
    </row>
    <row r="2668" spans="6:7" ht="14">
      <c r="F2668" s="100"/>
      <c r="G2668" s="1"/>
    </row>
    <row r="2669" spans="6:7" ht="14">
      <c r="F2669" s="100"/>
      <c r="G2669" s="1"/>
    </row>
    <row r="2670" spans="6:7" ht="14">
      <c r="F2670" s="100"/>
      <c r="G2670" s="1"/>
    </row>
    <row r="2671" spans="6:7" ht="14">
      <c r="F2671" s="100"/>
      <c r="G2671" s="1"/>
    </row>
    <row r="2672" spans="6:7" ht="14">
      <c r="F2672" s="100"/>
      <c r="G2672" s="1"/>
    </row>
    <row r="2673" spans="6:7" ht="14">
      <c r="F2673" s="100"/>
      <c r="G2673" s="1"/>
    </row>
    <row r="2674" spans="6:7" ht="14">
      <c r="F2674" s="100"/>
      <c r="G2674" s="1"/>
    </row>
    <row r="2675" spans="6:7" ht="14">
      <c r="F2675" s="100"/>
      <c r="G2675" s="1"/>
    </row>
    <row r="2676" spans="6:7" ht="14">
      <c r="F2676" s="100"/>
      <c r="G2676" s="1"/>
    </row>
    <row r="2677" spans="6:7" ht="14">
      <c r="F2677" s="100"/>
      <c r="G2677" s="1"/>
    </row>
    <row r="2678" spans="6:7" ht="14">
      <c r="F2678" s="100"/>
      <c r="G2678" s="1"/>
    </row>
    <row r="2679" spans="6:7" ht="14">
      <c r="F2679" s="100"/>
      <c r="G2679" s="1"/>
    </row>
    <row r="2680" spans="6:7" ht="14">
      <c r="F2680" s="100"/>
      <c r="G2680" s="1"/>
    </row>
    <row r="2681" spans="6:7" ht="14">
      <c r="F2681" s="100"/>
      <c r="G2681" s="1"/>
    </row>
    <row r="2682" spans="6:7" ht="14">
      <c r="F2682" s="100"/>
      <c r="G2682" s="1"/>
    </row>
    <row r="2683" spans="6:7" ht="14">
      <c r="F2683" s="100"/>
      <c r="G2683" s="1"/>
    </row>
    <row r="2684" spans="6:7" ht="14">
      <c r="F2684" s="100"/>
      <c r="G2684" s="1"/>
    </row>
    <row r="2685" spans="6:7" ht="14">
      <c r="F2685" s="100"/>
      <c r="G2685" s="1"/>
    </row>
    <row r="2686" spans="6:7" ht="14">
      <c r="F2686" s="100"/>
      <c r="G2686" s="1"/>
    </row>
    <row r="2687" spans="6:7" ht="14">
      <c r="F2687" s="100"/>
      <c r="G2687" s="1"/>
    </row>
    <row r="2688" spans="6:7" ht="14">
      <c r="F2688" s="100"/>
      <c r="G2688" s="1"/>
    </row>
    <row r="2689" spans="6:7" ht="14">
      <c r="F2689" s="100"/>
      <c r="G2689" s="1"/>
    </row>
    <row r="2690" spans="6:7" ht="14">
      <c r="F2690" s="100"/>
      <c r="G2690" s="1"/>
    </row>
    <row r="2691" spans="6:7" ht="14">
      <c r="F2691" s="100"/>
      <c r="G2691" s="1"/>
    </row>
    <row r="2692" spans="6:7" ht="14">
      <c r="F2692" s="100"/>
      <c r="G2692" s="1"/>
    </row>
    <row r="2693" spans="6:7" ht="14">
      <c r="F2693" s="100"/>
      <c r="G2693" s="1"/>
    </row>
    <row r="2694" spans="6:7" ht="14">
      <c r="F2694" s="100"/>
      <c r="G2694" s="1"/>
    </row>
    <row r="2695" spans="6:7" ht="14">
      <c r="F2695" s="100"/>
      <c r="G2695" s="1"/>
    </row>
    <row r="2696" spans="6:7" ht="14">
      <c r="F2696" s="100"/>
      <c r="G2696" s="1"/>
    </row>
    <row r="2697" spans="6:7" ht="14">
      <c r="F2697" s="100"/>
      <c r="G2697" s="1"/>
    </row>
    <row r="2698" spans="6:7" ht="14">
      <c r="F2698" s="100"/>
      <c r="G2698" s="1"/>
    </row>
    <row r="2699" spans="6:7" ht="14">
      <c r="F2699" s="100"/>
      <c r="G2699" s="1"/>
    </row>
    <row r="2700" spans="6:7" ht="14">
      <c r="F2700" s="100"/>
      <c r="G2700" s="1"/>
    </row>
    <row r="2701" spans="6:7" ht="14">
      <c r="F2701" s="100"/>
      <c r="G2701" s="1"/>
    </row>
    <row r="2702" spans="6:7" ht="14">
      <c r="F2702" s="100"/>
      <c r="G2702" s="1"/>
    </row>
    <row r="2703" spans="6:7" ht="14">
      <c r="F2703" s="100"/>
      <c r="G2703" s="1"/>
    </row>
    <row r="2704" spans="6:7" ht="14">
      <c r="F2704" s="100"/>
      <c r="G2704" s="1"/>
    </row>
    <row r="2705" spans="6:7" ht="14">
      <c r="F2705" s="100"/>
      <c r="G2705" s="1"/>
    </row>
    <row r="2706" spans="6:7" ht="14">
      <c r="F2706" s="100"/>
      <c r="G2706" s="1"/>
    </row>
    <row r="2707" spans="6:7" ht="14">
      <c r="F2707" s="100"/>
      <c r="G2707" s="1"/>
    </row>
    <row r="2708" spans="6:7" ht="14">
      <c r="F2708" s="100"/>
      <c r="G2708" s="1"/>
    </row>
    <row r="2709" spans="6:7" ht="14">
      <c r="F2709" s="100"/>
      <c r="G2709" s="1"/>
    </row>
    <row r="2710" spans="6:7" ht="14">
      <c r="F2710" s="100"/>
      <c r="G2710" s="1"/>
    </row>
    <row r="2711" spans="6:7" ht="14">
      <c r="F2711" s="100"/>
      <c r="G2711" s="1"/>
    </row>
    <row r="2712" spans="6:7" ht="14">
      <c r="F2712" s="100"/>
      <c r="G2712" s="1"/>
    </row>
    <row r="2713" spans="6:7" ht="14">
      <c r="F2713" s="100"/>
      <c r="G2713" s="1"/>
    </row>
    <row r="2714" spans="6:7" ht="14">
      <c r="F2714" s="100"/>
      <c r="G2714" s="1"/>
    </row>
    <row r="2715" spans="6:7" ht="14">
      <c r="F2715" s="100"/>
      <c r="G2715" s="1"/>
    </row>
    <row r="2716" spans="6:7" ht="14">
      <c r="F2716" s="100"/>
      <c r="G2716" s="1"/>
    </row>
    <row r="2717" spans="6:7" ht="14">
      <c r="F2717" s="100"/>
      <c r="G2717" s="1"/>
    </row>
    <row r="2718" spans="6:7" ht="14">
      <c r="F2718" s="100"/>
      <c r="G2718" s="1"/>
    </row>
    <row r="2719" spans="6:7" ht="14">
      <c r="F2719" s="100"/>
      <c r="G2719" s="1"/>
    </row>
    <row r="2720" spans="6:7" ht="14">
      <c r="F2720" s="100"/>
      <c r="G2720" s="1"/>
    </row>
    <row r="2721" spans="6:7" ht="14">
      <c r="F2721" s="100"/>
      <c r="G2721" s="1"/>
    </row>
    <row r="2722" spans="6:7" ht="14">
      <c r="F2722" s="100"/>
      <c r="G2722" s="1"/>
    </row>
    <row r="2723" spans="6:7" ht="14">
      <c r="F2723" s="100"/>
      <c r="G2723" s="1"/>
    </row>
    <row r="2724" spans="6:7" ht="14">
      <c r="F2724" s="100"/>
      <c r="G2724" s="1"/>
    </row>
    <row r="2725" spans="6:7" ht="14">
      <c r="F2725" s="100"/>
      <c r="G2725" s="1"/>
    </row>
    <row r="2726" spans="6:7" ht="14">
      <c r="F2726" s="100"/>
      <c r="G2726" s="1"/>
    </row>
    <row r="2727" spans="6:7" ht="14">
      <c r="F2727" s="100"/>
      <c r="G2727" s="1"/>
    </row>
    <row r="2728" spans="6:7" ht="14">
      <c r="F2728" s="100"/>
      <c r="G2728" s="1"/>
    </row>
    <row r="2729" spans="6:7" ht="14">
      <c r="F2729" s="100"/>
      <c r="G2729" s="1"/>
    </row>
    <row r="2730" spans="6:7" ht="14">
      <c r="F2730" s="100"/>
      <c r="G2730" s="1"/>
    </row>
    <row r="2731" spans="6:7" ht="14">
      <c r="F2731" s="100"/>
      <c r="G2731" s="1"/>
    </row>
    <row r="2732" spans="6:7" ht="14">
      <c r="F2732" s="100"/>
      <c r="G2732" s="1"/>
    </row>
    <row r="2733" spans="6:7" ht="14">
      <c r="F2733" s="100"/>
      <c r="G2733" s="1"/>
    </row>
    <row r="2734" spans="6:7" ht="14">
      <c r="F2734" s="100"/>
      <c r="G2734" s="1"/>
    </row>
    <row r="2735" spans="6:7" ht="14">
      <c r="F2735" s="100"/>
      <c r="G2735" s="1"/>
    </row>
    <row r="2736" spans="6:7" ht="14">
      <c r="F2736" s="100"/>
      <c r="G2736" s="1"/>
    </row>
    <row r="2737" spans="6:7" ht="14">
      <c r="F2737" s="100"/>
      <c r="G2737" s="1"/>
    </row>
    <row r="2738" spans="6:7" ht="14">
      <c r="F2738" s="100"/>
      <c r="G2738" s="1"/>
    </row>
    <row r="2739" spans="6:7" ht="14">
      <c r="F2739" s="100"/>
      <c r="G2739" s="1"/>
    </row>
    <row r="2740" spans="6:7" ht="14">
      <c r="F2740" s="100"/>
      <c r="G2740" s="1"/>
    </row>
    <row r="2741" spans="6:7" ht="14">
      <c r="F2741" s="100"/>
      <c r="G2741" s="1"/>
    </row>
    <row r="2742" spans="6:7" ht="14">
      <c r="F2742" s="100"/>
      <c r="G2742" s="1"/>
    </row>
    <row r="2743" spans="6:7" ht="14">
      <c r="F2743" s="100"/>
      <c r="G2743" s="1"/>
    </row>
    <row r="2744" spans="6:7" ht="14">
      <c r="F2744" s="100"/>
      <c r="G2744" s="1"/>
    </row>
    <row r="2745" spans="6:7" ht="14">
      <c r="F2745" s="100"/>
      <c r="G2745" s="1"/>
    </row>
    <row r="2746" spans="6:7" ht="14">
      <c r="F2746" s="100"/>
      <c r="G2746" s="1"/>
    </row>
    <row r="2747" spans="6:7" ht="14">
      <c r="F2747" s="100"/>
      <c r="G2747" s="1"/>
    </row>
    <row r="2748" spans="6:7" ht="14">
      <c r="F2748" s="100"/>
      <c r="G2748" s="1"/>
    </row>
    <row r="2749" spans="6:7" ht="14">
      <c r="F2749" s="100"/>
      <c r="G2749" s="1"/>
    </row>
    <row r="2750" spans="6:7" ht="14">
      <c r="F2750" s="100"/>
      <c r="G2750" s="1"/>
    </row>
    <row r="2751" spans="6:7" ht="14">
      <c r="F2751" s="100"/>
      <c r="G2751" s="1"/>
    </row>
    <row r="2752" spans="6:7" ht="14">
      <c r="F2752" s="100"/>
      <c r="G2752" s="1"/>
    </row>
    <row r="2753" spans="6:7" ht="14">
      <c r="F2753" s="100"/>
      <c r="G2753" s="1"/>
    </row>
    <row r="2754" spans="6:7" ht="14">
      <c r="F2754" s="100"/>
      <c r="G2754" s="1"/>
    </row>
    <row r="2755" spans="6:7" ht="14">
      <c r="F2755" s="100"/>
      <c r="G2755" s="1"/>
    </row>
    <row r="2756" spans="6:7" ht="14">
      <c r="F2756" s="100"/>
      <c r="G2756" s="1"/>
    </row>
    <row r="2757" spans="6:7" ht="14">
      <c r="F2757" s="100"/>
      <c r="G2757" s="1"/>
    </row>
    <row r="2758" spans="6:7" ht="14">
      <c r="F2758" s="100"/>
      <c r="G2758" s="1"/>
    </row>
    <row r="2759" spans="6:7" ht="14">
      <c r="F2759" s="100"/>
      <c r="G2759" s="1"/>
    </row>
    <row r="2760" spans="6:7" ht="14">
      <c r="F2760" s="100"/>
      <c r="G2760" s="1"/>
    </row>
    <row r="2761" spans="6:7" ht="14">
      <c r="F2761" s="100"/>
      <c r="G2761" s="1"/>
    </row>
    <row r="2762" spans="6:7" ht="14">
      <c r="F2762" s="100"/>
      <c r="G2762" s="1"/>
    </row>
    <row r="2763" spans="6:7" ht="14">
      <c r="F2763" s="100"/>
      <c r="G2763" s="1"/>
    </row>
    <row r="2764" spans="6:7" ht="14">
      <c r="F2764" s="100"/>
      <c r="G2764" s="1"/>
    </row>
    <row r="2765" spans="6:7" ht="14">
      <c r="F2765" s="100"/>
      <c r="G2765" s="1"/>
    </row>
    <row r="2766" spans="6:7" ht="14">
      <c r="F2766" s="100"/>
      <c r="G2766" s="1"/>
    </row>
    <row r="2767" spans="6:7" ht="14">
      <c r="F2767" s="100"/>
      <c r="G2767" s="1"/>
    </row>
    <row r="2768" spans="6:7" ht="14">
      <c r="F2768" s="100"/>
      <c r="G2768" s="1"/>
    </row>
    <row r="2769" spans="6:7" ht="14">
      <c r="F2769" s="100"/>
      <c r="G2769" s="1"/>
    </row>
    <row r="2770" spans="6:7" ht="14">
      <c r="F2770" s="100"/>
      <c r="G2770" s="1"/>
    </row>
    <row r="2771" spans="6:7" ht="14">
      <c r="F2771" s="100"/>
      <c r="G2771" s="1"/>
    </row>
    <row r="2772" spans="6:7" ht="14">
      <c r="F2772" s="100"/>
      <c r="G2772" s="1"/>
    </row>
    <row r="2773" spans="6:7" ht="14">
      <c r="F2773" s="100"/>
      <c r="G2773" s="1"/>
    </row>
    <row r="2774" spans="6:7" ht="14">
      <c r="F2774" s="100"/>
      <c r="G2774" s="1"/>
    </row>
    <row r="2775" spans="6:7" ht="14">
      <c r="F2775" s="100"/>
      <c r="G2775" s="1"/>
    </row>
    <row r="2776" spans="6:7" ht="14">
      <c r="F2776" s="100"/>
      <c r="G2776" s="1"/>
    </row>
    <row r="2777" spans="6:7" ht="14">
      <c r="F2777" s="100"/>
      <c r="G2777" s="1"/>
    </row>
    <row r="2778" spans="6:7" ht="14">
      <c r="F2778" s="100"/>
      <c r="G2778" s="1"/>
    </row>
    <row r="2779" spans="6:7" ht="14">
      <c r="F2779" s="100"/>
      <c r="G2779" s="1"/>
    </row>
    <row r="2780" spans="6:7" ht="14">
      <c r="F2780" s="100"/>
      <c r="G2780" s="1"/>
    </row>
    <row r="2781" spans="6:7" ht="14">
      <c r="F2781" s="100"/>
      <c r="G2781" s="1"/>
    </row>
    <row r="2782" spans="6:7" ht="14">
      <c r="F2782" s="100"/>
      <c r="G2782" s="1"/>
    </row>
    <row r="2783" spans="6:7" ht="14">
      <c r="F2783" s="100"/>
      <c r="G2783" s="1"/>
    </row>
    <row r="2784" spans="6:7" ht="14">
      <c r="F2784" s="100"/>
      <c r="G2784" s="1"/>
    </row>
    <row r="2785" spans="6:7" ht="14">
      <c r="F2785" s="100"/>
      <c r="G2785" s="1"/>
    </row>
    <row r="2786" spans="6:7" ht="14">
      <c r="F2786" s="100"/>
      <c r="G2786" s="1"/>
    </row>
    <row r="2787" spans="6:7" ht="14">
      <c r="F2787" s="100"/>
      <c r="G2787" s="1"/>
    </row>
    <row r="2788" spans="6:7" ht="14">
      <c r="F2788" s="100"/>
      <c r="G2788" s="1"/>
    </row>
    <row r="2789" spans="6:7" ht="14">
      <c r="F2789" s="100"/>
      <c r="G2789" s="1"/>
    </row>
    <row r="2790" spans="6:7" ht="14">
      <c r="F2790" s="100"/>
      <c r="G2790" s="1"/>
    </row>
    <row r="2791" spans="6:7" ht="14">
      <c r="F2791" s="100"/>
      <c r="G2791" s="1"/>
    </row>
    <row r="2792" spans="6:7" ht="14">
      <c r="F2792" s="100"/>
      <c r="G2792" s="1"/>
    </row>
    <row r="2793" spans="6:7" ht="14">
      <c r="F2793" s="100"/>
      <c r="G2793" s="1"/>
    </row>
    <row r="2794" spans="6:7" ht="14">
      <c r="F2794" s="100"/>
      <c r="G2794" s="1"/>
    </row>
    <row r="2795" spans="6:7" ht="14">
      <c r="F2795" s="100"/>
      <c r="G2795" s="1"/>
    </row>
    <row r="2796" spans="6:7" ht="14">
      <c r="F2796" s="100"/>
      <c r="G2796" s="1"/>
    </row>
    <row r="2797" spans="6:7" ht="14">
      <c r="F2797" s="100"/>
      <c r="G2797" s="1"/>
    </row>
    <row r="2798" spans="6:7" ht="14">
      <c r="F2798" s="100"/>
      <c r="G2798" s="1"/>
    </row>
    <row r="2799" spans="6:7" ht="14">
      <c r="F2799" s="100"/>
      <c r="G2799" s="1"/>
    </row>
    <row r="2800" spans="6:7" ht="14">
      <c r="F2800" s="100"/>
      <c r="G2800" s="1"/>
    </row>
    <row r="2801" spans="6:7" ht="14">
      <c r="F2801" s="100"/>
      <c r="G2801" s="1"/>
    </row>
    <row r="2802" spans="6:7" ht="14">
      <c r="F2802" s="100"/>
      <c r="G2802" s="1"/>
    </row>
    <row r="2803" spans="6:7" ht="14">
      <c r="F2803" s="100"/>
      <c r="G2803" s="1"/>
    </row>
    <row r="2804" spans="6:7" ht="14">
      <c r="F2804" s="100"/>
      <c r="G2804" s="1"/>
    </row>
    <row r="2805" spans="6:7" ht="14">
      <c r="F2805" s="100"/>
      <c r="G2805" s="1"/>
    </row>
    <row r="2806" spans="6:7" ht="14">
      <c r="F2806" s="100"/>
      <c r="G2806" s="1"/>
    </row>
    <row r="2807" spans="6:7" ht="14">
      <c r="F2807" s="100"/>
      <c r="G2807" s="1"/>
    </row>
    <row r="2808" spans="6:7" ht="14">
      <c r="F2808" s="100"/>
      <c r="G2808" s="1"/>
    </row>
    <row r="2809" spans="6:7" ht="14">
      <c r="F2809" s="100"/>
      <c r="G2809" s="1"/>
    </row>
    <row r="2810" spans="6:7" ht="14">
      <c r="F2810" s="100"/>
      <c r="G2810" s="1"/>
    </row>
    <row r="2811" spans="6:7" ht="14">
      <c r="F2811" s="100"/>
      <c r="G2811" s="1"/>
    </row>
    <row r="2812" spans="6:7" ht="14">
      <c r="F2812" s="100"/>
      <c r="G2812" s="1"/>
    </row>
    <row r="2813" spans="6:7" ht="14">
      <c r="F2813" s="100"/>
      <c r="G2813" s="1"/>
    </row>
    <row r="2814" spans="6:7" ht="14">
      <c r="F2814" s="100"/>
      <c r="G2814" s="1"/>
    </row>
    <row r="2815" spans="6:7" ht="14">
      <c r="F2815" s="100"/>
      <c r="G2815" s="1"/>
    </row>
    <row r="2816" spans="6:7" ht="14">
      <c r="F2816" s="100"/>
      <c r="G2816" s="1"/>
    </row>
    <row r="2817" spans="6:7" ht="14">
      <c r="F2817" s="100"/>
      <c r="G2817" s="1"/>
    </row>
    <row r="2818" spans="6:7" ht="14">
      <c r="F2818" s="100"/>
      <c r="G2818" s="1"/>
    </row>
    <row r="2819" spans="6:7" ht="14">
      <c r="F2819" s="100"/>
      <c r="G2819" s="1"/>
    </row>
    <row r="2820" spans="6:7" ht="14">
      <c r="F2820" s="100"/>
      <c r="G2820" s="1"/>
    </row>
    <row r="2821" spans="6:7" ht="14">
      <c r="F2821" s="100"/>
      <c r="G2821" s="1"/>
    </row>
    <row r="2822" spans="6:7" ht="14">
      <c r="F2822" s="100"/>
      <c r="G2822" s="1"/>
    </row>
    <row r="2823" spans="6:7" ht="14">
      <c r="F2823" s="100"/>
      <c r="G2823" s="1"/>
    </row>
    <row r="2824" spans="6:7" ht="14">
      <c r="F2824" s="100"/>
      <c r="G2824" s="1"/>
    </row>
    <row r="2825" spans="6:7" ht="14">
      <c r="F2825" s="100"/>
      <c r="G2825" s="1"/>
    </row>
    <row r="2826" spans="6:7" ht="14">
      <c r="F2826" s="100"/>
      <c r="G2826" s="1"/>
    </row>
    <row r="2827" spans="6:7" ht="14">
      <c r="F2827" s="100"/>
      <c r="G2827" s="1"/>
    </row>
    <row r="2828" spans="6:7" ht="14">
      <c r="F2828" s="100"/>
      <c r="G2828" s="1"/>
    </row>
    <row r="2829" spans="6:7" ht="14">
      <c r="F2829" s="100"/>
      <c r="G2829" s="1"/>
    </row>
    <row r="2830" spans="6:7" ht="14">
      <c r="F2830" s="100"/>
      <c r="G2830" s="1"/>
    </row>
    <row r="2831" spans="6:7" ht="14">
      <c r="F2831" s="100"/>
      <c r="G2831" s="1"/>
    </row>
    <row r="2832" spans="6:7" ht="14">
      <c r="F2832" s="100"/>
      <c r="G2832" s="1"/>
    </row>
    <row r="2833" spans="6:7" ht="14">
      <c r="F2833" s="100"/>
      <c r="G2833" s="1"/>
    </row>
    <row r="2834" spans="6:7" ht="14">
      <c r="F2834" s="100"/>
      <c r="G2834" s="1"/>
    </row>
    <row r="2835" spans="6:7" ht="14">
      <c r="F2835" s="100"/>
      <c r="G2835" s="1"/>
    </row>
    <row r="2836" spans="6:7" ht="14">
      <c r="F2836" s="100"/>
      <c r="G2836" s="1"/>
    </row>
    <row r="2837" spans="6:7" ht="14">
      <c r="F2837" s="100"/>
      <c r="G2837" s="1"/>
    </row>
    <row r="2838" spans="6:7" ht="14">
      <c r="F2838" s="100"/>
      <c r="G2838" s="1"/>
    </row>
    <row r="2839" spans="6:7" ht="14">
      <c r="F2839" s="100"/>
      <c r="G2839" s="1"/>
    </row>
    <row r="2840" spans="6:7" ht="14">
      <c r="F2840" s="100"/>
      <c r="G2840" s="1"/>
    </row>
    <row r="2841" spans="6:7" ht="14">
      <c r="F2841" s="100"/>
      <c r="G2841" s="1"/>
    </row>
    <row r="2842" spans="6:7" ht="14">
      <c r="F2842" s="100"/>
      <c r="G2842" s="1"/>
    </row>
    <row r="2843" spans="6:7" ht="14">
      <c r="F2843" s="100"/>
      <c r="G2843" s="1"/>
    </row>
    <row r="2844" spans="6:7" ht="14">
      <c r="F2844" s="100"/>
      <c r="G2844" s="1"/>
    </row>
    <row r="2845" spans="6:7" ht="14">
      <c r="F2845" s="100"/>
      <c r="G2845" s="1"/>
    </row>
    <row r="2846" spans="6:7" ht="14">
      <c r="F2846" s="100"/>
      <c r="G2846" s="1"/>
    </row>
    <row r="2847" spans="6:7" ht="14">
      <c r="F2847" s="100"/>
      <c r="G2847" s="1"/>
    </row>
    <row r="2848" spans="6:7" ht="14">
      <c r="F2848" s="100"/>
      <c r="G2848" s="1"/>
    </row>
    <row r="2849" spans="6:7" ht="14">
      <c r="F2849" s="100"/>
      <c r="G2849" s="1"/>
    </row>
    <row r="2850" spans="6:7" ht="14">
      <c r="F2850" s="100"/>
      <c r="G2850" s="1"/>
    </row>
    <row r="2851" spans="6:7" ht="14">
      <c r="F2851" s="100"/>
      <c r="G2851" s="1"/>
    </row>
    <row r="2852" spans="6:7" ht="14">
      <c r="F2852" s="100"/>
      <c r="G2852" s="1"/>
    </row>
    <row r="2853" spans="6:7" ht="14">
      <c r="F2853" s="100"/>
      <c r="G2853" s="1"/>
    </row>
    <row r="2854" spans="6:7" ht="14">
      <c r="F2854" s="100"/>
      <c r="G2854" s="1"/>
    </row>
    <row r="2855" spans="6:7" ht="14">
      <c r="F2855" s="100"/>
      <c r="G2855" s="1"/>
    </row>
    <row r="2856" spans="6:7" ht="14">
      <c r="F2856" s="100"/>
      <c r="G2856" s="1"/>
    </row>
    <row r="2857" spans="6:7" ht="14">
      <c r="F2857" s="100"/>
      <c r="G2857" s="1"/>
    </row>
    <row r="2858" spans="6:7" ht="14">
      <c r="F2858" s="100"/>
      <c r="G2858" s="1"/>
    </row>
    <row r="2859" spans="6:7" ht="14">
      <c r="F2859" s="100"/>
      <c r="G2859" s="1"/>
    </row>
    <row r="2860" spans="6:7" ht="14">
      <c r="F2860" s="100"/>
      <c r="G2860" s="1"/>
    </row>
    <row r="2861" spans="6:7" ht="14">
      <c r="F2861" s="100"/>
      <c r="G2861" s="1"/>
    </row>
    <row r="2862" spans="6:7" ht="14">
      <c r="F2862" s="100"/>
      <c r="G2862" s="1"/>
    </row>
    <row r="2863" spans="6:7" ht="14">
      <c r="F2863" s="100"/>
      <c r="G2863" s="1"/>
    </row>
    <row r="2864" spans="6:7" ht="14">
      <c r="F2864" s="100"/>
      <c r="G2864" s="1"/>
    </row>
    <row r="2865" spans="6:7" ht="14">
      <c r="F2865" s="100"/>
      <c r="G2865" s="1"/>
    </row>
    <row r="2866" spans="6:7" ht="14">
      <c r="F2866" s="100"/>
      <c r="G2866" s="1"/>
    </row>
    <row r="2867" spans="6:7" ht="14">
      <c r="F2867" s="100"/>
      <c r="G2867" s="1"/>
    </row>
    <row r="2868" spans="6:7" ht="14">
      <c r="F2868" s="100"/>
      <c r="G2868" s="1"/>
    </row>
    <row r="2869" spans="6:7" ht="14">
      <c r="F2869" s="100"/>
      <c r="G2869" s="1"/>
    </row>
    <row r="2870" spans="6:7" ht="14">
      <c r="F2870" s="100"/>
      <c r="G2870" s="1"/>
    </row>
    <row r="2871" spans="6:7" ht="14">
      <c r="F2871" s="100"/>
      <c r="G2871" s="1"/>
    </row>
    <row r="2872" spans="6:7" ht="14">
      <c r="F2872" s="100"/>
      <c r="G2872" s="1"/>
    </row>
    <row r="2873" spans="6:7" ht="14">
      <c r="F2873" s="100"/>
      <c r="G2873" s="1"/>
    </row>
    <row r="2874" spans="6:7" ht="14">
      <c r="F2874" s="100"/>
      <c r="G2874" s="1"/>
    </row>
    <row r="2875" spans="6:7" ht="14">
      <c r="F2875" s="100"/>
      <c r="G2875" s="1"/>
    </row>
    <row r="2876" spans="6:7" ht="14">
      <c r="F2876" s="100"/>
      <c r="G2876" s="1"/>
    </row>
    <row r="2877" spans="6:7" ht="14">
      <c r="F2877" s="100"/>
      <c r="G2877" s="1"/>
    </row>
    <row r="2878" spans="6:7" ht="14">
      <c r="F2878" s="100"/>
      <c r="G2878" s="1"/>
    </row>
    <row r="2879" spans="6:7" ht="14">
      <c r="F2879" s="100"/>
      <c r="G2879" s="1"/>
    </row>
    <row r="2880" spans="6:7" ht="14">
      <c r="F2880" s="100"/>
      <c r="G2880" s="1"/>
    </row>
    <row r="2881" spans="6:7" ht="14">
      <c r="F2881" s="100"/>
      <c r="G2881" s="1"/>
    </row>
    <row r="2882" spans="6:7" ht="14">
      <c r="F2882" s="100"/>
      <c r="G2882" s="1"/>
    </row>
    <row r="2883" spans="6:7" ht="14">
      <c r="F2883" s="100"/>
      <c r="G2883" s="1"/>
    </row>
    <row r="2884" spans="6:7" ht="14">
      <c r="F2884" s="100"/>
      <c r="G2884" s="1"/>
    </row>
    <row r="2885" spans="6:7" ht="14">
      <c r="F2885" s="100"/>
      <c r="G2885" s="1"/>
    </row>
    <row r="2886" spans="6:7" ht="14">
      <c r="F2886" s="100"/>
      <c r="G2886" s="1"/>
    </row>
    <row r="2887" spans="6:7" ht="14">
      <c r="F2887" s="100"/>
      <c r="G2887" s="1"/>
    </row>
    <row r="2888" spans="6:7" ht="14">
      <c r="F2888" s="100"/>
      <c r="G2888" s="1"/>
    </row>
    <row r="2889" spans="6:7" ht="14">
      <c r="F2889" s="100"/>
      <c r="G2889" s="1"/>
    </row>
    <row r="2890" spans="6:7" ht="14">
      <c r="F2890" s="100"/>
      <c r="G2890" s="1"/>
    </row>
    <row r="2891" spans="6:7" ht="14">
      <c r="F2891" s="100"/>
      <c r="G2891" s="1"/>
    </row>
    <row r="2892" spans="6:7" ht="14">
      <c r="F2892" s="100"/>
      <c r="G2892" s="1"/>
    </row>
    <row r="2893" spans="6:7" ht="14">
      <c r="F2893" s="100"/>
      <c r="G2893" s="1"/>
    </row>
    <row r="2894" spans="6:7" ht="14">
      <c r="F2894" s="100"/>
      <c r="G2894" s="1"/>
    </row>
    <row r="2895" spans="6:7" ht="14">
      <c r="F2895" s="100"/>
      <c r="G2895" s="1"/>
    </row>
    <row r="2896" spans="6:7" ht="14">
      <c r="F2896" s="100"/>
      <c r="G2896" s="1"/>
    </row>
    <row r="2897" spans="6:7" ht="14">
      <c r="F2897" s="100"/>
      <c r="G2897" s="1"/>
    </row>
    <row r="2898" spans="6:7" ht="14">
      <c r="F2898" s="100"/>
      <c r="G2898" s="1"/>
    </row>
    <row r="2899" spans="6:7" ht="14">
      <c r="F2899" s="100"/>
      <c r="G2899" s="1"/>
    </row>
    <row r="2900" spans="6:7" ht="14">
      <c r="F2900" s="100"/>
      <c r="G2900" s="1"/>
    </row>
    <row r="2901" spans="6:7" ht="14">
      <c r="F2901" s="100"/>
      <c r="G2901" s="1"/>
    </row>
    <row r="2902" spans="6:7" ht="14">
      <c r="F2902" s="100"/>
      <c r="G2902" s="1"/>
    </row>
    <row r="2903" spans="6:7" ht="14">
      <c r="F2903" s="100"/>
      <c r="G2903" s="1"/>
    </row>
    <row r="2904" spans="6:7" ht="14">
      <c r="F2904" s="100"/>
      <c r="G2904" s="1"/>
    </row>
    <row r="2905" spans="6:7" ht="14">
      <c r="F2905" s="100"/>
      <c r="G2905" s="1"/>
    </row>
    <row r="2906" spans="6:7" ht="14">
      <c r="F2906" s="100"/>
      <c r="G2906" s="1"/>
    </row>
    <row r="2907" spans="6:7" ht="14">
      <c r="F2907" s="100"/>
      <c r="G2907" s="1"/>
    </row>
    <row r="2908" spans="6:7" ht="14">
      <c r="F2908" s="100"/>
      <c r="G2908" s="1"/>
    </row>
    <row r="2909" spans="6:7" ht="14">
      <c r="F2909" s="100"/>
      <c r="G2909" s="1"/>
    </row>
    <row r="2910" spans="6:7" ht="14">
      <c r="F2910" s="100"/>
      <c r="G2910" s="1"/>
    </row>
    <row r="2911" spans="6:7" ht="14">
      <c r="F2911" s="100"/>
      <c r="G2911" s="1"/>
    </row>
    <row r="2912" spans="6:7" ht="14">
      <c r="F2912" s="100"/>
      <c r="G2912" s="1"/>
    </row>
    <row r="2913" spans="6:7" ht="14">
      <c r="F2913" s="100"/>
      <c r="G2913" s="1"/>
    </row>
    <row r="2914" spans="6:7" ht="14">
      <c r="F2914" s="100"/>
      <c r="G2914" s="1"/>
    </row>
    <row r="2915" spans="6:7" ht="14">
      <c r="F2915" s="100"/>
      <c r="G2915" s="1"/>
    </row>
    <row r="2916" spans="6:7" ht="14">
      <c r="F2916" s="100"/>
      <c r="G2916" s="1"/>
    </row>
    <row r="2917" spans="6:7" ht="14">
      <c r="F2917" s="100"/>
      <c r="G2917" s="1"/>
    </row>
    <row r="2918" spans="6:7" ht="14">
      <c r="F2918" s="100"/>
      <c r="G2918" s="1"/>
    </row>
    <row r="2919" spans="6:7" ht="14">
      <c r="F2919" s="100"/>
      <c r="G2919" s="1"/>
    </row>
    <row r="2920" spans="6:7" ht="14">
      <c r="F2920" s="100"/>
      <c r="G2920" s="1"/>
    </row>
    <row r="2921" spans="6:7" ht="14">
      <c r="F2921" s="100"/>
      <c r="G2921" s="1"/>
    </row>
    <row r="2922" spans="6:7" ht="14">
      <c r="F2922" s="100"/>
      <c r="G2922" s="1"/>
    </row>
    <row r="2923" spans="6:7" ht="14">
      <c r="F2923" s="100"/>
      <c r="G2923" s="1"/>
    </row>
    <row r="2924" spans="6:7" ht="14">
      <c r="F2924" s="100"/>
      <c r="G2924" s="1"/>
    </row>
    <row r="2925" spans="6:7" ht="14">
      <c r="F2925" s="100"/>
      <c r="G2925" s="1"/>
    </row>
    <row r="2926" spans="6:7" ht="14">
      <c r="F2926" s="100"/>
      <c r="G2926" s="1"/>
    </row>
    <row r="2927" spans="6:7" ht="14">
      <c r="F2927" s="100"/>
      <c r="G2927" s="1"/>
    </row>
    <row r="2928" spans="6:7" ht="14">
      <c r="F2928" s="100"/>
      <c r="G2928" s="1"/>
    </row>
    <row r="2929" spans="6:7" ht="14">
      <c r="F2929" s="100"/>
      <c r="G2929" s="1"/>
    </row>
    <row r="2930" spans="6:7" ht="14">
      <c r="F2930" s="100"/>
      <c r="G2930" s="1"/>
    </row>
    <row r="2931" spans="6:7" ht="14">
      <c r="F2931" s="100"/>
      <c r="G2931" s="1"/>
    </row>
    <row r="2932" spans="6:7" ht="14">
      <c r="F2932" s="100"/>
      <c r="G2932" s="1"/>
    </row>
    <row r="2933" spans="6:7" ht="14">
      <c r="F2933" s="100"/>
      <c r="G2933" s="1"/>
    </row>
    <row r="2934" spans="6:7" ht="14">
      <c r="F2934" s="100"/>
      <c r="G2934" s="1"/>
    </row>
    <row r="2935" spans="6:7" ht="14">
      <c r="F2935" s="100"/>
      <c r="G2935" s="1"/>
    </row>
    <row r="2936" spans="6:7" ht="14">
      <c r="F2936" s="100"/>
      <c r="G2936" s="1"/>
    </row>
    <row r="2937" spans="6:7" ht="14">
      <c r="F2937" s="100"/>
      <c r="G2937" s="1"/>
    </row>
    <row r="2938" spans="6:7" ht="14">
      <c r="F2938" s="100"/>
      <c r="G2938" s="1"/>
    </row>
    <row r="2939" spans="6:7" ht="14">
      <c r="F2939" s="100"/>
      <c r="G2939" s="1"/>
    </row>
    <row r="2940" spans="6:7" ht="14">
      <c r="F2940" s="100"/>
      <c r="G2940" s="1"/>
    </row>
    <row r="2941" spans="6:7" ht="14">
      <c r="F2941" s="100"/>
      <c r="G2941" s="1"/>
    </row>
    <row r="2942" spans="6:7" ht="14">
      <c r="F2942" s="100"/>
      <c r="G2942" s="1"/>
    </row>
    <row r="2943" spans="6:7" ht="14">
      <c r="F2943" s="100"/>
      <c r="G2943" s="1"/>
    </row>
    <row r="2944" spans="6:7" ht="14">
      <c r="F2944" s="100"/>
      <c r="G2944" s="1"/>
    </row>
    <row r="2945" spans="6:7" ht="14">
      <c r="F2945" s="100"/>
      <c r="G2945" s="1"/>
    </row>
    <row r="2946" spans="6:7" ht="14">
      <c r="F2946" s="100"/>
      <c r="G2946" s="1"/>
    </row>
    <row r="2947" spans="6:7" ht="14">
      <c r="F2947" s="100"/>
      <c r="G2947" s="1"/>
    </row>
    <row r="2948" spans="6:7" ht="14">
      <c r="F2948" s="100"/>
      <c r="G2948" s="1"/>
    </row>
    <row r="2949" spans="6:7" ht="14">
      <c r="F2949" s="100"/>
      <c r="G2949" s="1"/>
    </row>
    <row r="2950" spans="6:7" ht="14">
      <c r="F2950" s="100"/>
      <c r="G2950" s="1"/>
    </row>
    <row r="2951" spans="6:7" ht="14">
      <c r="F2951" s="100"/>
      <c r="G2951" s="1"/>
    </row>
    <row r="2952" spans="6:7" ht="14">
      <c r="F2952" s="100"/>
      <c r="G2952" s="1"/>
    </row>
    <row r="2953" spans="6:7" ht="14">
      <c r="F2953" s="100"/>
      <c r="G2953" s="1"/>
    </row>
    <row r="2954" spans="6:7" ht="14">
      <c r="F2954" s="100"/>
      <c r="G2954" s="1"/>
    </row>
    <row r="2955" spans="6:7" ht="14">
      <c r="F2955" s="100"/>
      <c r="G2955" s="1"/>
    </row>
    <row r="2956" spans="6:7" ht="14">
      <c r="F2956" s="100"/>
      <c r="G2956" s="1"/>
    </row>
    <row r="2957" spans="6:7" ht="14">
      <c r="F2957" s="100"/>
      <c r="G2957" s="1"/>
    </row>
    <row r="2958" spans="6:7" ht="14">
      <c r="F2958" s="100"/>
      <c r="G2958" s="1"/>
    </row>
    <row r="2959" spans="6:7" ht="14">
      <c r="F2959" s="100"/>
      <c r="G2959" s="1"/>
    </row>
    <row r="2960" spans="6:7" ht="14">
      <c r="F2960" s="100"/>
      <c r="G2960" s="1"/>
    </row>
    <row r="2961" spans="6:7" ht="14">
      <c r="F2961" s="100"/>
      <c r="G2961" s="1"/>
    </row>
    <row r="2962" spans="6:7" ht="14">
      <c r="F2962" s="100"/>
      <c r="G2962" s="1"/>
    </row>
    <row r="2963" spans="6:7" ht="14">
      <c r="F2963" s="100"/>
      <c r="G2963" s="1"/>
    </row>
    <row r="2964" spans="6:7" ht="14">
      <c r="F2964" s="100"/>
      <c r="G2964" s="1"/>
    </row>
    <row r="2965" spans="6:7" ht="14">
      <c r="F2965" s="100"/>
      <c r="G2965" s="1"/>
    </row>
    <row r="2966" spans="6:7" ht="14">
      <c r="F2966" s="100"/>
      <c r="G2966" s="1"/>
    </row>
    <row r="2967" spans="6:7" ht="14">
      <c r="F2967" s="100"/>
      <c r="G2967" s="1"/>
    </row>
    <row r="2968" spans="6:7" ht="14">
      <c r="F2968" s="100"/>
      <c r="G2968" s="1"/>
    </row>
    <row r="2969" spans="6:7" ht="14">
      <c r="F2969" s="100"/>
      <c r="G2969" s="1"/>
    </row>
    <row r="2970" spans="6:7" ht="14">
      <c r="F2970" s="100"/>
      <c r="G2970" s="1"/>
    </row>
    <row r="2971" spans="6:7" ht="14">
      <c r="F2971" s="100"/>
      <c r="G2971" s="1"/>
    </row>
    <row r="2972" spans="6:7" ht="14">
      <c r="F2972" s="100"/>
      <c r="G2972" s="1"/>
    </row>
    <row r="2973" spans="6:7" ht="14">
      <c r="F2973" s="100"/>
      <c r="G2973" s="1"/>
    </row>
    <row r="2974" spans="6:7" ht="14">
      <c r="F2974" s="100"/>
      <c r="G2974" s="1"/>
    </row>
    <row r="2975" spans="6:7" ht="14">
      <c r="F2975" s="100"/>
      <c r="G2975" s="1"/>
    </row>
    <row r="2976" spans="6:7" ht="14">
      <c r="F2976" s="100"/>
      <c r="G2976" s="1"/>
    </row>
    <row r="2977" spans="6:7" ht="14">
      <c r="F2977" s="100"/>
      <c r="G2977" s="1"/>
    </row>
    <row r="2978" spans="6:7" ht="14">
      <c r="F2978" s="100"/>
      <c r="G2978" s="1"/>
    </row>
    <row r="2979" spans="6:7" ht="14">
      <c r="F2979" s="100"/>
      <c r="G2979" s="1"/>
    </row>
    <row r="2980" spans="6:7" ht="14">
      <c r="F2980" s="100"/>
      <c r="G2980" s="1"/>
    </row>
    <row r="2981" spans="6:7" ht="14">
      <c r="F2981" s="100"/>
      <c r="G2981" s="1"/>
    </row>
    <row r="2982" spans="6:7" ht="14">
      <c r="F2982" s="100"/>
      <c r="G2982" s="1"/>
    </row>
    <row r="2983" spans="6:7" ht="14">
      <c r="F2983" s="100"/>
      <c r="G2983" s="1"/>
    </row>
    <row r="2984" spans="6:7" ht="14">
      <c r="F2984" s="100"/>
      <c r="G2984" s="1"/>
    </row>
    <row r="2985" spans="6:7" ht="14">
      <c r="F2985" s="100"/>
      <c r="G2985" s="1"/>
    </row>
    <row r="2986" spans="6:7" ht="14">
      <c r="F2986" s="100"/>
      <c r="G2986" s="1"/>
    </row>
    <row r="2987" spans="6:7" ht="14">
      <c r="F2987" s="100"/>
      <c r="G2987" s="1"/>
    </row>
    <row r="2988" spans="6:7" ht="14">
      <c r="F2988" s="100"/>
      <c r="G2988" s="1"/>
    </row>
    <row r="2989" spans="6:7" ht="14">
      <c r="F2989" s="100"/>
      <c r="G2989" s="1"/>
    </row>
    <row r="2990" spans="6:7" ht="14">
      <c r="F2990" s="100"/>
      <c r="G2990" s="1"/>
    </row>
    <row r="2991" spans="6:7" ht="14">
      <c r="F2991" s="100"/>
      <c r="G2991" s="1"/>
    </row>
    <row r="2992" spans="6:7" ht="14">
      <c r="F2992" s="100"/>
      <c r="G2992" s="1"/>
    </row>
    <row r="2993" spans="6:7" ht="14">
      <c r="F2993" s="100"/>
      <c r="G2993" s="1"/>
    </row>
    <row r="2994" spans="6:7" ht="14">
      <c r="F2994" s="100"/>
      <c r="G2994" s="1"/>
    </row>
    <row r="2995" spans="6:7" ht="14">
      <c r="F2995" s="100"/>
      <c r="G2995" s="1"/>
    </row>
    <row r="2996" spans="6:7" ht="14">
      <c r="F2996" s="100"/>
      <c r="G2996" s="1"/>
    </row>
    <row r="2997" spans="6:7" ht="14">
      <c r="F2997" s="100"/>
      <c r="G2997" s="1"/>
    </row>
    <row r="2998" spans="6:7" ht="14">
      <c r="F2998" s="100"/>
      <c r="G2998" s="1"/>
    </row>
    <row r="2999" spans="6:7" ht="14">
      <c r="F2999" s="100"/>
      <c r="G2999" s="1"/>
    </row>
    <row r="3000" spans="6:7" ht="14">
      <c r="F3000" s="100"/>
      <c r="G3000" s="1"/>
    </row>
    <row r="3001" spans="6:7" ht="14">
      <c r="F3001" s="100"/>
      <c r="G3001" s="1"/>
    </row>
    <row r="3002" spans="6:7" ht="14">
      <c r="F3002" s="100"/>
      <c r="G3002" s="1"/>
    </row>
    <row r="3003" spans="6:7" ht="14">
      <c r="F3003" s="100"/>
      <c r="G3003" s="1"/>
    </row>
    <row r="3004" spans="6:7" ht="14">
      <c r="F3004" s="100"/>
      <c r="G3004" s="1"/>
    </row>
    <row r="3005" spans="6:7" ht="14">
      <c r="F3005" s="100"/>
      <c r="G3005" s="1"/>
    </row>
    <row r="3006" spans="6:7" ht="14">
      <c r="F3006" s="100"/>
      <c r="G3006" s="1"/>
    </row>
    <row r="3007" spans="6:7" ht="14">
      <c r="F3007" s="100"/>
      <c r="G3007" s="1"/>
    </row>
    <row r="3008" spans="6:7" ht="14">
      <c r="F3008" s="100"/>
      <c r="G3008" s="1"/>
    </row>
    <row r="3009" spans="6:7" ht="14">
      <c r="F3009" s="100"/>
      <c r="G3009" s="1"/>
    </row>
    <row r="3010" spans="6:7" ht="14">
      <c r="F3010" s="100"/>
      <c r="G3010" s="1"/>
    </row>
    <row r="3011" spans="6:7" ht="14">
      <c r="F3011" s="100"/>
      <c r="G3011" s="1"/>
    </row>
    <row r="3012" spans="6:7" ht="14">
      <c r="F3012" s="100"/>
      <c r="G3012" s="1"/>
    </row>
    <row r="3013" spans="6:7" ht="14">
      <c r="F3013" s="100"/>
      <c r="G3013" s="1"/>
    </row>
    <row r="3014" spans="6:7" ht="14">
      <c r="F3014" s="100"/>
      <c r="G3014" s="1"/>
    </row>
    <row r="3015" spans="6:7" ht="14">
      <c r="F3015" s="100"/>
      <c r="G3015" s="1"/>
    </row>
    <row r="3016" spans="6:7" ht="14">
      <c r="F3016" s="100"/>
      <c r="G3016" s="1"/>
    </row>
    <row r="3017" spans="6:7" ht="14">
      <c r="F3017" s="100"/>
      <c r="G3017" s="1"/>
    </row>
    <row r="3018" spans="6:7" ht="14">
      <c r="F3018" s="100"/>
      <c r="G3018" s="1"/>
    </row>
    <row r="3019" spans="6:7" ht="14">
      <c r="F3019" s="100"/>
      <c r="G3019" s="1"/>
    </row>
    <row r="3020" spans="6:7" ht="14">
      <c r="F3020" s="100"/>
      <c r="G3020" s="1"/>
    </row>
    <row r="3021" spans="6:7" ht="14">
      <c r="F3021" s="100"/>
      <c r="G3021" s="1"/>
    </row>
    <row r="3022" spans="6:7" ht="14">
      <c r="F3022" s="100"/>
      <c r="G3022" s="1"/>
    </row>
    <row r="3023" spans="6:7" ht="14">
      <c r="F3023" s="100"/>
      <c r="G3023" s="1"/>
    </row>
    <row r="3024" spans="6:7" ht="14">
      <c r="F3024" s="100"/>
      <c r="G3024" s="1"/>
    </row>
    <row r="3025" spans="6:7" ht="14">
      <c r="F3025" s="100"/>
      <c r="G3025" s="1"/>
    </row>
    <row r="3026" spans="6:7" ht="14">
      <c r="F3026" s="100"/>
      <c r="G3026" s="1"/>
    </row>
    <row r="3027" spans="6:7" ht="14">
      <c r="F3027" s="100"/>
      <c r="G3027" s="1"/>
    </row>
    <row r="3028" spans="6:7" ht="14">
      <c r="F3028" s="100"/>
      <c r="G3028" s="1"/>
    </row>
    <row r="3029" spans="6:7" ht="14">
      <c r="F3029" s="100"/>
      <c r="G3029" s="1"/>
    </row>
    <row r="3030" spans="6:7" ht="14">
      <c r="F3030" s="100"/>
      <c r="G3030" s="1"/>
    </row>
    <row r="3031" spans="6:7" ht="14">
      <c r="F3031" s="100"/>
      <c r="G3031" s="1"/>
    </row>
  </sheetData>
  <dataValidations count="2">
    <dataValidation type="list" allowBlank="1" showInputMessage="1" showErrorMessage="1" sqref="B8:B36">
      <formula1>Map_Income_statement</formula1>
    </dataValidation>
    <dataValidation type="list" allowBlank="1" showInputMessage="1" showErrorMessage="1" sqref="C8:E36">
      <formula1>INDIRECT(_TEXTTORANGENAME(Map_RangeName_Prefix&amp;B8&amp;"#"))</formula1>
    </dataValidation>
  </dataValidations>
  <hyperlinks>
    <hyperlink ref="A3" location="Index!A1" display="Index"/>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37" id="{5191d0ab-128a-441b-ba37-acddd5790bb7}">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F8:F3031</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E52E095-FBB4-4D21-A8AD-5EF7D99EC918}">
  <dimension ref="A1:N70"/>
  <sheetViews>
    <sheetView workbookViewId="0" topLeftCell="A1">
      <pane xSplit="2" ySplit="4" topLeftCell="C5" activePane="bottomRight" state="frozen"/>
      <selection pane="topLeft" activeCell="A1" sqref="A1"/>
      <selection pane="bottomLeft" activeCell="A4" sqref="A4"/>
      <selection pane="topRight" activeCell="C1" sqref="C1"/>
      <selection pane="bottomRight" activeCell="A9" sqref="A9"/>
    </sheetView>
  </sheetViews>
  <sheetFormatPr defaultRowHeight="14"/>
  <cols>
    <col min="1" max="1" width="11.125" customWidth="1"/>
    <col min="2" max="2" width="40.625" style="5" customWidth="1"/>
    <col min="3" max="3" width="15.5" style="5" customWidth="1"/>
    <col min="4" max="7" width="15.5" hidden="1" customWidth="1"/>
    <col min="8" max="8" width="9.625" customWidth="1"/>
    <col min="9" max="9" width="34.625" style="5" customWidth="1"/>
    <col min="10" max="10" width="10.125" customWidth="1"/>
    <col min="11" max="11" width="42.625" hidden="1" customWidth="1"/>
    <col min="12" max="12" width="10.625" hidden="1" customWidth="1"/>
    <col min="13" max="13" width="18.875" hidden="1" customWidth="1"/>
    <col min="14" max="14" width="30.875" hidden="1" customWidth="1"/>
    <col min="15" max="15" width="11.875" hidden="1" customWidth="1"/>
    <col min="16" max="16" width="18.375" bestFit="1" customWidth="1"/>
  </cols>
  <sheetData>
    <row r="1" spans="1:1" ht="22.5">
      <c r="A1" s="9" t="str">
        <f>+Lists!$J$4</f>
        <v>Cheetah Ltd - Period end: 31/12/2024</v>
      </c>
    </row>
    <row r="3" spans="1:14" ht="14">
      <c r="A3" s="13" t="s">
        <v>118</v>
      </c>
      <c r="M3" s="88" t="s">
        <v>1111</v>
      </c>
      <c r="N3" s="88"/>
    </row>
    <row r="4" spans="1:14" ht="22.4" customHeight="1" thickBot="1">
      <c r="A4" s="10" t="s">
        <v>1096</v>
      </c>
      <c r="B4" s="10" t="s">
        <v>1112</v>
      </c>
      <c r="C4" s="10" t="s">
        <v>1098</v>
      </c>
      <c r="D4" s="10" t="str" cm="1">
        <f t="array" ref="D4">_xlfn.ANCHORARRAY('PwC Setup'!$B$31)</f>
        <v/>
      </c>
      <c r="E4" s="10"/>
      <c r="F4" s="10"/>
      <c r="G4" s="10"/>
      <c r="H4" s="100">
        <f>IF(L23&gt;0,1,0)</f>
        <v>0</v>
      </c>
      <c r="I4" s="10" t="s">
        <v>1067</v>
      </c>
      <c r="K4" t="s">
        <v>7</v>
      </c>
      <c r="M4" s="85" t="s">
        <v>1113</v>
      </c>
      <c r="N4" s="85" t="s">
        <v>1114</v>
      </c>
    </row>
    <row r="5" spans="2:11" ht="14">
      <c r="B5"/>
      <c r="C5" s="23" t="str">
        <f>+Currency_Symbol</f>
        <v>£</v>
      </c>
      <c r="D5" s="23" t="s">
        <v>1081</v>
      </c>
      <c r="E5" s="23" t="s">
        <v>1081</v>
      </c>
      <c r="F5" s="23" t="s">
        <v>1081</v>
      </c>
      <c r="G5" s="23" t="s">
        <v>1081</v>
      </c>
      <c r="K5" t="s">
        <v>1108</v>
      </c>
    </row>
    <row r="6" spans="2:7" ht="70">
      <c r="B6" s="172" t="s">
        <v>2476</v>
      </c>
      <c r="C6" s="23"/>
      <c r="D6" s="23"/>
      <c r="E6" s="23"/>
      <c r="F6" s="23"/>
      <c r="G6" s="23"/>
    </row>
    <row r="7" spans="2:7" ht="14">
      <c r="B7"/>
      <c r="C7" s="23"/>
      <c r="D7" s="23"/>
      <c r="E7" s="23"/>
      <c r="F7" s="23"/>
      <c r="G7" s="23"/>
    </row>
    <row r="8" spans="1:14" ht="14" hidden="1">
      <c r="A8" t="s">
        <v>1096</v>
      </c>
      <c r="B8" t="s">
        <v>1115</v>
      </c>
      <c r="C8" t="s">
        <v>1098</v>
      </c>
      <c r="D8" t="s">
        <v>1103</v>
      </c>
      <c r="E8" t="s">
        <v>1104</v>
      </c>
      <c r="F8" t="s">
        <v>1105</v>
      </c>
      <c r="G8" t="s">
        <v>1106</v>
      </c>
      <c r="I8" s="1" t="e" cm="1">
        <f t="array" ref="I8">_FIRSTNONBLANKBYROW($M8:$N60)</f>
        <v>#NAME?</v>
      </c>
      <c r="M8" t="str" cm="1">
        <f t="array" ref="M8:M60">IFERROR(IF($C8:$C60,IF(ISBLANK($A8:$A60),"A GL code is required",IF(ISNA(VLOOKUP($A8:$A60,'TB and map'!$A:$A,1,FALSE)),"A valid GL code is required",IF(ISBLANK($B8:$B60),"A journal narrative is required",""))),""),"")</f>
        <v/>
      </c>
      <c r="N8" t="str" cm="1">
        <f t="array" ref="N8:N70">IF(Businesses_Count&gt;1,IFERROR(IF($C8:$C60,IF($C8:$C70&lt;&gt;SUM($D8:$G60),Lists!P13,""),""),""),"")</f>
        <v/>
      </c>
    </row>
    <row r="9" spans="1:14" ht="14">
      <c r="A9" s="164"/>
      <c r="B9" s="164"/>
      <c r="C9" s="163"/>
      <c r="D9" s="163"/>
      <c r="E9" s="163"/>
      <c r="F9" s="163"/>
      <c r="G9" s="163"/>
      <c r="I9" s="1"/>
      <c r="K9" t="s">
        <v>1116</v>
      </c>
      <c r="M9" s="91" t="str">
        <v/>
      </c>
      <c r="N9" t="str">
        <v/>
      </c>
    </row>
    <row r="10" spans="1:14" ht="14">
      <c r="A10" s="161"/>
      <c r="B10" s="164"/>
      <c r="C10" s="163"/>
      <c r="D10" s="163"/>
      <c r="E10" s="163"/>
      <c r="F10" s="163"/>
      <c r="G10" s="163"/>
      <c r="I10" s="1"/>
      <c r="M10" t="str">
        <v/>
      </c>
      <c r="N10" s="24" t="str">
        <v/>
      </c>
    </row>
    <row r="11" spans="1:14" ht="14.5" thickBot="1">
      <c r="A11" s="164"/>
      <c r="B11" s="164"/>
      <c r="C11" s="163"/>
      <c r="D11" s="163"/>
      <c r="E11" s="163"/>
      <c r="F11" s="163"/>
      <c r="G11" s="163"/>
      <c r="I11" s="1"/>
      <c r="K11" s="10" t="s">
        <v>96</v>
      </c>
      <c r="M11" t="str">
        <v/>
      </c>
      <c r="N11" t="str">
        <v/>
      </c>
    </row>
    <row r="12" spans="1:14" ht="14">
      <c r="A12" s="164"/>
      <c r="B12" s="164"/>
      <c r="C12" s="163"/>
      <c r="D12" s="163"/>
      <c r="E12" s="163"/>
      <c r="F12" s="163"/>
      <c r="G12" s="163"/>
      <c r="I12" s="1"/>
      <c r="K12" t="s">
        <v>117</v>
      </c>
      <c r="L12" s="2" t="str" cm="1">
        <f t="array" ref="L12">_xll.DCRefersToSheetName($A$1)</f>
        <v>TB adjustments</v>
      </c>
      <c r="M12" t="str">
        <v/>
      </c>
      <c r="N12" t="str">
        <v/>
      </c>
    </row>
    <row r="13" spans="1:14" ht="14">
      <c r="A13" s="164"/>
      <c r="B13" s="164"/>
      <c r="C13" s="163"/>
      <c r="D13" s="163"/>
      <c r="E13" s="163"/>
      <c r="F13" s="163"/>
      <c r="G13" s="163"/>
      <c r="I13" s="1"/>
      <c r="K13" t="s">
        <v>1109</v>
      </c>
      <c r="M13" t="str">
        <v/>
      </c>
      <c r="N13" t="str">
        <v/>
      </c>
    </row>
    <row r="14" spans="1:14" ht="14">
      <c r="A14" s="164"/>
      <c r="B14" s="164"/>
      <c r="C14" s="163"/>
      <c r="D14" s="163"/>
      <c r="E14" s="163"/>
      <c r="F14" s="163"/>
      <c r="G14" s="163"/>
      <c r="I14" s="1"/>
      <c r="K14" t="s">
        <v>1110</v>
      </c>
      <c r="M14" t="str">
        <v/>
      </c>
      <c r="N14" t="str">
        <v/>
      </c>
    </row>
    <row r="15" spans="1:14" ht="14">
      <c r="A15" s="164"/>
      <c r="B15" s="164"/>
      <c r="C15" s="163"/>
      <c r="D15" s="163"/>
      <c r="E15" s="163"/>
      <c r="F15" s="163"/>
      <c r="G15" s="163"/>
      <c r="I15" s="1"/>
      <c r="L15" cm="1">
        <f t="array" ref="L15">_xll.DCHideCol($L$12,COLUMN(D$4),NOT(OR(Index!$B$106,LEN(D$4))),1)</f>
        <v>45630.210915082978</v>
      </c>
      <c r="M15" t="str">
        <v/>
      </c>
      <c r="N15" t="str">
        <v/>
      </c>
    </row>
    <row r="16" spans="1:14" ht="14">
      <c r="A16" s="164"/>
      <c r="B16" s="164"/>
      <c r="C16" s="163"/>
      <c r="D16" s="163"/>
      <c r="E16" s="163"/>
      <c r="F16" s="163"/>
      <c r="G16" s="163"/>
      <c r="I16" s="1"/>
      <c r="L16" cm="1">
        <f t="array" ref="L16">_xll.DCHideCol($L$12,COLUMN(E$4),NOT(OR(Index!$B$106,LEN(E$4))),1)</f>
        <v>45630.210915106421</v>
      </c>
      <c r="M16" t="str">
        <v/>
      </c>
      <c r="N16" t="str">
        <v/>
      </c>
    </row>
    <row r="17" spans="1:14" ht="14">
      <c r="A17" s="164"/>
      <c r="B17" s="164"/>
      <c r="C17" s="163"/>
      <c r="D17" s="163"/>
      <c r="E17" s="163"/>
      <c r="F17" s="163"/>
      <c r="G17" s="163"/>
      <c r="I17" s="1"/>
      <c r="L17" cm="1">
        <f t="array" ref="L17">_xll.DCHideCol($L$12,COLUMN(F$4),NOT(OR(Index!$B$106,LEN(F$4))),1)</f>
        <v>45630.210915129275</v>
      </c>
      <c r="M17" t="str">
        <v/>
      </c>
      <c r="N17" t="str">
        <v/>
      </c>
    </row>
    <row r="18" spans="1:14" ht="14">
      <c r="A18" s="164"/>
      <c r="B18" s="164"/>
      <c r="C18" s="163"/>
      <c r="D18" s="163"/>
      <c r="E18" s="163"/>
      <c r="F18" s="163"/>
      <c r="G18" s="163"/>
      <c r="I18" s="1"/>
      <c r="L18" cm="1">
        <f t="array" ref="L18">_xll.DCHideCol($L$12,COLUMN(G$4),NOT(OR(Index!$B$106,LEN(G$4))),1)</f>
        <v>45630.210915152427</v>
      </c>
      <c r="M18" t="str">
        <v/>
      </c>
      <c r="N18" t="str">
        <v/>
      </c>
    </row>
    <row r="19" spans="1:14" ht="14">
      <c r="A19" s="164"/>
      <c r="B19" s="164"/>
      <c r="C19" s="163"/>
      <c r="D19" s="163"/>
      <c r="E19" s="163"/>
      <c r="F19" s="163"/>
      <c r="G19" s="163"/>
      <c r="I19" s="1"/>
      <c r="K19" t="s">
        <v>1117</v>
      </c>
      <c r="M19" t="str">
        <v/>
      </c>
      <c r="N19" t="str">
        <v/>
      </c>
    </row>
    <row r="20" spans="1:14" ht="14">
      <c r="A20" s="164"/>
      <c r="B20" s="164"/>
      <c r="C20" s="163"/>
      <c r="D20" s="163"/>
      <c r="E20" s="163"/>
      <c r="F20" s="163"/>
      <c r="G20" s="163"/>
      <c r="I20" s="1"/>
      <c r="K20" t="s">
        <v>1118</v>
      </c>
      <c r="M20" t="str">
        <v/>
      </c>
      <c r="N20" t="str">
        <v/>
      </c>
    </row>
    <row r="21" spans="1:14" ht="14">
      <c r="A21" s="164"/>
      <c r="B21" s="164"/>
      <c r="C21" s="163"/>
      <c r="D21" s="163"/>
      <c r="E21" s="163"/>
      <c r="F21" s="163"/>
      <c r="G21" s="163"/>
      <c r="I21" s="1"/>
      <c r="K21" t="s">
        <v>1119</v>
      </c>
      <c r="M21" t="str">
        <v/>
      </c>
      <c r="N21" t="str">
        <v/>
      </c>
    </row>
    <row r="22" spans="1:14" ht="14">
      <c r="A22" s="164"/>
      <c r="B22" s="164"/>
      <c r="C22" s="163"/>
      <c r="D22" s="163"/>
      <c r="E22" s="163"/>
      <c r="F22" s="163"/>
      <c r="G22" s="163"/>
      <c r="I22" s="1"/>
      <c r="M22" t="str">
        <v/>
      </c>
      <c r="N22" t="str">
        <v/>
      </c>
    </row>
    <row r="23" spans="1:14" ht="14">
      <c r="A23" s="164"/>
      <c r="B23" s="164"/>
      <c r="C23" s="163"/>
      <c r="D23" s="163"/>
      <c r="E23" s="163"/>
      <c r="F23" s="163"/>
      <c r="G23" s="163"/>
      <c r="I23" s="1"/>
      <c r="K23" t="s">
        <v>1068</v>
      </c>
      <c r="L23" cm="1">
        <f t="array" ref="L23">IFERROR(ROWS(_xlfn._xlws.FILTER(_xlfn.ANCHORARRAY($I$8),NOT(_xlfn.ANCHORARRAY($I$8)=""))),0)</f>
        <v>0</v>
      </c>
      <c r="M23" t="str">
        <v/>
      </c>
      <c r="N23" t="str">
        <v/>
      </c>
    </row>
    <row r="24" spans="1:14" ht="14">
      <c r="A24" s="164"/>
      <c r="B24" s="164"/>
      <c r="C24" s="163"/>
      <c r="D24" s="163"/>
      <c r="E24" s="163"/>
      <c r="F24" s="163"/>
      <c r="G24" s="163"/>
      <c r="I24" s="1"/>
      <c r="M24" t="str">
        <v/>
      </c>
      <c r="N24" t="str">
        <v/>
      </c>
    </row>
    <row r="25" spans="1:14" ht="14">
      <c r="A25" s="164"/>
      <c r="B25" s="164"/>
      <c r="C25" s="163"/>
      <c r="D25" s="163"/>
      <c r="E25" s="163"/>
      <c r="F25" s="163"/>
      <c r="G25" s="163"/>
      <c r="I25" s="1"/>
      <c r="K25" t="s">
        <v>125</v>
      </c>
      <c r="M25" t="str">
        <v/>
      </c>
      <c r="N25" t="str">
        <v/>
      </c>
    </row>
    <row r="26" spans="1:14" ht="14">
      <c r="A26" s="164"/>
      <c r="B26" s="164"/>
      <c r="C26" s="163"/>
      <c r="D26" s="163"/>
      <c r="E26" s="163"/>
      <c r="F26" s="163"/>
      <c r="G26" s="163"/>
      <c r="I26" s="1"/>
      <c r="M26" t="str">
        <v/>
      </c>
      <c r="N26" t="str">
        <v/>
      </c>
    </row>
    <row r="27" spans="1:14" ht="14">
      <c r="A27" s="164"/>
      <c r="B27" s="164"/>
      <c r="C27" s="163"/>
      <c r="D27" s="163"/>
      <c r="E27" s="163"/>
      <c r="F27" s="163"/>
      <c r="G27" s="163"/>
      <c r="I27" s="1"/>
      <c r="M27" t="str">
        <v/>
      </c>
      <c r="N27" t="str">
        <v/>
      </c>
    </row>
    <row r="28" spans="1:14" ht="14">
      <c r="A28" s="164"/>
      <c r="B28" s="164"/>
      <c r="C28" s="163"/>
      <c r="D28" s="163"/>
      <c r="E28" s="163"/>
      <c r="F28" s="163"/>
      <c r="G28" s="163"/>
      <c r="I28" s="1"/>
      <c r="M28" t="str">
        <v/>
      </c>
      <c r="N28" t="str">
        <v/>
      </c>
    </row>
    <row r="29" spans="1:14" ht="14">
      <c r="A29" s="164"/>
      <c r="B29" s="164"/>
      <c r="C29" s="163"/>
      <c r="D29" s="163"/>
      <c r="E29" s="163"/>
      <c r="F29" s="163"/>
      <c r="G29" s="163"/>
      <c r="I29" s="1"/>
      <c r="M29" t="str">
        <v/>
      </c>
      <c r="N29" t="str">
        <v/>
      </c>
    </row>
    <row r="30" spans="1:14" ht="14">
      <c r="A30" s="164"/>
      <c r="B30" s="164"/>
      <c r="C30" s="163"/>
      <c r="D30" s="163"/>
      <c r="E30" s="163"/>
      <c r="F30" s="163"/>
      <c r="G30" s="163"/>
      <c r="I30" s="1"/>
      <c r="M30" t="str">
        <v/>
      </c>
      <c r="N30" t="str">
        <v/>
      </c>
    </row>
    <row r="31" spans="1:14" ht="14">
      <c r="A31" s="164"/>
      <c r="B31" s="164"/>
      <c r="C31" s="163"/>
      <c r="D31" s="163"/>
      <c r="E31" s="163"/>
      <c r="F31" s="163"/>
      <c r="G31" s="163"/>
      <c r="I31" s="1"/>
      <c r="M31" t="str">
        <v/>
      </c>
      <c r="N31" t="str">
        <v/>
      </c>
    </row>
    <row r="32" spans="1:14" ht="14">
      <c r="A32" s="164"/>
      <c r="B32" s="164"/>
      <c r="C32" s="163"/>
      <c r="D32" s="163"/>
      <c r="E32" s="163"/>
      <c r="F32" s="163"/>
      <c r="G32" s="163"/>
      <c r="I32" s="1"/>
      <c r="M32" t="str">
        <v/>
      </c>
      <c r="N32" t="str">
        <v/>
      </c>
    </row>
    <row r="33" spans="1:14" ht="14">
      <c r="A33" s="164"/>
      <c r="B33" s="164"/>
      <c r="C33" s="163"/>
      <c r="D33" s="163"/>
      <c r="E33" s="163"/>
      <c r="F33" s="163"/>
      <c r="G33" s="163"/>
      <c r="I33" s="1"/>
      <c r="M33" t="str">
        <v/>
      </c>
      <c r="N33" t="str">
        <v/>
      </c>
    </row>
    <row r="34" spans="1:14" ht="14">
      <c r="A34" s="164"/>
      <c r="B34" s="164"/>
      <c r="C34" s="163"/>
      <c r="D34" s="163"/>
      <c r="E34" s="163"/>
      <c r="F34" s="163"/>
      <c r="G34" s="163"/>
      <c r="I34" s="1"/>
      <c r="M34" t="str">
        <v/>
      </c>
      <c r="N34" t="str">
        <v/>
      </c>
    </row>
    <row r="35" spans="1:14" ht="14">
      <c r="A35" s="164"/>
      <c r="B35" s="164"/>
      <c r="C35" s="163"/>
      <c r="D35" s="163"/>
      <c r="E35" s="163"/>
      <c r="F35" s="163"/>
      <c r="G35" s="163"/>
      <c r="I35" s="1"/>
      <c r="M35" t="str">
        <v/>
      </c>
      <c r="N35" t="str">
        <v/>
      </c>
    </row>
    <row r="36" spans="1:14" ht="14">
      <c r="A36" s="164"/>
      <c r="B36" s="164"/>
      <c r="C36" s="163"/>
      <c r="D36" s="163"/>
      <c r="E36" s="163"/>
      <c r="F36" s="163"/>
      <c r="G36" s="163"/>
      <c r="I36" s="1"/>
      <c r="M36" t="str">
        <v/>
      </c>
      <c r="N36" t="str">
        <v/>
      </c>
    </row>
    <row r="37" spans="1:14" ht="14">
      <c r="A37" s="164"/>
      <c r="B37" s="164"/>
      <c r="C37" s="163"/>
      <c r="D37" s="163"/>
      <c r="E37" s="163"/>
      <c r="F37" s="163"/>
      <c r="G37" s="163"/>
      <c r="I37" s="1"/>
      <c r="M37" t="str">
        <v/>
      </c>
      <c r="N37" t="str">
        <v/>
      </c>
    </row>
    <row r="38" spans="1:14" ht="14">
      <c r="A38" s="164"/>
      <c r="B38" s="164"/>
      <c r="C38" s="163"/>
      <c r="D38" s="163"/>
      <c r="E38" s="163"/>
      <c r="F38" s="163"/>
      <c r="G38" s="163"/>
      <c r="I38" s="1"/>
      <c r="K38" t="s">
        <v>1116</v>
      </c>
      <c r="M38" s="91" t="str">
        <v/>
      </c>
      <c r="N38" t="str">
        <v/>
      </c>
    </row>
    <row r="39" spans="1:14" ht="14">
      <c r="A39" s="164"/>
      <c r="B39" s="164"/>
      <c r="C39" s="163"/>
      <c r="D39" s="163"/>
      <c r="E39" s="163"/>
      <c r="F39" s="163"/>
      <c r="G39" s="163"/>
      <c r="I39" s="1"/>
      <c r="K39" t="s">
        <v>1116</v>
      </c>
      <c r="M39" s="91" t="str">
        <v/>
      </c>
      <c r="N39" t="str">
        <v/>
      </c>
    </row>
    <row r="40" spans="1:14" ht="14">
      <c r="A40" s="164"/>
      <c r="B40" s="164"/>
      <c r="C40" s="163"/>
      <c r="D40" s="163"/>
      <c r="E40" s="163"/>
      <c r="F40" s="163"/>
      <c r="G40" s="163"/>
      <c r="I40" s="1"/>
      <c r="K40" t="s">
        <v>1116</v>
      </c>
      <c r="M40" s="91" t="str">
        <v/>
      </c>
      <c r="N40" t="str">
        <v/>
      </c>
    </row>
    <row r="41" spans="1:14" ht="14">
      <c r="A41" s="164"/>
      <c r="B41" s="164"/>
      <c r="C41" s="163"/>
      <c r="D41" s="163"/>
      <c r="E41" s="163"/>
      <c r="F41" s="163"/>
      <c r="G41" s="163"/>
      <c r="I41" s="1"/>
      <c r="K41" t="s">
        <v>1116</v>
      </c>
      <c r="M41" s="91" t="str">
        <v/>
      </c>
      <c r="N41" t="str">
        <v/>
      </c>
    </row>
    <row r="42" spans="1:14" ht="14">
      <c r="A42" s="164"/>
      <c r="B42" s="164"/>
      <c r="C42" s="163"/>
      <c r="D42" s="163"/>
      <c r="E42" s="163"/>
      <c r="F42" s="163"/>
      <c r="G42" s="163"/>
      <c r="I42" s="1"/>
      <c r="K42" t="s">
        <v>1116</v>
      </c>
      <c r="M42" s="91" t="str">
        <v/>
      </c>
      <c r="N42" t="str">
        <v/>
      </c>
    </row>
    <row r="43" spans="1:14" ht="14">
      <c r="A43" s="164"/>
      <c r="B43" s="164"/>
      <c r="C43" s="163"/>
      <c r="D43" s="163"/>
      <c r="E43" s="163"/>
      <c r="F43" s="163"/>
      <c r="G43" s="163"/>
      <c r="I43" s="1"/>
      <c r="K43" t="s">
        <v>1116</v>
      </c>
      <c r="M43" s="91" t="str">
        <v/>
      </c>
      <c r="N43" t="str">
        <v/>
      </c>
    </row>
    <row r="44" spans="1:14" ht="14">
      <c r="A44" s="164"/>
      <c r="B44" s="164"/>
      <c r="C44" s="163"/>
      <c r="D44" s="163"/>
      <c r="E44" s="163"/>
      <c r="F44" s="163"/>
      <c r="G44" s="163"/>
      <c r="I44" s="1"/>
      <c r="K44" t="s">
        <v>1116</v>
      </c>
      <c r="M44" s="91" t="str">
        <v/>
      </c>
      <c r="N44" t="str">
        <v/>
      </c>
    </row>
    <row r="45" spans="1:14" ht="14">
      <c r="A45" s="164"/>
      <c r="B45" s="164"/>
      <c r="C45" s="163"/>
      <c r="D45" s="163"/>
      <c r="E45" s="163"/>
      <c r="F45" s="163"/>
      <c r="G45" s="163"/>
      <c r="I45" s="1"/>
      <c r="K45" t="s">
        <v>1116</v>
      </c>
      <c r="M45" s="91" t="str">
        <v/>
      </c>
      <c r="N45" t="str">
        <v/>
      </c>
    </row>
    <row r="46" spans="1:14" ht="14">
      <c r="A46" s="164"/>
      <c r="B46" s="164"/>
      <c r="C46" s="163"/>
      <c r="D46" s="163"/>
      <c r="E46" s="163"/>
      <c r="F46" s="163"/>
      <c r="G46" s="163"/>
      <c r="I46" s="1"/>
      <c r="K46" t="s">
        <v>1116</v>
      </c>
      <c r="M46" s="91" t="str">
        <v/>
      </c>
      <c r="N46" t="str">
        <v/>
      </c>
    </row>
    <row r="47" spans="1:14" ht="14">
      <c r="A47" s="164"/>
      <c r="B47" s="164"/>
      <c r="C47" s="163"/>
      <c r="D47" s="163"/>
      <c r="E47" s="163"/>
      <c r="F47" s="163"/>
      <c r="G47" s="163"/>
      <c r="I47" s="1"/>
      <c r="K47" t="s">
        <v>1116</v>
      </c>
      <c r="M47" s="91" t="str">
        <v/>
      </c>
      <c r="N47" t="str">
        <v/>
      </c>
    </row>
    <row r="48" spans="1:14" ht="14">
      <c r="A48" s="164"/>
      <c r="B48" s="164"/>
      <c r="C48" s="163"/>
      <c r="D48" s="163"/>
      <c r="E48" s="163"/>
      <c r="F48" s="163"/>
      <c r="G48" s="163"/>
      <c r="I48" s="1"/>
      <c r="K48" t="s">
        <v>1116</v>
      </c>
      <c r="M48" s="91" t="str">
        <v/>
      </c>
      <c r="N48" t="str">
        <v/>
      </c>
    </row>
    <row r="49" spans="1:14" ht="14">
      <c r="A49" s="164"/>
      <c r="B49" s="164"/>
      <c r="C49" s="163"/>
      <c r="D49" s="163"/>
      <c r="E49" s="163"/>
      <c r="F49" s="163"/>
      <c r="G49" s="163"/>
      <c r="I49" s="1"/>
      <c r="K49" t="s">
        <v>1116</v>
      </c>
      <c r="M49" s="91" t="str">
        <v/>
      </c>
      <c r="N49" t="str">
        <v/>
      </c>
    </row>
    <row r="50" spans="1:14" ht="14">
      <c r="A50" s="164"/>
      <c r="B50" s="164"/>
      <c r="C50" s="163"/>
      <c r="D50" s="163"/>
      <c r="E50" s="163"/>
      <c r="F50" s="163"/>
      <c r="G50" s="163"/>
      <c r="I50" s="1"/>
      <c r="K50" t="s">
        <v>1116</v>
      </c>
      <c r="M50" s="91" t="str">
        <v/>
      </c>
      <c r="N50" t="str">
        <v/>
      </c>
    </row>
    <row r="51" spans="1:14" ht="14">
      <c r="A51" s="164"/>
      <c r="B51" s="164"/>
      <c r="C51" s="163"/>
      <c r="D51" s="163"/>
      <c r="E51" s="163"/>
      <c r="F51" s="163"/>
      <c r="G51" s="163"/>
      <c r="I51" s="1"/>
      <c r="K51" t="s">
        <v>1116</v>
      </c>
      <c r="M51" s="91" t="str">
        <v/>
      </c>
      <c r="N51" t="str">
        <v/>
      </c>
    </row>
    <row r="52" spans="1:14" ht="14">
      <c r="A52" s="164"/>
      <c r="B52" s="164"/>
      <c r="C52" s="163"/>
      <c r="D52" s="163"/>
      <c r="E52" s="163"/>
      <c r="F52" s="163"/>
      <c r="G52" s="163"/>
      <c r="I52" s="1"/>
      <c r="K52" t="s">
        <v>1116</v>
      </c>
      <c r="M52" s="91" t="str">
        <v/>
      </c>
      <c r="N52" t="str">
        <v/>
      </c>
    </row>
    <row r="53" spans="1:14" ht="14">
      <c r="A53" s="164"/>
      <c r="B53" s="164"/>
      <c r="C53" s="163"/>
      <c r="D53" s="163"/>
      <c r="E53" s="163"/>
      <c r="F53" s="163"/>
      <c r="G53" s="163"/>
      <c r="I53" s="1"/>
      <c r="K53" t="s">
        <v>1116</v>
      </c>
      <c r="M53" s="91" t="str">
        <v/>
      </c>
      <c r="N53" t="str">
        <v/>
      </c>
    </row>
    <row r="54" spans="1:14" ht="14">
      <c r="A54" s="164"/>
      <c r="B54" s="164"/>
      <c r="C54" s="163"/>
      <c r="D54" s="163"/>
      <c r="E54" s="163"/>
      <c r="F54" s="163"/>
      <c r="G54" s="163"/>
      <c r="I54" s="1"/>
      <c r="K54" t="s">
        <v>1116</v>
      </c>
      <c r="M54" s="91" t="str">
        <v/>
      </c>
      <c r="N54" t="str">
        <v/>
      </c>
    </row>
    <row r="55" spans="1:14" ht="14">
      <c r="A55" s="164"/>
      <c r="B55" s="164"/>
      <c r="C55" s="163"/>
      <c r="D55" s="163"/>
      <c r="E55" s="163"/>
      <c r="F55" s="163"/>
      <c r="G55" s="163"/>
      <c r="I55" s="1"/>
      <c r="K55" t="s">
        <v>1116</v>
      </c>
      <c r="M55" s="91" t="str">
        <v/>
      </c>
      <c r="N55" t="str">
        <v/>
      </c>
    </row>
    <row r="56" spans="1:14" ht="14">
      <c r="A56" s="164"/>
      <c r="B56" s="164"/>
      <c r="C56" s="163"/>
      <c r="D56" s="163"/>
      <c r="E56" s="163"/>
      <c r="F56" s="163"/>
      <c r="G56" s="163"/>
      <c r="I56" s="1"/>
      <c r="K56" t="s">
        <v>1116</v>
      </c>
      <c r="M56" s="91" t="str">
        <v/>
      </c>
      <c r="N56" t="str">
        <v/>
      </c>
    </row>
    <row r="57" spans="1:14" ht="14">
      <c r="A57" s="164"/>
      <c r="B57" s="164"/>
      <c r="C57" s="163"/>
      <c r="D57" s="163"/>
      <c r="E57" s="163"/>
      <c r="F57" s="163"/>
      <c r="G57" s="163"/>
      <c r="I57" s="1"/>
      <c r="K57" t="s">
        <v>1116</v>
      </c>
      <c r="M57" s="91" t="str">
        <v/>
      </c>
      <c r="N57" t="str">
        <v/>
      </c>
    </row>
    <row r="58" spans="1:14" ht="14">
      <c r="A58" s="164"/>
      <c r="B58" s="164"/>
      <c r="C58" s="163"/>
      <c r="D58" s="163"/>
      <c r="E58" s="163"/>
      <c r="F58" s="163"/>
      <c r="G58" s="163"/>
      <c r="I58" s="1"/>
      <c r="K58" t="s">
        <v>1116</v>
      </c>
      <c r="M58" s="91" t="str">
        <v/>
      </c>
      <c r="N58" t="str">
        <v/>
      </c>
    </row>
    <row r="59" spans="1:14" ht="14">
      <c r="A59" s="164"/>
      <c r="B59" s="164"/>
      <c r="C59" s="163"/>
      <c r="D59" s="163"/>
      <c r="E59" s="163"/>
      <c r="F59" s="163"/>
      <c r="G59" s="163"/>
      <c r="I59" s="1"/>
      <c r="K59" t="s">
        <v>1116</v>
      </c>
      <c r="M59" s="91" t="str">
        <v/>
      </c>
      <c r="N59" t="str">
        <v/>
      </c>
    </row>
    <row r="60" spans="1:14" ht="14">
      <c r="A60" s="164"/>
      <c r="B60" s="164"/>
      <c r="C60" s="163"/>
      <c r="D60" s="163"/>
      <c r="E60" s="163"/>
      <c r="F60" s="163"/>
      <c r="G60" s="163"/>
      <c r="I60" s="1"/>
      <c r="K60" t="s">
        <v>1116</v>
      </c>
      <c r="M60" t="str">
        <v/>
      </c>
      <c r="N60" t="str">
        <v/>
      </c>
    </row>
    <row r="61" spans="14:14" ht="14">
      <c r="N61" t="str">
        <v/>
      </c>
    </row>
    <row r="62" spans="14:14" ht="14">
      <c r="N62" t="str">
        <v/>
      </c>
    </row>
    <row r="63" spans="14:14" ht="14">
      <c r="N63" t="str">
        <v/>
      </c>
    </row>
    <row r="64" spans="14:14" ht="14">
      <c r="N64" t="str">
        <v/>
      </c>
    </row>
    <row r="65" spans="14:14" ht="14">
      <c r="N65" t="str">
        <v/>
      </c>
    </row>
    <row r="66" spans="14:14" ht="14">
      <c r="N66" t="str">
        <v/>
      </c>
    </row>
    <row r="67" spans="14:14" ht="14">
      <c r="N67" t="str">
        <v/>
      </c>
    </row>
    <row r="68" spans="14:14" ht="14">
      <c r="N68" t="str">
        <v/>
      </c>
    </row>
    <row r="69" spans="14:14" ht="14">
      <c r="N69" t="str">
        <v/>
      </c>
    </row>
    <row r="70" spans="14:14" ht="14">
      <c r="N70" t="str">
        <v/>
      </c>
    </row>
  </sheetData>
  <sheetProtection sort="0" autoFilter="0" pivotTables="0"/>
  <conditionalFormatting sqref="H4">
    <cfRule type="iconSet" priority="1">
      <iconSet iconSet="3Symbols" showValue="0" reverse="1">
        <cfvo type="percent" val="0"/>
        <cfvo gte="0" type="num" val="0"/>
        <cfvo type="num" val="1"/>
      </iconSet>
    </cfRule>
  </conditionalFormatting>
  <hyperlinks>
    <hyperlink ref="A3" location="Index!A1" display="Index"/>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0AB2C21-5EA8-4E83-92C6-B375891FD6BB}">
  <dimension ref="A1:Z4006"/>
  <sheetViews>
    <sheetView tabSelected="1" workbookViewId="0" topLeftCell="A1">
      <pane xSplit="3" ySplit="4" topLeftCell="P5" activePane="bottomRight" state="frozen"/>
      <selection pane="topLeft" activeCell="A1" sqref="A1"/>
      <selection pane="bottomLeft" activeCell="A4" sqref="A4"/>
      <selection pane="topRight" activeCell="D1" sqref="D1"/>
      <selection pane="bottomRight" activeCell="T1" sqref="T1:T1048576"/>
    </sheetView>
  </sheetViews>
  <sheetFormatPr defaultRowHeight="14"/>
  <cols>
    <col min="1" max="1" width="11.125" customWidth="1"/>
    <col min="2" max="2" width="40.625" customWidth="1"/>
    <col min="3" max="3" width="15.5" style="12" customWidth="1"/>
    <col min="4" max="6" width="0" hidden="1" customWidth="1"/>
    <col min="7" max="9" width="2.125" style="12" hidden="1" customWidth="1"/>
    <col min="10" max="10" width="2.625" style="12" hidden="1" customWidth="1"/>
    <col min="11" max="11" width="13.625" style="12" bestFit="1" customWidth="1"/>
    <col min="12" max="12" width="15.625" style="12" customWidth="1"/>
    <col min="13" max="15" width="40.625" customWidth="1"/>
    <col min="16" max="19" width="15.125" style="12" hidden="1" customWidth="1"/>
    <col min="20" max="20" width="14.375" hidden="1" customWidth="1"/>
    <col min="21" max="21" width="14.375" customWidth="1"/>
    <col min="22" max="22" width="8.875" customWidth="1"/>
    <col min="23" max="23" width="35.125" customWidth="1"/>
    <col min="24" max="24" width="10.125" customWidth="1"/>
    <col min="25" max="25" width="7.5" customWidth="1"/>
    <col min="26" max="26" width="14.375" customWidth="1"/>
    <col min="27" max="27" width="8.625" customWidth="1"/>
  </cols>
  <sheetData>
    <row r="1" spans="1:1" ht="22.5">
      <c r="A1" s="9" t="str">
        <f>+Lists!$J$4</f>
        <v>Cheetah Ltd - Period end: 31/12/2024</v>
      </c>
    </row>
    <row r="2" spans="15:15" ht="14">
      <c r="O2" s="144"/>
    </row>
    <row r="3" spans="1:1" ht="14">
      <c r="A3" s="13" t="s">
        <v>118</v>
      </c>
    </row>
    <row r="4" spans="1:26" ht="28.4" customHeight="1" thickBot="1">
      <c r="A4" s="10" t="str">
        <f>'TB and map'!A4</f>
        <v>Code</v>
      </c>
      <c r="B4" s="10" t="str">
        <f>'TB and map'!B4</f>
        <v xml:space="preserve">Narrative </v>
      </c>
      <c r="C4" s="10" t="str">
        <f>'TB and map'!C4</f>
        <v>Amount</v>
      </c>
      <c r="G4" s="10" t="str" cm="1">
        <f t="array" ref="G4">_xlfn.ANCHORARRAY('PwC Setup'!$B$31)</f>
        <v/>
      </c>
      <c r="H4" s="10"/>
      <c r="I4" s="10"/>
      <c r="J4" s="10"/>
      <c r="K4" s="10" t="s">
        <v>1120</v>
      </c>
      <c r="L4" s="10" t="s">
        <v>1121</v>
      </c>
      <c r="M4" s="10" t="str">
        <f>'TB and map'!D4</f>
        <v>P&amp;L / Balance Sheet Mapping</v>
      </c>
      <c r="N4" s="10" t="str">
        <f>'TB and map'!E4</f>
        <v>Detailed Heading</v>
      </c>
      <c r="O4" s="10" t="str">
        <f>'TB and map'!F4</f>
        <v>Sub Analysis</v>
      </c>
      <c r="P4" s="10" t="str" cm="1">
        <f t="array" ref="P4">_xlfn.ANCHORARRAY('PwC Setup'!$B$31)</f>
        <v/>
      </c>
      <c r="Q4" s="10"/>
      <c r="R4" s="10"/>
      <c r="S4" s="10"/>
      <c r="T4" t="s">
        <v>1122</v>
      </c>
      <c r="W4" t="s">
        <v>1102</v>
      </c>
      <c r="Y4" t="s">
        <v>1123</v>
      </c>
      <c r="Z4" t="s">
        <v>2535</v>
      </c>
    </row>
    <row r="5" spans="1:19" ht="14">
      <c r="A5" s="191"/>
      <c r="C5" s="27" t="str">
        <f>+Currency_Symbol</f>
        <v>£</v>
      </c>
      <c r="G5" s="27"/>
      <c r="H5" s="27"/>
      <c r="I5" s="27"/>
      <c r="J5" s="27"/>
      <c r="K5" s="27" t="str">
        <f>+Currency_Symbol</f>
        <v>£</v>
      </c>
      <c r="L5" s="27" t="str">
        <f>+Currency_Symbol</f>
        <v>£</v>
      </c>
      <c r="P5" s="27" t="str">
        <f>+Currency_Symbol</f>
        <v>£</v>
      </c>
      <c r="Q5" s="27" t="str">
        <f>+Currency_Symbol</f>
        <v>£</v>
      </c>
      <c r="R5" s="27" t="str">
        <f>+Currency_Symbol</f>
        <v>£</v>
      </c>
      <c r="S5" s="27" t="str">
        <f>+Currency_Symbol</f>
        <v>£</v>
      </c>
    </row>
    <row r="6" spans="1:26" ht="14">
      <c r="A6" s="91" t="str" cm="1">
        <f t="array" ref="A6:J1089">_xlfn._xlws.FILTER(Mapped_TB_Input_DCRange,'TB and map'!$C$7:$C$3006,{"","No mapped TB",0,"","","",0,0,0,0})</f>
        <v>A0001</v>
      </c>
      <c r="B6" t="str">
        <v>A0001 description</v>
      </c>
      <c r="C6" s="12">
        <v>-1000000</v>
      </c>
      <c r="D6" t="str">
        <v>Turnover</v>
      </c>
      <c r="E6" t="str">
        <v>Rent receivable</v>
      </c>
      <c r="F6">
        <v>0</v>
      </c>
      <c r="G6" s="12">
        <v>-500000</v>
      </c>
      <c r="H6" s="12">
        <v>-300000</v>
      </c>
      <c r="I6" s="12">
        <v>-50000</v>
      </c>
      <c r="J6" s="12">
        <v>-150000</v>
      </c>
      <c r="K6" s="12" cm="1">
        <f t="array" ref="K6:K1089">SUMIFS('TB adjustments'!$C:$C,'TB adjustments'!$A:$A,INDEX(_xlfn.ANCHORARRAY(A6),,1))</f>
        <v>0</v>
      </c>
      <c r="L6" s="12" cm="1">
        <f t="array" ref="L6:L1089">+_xlfn.ANCHORARRAY(K6)+IFERROR(INDEX(_xlfn.ANCHORARRAY(A6),,3),0)</f>
        <v>-1000000</v>
      </c>
      <c r="M6" t="str" cm="1">
        <f t="array" ref="M6:M1089">IF(_xlfn.ANCHORARRAY(Z6),_xlfn.LET(_xlpm.override,INDEX('Map adjustments'!B8:B36,_xlfn.ANCHORARRAY(Z6)),IF(_xlpm.override=0,"",_xlpm.override)),_xlfn.LET(_xlpm.original,INDEX(_xlfn.ANCHORARRAY(A6),,COLUMN(D$1)),IF(_xlpm.original=0,"",_xlpm.original)))</f>
        <v>Turnover</v>
      </c>
      <c r="N6" t="str" cm="1">
        <f t="array" ref="N6:N1089">IF(_xlfn.ANCHORARRAY(Z6),_xlfn.LET(_xlpm.override,INDEX('Map adjustments'!C8:C36,_xlfn.ANCHORARRAY(Z6)),IF(_xlpm.override=0,"",_xlpm.override)),_xlfn.LET(_xlpm.original,INDEX(_xlfn.ANCHORARRAY(A6),,COLUMN(E$1)),IF(_xlpm.original=0,"",_xlpm.original)))</f>
        <v>Rent receivable</v>
      </c>
      <c r="O6" t="str" cm="1">
        <f t="array" ref="O6:O1089">IF(_xlfn.ANCHORARRAY(Z6),_xlfn.LET(_xlpm.override,INDEX('Map adjustments'!D8:D36,_xlfn.ANCHORARRAY(Z6)),IF(_xlpm.override=0,"",_xlpm.override)),_xlfn.LET(_xlpm.original,INDEX(_xlfn.ANCHORARRAY(A6),,COLUMN(F$1)),IF(_xlpm.original=0,"",_xlpm.original)))</f>
        <v/>
      </c>
      <c r="P6" s="12" cm="1">
        <f t="array" ref="P6">IF(LEN(P$4),+IFERROR(INDEX(_xlfn.ANCHORARRAY($A6),,COLUMN(G$4)),0)+SUMIFS('TB adjustments'!D:D,'TB adjustments'!$A:$A,INDEX(_xlfn.ANCHORARRAY($A6),,1)),0)</f>
        <v>0</v>
      </c>
      <c r="Q6" s="12" cm="1">
        <f t="array" ref="Q6">IF(LEN(Q$4),+IFERROR(INDEX(_xlfn.ANCHORARRAY($A6),,COLUMN(H$4)),0)+SUMIFS('TB adjustments'!E:E,'TB adjustments'!$A:$A,INDEX(_xlfn.ANCHORARRAY($A6),,1)),0)</f>
        <v>0</v>
      </c>
      <c r="R6" s="12" cm="1">
        <f t="array" ref="R6">IF(LEN(R$4),+IFERROR(INDEX(_xlfn.ANCHORARRAY($A6),,COLUMN(I$4)),0)+SUMIFS('TB adjustments'!F:F,'TB adjustments'!$A:$A,INDEX(_xlfn.ANCHORARRAY($A6),,1)),0)</f>
        <v>0</v>
      </c>
      <c r="S6" s="12" cm="1">
        <f t="array" ref="S6">IF(LEN(S$4),+IFERROR(INDEX(_xlfn.ANCHORARRAY($A6),,COLUMN(J$4)),0)+SUMIFS('TB adjustments'!G:G,'TB adjustments'!$A:$A,INDEX(_xlfn.ANCHORARRAY($A6),,1)),0)</f>
        <v>0</v>
      </c>
      <c r="T6" s="12" t="str" cm="1">
        <f t="array" ref="T6:T1089">IF(_xlfn.ANCHORARRAY(M6)='Income statement'!$B$10,_xlfn.ANCHORARRAY(M6),_xlfn.XLOOKUP(_xlfn.ANCHORARRAY(M6),'PwC Setup'!$B$16:$B$19,'PwC Setup'!$F$16:$F$19,""))</f>
        <v>Turnover</v>
      </c>
      <c r="U6" s="12"/>
      <c r="V6" s="12"/>
      <c r="Z6" s="12" cm="1">
        <f t="array" ref="Z6:Z1089">_xlfn.IFNA(MATCH(INDEX(_xlfn.ANCHORARRAY(A6),,COLUMN(A$1)),'Map adjustments'!A8:A36,0),0)</f>
        <v>0</v>
      </c>
    </row>
    <row r="7" spans="1:26" ht="14">
      <c r="A7" t="str">
        <v>A0002</v>
      </c>
      <c r="B7" t="str">
        <v>A0002 description</v>
      </c>
      <c r="C7" s="12">
        <v>-200000</v>
      </c>
      <c r="D7" t="str">
        <v>Turnover</v>
      </c>
      <c r="E7" t="str">
        <v>Turnover</v>
      </c>
      <c r="F7">
        <v>0</v>
      </c>
      <c r="G7" s="12">
        <v>-100000</v>
      </c>
      <c r="H7" s="12">
        <v>-60000</v>
      </c>
      <c r="I7" s="12">
        <v>-10000</v>
      </c>
      <c r="J7" s="12">
        <v>-30000</v>
      </c>
      <c r="K7" s="12">
        <v>0</v>
      </c>
      <c r="L7" s="12">
        <v>-200000</v>
      </c>
      <c r="M7" t="str">
        <v>Turnover</v>
      </c>
      <c r="N7" t="str">
        <v>Turnover</v>
      </c>
      <c r="O7" t="str">
        <v/>
      </c>
      <c r="T7" t="str">
        <v>Turnover</v>
      </c>
      <c r="W7" t="s">
        <v>1124</v>
      </c>
      <c r="Z7">
        <v>0</v>
      </c>
    </row>
    <row r="8" spans="1:26" ht="14.5" thickBot="1">
      <c r="A8" t="str">
        <v>A0003</v>
      </c>
      <c r="B8" t="str">
        <v>A0003 description</v>
      </c>
      <c r="C8" s="12">
        <v>1000</v>
      </c>
      <c r="D8" t="str">
        <v>Turnover</v>
      </c>
      <c r="E8">
        <v>0</v>
      </c>
      <c r="F8">
        <v>0</v>
      </c>
      <c r="G8" s="12">
        <v>500</v>
      </c>
      <c r="H8" s="12">
        <v>300</v>
      </c>
      <c r="I8" s="12">
        <v>50</v>
      </c>
      <c r="J8" s="12">
        <v>150</v>
      </c>
      <c r="K8" s="12">
        <v>0</v>
      </c>
      <c r="L8" s="12">
        <v>1000</v>
      </c>
      <c r="M8" t="str">
        <v>Turnover</v>
      </c>
      <c r="N8" t="str">
        <v/>
      </c>
      <c r="O8" t="str">
        <v/>
      </c>
      <c r="T8" t="str">
        <v>Turnover</v>
      </c>
      <c r="W8" s="10" t="s">
        <v>96</v>
      </c>
      <c r="Z8">
        <v>0</v>
      </c>
    </row>
    <row r="9" spans="1:26" ht="14">
      <c r="A9" t="str">
        <v>A0004</v>
      </c>
      <c r="B9" t="str">
        <v>A0004 description</v>
      </c>
      <c r="C9" s="12">
        <v>1001</v>
      </c>
      <c r="D9" t="str">
        <v>Cost of sales</v>
      </c>
      <c r="E9" t="str">
        <v>Bad debts</v>
      </c>
      <c r="F9" t="str">
        <v>Bad debts to be allocated</v>
      </c>
      <c r="G9" s="12">
        <v>501</v>
      </c>
      <c r="H9" s="12">
        <v>300</v>
      </c>
      <c r="I9" s="12">
        <v>50</v>
      </c>
      <c r="J9" s="12">
        <v>150</v>
      </c>
      <c r="K9" s="12">
        <v>0</v>
      </c>
      <c r="L9" s="12">
        <v>1001</v>
      </c>
      <c r="M9" t="str">
        <v>Cost of sales</v>
      </c>
      <c r="N9" t="str">
        <v>Bad debts</v>
      </c>
      <c r="O9" t="str">
        <v>Bad debts to be allocated</v>
      </c>
      <c r="T9" t="str">
        <v>Cost of sales</v>
      </c>
      <c r="W9" t="s">
        <v>117</v>
      </c>
      <c r="X9" s="2" t="str" cm="1">
        <f t="array" ref="X9">_xll.DCRefersToSheetName($A$1)</f>
        <v>Mapped TB</v>
      </c>
      <c r="Z9">
        <v>0</v>
      </c>
    </row>
    <row r="10" spans="1:26" ht="14.5" thickBot="1">
      <c r="A10" t="str">
        <v>A0005</v>
      </c>
      <c r="B10" t="str">
        <v>A0005 description</v>
      </c>
      <c r="C10" s="12">
        <v>1002</v>
      </c>
      <c r="D10" t="str">
        <v>Cost of sales</v>
      </c>
      <c r="E10" t="str">
        <v>Environmental costs</v>
      </c>
      <c r="F10">
        <v>0</v>
      </c>
      <c r="G10" s="12">
        <v>501</v>
      </c>
      <c r="H10" s="12">
        <v>301</v>
      </c>
      <c r="I10" s="12">
        <v>50</v>
      </c>
      <c r="J10" s="12">
        <v>150</v>
      </c>
      <c r="K10" s="12">
        <v>0</v>
      </c>
      <c r="L10" s="12">
        <v>1002</v>
      </c>
      <c r="M10" t="str">
        <v>Cost of sales</v>
      </c>
      <c r="N10" t="str">
        <v>Environmental costs</v>
      </c>
      <c r="O10" t="str">
        <v/>
      </c>
      <c r="T10" t="str">
        <v>Cost of sales</v>
      </c>
      <c r="W10" s="16" t="s">
        <v>1125</v>
      </c>
      <c r="Z10">
        <v>0</v>
      </c>
    </row>
    <row r="11" spans="1:26" ht="14">
      <c r="A11" t="str">
        <v>A0006</v>
      </c>
      <c r="B11" t="str">
        <v>A0006 description</v>
      </c>
      <c r="C11" s="12">
        <v>1003</v>
      </c>
      <c r="D11" t="str">
        <v>Cost of sales</v>
      </c>
      <c r="E11" t="str">
        <v>Bad debts</v>
      </c>
      <c r="F11" t="str">
        <v>Third party bad debts / impairments - specific provisions / write offs - prior to due date</v>
      </c>
      <c r="G11" s="12">
        <v>502</v>
      </c>
      <c r="H11" s="12">
        <v>301</v>
      </c>
      <c r="I11" s="12">
        <v>50</v>
      </c>
      <c r="J11" s="12">
        <v>150</v>
      </c>
      <c r="K11" s="12">
        <v>0</v>
      </c>
      <c r="L11" s="12">
        <v>1003</v>
      </c>
      <c r="M11" t="str">
        <v>Administrative and other operating expenses / income</v>
      </c>
      <c r="N11" t="str">
        <v>Bank charges</v>
      </c>
      <c r="O11" t="str">
        <v>Bank charges relating to borrowing of money for investment activities</v>
      </c>
      <c r="T11" t="str">
        <v>Administrative and other operating expenses / income</v>
      </c>
      <c r="W11" t="s">
        <v>1109</v>
      </c>
      <c r="Z11">
        <v>1</v>
      </c>
    </row>
    <row r="12" spans="1:26" ht="14">
      <c r="A12" t="str">
        <v>A0007</v>
      </c>
      <c r="B12" t="str">
        <v>A0007 description</v>
      </c>
      <c r="C12" s="12">
        <v>1004</v>
      </c>
      <c r="D12" t="str">
        <v>Cost of sales</v>
      </c>
      <c r="E12" t="str">
        <v>Bad debts</v>
      </c>
      <c r="F12" t="str">
        <v>Loan write off - formal waiver</v>
      </c>
      <c r="G12" s="12">
        <v>502</v>
      </c>
      <c r="H12" s="12">
        <v>301</v>
      </c>
      <c r="I12" s="12">
        <v>50</v>
      </c>
      <c r="J12" s="12">
        <v>151</v>
      </c>
      <c r="K12" s="12">
        <v>0</v>
      </c>
      <c r="L12" s="12">
        <v>1004</v>
      </c>
      <c r="M12" t="str">
        <v>Finance income and expenses</v>
      </c>
      <c r="N12" t="str">
        <v>Interest and foreign exchange movements</v>
      </c>
      <c r="O12" t="str">
        <v>Foreign exchange differences - trading</v>
      </c>
      <c r="T12" t="str">
        <v>Finance income and expenses</v>
      </c>
      <c r="W12" t="s">
        <v>1110</v>
      </c>
      <c r="Z12">
        <v>3</v>
      </c>
    </row>
    <row r="13" spans="1:26" ht="14">
      <c r="A13" t="str">
        <v>A0008</v>
      </c>
      <c r="B13" t="str">
        <v>A0008 description</v>
      </c>
      <c r="C13" s="12">
        <v>1005</v>
      </c>
      <c r="D13" t="str">
        <v>Cost of sales</v>
      </c>
      <c r="E13" t="str">
        <v>Bad debts</v>
      </c>
      <c r="F13" t="str">
        <v>Intercompany or connected party bad debts / impairments</v>
      </c>
      <c r="G13" s="12">
        <v>503</v>
      </c>
      <c r="H13" s="12">
        <v>302</v>
      </c>
      <c r="I13" s="12">
        <v>50</v>
      </c>
      <c r="J13" s="12">
        <v>150</v>
      </c>
      <c r="K13" s="12">
        <v>0</v>
      </c>
      <c r="L13" s="12">
        <v>1005</v>
      </c>
      <c r="M13" t="str">
        <v/>
      </c>
      <c r="N13" t="str">
        <v/>
      </c>
      <c r="O13" t="str">
        <v/>
      </c>
      <c r="T13" t="str">
        <v/>
      </c>
      <c r="X13" cm="1">
        <f t="array" ref="X13">_xll.DCHideCol($X$9,COLUMN(P$4),NOT(OR(Index!$B$106,LEN(P$4))),1)</f>
        <v>45630.21091521073</v>
      </c>
      <c r="Z13">
        <v>7</v>
      </c>
    </row>
    <row r="14" spans="1:26" ht="14">
      <c r="A14" t="str">
        <v>A0009</v>
      </c>
      <c r="B14" t="str">
        <v>A0009 description</v>
      </c>
      <c r="C14" s="12">
        <v>1006</v>
      </c>
      <c r="D14" t="str">
        <v>Cost of sales</v>
      </c>
      <c r="E14" t="str">
        <v>Bad debts</v>
      </c>
      <c r="F14" t="str">
        <v>Loan write off - deed of waiver</v>
      </c>
      <c r="G14" s="12">
        <v>503</v>
      </c>
      <c r="H14" s="12">
        <v>302</v>
      </c>
      <c r="I14" s="12">
        <v>50</v>
      </c>
      <c r="J14" s="12">
        <v>151</v>
      </c>
      <c r="K14" s="12">
        <v>0</v>
      </c>
      <c r="L14" s="12">
        <v>1006</v>
      </c>
      <c r="M14" t="str">
        <v/>
      </c>
      <c r="N14" t="str">
        <v/>
      </c>
      <c r="O14" t="str">
        <v/>
      </c>
      <c r="T14" t="str">
        <v/>
      </c>
      <c r="X14" cm="1">
        <f t="array" ref="X14">_xll.DCHideCol($X$9,COLUMN(Q$4),NOT(OR(Index!$B$106,LEN(Q$4))),1)</f>
        <v>45630.210915268064</v>
      </c>
      <c r="Z14">
        <v>8</v>
      </c>
    </row>
    <row r="15" spans="1:26" ht="14">
      <c r="A15" t="str">
        <v>A0010</v>
      </c>
      <c r="B15" t="str">
        <v>A0010 description</v>
      </c>
      <c r="C15" s="12">
        <v>1007</v>
      </c>
      <c r="D15" t="str">
        <v>Cost of sales</v>
      </c>
      <c r="E15" t="str">
        <v>Bad debts</v>
      </c>
      <c r="F15" t="str">
        <v>Loan write off - informal write off</v>
      </c>
      <c r="G15" s="12">
        <v>504</v>
      </c>
      <c r="H15" s="12">
        <v>302</v>
      </c>
      <c r="I15" s="12">
        <v>50</v>
      </c>
      <c r="J15" s="12">
        <v>151</v>
      </c>
      <c r="K15" s="12">
        <v>0</v>
      </c>
      <c r="L15" s="12">
        <v>1007</v>
      </c>
      <c r="M15" t="str">
        <v/>
      </c>
      <c r="N15" t="str">
        <v/>
      </c>
      <c r="O15" t="str">
        <v/>
      </c>
      <c r="T15" t="str">
        <v/>
      </c>
      <c r="X15" cm="1">
        <f t="array" ref="X15">_xll.DCHideCol($X$9,COLUMN(R$4),NOT(OR(Index!$B$106,LEN(R$4))),1)</f>
        <v>45630.210915302792</v>
      </c>
      <c r="Z15">
        <v>9</v>
      </c>
    </row>
    <row r="16" spans="1:26" ht="14">
      <c r="A16" t="str">
        <v>A0011</v>
      </c>
      <c r="B16" t="str">
        <v>A0011 description</v>
      </c>
      <c r="C16" s="12">
        <v>1008</v>
      </c>
      <c r="D16" t="str">
        <v>Cost of sales</v>
      </c>
      <c r="E16" t="str">
        <v>Bank charges</v>
      </c>
      <c r="F16" t="str">
        <v>Bank charges to be allocated</v>
      </c>
      <c r="G16" s="12">
        <v>504</v>
      </c>
      <c r="H16" s="12">
        <v>302</v>
      </c>
      <c r="I16" s="12">
        <v>50</v>
      </c>
      <c r="J16" s="12">
        <v>152</v>
      </c>
      <c r="K16" s="12">
        <v>0</v>
      </c>
      <c r="L16" s="12">
        <v>1008</v>
      </c>
      <c r="M16" t="str">
        <v/>
      </c>
      <c r="N16" t="str">
        <v/>
      </c>
      <c r="O16" t="str">
        <v/>
      </c>
      <c r="T16" t="str">
        <v/>
      </c>
      <c r="X16" cm="1">
        <f t="array" ref="X16">_xll.DCHideCol($X$9,COLUMN(S$4),NOT(OR(Index!$B$106,LEN(S$4))),1)</f>
        <v>45630.210915337542</v>
      </c>
      <c r="Z16">
        <v>10</v>
      </c>
    </row>
    <row r="17" spans="1:26" ht="14">
      <c r="A17" t="str">
        <v>A0012</v>
      </c>
      <c r="B17" t="str">
        <v>A0012 description</v>
      </c>
      <c r="C17" s="12">
        <v>1009</v>
      </c>
      <c r="D17" t="str">
        <v>Cost of sales</v>
      </c>
      <c r="E17" t="str">
        <v>Bank charges</v>
      </c>
      <c r="F17" t="str">
        <v>Bank charges relating to borrowing of money for investment activities</v>
      </c>
      <c r="G17" s="12">
        <v>505</v>
      </c>
      <c r="H17" s="12">
        <v>303</v>
      </c>
      <c r="I17" s="12">
        <v>50</v>
      </c>
      <c r="J17" s="12">
        <v>151</v>
      </c>
      <c r="K17" s="12">
        <v>0</v>
      </c>
      <c r="L17" s="12">
        <v>1009</v>
      </c>
      <c r="M17" t="str">
        <v/>
      </c>
      <c r="N17" t="str">
        <v/>
      </c>
      <c r="O17" t="str">
        <v/>
      </c>
      <c r="T17" t="str">
        <v/>
      </c>
      <c r="W17" t="s">
        <v>125</v>
      </c>
      <c r="Z17">
        <v>11</v>
      </c>
    </row>
    <row r="18" spans="1:26" ht="14">
      <c r="A18" t="str">
        <v>A0013</v>
      </c>
      <c r="B18" t="str">
        <v>A0013 description</v>
      </c>
      <c r="C18" s="12">
        <v>1010</v>
      </c>
      <c r="D18" t="str">
        <v>Cost of sales</v>
      </c>
      <c r="E18" t="str">
        <v>Bank charges</v>
      </c>
      <c r="F18" t="str">
        <v>Bank charges relating to borrowing of money for trading activities</v>
      </c>
      <c r="G18" s="12">
        <v>505</v>
      </c>
      <c r="H18" s="12">
        <v>303</v>
      </c>
      <c r="I18" s="12">
        <v>51</v>
      </c>
      <c r="J18" s="12">
        <v>151</v>
      </c>
      <c r="K18" s="12">
        <v>0</v>
      </c>
      <c r="L18" s="12">
        <v>1010</v>
      </c>
      <c r="M18" t="str">
        <v/>
      </c>
      <c r="N18" t="str">
        <v/>
      </c>
      <c r="O18" t="str">
        <v/>
      </c>
      <c r="T18" t="str">
        <v/>
      </c>
      <c r="Z18">
        <v>12</v>
      </c>
    </row>
    <row r="19" spans="1:26" ht="14">
      <c r="A19" t="str">
        <v>A0014</v>
      </c>
      <c r="B19" t="str">
        <v>A0014 description</v>
      </c>
      <c r="C19" s="12">
        <v>1011</v>
      </c>
      <c r="D19" t="str">
        <v>Cost of sales</v>
      </c>
      <c r="E19" t="str">
        <v>Bank charges</v>
      </c>
      <c r="F19" t="str">
        <v>Bank charges relating to borrowing of money for property activities</v>
      </c>
      <c r="G19" s="12">
        <v>506</v>
      </c>
      <c r="H19" s="12">
        <v>303</v>
      </c>
      <c r="I19" s="12">
        <v>51</v>
      </c>
      <c r="J19" s="12">
        <v>151</v>
      </c>
      <c r="K19" s="12">
        <v>0</v>
      </c>
      <c r="L19" s="12">
        <v>1011</v>
      </c>
      <c r="M19" t="str">
        <v/>
      </c>
      <c r="N19" t="str">
        <v/>
      </c>
      <c r="O19" t="str">
        <v/>
      </c>
      <c r="T19" t="str">
        <v/>
      </c>
      <c r="Z19">
        <v>13</v>
      </c>
    </row>
    <row r="20" spans="1:26" ht="14">
      <c r="A20" t="str">
        <v>A0015</v>
      </c>
      <c r="B20" t="str">
        <v>A0015 description</v>
      </c>
      <c r="C20" s="12">
        <v>1012</v>
      </c>
      <c r="D20" t="str">
        <v>Cost of sales</v>
      </c>
      <c r="E20" t="str">
        <v>Bank charges</v>
      </c>
      <c r="F20" t="str">
        <v>Credit card charges</v>
      </c>
      <c r="G20" s="12">
        <v>506</v>
      </c>
      <c r="H20" s="12">
        <v>304</v>
      </c>
      <c r="I20" s="12">
        <v>51</v>
      </c>
      <c r="J20" s="12">
        <v>151</v>
      </c>
      <c r="K20" s="12">
        <v>0</v>
      </c>
      <c r="L20" s="12">
        <v>1012</v>
      </c>
      <c r="M20" t="str">
        <v>Cost of sales</v>
      </c>
      <c r="N20" t="str">
        <v>Bank charges</v>
      </c>
      <c r="O20" t="str">
        <v>Credit card charges</v>
      </c>
      <c r="T20" t="str">
        <v>Cost of sales</v>
      </c>
      <c r="Z20">
        <v>0</v>
      </c>
    </row>
    <row r="21" spans="1:26" ht="14">
      <c r="A21" t="str">
        <v>A0016</v>
      </c>
      <c r="B21" t="str">
        <v>A0016 description</v>
      </c>
      <c r="C21" s="12">
        <v>1013</v>
      </c>
      <c r="D21" t="str">
        <v>Cost of sales</v>
      </c>
      <c r="E21" t="str">
        <v>Bank charges</v>
      </c>
      <c r="F21" t="str">
        <v>Other bank charges</v>
      </c>
      <c r="G21" s="12">
        <v>507</v>
      </c>
      <c r="H21" s="12">
        <v>304</v>
      </c>
      <c r="I21" s="12">
        <v>51</v>
      </c>
      <c r="J21" s="12">
        <v>151</v>
      </c>
      <c r="K21" s="12">
        <v>0</v>
      </c>
      <c r="L21" s="12">
        <v>1013</v>
      </c>
      <c r="M21" t="str">
        <v>Cost of sales</v>
      </c>
      <c r="N21" t="str">
        <v>Bank charges</v>
      </c>
      <c r="O21" t="str">
        <v>Other bank charges</v>
      </c>
      <c r="T21" t="str">
        <v>Cost of sales</v>
      </c>
      <c r="Z21">
        <v>0</v>
      </c>
    </row>
    <row r="22" spans="1:26" ht="14">
      <c r="A22" t="str">
        <v>A0017</v>
      </c>
      <c r="B22" t="str">
        <v>A0017 description</v>
      </c>
      <c r="C22" s="12">
        <v>1014</v>
      </c>
      <c r="D22" t="str">
        <v>Cost of sales</v>
      </c>
      <c r="E22" t="str">
        <v>Charitable donations</v>
      </c>
      <c r="F22" t="str">
        <v>Charitable donations to be allocated</v>
      </c>
      <c r="G22" s="12">
        <v>507</v>
      </c>
      <c r="H22" s="12">
        <v>304</v>
      </c>
      <c r="I22" s="12">
        <v>51</v>
      </c>
      <c r="J22" s="12">
        <v>152</v>
      </c>
      <c r="K22" s="12">
        <v>0</v>
      </c>
      <c r="L22" s="12">
        <v>1014</v>
      </c>
      <c r="M22" t="str">
        <v>Cost of sales</v>
      </c>
      <c r="N22" t="str">
        <v>Charitable donations</v>
      </c>
      <c r="O22" t="str">
        <v>Charitable donations to be allocated</v>
      </c>
      <c r="T22" t="str">
        <v>Cost of sales</v>
      </c>
      <c r="Z22">
        <v>0</v>
      </c>
    </row>
    <row r="23" spans="1:26" ht="14">
      <c r="A23" t="str">
        <v>A0018</v>
      </c>
      <c r="B23" t="str">
        <v>A0018 description</v>
      </c>
      <c r="C23" s="12">
        <v>1015</v>
      </c>
      <c r="D23" t="str">
        <v>Cost of sales</v>
      </c>
      <c r="E23" t="str">
        <v>Charitable donations</v>
      </c>
      <c r="F23" t="str">
        <v>Charitable donations to registered UK and EU charities</v>
      </c>
      <c r="G23" s="12">
        <v>508</v>
      </c>
      <c r="H23" s="12">
        <v>305</v>
      </c>
      <c r="I23" s="12">
        <v>51</v>
      </c>
      <c r="J23" s="12">
        <v>151</v>
      </c>
      <c r="K23" s="12">
        <v>0</v>
      </c>
      <c r="L23" s="12">
        <v>1015</v>
      </c>
      <c r="M23" t="str">
        <v>Cost of sales</v>
      </c>
      <c r="N23" t="str">
        <v>Charitable donations</v>
      </c>
      <c r="O23" t="str">
        <v>Charitable donations to registered UK and EU charities</v>
      </c>
      <c r="T23" t="str">
        <v>Cost of sales</v>
      </c>
      <c r="Z23">
        <v>0</v>
      </c>
    </row>
    <row r="24" spans="1:26" ht="14">
      <c r="A24" t="str">
        <v>A0019</v>
      </c>
      <c r="B24" t="str">
        <v>A0019 description</v>
      </c>
      <c r="C24" s="12">
        <v>1016</v>
      </c>
      <c r="D24" t="str">
        <v>Cost of sales</v>
      </c>
      <c r="E24" t="str">
        <v>Charitable donations</v>
      </c>
      <c r="F24" t="str">
        <v>Other trade related charitable donations</v>
      </c>
      <c r="G24" s="12">
        <v>508</v>
      </c>
      <c r="H24" s="12">
        <v>305</v>
      </c>
      <c r="I24" s="12">
        <v>51</v>
      </c>
      <c r="J24" s="12">
        <v>152</v>
      </c>
      <c r="K24" s="12">
        <v>0</v>
      </c>
      <c r="L24" s="12">
        <v>1016</v>
      </c>
      <c r="M24" t="str">
        <v>Cost of sales</v>
      </c>
      <c r="N24" t="str">
        <v>Charitable donations</v>
      </c>
      <c r="O24" t="str">
        <v>Other trade related charitable donations</v>
      </c>
      <c r="T24" t="str">
        <v>Cost of sales</v>
      </c>
      <c r="Z24">
        <v>0</v>
      </c>
    </row>
    <row r="25" spans="1:26" ht="14">
      <c r="A25" t="str">
        <v>A0020</v>
      </c>
      <c r="B25" t="str">
        <v>A0020 description</v>
      </c>
      <c r="C25" s="12">
        <v>1017</v>
      </c>
      <c r="D25" t="str">
        <v>Cost of sales</v>
      </c>
      <c r="E25" t="str">
        <v>Charitable donations</v>
      </c>
      <c r="F25" t="str">
        <v>Charitable donations to non registered UK/EU charities or non UK/EU charities</v>
      </c>
      <c r="G25" s="12">
        <v>509</v>
      </c>
      <c r="H25" s="12">
        <v>305</v>
      </c>
      <c r="I25" s="12">
        <v>51</v>
      </c>
      <c r="J25" s="12">
        <v>152</v>
      </c>
      <c r="K25" s="12">
        <v>0</v>
      </c>
      <c r="L25" s="12">
        <v>1017</v>
      </c>
      <c r="M25" t="str">
        <v>Cost of sales</v>
      </c>
      <c r="N25" t="str">
        <v>Charitable donations</v>
      </c>
      <c r="O25" t="str">
        <v>Charitable donations to non registered UK/EU charities or non UK/EU charities</v>
      </c>
      <c r="T25" t="str">
        <v>Cost of sales</v>
      </c>
      <c r="Z25">
        <v>0</v>
      </c>
    </row>
    <row r="26" spans="1:26" ht="14">
      <c r="A26" t="str">
        <v>A0021</v>
      </c>
      <c r="B26" t="str">
        <v>A0021 description</v>
      </c>
      <c r="C26" s="12">
        <v>1018</v>
      </c>
      <c r="D26" t="str">
        <v>Cost of sales</v>
      </c>
      <c r="E26" t="str">
        <v>Charitable donations</v>
      </c>
      <c r="F26" t="str">
        <v>Charitable donations to other allowable organisations</v>
      </c>
      <c r="G26" s="12">
        <v>509</v>
      </c>
      <c r="H26" s="12">
        <v>305</v>
      </c>
      <c r="I26" s="12">
        <v>51</v>
      </c>
      <c r="J26" s="12">
        <v>153</v>
      </c>
      <c r="K26" s="12">
        <v>0</v>
      </c>
      <c r="L26" s="12">
        <v>1018</v>
      </c>
      <c r="M26" t="str">
        <v>Cost of sales</v>
      </c>
      <c r="N26" t="str">
        <v>Charitable donations</v>
      </c>
      <c r="O26" t="str">
        <v>Charitable donations to other allowable organisations</v>
      </c>
      <c r="T26" t="str">
        <v>Cost of sales</v>
      </c>
      <c r="Z26">
        <v>0</v>
      </c>
    </row>
    <row r="27" spans="1:26" ht="14">
      <c r="A27" t="str">
        <v>A0022</v>
      </c>
      <c r="B27" t="str">
        <v>A0022 description</v>
      </c>
      <c r="C27" s="12">
        <v>1019</v>
      </c>
      <c r="D27" t="str">
        <v>Cost of sales</v>
      </c>
      <c r="E27" t="str">
        <v>Interest and foreign exchange movements</v>
      </c>
      <c r="F27" t="str">
        <v>Interest and foreign exhange to be allocated</v>
      </c>
      <c r="G27" s="12">
        <v>510</v>
      </c>
      <c r="H27" s="12">
        <v>306</v>
      </c>
      <c r="I27" s="12">
        <v>51</v>
      </c>
      <c r="J27" s="12">
        <v>152</v>
      </c>
      <c r="K27" s="12">
        <v>0</v>
      </c>
      <c r="L27" s="12">
        <v>1019</v>
      </c>
      <c r="M27" t="str">
        <v>Cost of sales</v>
      </c>
      <c r="N27" t="str">
        <v>Interest and foreign exchange movements</v>
      </c>
      <c r="O27" t="str">
        <v>Interest and foreign exhange to be allocated</v>
      </c>
      <c r="T27" t="str">
        <v>Cost of sales</v>
      </c>
      <c r="Z27">
        <v>0</v>
      </c>
    </row>
    <row r="28" spans="1:26" ht="14">
      <c r="A28" t="str">
        <v>A0023</v>
      </c>
      <c r="B28" t="str">
        <v>A0023 description</v>
      </c>
      <c r="C28" s="12">
        <v>1020</v>
      </c>
      <c r="D28" t="str">
        <v>Cost of sales</v>
      </c>
      <c r="E28" t="str">
        <v>Interest and foreign exchange movements</v>
      </c>
      <c r="F28" t="str">
        <v>Interest receivable/payable</v>
      </c>
      <c r="G28" s="12">
        <v>510</v>
      </c>
      <c r="H28" s="12">
        <v>306</v>
      </c>
      <c r="I28" s="12">
        <v>51</v>
      </c>
      <c r="J28" s="12">
        <v>153</v>
      </c>
      <c r="K28" s="12">
        <v>0</v>
      </c>
      <c r="L28" s="12">
        <v>1020</v>
      </c>
      <c r="M28" t="str">
        <v>Cost of sales</v>
      </c>
      <c r="N28" t="str">
        <v>Interest and foreign exchange movements</v>
      </c>
      <c r="O28" t="str">
        <v>Interest receivable/payable</v>
      </c>
      <c r="T28" t="str">
        <v>Cost of sales</v>
      </c>
      <c r="Z28">
        <v>0</v>
      </c>
    </row>
    <row r="29" spans="1:26" ht="14">
      <c r="A29" t="str">
        <v>A0024</v>
      </c>
      <c r="B29" t="str">
        <v>A0024 description</v>
      </c>
      <c r="C29" s="12">
        <v>1021</v>
      </c>
      <c r="D29" t="str">
        <v>Cost of sales</v>
      </c>
      <c r="E29" t="str">
        <v>Interest and foreign exchange movements</v>
      </c>
      <c r="F29" t="str">
        <v>Defined benefit pension interest</v>
      </c>
      <c r="G29" s="12">
        <v>511</v>
      </c>
      <c r="H29" s="12">
        <v>306</v>
      </c>
      <c r="I29" s="12">
        <v>51</v>
      </c>
      <c r="J29" s="12">
        <v>153</v>
      </c>
      <c r="K29" s="12">
        <v>0</v>
      </c>
      <c r="L29" s="12">
        <v>1021</v>
      </c>
      <c r="M29" t="str">
        <v>Cost of sales</v>
      </c>
      <c r="N29" t="str">
        <v>Interest and foreign exchange movements</v>
      </c>
      <c r="O29" t="str">
        <v>Defined benefit pension interest</v>
      </c>
      <c r="T29" t="str">
        <v>Cost of sales</v>
      </c>
      <c r="Z29">
        <v>0</v>
      </c>
    </row>
    <row r="30" spans="1:26" ht="14">
      <c r="A30" t="str">
        <v>A0025</v>
      </c>
      <c r="B30" t="str">
        <v>A0025 description</v>
      </c>
      <c r="C30" s="12">
        <v>1022</v>
      </c>
      <c r="D30" t="str">
        <v>Cost of sales</v>
      </c>
      <c r="E30" t="str">
        <v>Interest and foreign exchange movements</v>
      </c>
      <c r="F30" t="str">
        <v>Derivative contracts</v>
      </c>
      <c r="G30" s="12">
        <v>511</v>
      </c>
      <c r="H30" s="12">
        <v>307</v>
      </c>
      <c r="I30" s="12">
        <v>51</v>
      </c>
      <c r="J30" s="12">
        <v>153</v>
      </c>
      <c r="K30" s="12">
        <v>0</v>
      </c>
      <c r="L30" s="12">
        <v>1022</v>
      </c>
      <c r="M30" t="str">
        <v>Cost of sales</v>
      </c>
      <c r="N30" t="str">
        <v>Interest and foreign exchange movements</v>
      </c>
      <c r="O30" t="str">
        <v>Derivative contracts</v>
      </c>
      <c r="T30" t="str">
        <v>Cost of sales</v>
      </c>
      <c r="Z30">
        <v>0</v>
      </c>
    </row>
    <row r="31" spans="1:26" ht="14">
      <c r="A31" t="str">
        <v>A0026</v>
      </c>
      <c r="B31" t="str">
        <v>A0026 description</v>
      </c>
      <c r="C31" s="12">
        <v>1023</v>
      </c>
      <c r="D31" t="str">
        <v>Cost of sales</v>
      </c>
      <c r="E31" t="str">
        <v>Interest and foreign exchange movements</v>
      </c>
      <c r="F31" t="str">
        <v>Finance income and costs to be allocated</v>
      </c>
      <c r="G31" s="12">
        <v>512</v>
      </c>
      <c r="H31" s="12">
        <v>307</v>
      </c>
      <c r="I31" s="12">
        <v>51</v>
      </c>
      <c r="J31" s="12">
        <v>153</v>
      </c>
      <c r="K31" s="12">
        <v>0</v>
      </c>
      <c r="L31" s="12">
        <v>1023</v>
      </c>
      <c r="M31" t="str">
        <v>Cost of sales</v>
      </c>
      <c r="N31" t="str">
        <v>Interest and foreign exchange movements</v>
      </c>
      <c r="O31" t="str">
        <v>Finance income and costs to be allocated</v>
      </c>
      <c r="T31" t="str">
        <v>Cost of sales</v>
      </c>
      <c r="Z31">
        <v>0</v>
      </c>
    </row>
    <row r="32" spans="1:26" ht="14">
      <c r="A32" t="str">
        <v>A0027</v>
      </c>
      <c r="B32" t="str">
        <v>A0027 description</v>
      </c>
      <c r="C32" s="12">
        <v>1024</v>
      </c>
      <c r="D32" t="str">
        <v>Cost of sales</v>
      </c>
      <c r="E32" t="str">
        <v>Interest and foreign exchange movements</v>
      </c>
      <c r="F32" t="str">
        <v>Foreign exchange differences - trading</v>
      </c>
      <c r="G32" s="12">
        <v>512</v>
      </c>
      <c r="H32" s="12">
        <v>307</v>
      </c>
      <c r="I32" s="12">
        <v>51</v>
      </c>
      <c r="J32" s="12">
        <v>154</v>
      </c>
      <c r="K32" s="12">
        <v>0</v>
      </c>
      <c r="L32" s="12">
        <v>1024</v>
      </c>
      <c r="M32" t="str">
        <v>Cost of sales</v>
      </c>
      <c r="N32" t="str">
        <v>Interest and foreign exchange movements</v>
      </c>
      <c r="O32" t="str">
        <v>Foreign exchange differences - trading</v>
      </c>
      <c r="T32" t="str">
        <v>Cost of sales</v>
      </c>
      <c r="Z32">
        <v>0</v>
      </c>
    </row>
    <row r="33" spans="1:26" ht="14">
      <c r="A33" t="str">
        <v>A0028</v>
      </c>
      <c r="B33" t="str">
        <v>A0028 description</v>
      </c>
      <c r="C33" s="12">
        <v>1025</v>
      </c>
      <c r="D33" t="str">
        <v>Cost of sales</v>
      </c>
      <c r="E33" t="str">
        <v>Interest and foreign exchange movements</v>
      </c>
      <c r="F33" t="str">
        <v>Foreign exchange differences - property business related</v>
      </c>
      <c r="G33" s="12">
        <v>513</v>
      </c>
      <c r="H33" s="12">
        <v>308</v>
      </c>
      <c r="I33" s="12">
        <v>51</v>
      </c>
      <c r="J33" s="12">
        <v>153</v>
      </c>
      <c r="K33" s="12">
        <v>0</v>
      </c>
      <c r="L33" s="12">
        <v>1025</v>
      </c>
      <c r="M33" t="str">
        <v>Cost of sales</v>
      </c>
      <c r="N33" t="str">
        <v>Interest and foreign exchange movements</v>
      </c>
      <c r="O33" t="str">
        <v>Foreign exchange differences - property business related</v>
      </c>
      <c r="T33" t="str">
        <v>Cost of sales</v>
      </c>
      <c r="Z33">
        <v>0</v>
      </c>
    </row>
    <row r="34" spans="1:26" ht="14">
      <c r="A34" t="str">
        <v>A0029</v>
      </c>
      <c r="B34" t="str">
        <v>A0029 description</v>
      </c>
      <c r="C34" s="12">
        <v>1026</v>
      </c>
      <c r="D34" t="str">
        <v>Cost of sales</v>
      </c>
      <c r="E34" t="str">
        <v>Interest and foreign exchange movements</v>
      </c>
      <c r="F34" t="str">
        <v>Foreign exchange differences - non-trading</v>
      </c>
      <c r="G34" s="12">
        <v>513</v>
      </c>
      <c r="H34" s="12">
        <v>308</v>
      </c>
      <c r="I34" s="12">
        <v>51</v>
      </c>
      <c r="J34" s="12">
        <v>154</v>
      </c>
      <c r="K34" s="12">
        <v>0</v>
      </c>
      <c r="L34" s="12">
        <v>1026</v>
      </c>
      <c r="M34" t="str">
        <v>Cost of sales</v>
      </c>
      <c r="N34" t="str">
        <v>Interest and foreign exchange movements</v>
      </c>
      <c r="O34" t="str">
        <v>Foreign exchange differences - non-trading</v>
      </c>
      <c r="T34" t="str">
        <v>Cost of sales</v>
      </c>
      <c r="Z34">
        <v>0</v>
      </c>
    </row>
    <row r="35" spans="1:26" ht="14">
      <c r="A35" t="str">
        <v>A0030</v>
      </c>
      <c r="B35" t="str">
        <v>A0030 description</v>
      </c>
      <c r="C35" s="12">
        <v>1027</v>
      </c>
      <c r="D35" t="str">
        <v>Cost of sales</v>
      </c>
      <c r="E35" t="str">
        <v>Interest and foreign exchange movements</v>
      </c>
      <c r="F35" t="str">
        <v>Foreign exchange differences - disallowable</v>
      </c>
      <c r="G35" s="12">
        <v>514</v>
      </c>
      <c r="H35" s="12">
        <v>308</v>
      </c>
      <c r="I35" s="12">
        <v>51</v>
      </c>
      <c r="J35" s="12">
        <v>154</v>
      </c>
      <c r="K35" s="12">
        <v>0</v>
      </c>
      <c r="L35" s="12">
        <v>1027</v>
      </c>
      <c r="M35" t="str">
        <v>Cost of sales</v>
      </c>
      <c r="N35" t="str">
        <v>Interest and foreign exchange movements</v>
      </c>
      <c r="O35" t="str">
        <v>Foreign exchange differences - disallowable</v>
      </c>
      <c r="T35" t="str">
        <v>Cost of sales</v>
      </c>
      <c r="Z35">
        <v>0</v>
      </c>
    </row>
    <row r="36" spans="1:26" ht="14">
      <c r="A36" t="str">
        <v>A0031</v>
      </c>
      <c r="B36" t="str">
        <v>A0031 description</v>
      </c>
      <c r="C36" s="12">
        <v>1028</v>
      </c>
      <c r="D36" t="str">
        <v>Cost of sales</v>
      </c>
      <c r="E36" t="str">
        <v>Penalties and fines</v>
      </c>
      <c r="F36" t="str">
        <v>Fines and penalties to be allocated</v>
      </c>
      <c r="G36" s="12">
        <v>514</v>
      </c>
      <c r="H36" s="12">
        <v>308</v>
      </c>
      <c r="I36" s="12">
        <v>51</v>
      </c>
      <c r="J36" s="12">
        <v>155</v>
      </c>
      <c r="K36" s="12">
        <v>0</v>
      </c>
      <c r="L36" s="12">
        <v>1028</v>
      </c>
      <c r="M36" t="str">
        <v>Cost of sales</v>
      </c>
      <c r="N36" t="str">
        <v>Penalties and fines</v>
      </c>
      <c r="O36" t="str">
        <v>Fines and penalties to be allocated</v>
      </c>
      <c r="T36" t="str">
        <v>Cost of sales</v>
      </c>
      <c r="Z36">
        <v>0</v>
      </c>
    </row>
    <row r="37" spans="1:26" ht="14">
      <c r="A37" t="str">
        <v>A0032</v>
      </c>
      <c r="B37" t="str">
        <v>A0032 description</v>
      </c>
      <c r="C37" s="12">
        <v>1029</v>
      </c>
      <c r="D37" t="str">
        <v>Cost of sales</v>
      </c>
      <c r="E37" t="str">
        <v>Penalties and fines</v>
      </c>
      <c r="F37" t="str">
        <v>Fines and penalties - allowable</v>
      </c>
      <c r="G37" s="12">
        <v>515</v>
      </c>
      <c r="H37" s="12">
        <v>309</v>
      </c>
      <c r="I37" s="12">
        <v>51</v>
      </c>
      <c r="J37" s="12">
        <v>154</v>
      </c>
      <c r="K37" s="12">
        <v>0</v>
      </c>
      <c r="L37" s="12">
        <v>1029</v>
      </c>
      <c r="M37" t="str">
        <v>Cost of sales</v>
      </c>
      <c r="N37" t="str">
        <v>Penalties and fines</v>
      </c>
      <c r="O37" t="str">
        <v>Fines and penalties - allowable</v>
      </c>
      <c r="T37" t="str">
        <v>Cost of sales</v>
      </c>
      <c r="Z37">
        <v>0</v>
      </c>
    </row>
    <row r="38" spans="1:26" ht="14">
      <c r="A38" t="str">
        <v>A0033</v>
      </c>
      <c r="B38" t="str">
        <v>A0033 description</v>
      </c>
      <c r="C38" s="12">
        <v>1030</v>
      </c>
      <c r="D38" t="str">
        <v>Cost of sales</v>
      </c>
      <c r="E38" t="str">
        <v>Penalties and fines</v>
      </c>
      <c r="F38" t="str">
        <v>Fines and penalties - disallowable</v>
      </c>
      <c r="G38" s="12">
        <v>515</v>
      </c>
      <c r="H38" s="12">
        <v>309</v>
      </c>
      <c r="I38" s="12">
        <v>52</v>
      </c>
      <c r="J38" s="12">
        <v>154</v>
      </c>
      <c r="K38" s="12">
        <v>0</v>
      </c>
      <c r="L38" s="12">
        <v>1030</v>
      </c>
      <c r="M38" t="str">
        <v>Cost of sales</v>
      </c>
      <c r="N38" t="str">
        <v>Penalties and fines</v>
      </c>
      <c r="O38" t="str">
        <v>Fines and penalties - disallowable</v>
      </c>
      <c r="T38" t="str">
        <v>Cost of sales</v>
      </c>
      <c r="Z38">
        <v>0</v>
      </c>
    </row>
    <row r="39" spans="1:26" ht="14">
      <c r="A39" t="str">
        <v>A0034</v>
      </c>
      <c r="B39" t="str">
        <v>A0034 description</v>
      </c>
      <c r="C39" s="12">
        <v>1031</v>
      </c>
      <c r="D39" t="str">
        <v>Cost of sales</v>
      </c>
      <c r="E39" t="str">
        <v>Other income</v>
      </c>
      <c r="F39" t="str">
        <v>Other income to be allocated</v>
      </c>
      <c r="G39" s="12">
        <v>516</v>
      </c>
      <c r="H39" s="12">
        <v>309</v>
      </c>
      <c r="I39" s="12">
        <v>52</v>
      </c>
      <c r="J39" s="12">
        <v>154</v>
      </c>
      <c r="K39" s="12">
        <v>0</v>
      </c>
      <c r="L39" s="12">
        <v>1031</v>
      </c>
      <c r="M39" t="str">
        <v>Cost of sales</v>
      </c>
      <c r="N39" t="str">
        <v>Other income</v>
      </c>
      <c r="O39" t="str">
        <v>Other income to be allocated</v>
      </c>
      <c r="T39" t="str">
        <v>Cost of sales</v>
      </c>
      <c r="Z39">
        <v>0</v>
      </c>
    </row>
    <row r="40" spans="1:26" ht="14">
      <c r="A40" t="str">
        <v>A0035</v>
      </c>
      <c r="B40" t="str">
        <v>A0035 description</v>
      </c>
      <c r="C40" s="12">
        <v>1032</v>
      </c>
      <c r="D40" t="str">
        <v>Cost of sales</v>
      </c>
      <c r="E40" t="str">
        <v>Other income</v>
      </c>
      <c r="F40" t="str">
        <v>Rent receivable</v>
      </c>
      <c r="G40" s="12">
        <v>516</v>
      </c>
      <c r="H40" s="12">
        <v>310</v>
      </c>
      <c r="I40" s="12">
        <v>52</v>
      </c>
      <c r="J40" s="12">
        <v>154</v>
      </c>
      <c r="K40" s="12">
        <v>0</v>
      </c>
      <c r="L40" s="12">
        <v>1032</v>
      </c>
      <c r="M40" t="str">
        <v>Cost of sales</v>
      </c>
      <c r="N40" t="str">
        <v>Other income</v>
      </c>
      <c r="O40" t="str">
        <v>Rent receivable</v>
      </c>
      <c r="T40" t="str">
        <v>Cost of sales</v>
      </c>
      <c r="Z40">
        <v>0</v>
      </c>
    </row>
    <row r="41" spans="1:26" ht="14">
      <c r="A41" t="str">
        <v>A0036</v>
      </c>
      <c r="B41" t="str">
        <v>A0036 description</v>
      </c>
      <c r="C41" s="12">
        <v>1033</v>
      </c>
      <c r="D41" t="str">
        <v>Cost of sales</v>
      </c>
      <c r="E41" t="str">
        <v>Other income</v>
      </c>
      <c r="F41" t="str">
        <v>Foreign income</v>
      </c>
      <c r="G41" s="12">
        <v>517</v>
      </c>
      <c r="H41" s="12">
        <v>310</v>
      </c>
      <c r="I41" s="12">
        <v>52</v>
      </c>
      <c r="J41" s="12">
        <v>154</v>
      </c>
      <c r="K41" s="12">
        <v>0</v>
      </c>
      <c r="L41" s="12">
        <v>1033</v>
      </c>
      <c r="M41" t="str">
        <v>Cost of sales</v>
      </c>
      <c r="N41" t="str">
        <v>Other income</v>
      </c>
      <c r="O41" t="str">
        <v>Foreign income</v>
      </c>
      <c r="T41" t="str">
        <v>Cost of sales</v>
      </c>
      <c r="Z41">
        <v>0</v>
      </c>
    </row>
    <row r="42" spans="1:26" ht="14">
      <c r="A42" t="str">
        <v>A0037</v>
      </c>
      <c r="B42" t="str">
        <v>A0037 description</v>
      </c>
      <c r="C42" s="12">
        <v>1034</v>
      </c>
      <c r="D42" t="str">
        <v>Cost of sales</v>
      </c>
      <c r="E42" t="str">
        <v>Other income</v>
      </c>
      <c r="F42" t="str">
        <v>Foreign income taxed as Trading Income</v>
      </c>
      <c r="G42" s="12">
        <v>517</v>
      </c>
      <c r="H42" s="12">
        <v>310</v>
      </c>
      <c r="I42" s="12">
        <v>52</v>
      </c>
      <c r="J42" s="12">
        <v>155</v>
      </c>
      <c r="K42" s="12">
        <v>0</v>
      </c>
      <c r="L42" s="12">
        <v>1034</v>
      </c>
      <c r="M42" t="str">
        <v>Cost of sales</v>
      </c>
      <c r="N42" t="str">
        <v>Other income</v>
      </c>
      <c r="O42" t="str">
        <v>Foreign income taxed as Trading Income</v>
      </c>
      <c r="T42" t="str">
        <v>Cost of sales</v>
      </c>
      <c r="Z42">
        <v>0</v>
      </c>
    </row>
    <row r="43" spans="1:26" ht="14">
      <c r="A43" t="str">
        <v>A0038</v>
      </c>
      <c r="B43" t="str">
        <v>A0038 description</v>
      </c>
      <c r="C43" s="12">
        <v>1035</v>
      </c>
      <c r="D43" t="str">
        <v>Cost of sales</v>
      </c>
      <c r="E43" t="str">
        <v>Other income</v>
      </c>
      <c r="F43" t="str">
        <v>Dividends</v>
      </c>
      <c r="G43" s="12">
        <v>518</v>
      </c>
      <c r="H43" s="12">
        <v>311</v>
      </c>
      <c r="I43" s="12">
        <v>52</v>
      </c>
      <c r="J43" s="12">
        <v>154</v>
      </c>
      <c r="K43" s="12">
        <v>0</v>
      </c>
      <c r="L43" s="12">
        <v>1035</v>
      </c>
      <c r="M43" t="str">
        <v>Cost of sales</v>
      </c>
      <c r="N43" t="str">
        <v>Other income</v>
      </c>
      <c r="O43" t="str">
        <v>Dividends</v>
      </c>
      <c r="T43" t="str">
        <v>Cost of sales</v>
      </c>
      <c r="Z43">
        <v>0</v>
      </c>
    </row>
    <row r="44" spans="1:26" ht="14">
      <c r="A44" t="str">
        <v>A0039</v>
      </c>
      <c r="B44" t="str">
        <v>A0039 description</v>
      </c>
      <c r="C44" s="12">
        <v>1036</v>
      </c>
      <c r="D44" t="str">
        <v>Cost of sales</v>
      </c>
      <c r="E44" t="str">
        <v>Other income</v>
      </c>
      <c r="F44" t="str">
        <v>PIDs from Other UK REITs</v>
      </c>
      <c r="G44" s="12">
        <v>518</v>
      </c>
      <c r="H44" s="12">
        <v>311</v>
      </c>
      <c r="I44" s="12">
        <v>52</v>
      </c>
      <c r="J44" s="12">
        <v>155</v>
      </c>
      <c r="K44" s="12">
        <v>0</v>
      </c>
      <c r="L44" s="12">
        <v>1036</v>
      </c>
      <c r="M44" t="str">
        <v>Cost of sales</v>
      </c>
      <c r="N44" t="str">
        <v>Other income</v>
      </c>
      <c r="O44" t="str">
        <v>PIDs from Other UK REITs</v>
      </c>
      <c r="T44" t="str">
        <v>Cost of sales</v>
      </c>
      <c r="Z44">
        <v>0</v>
      </c>
    </row>
    <row r="45" spans="1:26" ht="14">
      <c r="A45" t="str">
        <v>A0040</v>
      </c>
      <c r="B45" t="str">
        <v>A0040 description</v>
      </c>
      <c r="C45" s="12">
        <v>1037</v>
      </c>
      <c r="D45" t="str">
        <v>Cost of sales</v>
      </c>
      <c r="E45" t="str">
        <v>Other income</v>
      </c>
      <c r="F45" t="str">
        <v>Dilapidation receipts</v>
      </c>
      <c r="G45" s="12">
        <v>519</v>
      </c>
      <c r="H45" s="12">
        <v>311</v>
      </c>
      <c r="I45" s="12">
        <v>52</v>
      </c>
      <c r="J45" s="12">
        <v>155</v>
      </c>
      <c r="K45" s="12">
        <v>0</v>
      </c>
      <c r="L45" s="12">
        <v>1037</v>
      </c>
      <c r="M45" t="str">
        <v>Cost of sales</v>
      </c>
      <c r="N45" t="str">
        <v>Other income</v>
      </c>
      <c r="O45" t="str">
        <v>Dilapidation receipts</v>
      </c>
      <c r="T45" t="str">
        <v>Cost of sales</v>
      </c>
      <c r="Z45">
        <v>0</v>
      </c>
    </row>
    <row r="46" spans="1:26" ht="14">
      <c r="A46" t="str">
        <v>A0041</v>
      </c>
      <c r="B46" t="str">
        <v>A0041 description</v>
      </c>
      <c r="C46" s="12">
        <v>1038</v>
      </c>
      <c r="D46" t="str">
        <v>Cost of sales</v>
      </c>
      <c r="E46" t="str">
        <v>Other income</v>
      </c>
      <c r="F46" t="str">
        <v>RDEC above the line credit - current year</v>
      </c>
      <c r="G46" s="12">
        <v>519</v>
      </c>
      <c r="H46" s="12">
        <v>311</v>
      </c>
      <c r="I46" s="12">
        <v>52</v>
      </c>
      <c r="J46" s="12">
        <v>156</v>
      </c>
      <c r="K46" s="12">
        <v>0</v>
      </c>
      <c r="L46" s="12">
        <v>1038</v>
      </c>
      <c r="M46" t="str">
        <v>Cost of sales</v>
      </c>
      <c r="N46" t="str">
        <v>Other income</v>
      </c>
      <c r="O46" t="str">
        <v>RDEC above the line credit - current year</v>
      </c>
      <c r="T46" t="str">
        <v>Cost of sales</v>
      </c>
      <c r="Z46">
        <v>0</v>
      </c>
    </row>
    <row r="47" spans="1:26" ht="14">
      <c r="A47" t="str">
        <v>A0042</v>
      </c>
      <c r="B47" t="str">
        <v>A0042 description</v>
      </c>
      <c r="C47" s="12">
        <v>1039</v>
      </c>
      <c r="D47" t="str">
        <v>Cost of sales</v>
      </c>
      <c r="E47" t="str">
        <v>Other income</v>
      </c>
      <c r="F47" t="str">
        <v>RDEC above the line credit - prior years</v>
      </c>
      <c r="G47" s="12">
        <v>520</v>
      </c>
      <c r="H47" s="12">
        <v>312</v>
      </c>
      <c r="I47" s="12">
        <v>52</v>
      </c>
      <c r="J47" s="12">
        <v>155</v>
      </c>
      <c r="K47" s="12">
        <v>0</v>
      </c>
      <c r="L47" s="12">
        <v>1039</v>
      </c>
      <c r="M47" t="str">
        <v>Cost of sales</v>
      </c>
      <c r="N47" t="str">
        <v>Other income</v>
      </c>
      <c r="O47" t="str">
        <v>RDEC above the line credit - prior years</v>
      </c>
      <c r="T47" t="str">
        <v>Cost of sales</v>
      </c>
      <c r="Z47">
        <v>0</v>
      </c>
    </row>
    <row r="48" spans="1:26" ht="14">
      <c r="A48" t="str">
        <v>A0043</v>
      </c>
      <c r="B48" t="str">
        <v>A0043 description</v>
      </c>
      <c r="C48" s="12">
        <v>1040</v>
      </c>
      <c r="D48" t="str">
        <v>Cost of sales</v>
      </c>
      <c r="E48" t="str">
        <v>Other income</v>
      </c>
      <c r="F48" t="str">
        <v>Royalties receivable - UK</v>
      </c>
      <c r="G48" s="12">
        <v>520</v>
      </c>
      <c r="H48" s="12">
        <v>312</v>
      </c>
      <c r="I48" s="12">
        <v>52</v>
      </c>
      <c r="J48" s="12">
        <v>156</v>
      </c>
      <c r="K48" s="12">
        <v>0</v>
      </c>
      <c r="L48" s="12">
        <v>1040</v>
      </c>
      <c r="M48" t="str">
        <v>Cost of sales</v>
      </c>
      <c r="N48" t="str">
        <v>Other income</v>
      </c>
      <c r="O48" t="str">
        <v>Royalties receivable - UK</v>
      </c>
      <c r="T48" t="str">
        <v>Cost of sales</v>
      </c>
      <c r="Z48">
        <v>0</v>
      </c>
    </row>
    <row r="49" spans="1:26" ht="14">
      <c r="A49" t="str">
        <v>A0044</v>
      </c>
      <c r="B49" t="str">
        <v>A0044 description</v>
      </c>
      <c r="C49" s="12">
        <v>1041</v>
      </c>
      <c r="D49" t="str">
        <v>Cost of sales</v>
      </c>
      <c r="E49" t="str">
        <v>Other income</v>
      </c>
      <c r="F49" t="str">
        <v>Royalties receivable - Overseas</v>
      </c>
      <c r="G49" s="12">
        <v>521</v>
      </c>
      <c r="H49" s="12">
        <v>312</v>
      </c>
      <c r="I49" s="12">
        <v>52</v>
      </c>
      <c r="J49" s="12">
        <v>156</v>
      </c>
      <c r="K49" s="12">
        <v>0</v>
      </c>
      <c r="L49" s="12">
        <v>1041</v>
      </c>
      <c r="M49" t="str">
        <v>Cost of sales</v>
      </c>
      <c r="N49" t="str">
        <v>Other income</v>
      </c>
      <c r="O49" t="str">
        <v>Royalties receivable - Overseas</v>
      </c>
      <c r="T49" t="str">
        <v>Cost of sales</v>
      </c>
      <c r="Z49">
        <v>0</v>
      </c>
    </row>
    <row r="50" spans="1:26" ht="14">
      <c r="A50" t="str">
        <v>A0045</v>
      </c>
      <c r="B50" t="str">
        <v>A0045 description</v>
      </c>
      <c r="C50" s="12">
        <v>1042</v>
      </c>
      <c r="D50" t="str">
        <v>Cost of sales</v>
      </c>
      <c r="E50" t="str">
        <v>Other income</v>
      </c>
      <c r="F50" t="str">
        <v>Royalties receivable - Overseas - taxable as trading income</v>
      </c>
      <c r="G50" s="12">
        <v>521</v>
      </c>
      <c r="H50" s="12">
        <v>313</v>
      </c>
      <c r="I50" s="12">
        <v>52</v>
      </c>
      <c r="J50" s="12">
        <v>156</v>
      </c>
      <c r="K50" s="12">
        <v>0</v>
      </c>
      <c r="L50" s="12">
        <v>1042</v>
      </c>
      <c r="M50" t="str">
        <v>Cost of sales</v>
      </c>
      <c r="N50" t="str">
        <v>Other income</v>
      </c>
      <c r="O50" t="str">
        <v>Royalties receivable - Overseas - taxable as trading income</v>
      </c>
      <c r="T50" t="str">
        <v>Cost of sales</v>
      </c>
      <c r="Z50">
        <v>0</v>
      </c>
    </row>
    <row r="51" spans="1:26" ht="14">
      <c r="A51" t="str">
        <v>A0046</v>
      </c>
      <c r="B51" t="str">
        <v>A0046 description</v>
      </c>
      <c r="C51" s="12">
        <v>1043</v>
      </c>
      <c r="D51" t="str">
        <v>Cost of sales</v>
      </c>
      <c r="E51" t="str">
        <v>Other income</v>
      </c>
      <c r="F51" t="str">
        <v>Royalties receivable - Overseas - taxable as non-trading income</v>
      </c>
      <c r="G51" s="12">
        <v>522</v>
      </c>
      <c r="H51" s="12">
        <v>313</v>
      </c>
      <c r="I51" s="12">
        <v>52</v>
      </c>
      <c r="J51" s="12">
        <v>156</v>
      </c>
      <c r="K51" s="12">
        <v>0</v>
      </c>
      <c r="L51" s="12">
        <v>1043</v>
      </c>
      <c r="M51" t="str">
        <v>Cost of sales</v>
      </c>
      <c r="N51" t="str">
        <v>Other income</v>
      </c>
      <c r="O51" t="str">
        <v>Royalties receivable - Overseas - taxable as non-trading income</v>
      </c>
      <c r="T51" t="str">
        <v>Cost of sales</v>
      </c>
      <c r="Z51">
        <v>0</v>
      </c>
    </row>
    <row r="52" spans="1:26" ht="14">
      <c r="A52" t="str">
        <v>A0047</v>
      </c>
      <c r="B52" t="str">
        <v>A0047 description</v>
      </c>
      <c r="C52" s="12">
        <v>1044</v>
      </c>
      <c r="D52" t="str">
        <v>Cost of sales</v>
      </c>
      <c r="E52" t="str">
        <v>Other income</v>
      </c>
      <c r="F52" t="str">
        <v>Management fee income</v>
      </c>
      <c r="G52" s="12">
        <v>522</v>
      </c>
      <c r="H52" s="12">
        <v>313</v>
      </c>
      <c r="I52" s="12">
        <v>52</v>
      </c>
      <c r="J52" s="12">
        <v>157</v>
      </c>
      <c r="K52" s="12">
        <v>0</v>
      </c>
      <c r="L52" s="12">
        <v>1044</v>
      </c>
      <c r="M52" t="str">
        <v>Cost of sales</v>
      </c>
      <c r="N52" t="str">
        <v>Other income</v>
      </c>
      <c r="O52" t="str">
        <v>Management fee income</v>
      </c>
      <c r="T52" t="str">
        <v>Cost of sales</v>
      </c>
      <c r="Z52">
        <v>0</v>
      </c>
    </row>
    <row r="53" spans="1:26" ht="14">
      <c r="A53" t="str">
        <v>A0048</v>
      </c>
      <c r="B53" t="str">
        <v>A0048 description</v>
      </c>
      <c r="C53" s="12">
        <v>1045</v>
      </c>
      <c r="D53" t="str">
        <v>Cost of sales</v>
      </c>
      <c r="E53" t="str">
        <v>Other income</v>
      </c>
      <c r="F53" t="str">
        <v>Other taxable income</v>
      </c>
      <c r="G53" s="12">
        <v>523</v>
      </c>
      <c r="H53" s="12">
        <v>314</v>
      </c>
      <c r="I53" s="12">
        <v>52</v>
      </c>
      <c r="J53" s="12">
        <v>156</v>
      </c>
      <c r="K53" s="12">
        <v>0</v>
      </c>
      <c r="L53" s="12">
        <v>1045</v>
      </c>
      <c r="M53" t="str">
        <v>Cost of sales</v>
      </c>
      <c r="N53" t="str">
        <v>Other income</v>
      </c>
      <c r="O53" t="str">
        <v>Other taxable income</v>
      </c>
      <c r="T53" t="str">
        <v>Cost of sales</v>
      </c>
      <c r="Z53">
        <v>0</v>
      </c>
    </row>
    <row r="54" spans="1:26" ht="14">
      <c r="A54" t="str">
        <v>A0049</v>
      </c>
      <c r="B54" t="str">
        <v>A0049 description</v>
      </c>
      <c r="C54" s="12">
        <v>1046</v>
      </c>
      <c r="D54" t="str">
        <v>Cost of sales</v>
      </c>
      <c r="E54" t="str">
        <v>Industry specific / Exceptional costs / Other analysis</v>
      </c>
      <c r="F54">
        <v>0</v>
      </c>
      <c r="G54" s="12">
        <v>523</v>
      </c>
      <c r="H54" s="12">
        <v>314</v>
      </c>
      <c r="I54" s="12">
        <v>52</v>
      </c>
      <c r="J54" s="12">
        <v>157</v>
      </c>
      <c r="K54" s="12">
        <v>0</v>
      </c>
      <c r="L54" s="12">
        <v>1046</v>
      </c>
      <c r="M54" t="str">
        <v>Cost of sales</v>
      </c>
      <c r="N54" t="str">
        <v>Industry specific / Exceptional costs / Other analysis</v>
      </c>
      <c r="O54" t="str">
        <v/>
      </c>
      <c r="T54" t="str">
        <v>Cost of sales</v>
      </c>
      <c r="Z54">
        <v>0</v>
      </c>
    </row>
    <row r="55" spans="1:26" ht="14">
      <c r="A55" t="str">
        <v>A0050</v>
      </c>
      <c r="B55" t="str">
        <v>A0050 description</v>
      </c>
      <c r="C55" s="12">
        <v>1047</v>
      </c>
      <c r="D55" t="str">
        <v>Cost of sales</v>
      </c>
      <c r="E55" t="str">
        <v>Irrecoverable VAT</v>
      </c>
      <c r="F55">
        <v>0</v>
      </c>
      <c r="G55" s="12">
        <v>524</v>
      </c>
      <c r="H55" s="12">
        <v>314</v>
      </c>
      <c r="I55" s="12">
        <v>52</v>
      </c>
      <c r="J55" s="12">
        <v>157</v>
      </c>
      <c r="K55" s="12">
        <v>0</v>
      </c>
      <c r="L55" s="12">
        <v>1047</v>
      </c>
      <c r="M55" t="str">
        <v>Cost of sales</v>
      </c>
      <c r="N55" t="str">
        <v>Irrecoverable VAT</v>
      </c>
      <c r="O55" t="str">
        <v/>
      </c>
      <c r="T55" t="str">
        <v>Cost of sales</v>
      </c>
      <c r="Z55">
        <v>0</v>
      </c>
    </row>
    <row r="56" spans="1:26" ht="14">
      <c r="A56" t="str">
        <v>A0051</v>
      </c>
      <c r="B56" t="str">
        <v>A0051 description</v>
      </c>
      <c r="C56" s="12">
        <v>1048</v>
      </c>
      <c r="D56" t="str">
        <v>Cost of sales</v>
      </c>
      <c r="E56" t="str">
        <v>Amortisation of intangibles</v>
      </c>
      <c r="F56">
        <v>0</v>
      </c>
      <c r="G56" s="12">
        <v>524</v>
      </c>
      <c r="H56" s="12">
        <v>314</v>
      </c>
      <c r="I56" s="12">
        <v>52</v>
      </c>
      <c r="J56" s="12">
        <v>158</v>
      </c>
      <c r="K56" s="12">
        <v>0</v>
      </c>
      <c r="L56" s="12">
        <v>1048</v>
      </c>
      <c r="M56" t="str">
        <v>Cost of sales</v>
      </c>
      <c r="N56" t="str">
        <v>Amortisation of intangibles</v>
      </c>
      <c r="O56" t="str">
        <v/>
      </c>
      <c r="T56" t="str">
        <v>Cost of sales</v>
      </c>
      <c r="Z56">
        <v>0</v>
      </c>
    </row>
    <row r="57" spans="1:26" ht="14">
      <c r="A57" t="str">
        <v>A0052</v>
      </c>
      <c r="B57" t="str">
        <v>A0052 description</v>
      </c>
      <c r="C57" s="12">
        <v>1049</v>
      </c>
      <c r="D57" t="str">
        <v>Cost of sales</v>
      </c>
      <c r="E57" t="str">
        <v>(Profit) / loss on intangibles disposals</v>
      </c>
      <c r="F57">
        <v>0</v>
      </c>
      <c r="G57" s="12">
        <v>525</v>
      </c>
      <c r="H57" s="12">
        <v>315</v>
      </c>
      <c r="I57" s="12">
        <v>52</v>
      </c>
      <c r="J57" s="12">
        <v>157</v>
      </c>
      <c r="K57" s="12">
        <v>0</v>
      </c>
      <c r="L57" s="12">
        <v>1049</v>
      </c>
      <c r="M57" t="str">
        <v>Cost of sales</v>
      </c>
      <c r="N57" t="str">
        <v>(Profit) / loss on intangibles disposals</v>
      </c>
      <c r="O57" t="str">
        <v/>
      </c>
      <c r="T57" t="str">
        <v>Cost of sales</v>
      </c>
      <c r="Z57">
        <v>0</v>
      </c>
    </row>
    <row r="58" spans="1:26" ht="14">
      <c r="A58" t="str">
        <v>A0053</v>
      </c>
      <c r="B58" t="str">
        <v>A0053 description</v>
      </c>
      <c r="C58" s="12">
        <v>1050</v>
      </c>
      <c r="D58" t="str">
        <v>Cost of sales</v>
      </c>
      <c r="E58" t="str">
        <v>Amounts written off / impairment of investments</v>
      </c>
      <c r="F58">
        <v>0</v>
      </c>
      <c r="G58" s="12">
        <v>525</v>
      </c>
      <c r="H58" s="12">
        <v>315</v>
      </c>
      <c r="I58" s="12">
        <v>53</v>
      </c>
      <c r="J58" s="12">
        <v>157</v>
      </c>
      <c r="K58" s="12">
        <v>0</v>
      </c>
      <c r="L58" s="12">
        <v>1050</v>
      </c>
      <c r="M58" t="str">
        <v>Cost of sales</v>
      </c>
      <c r="N58" t="str">
        <v>Amounts written off / impairment of investments</v>
      </c>
      <c r="O58" t="str">
        <v/>
      </c>
      <c r="T58" t="str">
        <v>Cost of sales</v>
      </c>
      <c r="Z58">
        <v>0</v>
      </c>
    </row>
    <row r="59" spans="1:26" ht="14">
      <c r="A59" t="str">
        <v>A0054</v>
      </c>
      <c r="B59" t="str">
        <v>A0054 description</v>
      </c>
      <c r="C59" s="12">
        <v>1051</v>
      </c>
      <c r="D59" t="str">
        <v>Cost of sales</v>
      </c>
      <c r="E59" t="str">
        <v>Defined benefit pension costs</v>
      </c>
      <c r="F59">
        <v>0</v>
      </c>
      <c r="G59" s="12">
        <v>526</v>
      </c>
      <c r="H59" s="12">
        <v>315</v>
      </c>
      <c r="I59" s="12">
        <v>53</v>
      </c>
      <c r="J59" s="12">
        <v>157</v>
      </c>
      <c r="K59" s="12">
        <v>0</v>
      </c>
      <c r="L59" s="12">
        <v>1051</v>
      </c>
      <c r="M59" t="str">
        <v>Cost of sales</v>
      </c>
      <c r="N59" t="str">
        <v>Defined benefit pension costs</v>
      </c>
      <c r="O59" t="str">
        <v/>
      </c>
      <c r="T59" t="str">
        <v>Cost of sales</v>
      </c>
      <c r="Z59">
        <v>0</v>
      </c>
    </row>
    <row r="60" spans="1:26" ht="14">
      <c r="A60" t="str">
        <v>A0055</v>
      </c>
      <c r="B60" t="str">
        <v>A0055 description</v>
      </c>
      <c r="C60" s="12">
        <v>1052</v>
      </c>
      <c r="D60" t="str">
        <v>Cost of sales</v>
      </c>
      <c r="E60" t="str">
        <v>Defined contribution pension costs</v>
      </c>
      <c r="F60">
        <v>0</v>
      </c>
      <c r="G60" s="12">
        <v>526</v>
      </c>
      <c r="H60" s="12">
        <v>316</v>
      </c>
      <c r="I60" s="12">
        <v>53</v>
      </c>
      <c r="J60" s="12">
        <v>157</v>
      </c>
      <c r="K60" s="12">
        <v>0</v>
      </c>
      <c r="L60" s="12">
        <v>1052</v>
      </c>
      <c r="M60" t="str">
        <v>Cost of sales</v>
      </c>
      <c r="N60" t="str">
        <v>Defined contribution pension costs</v>
      </c>
      <c r="O60" t="str">
        <v/>
      </c>
      <c r="T60" t="str">
        <v>Cost of sales</v>
      </c>
      <c r="Z60">
        <v>0</v>
      </c>
    </row>
    <row r="61" spans="1:26" ht="14">
      <c r="A61" t="str">
        <v>A0056</v>
      </c>
      <c r="B61" t="str">
        <v>A0056 description</v>
      </c>
      <c r="C61" s="12">
        <v>1053</v>
      </c>
      <c r="D61" t="str">
        <v>Cost of sales</v>
      </c>
      <c r="E61" t="str">
        <v>Depreciation</v>
      </c>
      <c r="F61">
        <v>0</v>
      </c>
      <c r="G61" s="12">
        <v>527</v>
      </c>
      <c r="H61" s="12">
        <v>316</v>
      </c>
      <c r="I61" s="12">
        <v>53</v>
      </c>
      <c r="J61" s="12">
        <v>157</v>
      </c>
      <c r="K61" s="12">
        <v>0</v>
      </c>
      <c r="L61" s="12">
        <v>1053</v>
      </c>
      <c r="M61" t="str">
        <v>Cost of sales</v>
      </c>
      <c r="N61" t="str">
        <v>Depreciation</v>
      </c>
      <c r="O61" t="str">
        <v/>
      </c>
      <c r="T61" t="str">
        <v>Cost of sales</v>
      </c>
      <c r="Z61">
        <v>0</v>
      </c>
    </row>
    <row r="62" spans="1:26" ht="14">
      <c r="A62" t="str">
        <v>A0057</v>
      </c>
      <c r="B62" t="str">
        <v>A0057 description</v>
      </c>
      <c r="C62" s="12">
        <v>1054</v>
      </c>
      <c r="D62" t="str">
        <v>Cost of sales</v>
      </c>
      <c r="E62" t="str">
        <v>(Profit) or loss on disposal of fixed assets</v>
      </c>
      <c r="F62">
        <v>0</v>
      </c>
      <c r="G62" s="12">
        <v>527</v>
      </c>
      <c r="H62" s="12">
        <v>316</v>
      </c>
      <c r="I62" s="12">
        <v>53</v>
      </c>
      <c r="J62" s="12">
        <v>158</v>
      </c>
      <c r="K62" s="12">
        <v>0</v>
      </c>
      <c r="L62" s="12">
        <v>1054</v>
      </c>
      <c r="M62" t="str">
        <v>Cost of sales</v>
      </c>
      <c r="N62" t="str">
        <v>(Profit) or loss on disposal of fixed assets</v>
      </c>
      <c r="O62" t="str">
        <v/>
      </c>
      <c r="T62" t="str">
        <v>Cost of sales</v>
      </c>
      <c r="Z62">
        <v>0</v>
      </c>
    </row>
    <row r="63" spans="1:26" ht="14">
      <c r="A63" t="str">
        <v>A0058</v>
      </c>
      <c r="B63" t="str">
        <v>A0058 description</v>
      </c>
      <c r="C63" s="12">
        <v>1055</v>
      </c>
      <c r="D63" t="str">
        <v>Cost of sales</v>
      </c>
      <c r="E63" t="str">
        <v>Share based payments</v>
      </c>
      <c r="F63">
        <v>0</v>
      </c>
      <c r="G63" s="12">
        <v>528</v>
      </c>
      <c r="H63" s="12">
        <v>317</v>
      </c>
      <c r="I63" s="12">
        <v>53</v>
      </c>
      <c r="J63" s="12">
        <v>157</v>
      </c>
      <c r="K63" s="12">
        <v>0</v>
      </c>
      <c r="L63" s="12">
        <v>1055</v>
      </c>
      <c r="M63" t="str">
        <v>Cost of sales</v>
      </c>
      <c r="N63" t="str">
        <v>Share based payments</v>
      </c>
      <c r="O63" t="str">
        <v/>
      </c>
      <c r="T63" t="str">
        <v>Cost of sales</v>
      </c>
      <c r="Z63">
        <v>0</v>
      </c>
    </row>
    <row r="64" spans="1:26" ht="14">
      <c r="A64" t="str">
        <v>A0059</v>
      </c>
      <c r="B64" t="str">
        <v>A0059 description</v>
      </c>
      <c r="C64" s="12">
        <v>1056</v>
      </c>
      <c r="D64" t="str">
        <v>Cost of sales</v>
      </c>
      <c r="E64" t="str">
        <v>Advertising, PR, marketing and sponsorship costs</v>
      </c>
      <c r="F64">
        <v>0</v>
      </c>
      <c r="G64" s="12">
        <v>528</v>
      </c>
      <c r="H64" s="12">
        <v>317</v>
      </c>
      <c r="I64" s="12">
        <v>53</v>
      </c>
      <c r="J64" s="12">
        <v>158</v>
      </c>
      <c r="K64" s="12">
        <v>0</v>
      </c>
      <c r="L64" s="12">
        <v>1056</v>
      </c>
      <c r="M64" t="str">
        <v>Cost of sales</v>
      </c>
      <c r="N64" t="str">
        <v>Advertising, PR, marketing and sponsorship costs</v>
      </c>
      <c r="O64" t="str">
        <v/>
      </c>
      <c r="T64" t="str">
        <v>Cost of sales</v>
      </c>
      <c r="Z64">
        <v>0</v>
      </c>
    </row>
    <row r="65" spans="1:26" ht="14">
      <c r="A65" t="str">
        <v>A0060</v>
      </c>
      <c r="B65" t="str">
        <v>A0060 description</v>
      </c>
      <c r="C65" s="12">
        <v>1057</v>
      </c>
      <c r="D65" t="str">
        <v>Cost of sales</v>
      </c>
      <c r="E65" t="str">
        <v>Car / vehicle expenses and lease costs</v>
      </c>
      <c r="F65">
        <v>0</v>
      </c>
      <c r="G65" s="12">
        <v>529</v>
      </c>
      <c r="H65" s="12">
        <v>317</v>
      </c>
      <c r="I65" s="12">
        <v>53</v>
      </c>
      <c r="J65" s="12">
        <v>158</v>
      </c>
      <c r="K65" s="12">
        <v>0</v>
      </c>
      <c r="L65" s="12">
        <v>1057</v>
      </c>
      <c r="M65" t="str">
        <v>Cost of sales</v>
      </c>
      <c r="N65" t="str">
        <v>Car / vehicle expenses and lease costs</v>
      </c>
      <c r="O65" t="str">
        <v/>
      </c>
      <c r="T65" t="str">
        <v>Cost of sales</v>
      </c>
      <c r="Z65">
        <v>0</v>
      </c>
    </row>
    <row r="66" spans="1:26" ht="14">
      <c r="A66" t="str">
        <v>A0061</v>
      </c>
      <c r="B66" t="str">
        <v>A0061 description</v>
      </c>
      <c r="C66" s="12">
        <v>1058</v>
      </c>
      <c r="D66" t="str">
        <v>Cost of sales</v>
      </c>
      <c r="E66" t="str">
        <v>Equipment hire and leases</v>
      </c>
      <c r="F66">
        <v>0</v>
      </c>
      <c r="G66" s="12">
        <v>529</v>
      </c>
      <c r="H66" s="12">
        <v>317</v>
      </c>
      <c r="I66" s="12">
        <v>53</v>
      </c>
      <c r="J66" s="12">
        <v>159</v>
      </c>
      <c r="K66" s="12">
        <v>0</v>
      </c>
      <c r="L66" s="12">
        <v>1058</v>
      </c>
      <c r="M66" t="str">
        <v>Cost of sales</v>
      </c>
      <c r="N66" t="str">
        <v>Equipment hire and leases</v>
      </c>
      <c r="O66" t="str">
        <v/>
      </c>
      <c r="T66" t="str">
        <v>Cost of sales</v>
      </c>
      <c r="Z66">
        <v>0</v>
      </c>
    </row>
    <row r="67" spans="1:26" ht="14">
      <c r="A67" t="str">
        <v>A0062</v>
      </c>
      <c r="B67" t="str">
        <v>A0062 description</v>
      </c>
      <c r="C67" s="12">
        <v>1059</v>
      </c>
      <c r="D67" t="str">
        <v>Cost of sales</v>
      </c>
      <c r="E67" t="str">
        <v>Cleaning and waste disposal costs</v>
      </c>
      <c r="F67">
        <v>0</v>
      </c>
      <c r="G67" s="12">
        <v>530</v>
      </c>
      <c r="H67" s="12">
        <v>318</v>
      </c>
      <c r="I67" s="12">
        <v>53</v>
      </c>
      <c r="J67" s="12">
        <v>158</v>
      </c>
      <c r="K67" s="12">
        <v>0</v>
      </c>
      <c r="L67" s="12">
        <v>1059</v>
      </c>
      <c r="M67" t="str">
        <v>Cost of sales</v>
      </c>
      <c r="N67" t="str">
        <v>Cleaning and waste disposal costs</v>
      </c>
      <c r="O67" t="str">
        <v/>
      </c>
      <c r="T67" t="str">
        <v>Cost of sales</v>
      </c>
      <c r="Z67">
        <v>0</v>
      </c>
    </row>
    <row r="68" spans="1:26" ht="14">
      <c r="A68" t="str">
        <v>A0063</v>
      </c>
      <c r="B68" t="str">
        <v>A0063 description</v>
      </c>
      <c r="C68" s="12">
        <v>1060</v>
      </c>
      <c r="D68" t="str">
        <v>Cost of sales</v>
      </c>
      <c r="E68" t="str">
        <v>Entertaining and gifts</v>
      </c>
      <c r="F68" t="str">
        <v>Entertaining and gifts to be allocated</v>
      </c>
      <c r="G68" s="12">
        <v>530</v>
      </c>
      <c r="H68" s="12">
        <v>318</v>
      </c>
      <c r="I68" s="12">
        <v>53</v>
      </c>
      <c r="J68" s="12">
        <v>159</v>
      </c>
      <c r="K68" s="12">
        <v>0</v>
      </c>
      <c r="L68" s="12">
        <v>1060</v>
      </c>
      <c r="M68" t="str">
        <v>Cost of sales</v>
      </c>
      <c r="N68" t="str">
        <v>Entertaining and gifts</v>
      </c>
      <c r="O68" t="str">
        <v>Entertaining and gifts to be allocated</v>
      </c>
      <c r="T68" t="str">
        <v>Cost of sales</v>
      </c>
      <c r="Z68">
        <v>0</v>
      </c>
    </row>
    <row r="69" spans="1:26" ht="14">
      <c r="A69" t="str">
        <v>A0064</v>
      </c>
      <c r="B69" t="str">
        <v>A0064 description</v>
      </c>
      <c r="C69" s="12">
        <v>1061</v>
      </c>
      <c r="D69" t="str">
        <v>Cost of sales</v>
      </c>
      <c r="E69" t="str">
        <v>Entertaining and gifts</v>
      </c>
      <c r="F69" t="str">
        <v>Staff / employee entertaining, party, event, gifts, meals or subsistence</v>
      </c>
      <c r="G69" s="12">
        <v>531</v>
      </c>
      <c r="H69" s="12">
        <v>318</v>
      </c>
      <c r="I69" s="12">
        <v>53</v>
      </c>
      <c r="J69" s="12">
        <v>159</v>
      </c>
      <c r="K69" s="12">
        <v>0</v>
      </c>
      <c r="L69" s="12">
        <v>1061</v>
      </c>
      <c r="M69" t="str">
        <v>Cost of sales</v>
      </c>
      <c r="N69" t="str">
        <v>Entertaining and gifts</v>
      </c>
      <c r="O69" t="str">
        <v>Staff / employee entertaining, party, event, gifts, meals or subsistence</v>
      </c>
      <c r="T69" t="str">
        <v>Cost of sales</v>
      </c>
      <c r="Z69">
        <v>0</v>
      </c>
    </row>
    <row r="70" spans="1:26" ht="14">
      <c r="A70" t="str">
        <v>A0065</v>
      </c>
      <c r="B70" t="str">
        <v>A0065 description</v>
      </c>
      <c r="C70" s="12">
        <v>1062</v>
      </c>
      <c r="D70" t="str">
        <v>Cost of sales</v>
      </c>
      <c r="E70" t="str">
        <v>Entertaining and gifts</v>
      </c>
      <c r="F70" t="str">
        <v>Client / customer entertaining, party, event or meals</v>
      </c>
      <c r="G70" s="12">
        <v>531</v>
      </c>
      <c r="H70" s="12">
        <v>319</v>
      </c>
      <c r="I70" s="12">
        <v>53</v>
      </c>
      <c r="J70" s="12">
        <v>159</v>
      </c>
      <c r="K70" s="12">
        <v>0</v>
      </c>
      <c r="L70" s="12">
        <v>1062</v>
      </c>
      <c r="M70" t="str">
        <v>Cost of sales</v>
      </c>
      <c r="N70" t="str">
        <v>Entertaining and gifts</v>
      </c>
      <c r="O70" t="str">
        <v>Client / customer entertaining, party, event or meals</v>
      </c>
      <c r="T70" t="str">
        <v>Cost of sales</v>
      </c>
      <c r="Z70">
        <v>0</v>
      </c>
    </row>
    <row r="71" spans="1:26" ht="14">
      <c r="A71" t="str">
        <v>A0066</v>
      </c>
      <c r="B71" t="str">
        <v>A0066 description</v>
      </c>
      <c r="C71" s="12">
        <v>1063</v>
      </c>
      <c r="D71" t="str">
        <v>Cost of sales</v>
      </c>
      <c r="E71" t="str">
        <v>Entertaining and gifts</v>
      </c>
      <c r="F71" t="str">
        <v>Third party gifts - allowable</v>
      </c>
      <c r="G71" s="12">
        <v>532</v>
      </c>
      <c r="H71" s="12">
        <v>319</v>
      </c>
      <c r="I71" s="12">
        <v>53</v>
      </c>
      <c r="J71" s="12">
        <v>159</v>
      </c>
      <c r="K71" s="12">
        <v>0</v>
      </c>
      <c r="L71" s="12">
        <v>1063</v>
      </c>
      <c r="M71" t="str">
        <v>Cost of sales</v>
      </c>
      <c r="N71" t="str">
        <v>Entertaining and gifts</v>
      </c>
      <c r="O71" t="str">
        <v>Third party gifts - allowable</v>
      </c>
      <c r="T71" t="str">
        <v>Cost of sales</v>
      </c>
      <c r="Z71">
        <v>0</v>
      </c>
    </row>
    <row r="72" spans="1:26" ht="14">
      <c r="A72" t="str">
        <v>A0067</v>
      </c>
      <c r="B72" t="str">
        <v>A0067 description</v>
      </c>
      <c r="C72" s="12">
        <v>1064</v>
      </c>
      <c r="D72" t="str">
        <v>Cost of sales</v>
      </c>
      <c r="E72" t="str">
        <v>Entertaining and gifts</v>
      </c>
      <c r="F72" t="str">
        <v>Third party gifts - disallowable</v>
      </c>
      <c r="G72" s="12">
        <v>532</v>
      </c>
      <c r="H72" s="12">
        <v>319</v>
      </c>
      <c r="I72" s="12">
        <v>53</v>
      </c>
      <c r="J72" s="12">
        <v>160</v>
      </c>
      <c r="K72" s="12">
        <v>0</v>
      </c>
      <c r="L72" s="12">
        <v>1064</v>
      </c>
      <c r="M72" t="str">
        <v>Cost of sales</v>
      </c>
      <c r="N72" t="str">
        <v>Entertaining and gifts</v>
      </c>
      <c r="O72" t="str">
        <v>Third party gifts - disallowable</v>
      </c>
      <c r="T72" t="str">
        <v>Cost of sales</v>
      </c>
      <c r="Z72">
        <v>0</v>
      </c>
    </row>
    <row r="73" spans="1:26" ht="14">
      <c r="A73" t="str">
        <v>A0068</v>
      </c>
      <c r="B73" t="str">
        <v>A0068 description</v>
      </c>
      <c r="C73" s="12">
        <v>1065</v>
      </c>
      <c r="D73" t="str">
        <v>Cost of sales</v>
      </c>
      <c r="E73" t="str">
        <v>Impairments</v>
      </c>
      <c r="F73">
        <v>0</v>
      </c>
      <c r="G73" s="12">
        <v>533</v>
      </c>
      <c r="H73" s="12">
        <v>320</v>
      </c>
      <c r="I73" s="12">
        <v>53</v>
      </c>
      <c r="J73" s="12">
        <v>159</v>
      </c>
      <c r="K73" s="12">
        <v>0</v>
      </c>
      <c r="L73" s="12">
        <v>1065</v>
      </c>
      <c r="M73" t="str">
        <v>Cost of sales</v>
      </c>
      <c r="N73" t="str">
        <v>Impairments</v>
      </c>
      <c r="O73" t="str">
        <v/>
      </c>
      <c r="T73" t="str">
        <v>Cost of sales</v>
      </c>
      <c r="Z73">
        <v>0</v>
      </c>
    </row>
    <row r="74" spans="1:26" ht="14">
      <c r="A74" t="str">
        <v>A0069</v>
      </c>
      <c r="B74" t="str">
        <v>A0069 description</v>
      </c>
      <c r="C74" s="12">
        <v>1066</v>
      </c>
      <c r="D74" t="str">
        <v>Cost of sales</v>
      </c>
      <c r="E74" t="str">
        <v>Office expenses</v>
      </c>
      <c r="F74">
        <v>0</v>
      </c>
      <c r="G74" s="12">
        <v>533</v>
      </c>
      <c r="H74" s="12">
        <v>320</v>
      </c>
      <c r="I74" s="12">
        <v>53</v>
      </c>
      <c r="J74" s="12">
        <v>160</v>
      </c>
      <c r="K74" s="12">
        <v>0</v>
      </c>
      <c r="L74" s="12">
        <v>1066</v>
      </c>
      <c r="M74" t="str">
        <v>Cost of sales</v>
      </c>
      <c r="N74" t="str">
        <v>Office expenses</v>
      </c>
      <c r="O74" t="str">
        <v/>
      </c>
      <c r="T74" t="str">
        <v>Cost of sales</v>
      </c>
      <c r="Z74">
        <v>0</v>
      </c>
    </row>
    <row r="75" spans="1:26" ht="14">
      <c r="A75" t="str">
        <v>A0070</v>
      </c>
      <c r="B75" t="str">
        <v>A0070 description</v>
      </c>
      <c r="C75" s="12">
        <v>1067</v>
      </c>
      <c r="D75" t="str">
        <v>Cost of sales</v>
      </c>
      <c r="E75" t="str">
        <v>Printing, postage and stationery costs</v>
      </c>
      <c r="F75">
        <v>0</v>
      </c>
      <c r="G75" s="12">
        <v>534</v>
      </c>
      <c r="H75" s="12">
        <v>320</v>
      </c>
      <c r="I75" s="12">
        <v>53</v>
      </c>
      <c r="J75" s="12">
        <v>160</v>
      </c>
      <c r="K75" s="12">
        <v>0</v>
      </c>
      <c r="L75" s="12">
        <v>1067</v>
      </c>
      <c r="M75" t="str">
        <v>Cost of sales</v>
      </c>
      <c r="N75" t="str">
        <v>Printing, postage and stationery costs</v>
      </c>
      <c r="O75" t="str">
        <v/>
      </c>
      <c r="T75" t="str">
        <v>Cost of sales</v>
      </c>
      <c r="Z75">
        <v>0</v>
      </c>
    </row>
    <row r="76" spans="1:26" ht="14">
      <c r="A76" t="str">
        <v>A0071</v>
      </c>
      <c r="B76" t="str">
        <v>A0071 description</v>
      </c>
      <c r="C76" s="12">
        <v>1068</v>
      </c>
      <c r="D76" t="str">
        <v>Cost of sales</v>
      </c>
      <c r="E76" t="str">
        <v>Rent, rates, services costs, security, telecommunications and utilities</v>
      </c>
      <c r="F76">
        <v>0</v>
      </c>
      <c r="G76" s="12">
        <v>534</v>
      </c>
      <c r="H76" s="12">
        <v>320</v>
      </c>
      <c r="I76" s="12">
        <v>53</v>
      </c>
      <c r="J76" s="12">
        <v>161</v>
      </c>
      <c r="K76" s="12">
        <v>0</v>
      </c>
      <c r="L76" s="12">
        <v>1068</v>
      </c>
      <c r="M76" t="str">
        <v>Cost of sales</v>
      </c>
      <c r="N76" t="str">
        <v>Rent, rates, services costs, security, telecommunications and utilities</v>
      </c>
      <c r="O76" t="str">
        <v/>
      </c>
      <c r="T76" t="str">
        <v>Cost of sales</v>
      </c>
      <c r="Z76">
        <v>0</v>
      </c>
    </row>
    <row r="77" spans="1:26" ht="14">
      <c r="A77" t="str">
        <v>A0072</v>
      </c>
      <c r="B77" t="str">
        <v>A0072 description</v>
      </c>
      <c r="C77" s="12">
        <v>1069</v>
      </c>
      <c r="D77" t="str">
        <v>Cost of sales</v>
      </c>
      <c r="E77" t="str">
        <v>Royalties payable</v>
      </c>
      <c r="F77">
        <v>0</v>
      </c>
      <c r="G77" s="12">
        <v>535</v>
      </c>
      <c r="H77" s="12">
        <v>321</v>
      </c>
      <c r="I77" s="12">
        <v>53</v>
      </c>
      <c r="J77" s="12">
        <v>160</v>
      </c>
      <c r="K77" s="12">
        <v>0</v>
      </c>
      <c r="L77" s="12">
        <v>1069</v>
      </c>
      <c r="M77" t="str">
        <v>Cost of sales</v>
      </c>
      <c r="N77" t="str">
        <v>Royalties payable</v>
      </c>
      <c r="O77" t="str">
        <v/>
      </c>
      <c r="T77" t="str">
        <v>Cost of sales</v>
      </c>
      <c r="Z77">
        <v>0</v>
      </c>
    </row>
    <row r="78" spans="1:26" ht="14">
      <c r="A78" t="str">
        <v>A0073</v>
      </c>
      <c r="B78" t="str">
        <v>A0073 description</v>
      </c>
      <c r="C78" s="12">
        <v>1070</v>
      </c>
      <c r="D78" t="str">
        <v>Cost of sales</v>
      </c>
      <c r="E78" t="str">
        <v>Wages, salaries and other staff costs</v>
      </c>
      <c r="F78">
        <v>0</v>
      </c>
      <c r="G78" s="12">
        <v>535</v>
      </c>
      <c r="H78" s="12">
        <v>321</v>
      </c>
      <c r="I78" s="12">
        <v>54</v>
      </c>
      <c r="J78" s="12">
        <v>160</v>
      </c>
      <c r="K78" s="12">
        <v>0</v>
      </c>
      <c r="L78" s="12">
        <v>1070</v>
      </c>
      <c r="M78" t="str">
        <v>Cost of sales</v>
      </c>
      <c r="N78" t="str">
        <v>Wages, salaries and other staff costs</v>
      </c>
      <c r="O78" t="str">
        <v/>
      </c>
      <c r="T78" t="str">
        <v>Cost of sales</v>
      </c>
      <c r="Z78">
        <v>0</v>
      </c>
    </row>
    <row r="79" spans="1:26" ht="14">
      <c r="A79" t="str">
        <v>A0074</v>
      </c>
      <c r="B79" t="str">
        <v>A0074 description</v>
      </c>
      <c r="C79" s="12">
        <v>1071</v>
      </c>
      <c r="D79" t="str">
        <v>Cost of sales</v>
      </c>
      <c r="E79" t="str">
        <v>Wages, salaries and other staff costs - unpaid remuneration</v>
      </c>
      <c r="F79">
        <v>0</v>
      </c>
      <c r="G79" s="12">
        <v>536</v>
      </c>
      <c r="H79" s="12">
        <v>321</v>
      </c>
      <c r="I79" s="12">
        <v>54</v>
      </c>
      <c r="J79" s="12">
        <v>160</v>
      </c>
      <c r="K79" s="12">
        <v>0</v>
      </c>
      <c r="L79" s="12">
        <v>1071</v>
      </c>
      <c r="M79" t="str">
        <v>Cost of sales</v>
      </c>
      <c r="N79" t="str">
        <v>Wages, salaries and other staff costs - unpaid remuneration</v>
      </c>
      <c r="O79" t="str">
        <v/>
      </c>
      <c r="T79" t="str">
        <v>Cost of sales</v>
      </c>
      <c r="Z79">
        <v>0</v>
      </c>
    </row>
    <row r="80" spans="1:26" ht="14">
      <c r="A80" t="str">
        <v>A0075</v>
      </c>
      <c r="B80" t="str">
        <v>A0075 description</v>
      </c>
      <c r="C80" s="12">
        <v>1072</v>
      </c>
      <c r="D80" t="str">
        <v>Cost of sales</v>
      </c>
      <c r="E80" t="str">
        <v>Subcontractor costs</v>
      </c>
      <c r="F80">
        <v>0</v>
      </c>
      <c r="G80" s="12">
        <v>536</v>
      </c>
      <c r="H80" s="12">
        <v>322</v>
      </c>
      <c r="I80" s="12">
        <v>54</v>
      </c>
      <c r="J80" s="12">
        <v>160</v>
      </c>
      <c r="K80" s="12">
        <v>0</v>
      </c>
      <c r="L80" s="12">
        <v>1072</v>
      </c>
      <c r="M80" t="str">
        <v>Cost of sales</v>
      </c>
      <c r="N80" t="str">
        <v>Subcontractor costs</v>
      </c>
      <c r="O80" t="str">
        <v/>
      </c>
      <c r="T80" t="str">
        <v>Cost of sales</v>
      </c>
      <c r="Z80">
        <v>0</v>
      </c>
    </row>
    <row r="81" spans="1:26" ht="14">
      <c r="A81" t="str">
        <v>A0076</v>
      </c>
      <c r="B81" t="str">
        <v>A0076 description</v>
      </c>
      <c r="C81" s="12">
        <v>1073</v>
      </c>
      <c r="D81" t="str">
        <v>Cost of sales</v>
      </c>
      <c r="E81" t="str">
        <v>Subscriptions</v>
      </c>
      <c r="F81">
        <v>0</v>
      </c>
      <c r="G81" s="12">
        <v>537</v>
      </c>
      <c r="H81" s="12">
        <v>322</v>
      </c>
      <c r="I81" s="12">
        <v>54</v>
      </c>
      <c r="J81" s="12">
        <v>160</v>
      </c>
      <c r="K81" s="12">
        <v>0</v>
      </c>
      <c r="L81" s="12">
        <v>1073</v>
      </c>
      <c r="M81" t="str">
        <v>Cost of sales</v>
      </c>
      <c r="N81" t="str">
        <v>Subscriptions</v>
      </c>
      <c r="O81" t="str">
        <v/>
      </c>
      <c r="T81" t="str">
        <v>Cost of sales</v>
      </c>
      <c r="Z81">
        <v>0</v>
      </c>
    </row>
    <row r="82" spans="1:26" ht="14">
      <c r="A82" t="str">
        <v>A0077</v>
      </c>
      <c r="B82" t="str">
        <v>A0077 description</v>
      </c>
      <c r="C82" s="12">
        <v>1074</v>
      </c>
      <c r="D82" t="str">
        <v>Cost of sales</v>
      </c>
      <c r="E82" t="str">
        <v>Sundry</v>
      </c>
      <c r="F82">
        <v>0</v>
      </c>
      <c r="G82" s="12">
        <v>537</v>
      </c>
      <c r="H82" s="12">
        <v>322</v>
      </c>
      <c r="I82" s="12">
        <v>54</v>
      </c>
      <c r="J82" s="12">
        <v>161</v>
      </c>
      <c r="K82" s="12">
        <v>0</v>
      </c>
      <c r="L82" s="12">
        <v>1074</v>
      </c>
      <c r="M82" t="str">
        <v>Cost of sales</v>
      </c>
      <c r="N82" t="str">
        <v>Sundry</v>
      </c>
      <c r="O82" t="str">
        <v/>
      </c>
      <c r="T82" t="str">
        <v>Cost of sales</v>
      </c>
      <c r="Z82">
        <v>0</v>
      </c>
    </row>
    <row r="83" spans="1:26" ht="14">
      <c r="A83" t="str">
        <v>A0078</v>
      </c>
      <c r="B83" t="str">
        <v>A0078 description</v>
      </c>
      <c r="C83" s="12">
        <v>1075</v>
      </c>
      <c r="D83" t="str">
        <v>Cost of sales</v>
      </c>
      <c r="E83" t="str">
        <v>Training and recruitment costs</v>
      </c>
      <c r="F83">
        <v>0</v>
      </c>
      <c r="G83" s="12">
        <v>538</v>
      </c>
      <c r="H83" s="12">
        <v>323</v>
      </c>
      <c r="I83" s="12">
        <v>54</v>
      </c>
      <c r="J83" s="12">
        <v>160</v>
      </c>
      <c r="K83" s="12">
        <v>0</v>
      </c>
      <c r="L83" s="12">
        <v>1075</v>
      </c>
      <c r="M83" t="str">
        <v>Cost of sales</v>
      </c>
      <c r="N83" t="str">
        <v>Training and recruitment costs</v>
      </c>
      <c r="O83" t="str">
        <v/>
      </c>
      <c r="T83" t="str">
        <v>Cost of sales</v>
      </c>
      <c r="Z83">
        <v>0</v>
      </c>
    </row>
    <row r="84" spans="1:26" ht="14">
      <c r="A84" t="str">
        <v>A0079</v>
      </c>
      <c r="B84" t="str">
        <v>A0079 description</v>
      </c>
      <c r="C84" s="12">
        <v>1076</v>
      </c>
      <c r="D84" t="str">
        <v>Cost of sales</v>
      </c>
      <c r="E84" t="str">
        <v>Travel and subsistence costs</v>
      </c>
      <c r="F84">
        <v>0</v>
      </c>
      <c r="G84" s="12">
        <v>538</v>
      </c>
      <c r="H84" s="12">
        <v>323</v>
      </c>
      <c r="I84" s="12">
        <v>54</v>
      </c>
      <c r="J84" s="12">
        <v>161</v>
      </c>
      <c r="K84" s="12">
        <v>0</v>
      </c>
      <c r="L84" s="12">
        <v>1076</v>
      </c>
      <c r="M84" t="str">
        <v>Cost of sales</v>
      </c>
      <c r="N84" t="str">
        <v>Travel and subsistence costs</v>
      </c>
      <c r="O84" t="str">
        <v/>
      </c>
      <c r="T84" t="str">
        <v>Cost of sales</v>
      </c>
      <c r="Z84">
        <v>0</v>
      </c>
    </row>
    <row r="85" spans="1:26" ht="14">
      <c r="A85" t="str">
        <v>A0080</v>
      </c>
      <c r="B85" t="str">
        <v>A0080 description</v>
      </c>
      <c r="C85" s="12">
        <v>1077</v>
      </c>
      <c r="D85" t="str">
        <v>Cost of sales</v>
      </c>
      <c r="E85" t="str">
        <v>Discounts, credit notes and rebates</v>
      </c>
      <c r="F85">
        <v>0</v>
      </c>
      <c r="G85" s="12">
        <v>539</v>
      </c>
      <c r="H85" s="12">
        <v>323</v>
      </c>
      <c r="I85" s="12">
        <v>54</v>
      </c>
      <c r="J85" s="12">
        <v>161</v>
      </c>
      <c r="K85" s="12">
        <v>0</v>
      </c>
      <c r="L85" s="12">
        <v>1077</v>
      </c>
      <c r="M85" t="str">
        <v>Cost of sales</v>
      </c>
      <c r="N85" t="str">
        <v>Discounts, credit notes and rebates</v>
      </c>
      <c r="O85" t="str">
        <v/>
      </c>
      <c r="T85" t="str">
        <v>Cost of sales</v>
      </c>
      <c r="Z85">
        <v>0</v>
      </c>
    </row>
    <row r="86" spans="1:26" ht="14">
      <c r="A86" t="str">
        <v>A0081</v>
      </c>
      <c r="B86" t="str">
        <v>A0081 description</v>
      </c>
      <c r="C86" s="12">
        <v>1078</v>
      </c>
      <c r="D86" t="str">
        <v>Cost of sales</v>
      </c>
      <c r="E86" t="str">
        <v>Research and development</v>
      </c>
      <c r="F86">
        <v>0</v>
      </c>
      <c r="G86" s="12">
        <v>539</v>
      </c>
      <c r="H86" s="12">
        <v>323</v>
      </c>
      <c r="I86" s="12">
        <v>54</v>
      </c>
      <c r="J86" s="12">
        <v>162</v>
      </c>
      <c r="K86" s="12">
        <v>0</v>
      </c>
      <c r="L86" s="12">
        <v>1078</v>
      </c>
      <c r="M86" t="str">
        <v>Cost of sales</v>
      </c>
      <c r="N86" t="str">
        <v>Research and development</v>
      </c>
      <c r="O86" t="str">
        <v/>
      </c>
      <c r="T86" t="str">
        <v>Cost of sales</v>
      </c>
      <c r="Z86">
        <v>0</v>
      </c>
    </row>
    <row r="87" spans="1:26" ht="14">
      <c r="A87" t="str">
        <v>A0082</v>
      </c>
      <c r="B87" t="str">
        <v>A0082 description</v>
      </c>
      <c r="C87" s="12">
        <v>1079</v>
      </c>
      <c r="D87" t="str">
        <v>Cost of sales</v>
      </c>
      <c r="E87" t="str">
        <v>Revaluations of investments</v>
      </c>
      <c r="F87">
        <v>0</v>
      </c>
      <c r="G87" s="12">
        <v>540</v>
      </c>
      <c r="H87" s="12">
        <v>324</v>
      </c>
      <c r="I87" s="12">
        <v>54</v>
      </c>
      <c r="J87" s="12">
        <v>161</v>
      </c>
      <c r="K87" s="12">
        <v>0</v>
      </c>
      <c r="L87" s="12">
        <v>1079</v>
      </c>
      <c r="M87" t="str">
        <v>Cost of sales</v>
      </c>
      <c r="N87" t="str">
        <v>Revaluations of investments</v>
      </c>
      <c r="O87" t="str">
        <v/>
      </c>
      <c r="T87" t="str">
        <v>Cost of sales</v>
      </c>
      <c r="Z87">
        <v>0</v>
      </c>
    </row>
    <row r="88" spans="1:26" ht="14">
      <c r="A88" t="str">
        <v>A0083</v>
      </c>
      <c r="B88" t="str">
        <v>A0083 description</v>
      </c>
      <c r="C88" s="12">
        <v>1080</v>
      </c>
      <c r="D88" t="str">
        <v>Cost of sales</v>
      </c>
      <c r="E88" t="str">
        <v>(Profit) / loss on investment disposals</v>
      </c>
      <c r="F88">
        <v>0</v>
      </c>
      <c r="G88" s="12">
        <v>540</v>
      </c>
      <c r="H88" s="12">
        <v>324</v>
      </c>
      <c r="I88" s="12">
        <v>54</v>
      </c>
      <c r="J88" s="12">
        <v>162</v>
      </c>
      <c r="K88" s="12">
        <v>0</v>
      </c>
      <c r="L88" s="12">
        <v>1080</v>
      </c>
      <c r="M88" t="str">
        <v>Cost of sales</v>
      </c>
      <c r="N88" t="str">
        <v>(Profit) / loss on investment disposals</v>
      </c>
      <c r="O88" t="str">
        <v/>
      </c>
      <c r="T88" t="str">
        <v>Cost of sales</v>
      </c>
      <c r="Z88">
        <v>0</v>
      </c>
    </row>
    <row r="89" spans="1:26" ht="14">
      <c r="A89" t="str">
        <v>A0084</v>
      </c>
      <c r="B89" t="str">
        <v>A0084 description</v>
      </c>
      <c r="C89" s="12">
        <v>1081</v>
      </c>
      <c r="D89" t="str">
        <v>Cost of sales</v>
      </c>
      <c r="E89" t="str">
        <v>Revaluations of properties</v>
      </c>
      <c r="F89">
        <v>0</v>
      </c>
      <c r="G89" s="12">
        <v>541</v>
      </c>
      <c r="H89" s="12">
        <v>324</v>
      </c>
      <c r="I89" s="12">
        <v>54</v>
      </c>
      <c r="J89" s="12">
        <v>162</v>
      </c>
      <c r="K89" s="12">
        <v>0</v>
      </c>
      <c r="L89" s="12">
        <v>1081</v>
      </c>
      <c r="M89" t="str">
        <v>Cost of sales</v>
      </c>
      <c r="N89" t="str">
        <v>Revaluations of properties</v>
      </c>
      <c r="O89" t="str">
        <v/>
      </c>
      <c r="T89" t="str">
        <v>Cost of sales</v>
      </c>
      <c r="Z89">
        <v>0</v>
      </c>
    </row>
    <row r="90" spans="1:26" ht="14">
      <c r="A90" t="str">
        <v>A0085</v>
      </c>
      <c r="B90" t="str">
        <v>A0085 description</v>
      </c>
      <c r="C90" s="12">
        <v>1082</v>
      </c>
      <c r="D90" t="str">
        <v>Cost of sales</v>
      </c>
      <c r="E90" t="str">
        <v>Legal and professional fees</v>
      </c>
      <c r="F90" t="str">
        <v>Other allowable legal and professional fees</v>
      </c>
      <c r="G90" s="12">
        <v>541</v>
      </c>
      <c r="H90" s="12">
        <v>325</v>
      </c>
      <c r="I90" s="12">
        <v>54</v>
      </c>
      <c r="J90" s="12">
        <v>162</v>
      </c>
      <c r="K90" s="12">
        <v>0</v>
      </c>
      <c r="L90" s="12">
        <v>1082</v>
      </c>
      <c r="M90" t="str">
        <v>Cost of sales</v>
      </c>
      <c r="N90" t="str">
        <v>Legal and professional fees</v>
      </c>
      <c r="O90" t="str">
        <v>Other allowable legal and professional fees</v>
      </c>
      <c r="T90" t="str">
        <v>Cost of sales</v>
      </c>
      <c r="Z90">
        <v>0</v>
      </c>
    </row>
    <row r="91" spans="1:26" ht="14">
      <c r="A91" t="str">
        <v>A0086</v>
      </c>
      <c r="B91" t="str">
        <v>A0086 description</v>
      </c>
      <c r="C91" s="12">
        <v>1083</v>
      </c>
      <c r="D91" t="str">
        <v>Cost of sales</v>
      </c>
      <c r="E91" t="str">
        <v>Legal and professional fees</v>
      </c>
      <c r="F91" t="str">
        <v>Fines and penalties and associated legal and professional costs</v>
      </c>
      <c r="G91" s="12">
        <v>542</v>
      </c>
      <c r="H91" s="12">
        <v>325</v>
      </c>
      <c r="I91" s="12">
        <v>54</v>
      </c>
      <c r="J91" s="12">
        <v>162</v>
      </c>
      <c r="K91" s="12">
        <v>0</v>
      </c>
      <c r="L91" s="12">
        <v>1083</v>
      </c>
      <c r="M91" t="str">
        <v>Cost of sales</v>
      </c>
      <c r="N91" t="str">
        <v>Legal and professional fees</v>
      </c>
      <c r="O91" t="str">
        <v>Fines and penalties and associated legal and professional costs</v>
      </c>
      <c r="T91" t="str">
        <v>Cost of sales</v>
      </c>
      <c r="Z91">
        <v>0</v>
      </c>
    </row>
    <row r="92" spans="1:26" ht="14">
      <c r="A92" t="str">
        <v>A0087</v>
      </c>
      <c r="B92" t="str">
        <v>A0087 description</v>
      </c>
      <c r="C92" s="12">
        <v>1084</v>
      </c>
      <c r="D92" t="str">
        <v>Cost of sales</v>
      </c>
      <c r="E92" t="str">
        <v>Legal and professional fees</v>
      </c>
      <c r="F92" t="str">
        <v>Legal and professional - acquisition or disposal of tangible fixed assets</v>
      </c>
      <c r="G92" s="12">
        <v>542</v>
      </c>
      <c r="H92" s="12">
        <v>325</v>
      </c>
      <c r="I92" s="12">
        <v>54</v>
      </c>
      <c r="J92" s="12">
        <v>163</v>
      </c>
      <c r="K92" s="12">
        <v>0</v>
      </c>
      <c r="L92" s="12">
        <v>1084</v>
      </c>
      <c r="M92" t="str">
        <v>Cost of sales</v>
      </c>
      <c r="N92" t="str">
        <v>Legal and professional fees</v>
      </c>
      <c r="O92" t="str">
        <v>Legal and professional - acquisition or disposal of tangible fixed assets</v>
      </c>
      <c r="T92" t="str">
        <v>Cost of sales</v>
      </c>
      <c r="Z92">
        <v>0</v>
      </c>
    </row>
    <row r="93" spans="1:26" ht="14">
      <c r="A93" t="str">
        <v>A0088</v>
      </c>
      <c r="B93" t="str">
        <v>A0088 description</v>
      </c>
      <c r="C93" s="12">
        <v>1085</v>
      </c>
      <c r="D93" t="str">
        <v>Cost of sales</v>
      </c>
      <c r="E93" t="str">
        <v>Legal and professional fees</v>
      </c>
      <c r="F93" t="str">
        <v>Legal and professional - acquisition or disposal of intangible fixed assets - post 2002</v>
      </c>
      <c r="G93" s="12">
        <v>543</v>
      </c>
      <c r="H93" s="12">
        <v>326</v>
      </c>
      <c r="I93" s="12">
        <v>54</v>
      </c>
      <c r="J93" s="12">
        <v>162</v>
      </c>
      <c r="K93" s="12">
        <v>0</v>
      </c>
      <c r="L93" s="12">
        <v>1085</v>
      </c>
      <c r="M93" t="str">
        <v>Cost of sales</v>
      </c>
      <c r="N93" t="str">
        <v>Legal and professional fees</v>
      </c>
      <c r="O93" t="str">
        <v>Legal and professional - acquisition or disposal of intangible fixed assets - post 2002</v>
      </c>
      <c r="T93" t="str">
        <v>Cost of sales</v>
      </c>
      <c r="Z93">
        <v>0</v>
      </c>
    </row>
    <row r="94" spans="1:26" ht="14">
      <c r="A94" t="str">
        <v>A0089</v>
      </c>
      <c r="B94" t="str">
        <v>A0089 description</v>
      </c>
      <c r="C94" s="12">
        <v>1086</v>
      </c>
      <c r="D94" t="str">
        <v>Cost of sales</v>
      </c>
      <c r="E94" t="str">
        <v>Legal and professional fees</v>
      </c>
      <c r="F94" t="str">
        <v>Legal and professional - acquisition or disposal of intangible fixed assets - pre 2002</v>
      </c>
      <c r="G94" s="12">
        <v>543</v>
      </c>
      <c r="H94" s="12">
        <v>326</v>
      </c>
      <c r="I94" s="12">
        <v>54</v>
      </c>
      <c r="J94" s="12">
        <v>163</v>
      </c>
      <c r="K94" s="12">
        <v>0</v>
      </c>
      <c r="L94" s="12">
        <v>1086</v>
      </c>
      <c r="M94" t="str">
        <v>Cost of sales</v>
      </c>
      <c r="N94" t="str">
        <v>Legal and professional fees</v>
      </c>
      <c r="O94" t="str">
        <v>Legal and professional - acquisition or disposal of intangible fixed assets - pre 2002</v>
      </c>
      <c r="T94" t="str">
        <v>Cost of sales</v>
      </c>
      <c r="Z94">
        <v>0</v>
      </c>
    </row>
    <row r="95" spans="1:26" ht="14">
      <c r="A95" t="str">
        <v>A0090</v>
      </c>
      <c r="B95" t="str">
        <v>A0090 description</v>
      </c>
      <c r="C95" s="12">
        <v>1087</v>
      </c>
      <c r="D95" t="str">
        <v>Cost of sales</v>
      </c>
      <c r="E95" t="str">
        <v>Legal and professional fees</v>
      </c>
      <c r="F95" t="str">
        <v>Legal and professional - repairs or maintenance of tangible fixed assets</v>
      </c>
      <c r="G95" s="12">
        <v>544</v>
      </c>
      <c r="H95" s="12">
        <v>326</v>
      </c>
      <c r="I95" s="12">
        <v>54</v>
      </c>
      <c r="J95" s="12">
        <v>163</v>
      </c>
      <c r="K95" s="12">
        <v>0</v>
      </c>
      <c r="L95" s="12">
        <v>1087</v>
      </c>
      <c r="M95" t="str">
        <v>Cost of sales</v>
      </c>
      <c r="N95" t="str">
        <v>Legal and professional fees</v>
      </c>
      <c r="O95" t="str">
        <v>Legal and professional - repairs or maintenance of tangible fixed assets</v>
      </c>
      <c r="T95" t="str">
        <v>Cost of sales</v>
      </c>
      <c r="Z95">
        <v>0</v>
      </c>
    </row>
    <row r="96" spans="1:26" ht="14">
      <c r="A96" t="str">
        <v>A0091</v>
      </c>
      <c r="B96" t="str">
        <v>A0091 description</v>
      </c>
      <c r="C96" s="12">
        <v>1088</v>
      </c>
      <c r="D96" t="str">
        <v>Cost of sales</v>
      </c>
      <c r="E96" t="str">
        <v>Legal and professional fees</v>
      </c>
      <c r="F96" t="str">
        <v>Legal and professional - alteration of tangible fixed assets</v>
      </c>
      <c r="G96" s="12">
        <v>544</v>
      </c>
      <c r="H96" s="12">
        <v>326</v>
      </c>
      <c r="I96" s="12">
        <v>54</v>
      </c>
      <c r="J96" s="12">
        <v>164</v>
      </c>
      <c r="K96" s="12">
        <v>0</v>
      </c>
      <c r="L96" s="12">
        <v>1088</v>
      </c>
      <c r="M96" t="str">
        <v>Cost of sales</v>
      </c>
      <c r="N96" t="str">
        <v>Legal and professional fees</v>
      </c>
      <c r="O96" t="str">
        <v>Legal and professional - alteration of tangible fixed assets</v>
      </c>
      <c r="T96" t="str">
        <v>Cost of sales</v>
      </c>
      <c r="Z96">
        <v>0</v>
      </c>
    </row>
    <row r="97" spans="1:26" ht="14">
      <c r="A97" t="str">
        <v>A0092</v>
      </c>
      <c r="B97" t="str">
        <v>A0092 description</v>
      </c>
      <c r="C97" s="12">
        <v>1089</v>
      </c>
      <c r="D97" t="str">
        <v>Cost of sales</v>
      </c>
      <c r="E97" t="str">
        <v>Legal and professional fees</v>
      </c>
      <c r="F97" t="str">
        <v>Company Secretarial, audit, accountancy, tax compliance and payroll</v>
      </c>
      <c r="G97" s="12">
        <v>545</v>
      </c>
      <c r="H97" s="12">
        <v>327</v>
      </c>
      <c r="I97" s="12">
        <v>54</v>
      </c>
      <c r="J97" s="12">
        <v>163</v>
      </c>
      <c r="K97" s="12">
        <v>0</v>
      </c>
      <c r="L97" s="12">
        <v>1089</v>
      </c>
      <c r="M97" t="str">
        <v>Cost of sales</v>
      </c>
      <c r="N97" t="str">
        <v>Legal and professional fees</v>
      </c>
      <c r="O97" t="str">
        <v>Company Secretarial, audit, accountancy, tax compliance and payroll</v>
      </c>
      <c r="T97" t="str">
        <v>Cost of sales</v>
      </c>
      <c r="Z97">
        <v>0</v>
      </c>
    </row>
    <row r="98" spans="1:26" ht="14">
      <c r="A98" t="str">
        <v>A0093</v>
      </c>
      <c r="B98" t="str">
        <v>A0093 description</v>
      </c>
      <c r="C98" s="12">
        <v>1090</v>
      </c>
      <c r="D98" t="str">
        <v>Cost of sales</v>
      </c>
      <c r="E98" t="str">
        <v>Legal and professional fees</v>
      </c>
      <c r="F98" t="str">
        <v>Health and safety and business related audits / assessments</v>
      </c>
      <c r="G98" s="12">
        <v>545</v>
      </c>
      <c r="H98" s="12">
        <v>327</v>
      </c>
      <c r="I98" s="12">
        <v>55</v>
      </c>
      <c r="J98" s="12">
        <v>163</v>
      </c>
      <c r="K98" s="12">
        <v>0</v>
      </c>
      <c r="L98" s="12">
        <v>1090</v>
      </c>
      <c r="M98" t="str">
        <v>Cost of sales</v>
      </c>
      <c r="N98" t="str">
        <v>Legal and professional fees</v>
      </c>
      <c r="O98" t="str">
        <v>Health and safety and business related audits / assessments</v>
      </c>
      <c r="T98" t="str">
        <v>Cost of sales</v>
      </c>
      <c r="Z98">
        <v>0</v>
      </c>
    </row>
    <row r="99" spans="1:26" ht="14">
      <c r="A99" t="str">
        <v>A0094</v>
      </c>
      <c r="B99" t="str">
        <v>A0094 description</v>
      </c>
      <c r="C99" s="12">
        <v>1091</v>
      </c>
      <c r="D99" t="str">
        <v>Cost of sales</v>
      </c>
      <c r="E99" t="str">
        <v>Legal and professional fees</v>
      </c>
      <c r="F99" t="str">
        <v>Operational / business process reviews</v>
      </c>
      <c r="G99" s="12">
        <v>546</v>
      </c>
      <c r="H99" s="12">
        <v>327</v>
      </c>
      <c r="I99" s="12">
        <v>55</v>
      </c>
      <c r="J99" s="12">
        <v>163</v>
      </c>
      <c r="K99" s="12">
        <v>0</v>
      </c>
      <c r="L99" s="12">
        <v>1091</v>
      </c>
      <c r="M99" t="str">
        <v>Cost of sales</v>
      </c>
      <c r="N99" t="str">
        <v>Legal and professional fees</v>
      </c>
      <c r="O99" t="str">
        <v>Operational / business process reviews</v>
      </c>
      <c r="T99" t="str">
        <v>Cost of sales</v>
      </c>
      <c r="Z99">
        <v>0</v>
      </c>
    </row>
    <row r="100" spans="1:26" ht="14">
      <c r="A100" t="str">
        <v>A0095</v>
      </c>
      <c r="B100" t="str">
        <v>A0095 description</v>
      </c>
      <c r="C100" s="12">
        <v>1092</v>
      </c>
      <c r="D100" t="str">
        <v>Cost of sales</v>
      </c>
      <c r="E100" t="str">
        <v>Legal and professional fees</v>
      </c>
      <c r="F100" t="str">
        <v>On-going business or trading contracts</v>
      </c>
      <c r="G100" s="12">
        <v>546</v>
      </c>
      <c r="H100" s="12">
        <v>328</v>
      </c>
      <c r="I100" s="12">
        <v>55</v>
      </c>
      <c r="J100" s="12">
        <v>163</v>
      </c>
      <c r="K100" s="12">
        <v>0</v>
      </c>
      <c r="L100" s="12">
        <v>1092</v>
      </c>
      <c r="M100" t="str">
        <v>Cost of sales</v>
      </c>
      <c r="N100" t="str">
        <v>Legal and professional fees</v>
      </c>
      <c r="O100" t="str">
        <v>On-going business or trading contracts</v>
      </c>
      <c r="T100" t="str">
        <v>Cost of sales</v>
      </c>
      <c r="Z100">
        <v>0</v>
      </c>
    </row>
    <row r="101" spans="1:26" ht="14">
      <c r="A101" t="str">
        <v>A0096</v>
      </c>
      <c r="B101" t="str">
        <v>A0096 description</v>
      </c>
      <c r="C101" s="12">
        <v>1093</v>
      </c>
      <c r="D101" t="str">
        <v>Cost of sales</v>
      </c>
      <c r="E101" t="str">
        <v>Legal and professional fees</v>
      </c>
      <c r="F101" t="str">
        <v>Legal and professional - employee related</v>
      </c>
      <c r="G101" s="12">
        <v>547</v>
      </c>
      <c r="H101" s="12">
        <v>328</v>
      </c>
      <c r="I101" s="12">
        <v>55</v>
      </c>
      <c r="J101" s="12">
        <v>163</v>
      </c>
      <c r="K101" s="12">
        <v>0</v>
      </c>
      <c r="L101" s="12">
        <v>1093</v>
      </c>
      <c r="M101" t="str">
        <v>Cost of sales</v>
      </c>
      <c r="N101" t="str">
        <v>Legal and professional fees</v>
      </c>
      <c r="O101" t="str">
        <v>Legal and professional - employee related</v>
      </c>
      <c r="T101" t="str">
        <v>Cost of sales</v>
      </c>
      <c r="Z101">
        <v>0</v>
      </c>
    </row>
    <row r="102" spans="1:26" ht="14">
      <c r="A102" t="str">
        <v>A0097</v>
      </c>
      <c r="B102" t="str">
        <v>A0097 description</v>
      </c>
      <c r="C102" s="12">
        <v>1094</v>
      </c>
      <c r="D102" t="str">
        <v>Cost of sales</v>
      </c>
      <c r="E102" t="str">
        <v>Legal and professional fees</v>
      </c>
      <c r="F102" t="str">
        <v>Legal and professional - investments - capital</v>
      </c>
      <c r="G102" s="12">
        <v>547</v>
      </c>
      <c r="H102" s="12">
        <v>328</v>
      </c>
      <c r="I102" s="12">
        <v>55</v>
      </c>
      <c r="J102" s="12">
        <v>164</v>
      </c>
      <c r="K102" s="12">
        <v>0</v>
      </c>
      <c r="L102" s="12">
        <v>1094</v>
      </c>
      <c r="M102" t="str">
        <v>Cost of sales</v>
      </c>
      <c r="N102" t="str">
        <v>Legal and professional fees</v>
      </c>
      <c r="O102" t="str">
        <v>Legal and professional - investments - capital</v>
      </c>
      <c r="T102" t="str">
        <v>Cost of sales</v>
      </c>
      <c r="Z102">
        <v>0</v>
      </c>
    </row>
    <row r="103" spans="1:26" ht="14">
      <c r="A103" t="str">
        <v>A0098</v>
      </c>
      <c r="B103" t="str">
        <v>A0098 description</v>
      </c>
      <c r="C103" s="12">
        <v>1095</v>
      </c>
      <c r="D103" t="str">
        <v>Cost of sales</v>
      </c>
      <c r="E103" t="str">
        <v>Legal and professional fees</v>
      </c>
      <c r="F103" t="str">
        <v>Legal and professional - investments - revenue</v>
      </c>
      <c r="G103" s="12">
        <v>548</v>
      </c>
      <c r="H103" s="12">
        <v>329</v>
      </c>
      <c r="I103" s="12">
        <v>55</v>
      </c>
      <c r="J103" s="12">
        <v>163</v>
      </c>
      <c r="K103" s="12">
        <v>0</v>
      </c>
      <c r="L103" s="12">
        <v>1095</v>
      </c>
      <c r="M103" t="str">
        <v>Cost of sales</v>
      </c>
      <c r="N103" t="str">
        <v>Legal and professional fees</v>
      </c>
      <c r="O103" t="str">
        <v>Legal and professional - investments - revenue</v>
      </c>
      <c r="T103" t="str">
        <v>Cost of sales</v>
      </c>
      <c r="Z103">
        <v>0</v>
      </c>
    </row>
    <row r="104" spans="1:26" ht="14">
      <c r="A104" t="str">
        <v>A0099</v>
      </c>
      <c r="B104" t="str">
        <v>A0099 description</v>
      </c>
      <c r="C104" s="12">
        <v>1096</v>
      </c>
      <c r="D104" t="str">
        <v>Cost of sales</v>
      </c>
      <c r="E104" t="str">
        <v>Legal and professional fees</v>
      </c>
      <c r="F104" t="str">
        <v>Legal and professional - tax advisory - allowable</v>
      </c>
      <c r="G104" s="12">
        <v>548</v>
      </c>
      <c r="H104" s="12">
        <v>329</v>
      </c>
      <c r="I104" s="12">
        <v>55</v>
      </c>
      <c r="J104" s="12">
        <v>164</v>
      </c>
      <c r="K104" s="12">
        <v>0</v>
      </c>
      <c r="L104" s="12">
        <v>1096</v>
      </c>
      <c r="M104" t="str">
        <v>Cost of sales</v>
      </c>
      <c r="N104" t="str">
        <v>Legal and professional fees</v>
      </c>
      <c r="O104" t="str">
        <v>Legal and professional - tax advisory - allowable</v>
      </c>
      <c r="T104" t="str">
        <v>Cost of sales</v>
      </c>
      <c r="Z104">
        <v>0</v>
      </c>
    </row>
    <row r="105" spans="1:26" ht="14">
      <c r="A105" t="str">
        <v>A0100</v>
      </c>
      <c r="B105" t="str">
        <v>A0100 description</v>
      </c>
      <c r="C105" s="12">
        <v>1097</v>
      </c>
      <c r="D105" t="str">
        <v>Cost of sales</v>
      </c>
      <c r="E105" t="str">
        <v>Legal and professional fees</v>
      </c>
      <c r="F105" t="str">
        <v>Legal and professional - tax advisory - disallowable</v>
      </c>
      <c r="G105" s="12">
        <v>549</v>
      </c>
      <c r="H105" s="12">
        <v>329</v>
      </c>
      <c r="I105" s="12">
        <v>55</v>
      </c>
      <c r="J105" s="12">
        <v>164</v>
      </c>
      <c r="K105" s="12">
        <v>0</v>
      </c>
      <c r="L105" s="12">
        <v>1097</v>
      </c>
      <c r="M105" t="str">
        <v>Cost of sales</v>
      </c>
      <c r="N105" t="str">
        <v>Legal and professional fees</v>
      </c>
      <c r="O105" t="str">
        <v>Legal and professional - tax advisory - disallowable</v>
      </c>
      <c r="T105" t="str">
        <v>Cost of sales</v>
      </c>
      <c r="Z105">
        <v>0</v>
      </c>
    </row>
    <row r="106" spans="1:26" ht="14">
      <c r="A106" t="str">
        <v>A0101</v>
      </c>
      <c r="B106" t="str">
        <v>A0101 description</v>
      </c>
      <c r="C106" s="12">
        <v>1098</v>
      </c>
      <c r="D106" t="str">
        <v>Cost of sales</v>
      </c>
      <c r="E106" t="str">
        <v>Legal and professional fees</v>
      </c>
      <c r="F106" t="str">
        <v>Legal and professional - the issuing of debt and loan finance</v>
      </c>
      <c r="G106" s="12">
        <v>549</v>
      </c>
      <c r="H106" s="12">
        <v>329</v>
      </c>
      <c r="I106" s="12">
        <v>55</v>
      </c>
      <c r="J106" s="12">
        <v>165</v>
      </c>
      <c r="K106" s="12">
        <v>0</v>
      </c>
      <c r="L106" s="12">
        <v>1098</v>
      </c>
      <c r="M106" t="str">
        <v>Cost of sales</v>
      </c>
      <c r="N106" t="str">
        <v>Legal and professional fees</v>
      </c>
      <c r="O106" t="str">
        <v>Legal and professional - the issuing of debt and loan finance</v>
      </c>
      <c r="T106" t="str">
        <v>Cost of sales</v>
      </c>
      <c r="Z106">
        <v>0</v>
      </c>
    </row>
    <row r="107" spans="1:26" ht="14">
      <c r="A107" t="str">
        <v>A0102</v>
      </c>
      <c r="B107" t="str">
        <v>A0102 description</v>
      </c>
      <c r="C107" s="12">
        <v>1099</v>
      </c>
      <c r="D107" t="str">
        <v>Cost of sales</v>
      </c>
      <c r="E107" t="str">
        <v>Legal and professional fees</v>
      </c>
      <c r="F107" t="str">
        <v>Legal and professional - leases - allowable</v>
      </c>
      <c r="G107" s="12">
        <v>550</v>
      </c>
      <c r="H107" s="12">
        <v>330</v>
      </c>
      <c r="I107" s="12">
        <v>55</v>
      </c>
      <c r="J107" s="12">
        <v>164</v>
      </c>
      <c r="K107" s="12">
        <v>0</v>
      </c>
      <c r="L107" s="12">
        <v>1099</v>
      </c>
      <c r="M107" t="str">
        <v>Cost of sales</v>
      </c>
      <c r="N107" t="str">
        <v>Legal and professional fees</v>
      </c>
      <c r="O107" t="str">
        <v>Legal and professional - leases - allowable</v>
      </c>
      <c r="T107" t="str">
        <v>Cost of sales</v>
      </c>
      <c r="Z107">
        <v>0</v>
      </c>
    </row>
    <row r="108" spans="1:26" ht="14">
      <c r="A108" t="str">
        <v>A0103</v>
      </c>
      <c r="B108" t="str">
        <v>A0103 description</v>
      </c>
      <c r="C108" s="12">
        <v>1100</v>
      </c>
      <c r="D108" t="str">
        <v>Cost of sales</v>
      </c>
      <c r="E108" t="str">
        <v>Legal and professional fees</v>
      </c>
      <c r="F108" t="str">
        <v>Legal and professional - leases - disallowable</v>
      </c>
      <c r="G108" s="12">
        <v>550</v>
      </c>
      <c r="H108" s="12">
        <v>330</v>
      </c>
      <c r="I108" s="12">
        <v>55</v>
      </c>
      <c r="J108" s="12">
        <v>165</v>
      </c>
      <c r="K108" s="12">
        <v>0</v>
      </c>
      <c r="L108" s="12">
        <v>1100</v>
      </c>
      <c r="M108" t="str">
        <v>Cost of sales</v>
      </c>
      <c r="N108" t="str">
        <v>Legal and professional fees</v>
      </c>
      <c r="O108" t="str">
        <v>Legal and professional - leases - disallowable</v>
      </c>
      <c r="T108" t="str">
        <v>Cost of sales</v>
      </c>
      <c r="Z108">
        <v>0</v>
      </c>
    </row>
    <row r="109" spans="1:26" ht="14">
      <c r="A109" t="str">
        <v>A0104</v>
      </c>
      <c r="B109" t="str">
        <v>A0104 description</v>
      </c>
      <c r="C109" s="12">
        <v>1101</v>
      </c>
      <c r="D109" t="str">
        <v>Cost of sales</v>
      </c>
      <c r="E109" t="str">
        <v>Legal and professional fees</v>
      </c>
      <c r="F109" t="str">
        <v>Legal and professional - set up of share schemes or share plans</v>
      </c>
      <c r="G109" s="12">
        <v>551</v>
      </c>
      <c r="H109" s="12">
        <v>330</v>
      </c>
      <c r="I109" s="12">
        <v>55</v>
      </c>
      <c r="J109" s="12">
        <v>165</v>
      </c>
      <c r="K109" s="12">
        <v>0</v>
      </c>
      <c r="L109" s="12">
        <v>1101</v>
      </c>
      <c r="M109" t="str">
        <v>Cost of sales</v>
      </c>
      <c r="N109" t="str">
        <v>Legal and professional fees</v>
      </c>
      <c r="O109" t="str">
        <v>Legal and professional - set up of share schemes or share plans</v>
      </c>
      <c r="T109" t="str">
        <v>Cost of sales</v>
      </c>
      <c r="Z109">
        <v>0</v>
      </c>
    </row>
    <row r="110" spans="1:26" ht="14">
      <c r="A110" t="str">
        <v>A0105</v>
      </c>
      <c r="B110" t="str">
        <v>A0105 description</v>
      </c>
      <c r="C110" s="12">
        <v>1102</v>
      </c>
      <c r="D110" t="str">
        <v>Cost of sales</v>
      </c>
      <c r="E110" t="str">
        <v>Legal and professional fees</v>
      </c>
      <c r="F110" t="str">
        <v>Legal and professional - valuations for insurance or accounting purposes</v>
      </c>
      <c r="G110" s="12">
        <v>551</v>
      </c>
      <c r="H110" s="12">
        <v>331</v>
      </c>
      <c r="I110" s="12">
        <v>55</v>
      </c>
      <c r="J110" s="12">
        <v>165</v>
      </c>
      <c r="K110" s="12">
        <v>0</v>
      </c>
      <c r="L110" s="12">
        <v>1102</v>
      </c>
      <c r="M110" t="str">
        <v>Cost of sales</v>
      </c>
      <c r="N110" t="str">
        <v>Legal and professional fees</v>
      </c>
      <c r="O110" t="str">
        <v>Legal and professional - valuations for insurance or accounting purposes</v>
      </c>
      <c r="T110" t="str">
        <v>Cost of sales</v>
      </c>
      <c r="Z110">
        <v>0</v>
      </c>
    </row>
    <row r="111" spans="1:26" ht="14">
      <c r="A111" t="str">
        <v>A0106</v>
      </c>
      <c r="B111" t="str">
        <v>A0106 description</v>
      </c>
      <c r="C111" s="12">
        <v>1103</v>
      </c>
      <c r="D111" t="str">
        <v>Cost of sales</v>
      </c>
      <c r="E111" t="str">
        <v>Legal and professional fees</v>
      </c>
      <c r="F111" t="str">
        <v>Other legal and professional fees (please specify)</v>
      </c>
      <c r="G111" s="12">
        <v>552</v>
      </c>
      <c r="H111" s="12">
        <v>331</v>
      </c>
      <c r="I111" s="12">
        <v>55</v>
      </c>
      <c r="J111" s="12">
        <v>165</v>
      </c>
      <c r="K111" s="12">
        <v>0</v>
      </c>
      <c r="L111" s="12">
        <v>1103</v>
      </c>
      <c r="M111" t="str">
        <v>Cost of sales</v>
      </c>
      <c r="N111" t="str">
        <v>Legal and professional fees</v>
      </c>
      <c r="O111" t="str">
        <v>Other legal and professional fees (please specify)</v>
      </c>
      <c r="T111" t="str">
        <v>Cost of sales</v>
      </c>
      <c r="Z111">
        <v>0</v>
      </c>
    </row>
    <row r="112" spans="1:26" ht="14">
      <c r="A112" t="str">
        <v>A0107</v>
      </c>
      <c r="B112" t="str">
        <v>A0107 description</v>
      </c>
      <c r="C112" s="12">
        <v>1104</v>
      </c>
      <c r="D112" t="str">
        <v>Cost of sales</v>
      </c>
      <c r="E112" t="str">
        <v>Legal and professional fees</v>
      </c>
      <c r="F112" t="str">
        <v>Rates assessment, rent reviews and other allowable property costs</v>
      </c>
      <c r="G112" s="12">
        <v>552</v>
      </c>
      <c r="H112" s="12">
        <v>331</v>
      </c>
      <c r="I112" s="12">
        <v>55</v>
      </c>
      <c r="J112" s="12">
        <v>166</v>
      </c>
      <c r="K112" s="12">
        <v>0</v>
      </c>
      <c r="L112" s="12">
        <v>1104</v>
      </c>
      <c r="M112" t="str">
        <v>Cost of sales</v>
      </c>
      <c r="N112" t="str">
        <v>Legal and professional fees</v>
      </c>
      <c r="O112" t="str">
        <v>Rates assessment, rent reviews and other allowable property costs</v>
      </c>
      <c r="T112" t="str">
        <v>Cost of sales</v>
      </c>
      <c r="Z112">
        <v>0</v>
      </c>
    </row>
    <row r="113" spans="1:26" ht="14">
      <c r="A113" t="str">
        <v>A0108</v>
      </c>
      <c r="B113" t="str">
        <v>A0108 description</v>
      </c>
      <c r="C113" s="12">
        <v>1105</v>
      </c>
      <c r="D113" t="str">
        <v>Cost of sales</v>
      </c>
      <c r="E113" t="str">
        <v>Legal and professional fees</v>
      </c>
      <c r="F113" t="str">
        <v>Staff training</v>
      </c>
      <c r="G113" s="12">
        <v>553</v>
      </c>
      <c r="H113" s="12">
        <v>332</v>
      </c>
      <c r="I113" s="12">
        <v>55</v>
      </c>
      <c r="J113" s="12">
        <v>165</v>
      </c>
      <c r="K113" s="12">
        <v>0</v>
      </c>
      <c r="L113" s="12">
        <v>1105</v>
      </c>
      <c r="M113" t="str">
        <v>Cost of sales</v>
      </c>
      <c r="N113" t="str">
        <v>Legal and professional fees</v>
      </c>
      <c r="O113" t="str">
        <v>Staff training</v>
      </c>
      <c r="T113" t="str">
        <v>Cost of sales</v>
      </c>
      <c r="Z113">
        <v>0</v>
      </c>
    </row>
    <row r="114" spans="1:26" ht="14">
      <c r="A114" t="str">
        <v>A0109</v>
      </c>
      <c r="B114" t="str">
        <v>A0109 description</v>
      </c>
      <c r="C114" s="12">
        <v>1106</v>
      </c>
      <c r="D114" t="str">
        <v>Cost of sales</v>
      </c>
      <c r="E114" t="str">
        <v>Legal and professional fees</v>
      </c>
      <c r="F114" t="str">
        <v>Actuarial consulting</v>
      </c>
      <c r="G114" s="12">
        <v>553</v>
      </c>
      <c r="H114" s="12">
        <v>332</v>
      </c>
      <c r="I114" s="12">
        <v>55</v>
      </c>
      <c r="J114" s="12">
        <v>166</v>
      </c>
      <c r="K114" s="12">
        <v>0</v>
      </c>
      <c r="L114" s="12">
        <v>1106</v>
      </c>
      <c r="M114" t="str">
        <v>Cost of sales</v>
      </c>
      <c r="N114" t="str">
        <v>Legal and professional fees</v>
      </c>
      <c r="O114" t="str">
        <v>Actuarial consulting</v>
      </c>
      <c r="T114" t="str">
        <v>Cost of sales</v>
      </c>
      <c r="Z114">
        <v>0</v>
      </c>
    </row>
    <row r="115" spans="1:26" ht="14">
      <c r="A115" t="str">
        <v>A0110</v>
      </c>
      <c r="B115" t="str">
        <v>A0110 description</v>
      </c>
      <c r="C115" s="12">
        <v>1107</v>
      </c>
      <c r="D115" t="str">
        <v>Cost of sales</v>
      </c>
      <c r="E115" t="str">
        <v>Legal and professional fees</v>
      </c>
      <c r="F115" t="str">
        <v>Regulatory / compliance advice</v>
      </c>
      <c r="G115" s="12">
        <v>554</v>
      </c>
      <c r="H115" s="12">
        <v>332</v>
      </c>
      <c r="I115" s="12">
        <v>55</v>
      </c>
      <c r="J115" s="12">
        <v>166</v>
      </c>
      <c r="K115" s="12">
        <v>0</v>
      </c>
      <c r="L115" s="12">
        <v>1107</v>
      </c>
      <c r="M115" t="str">
        <v>Cost of sales</v>
      </c>
      <c r="N115" t="str">
        <v>Legal and professional fees</v>
      </c>
      <c r="O115" t="str">
        <v>Regulatory / compliance advice</v>
      </c>
      <c r="T115" t="str">
        <v>Cost of sales</v>
      </c>
      <c r="Z115">
        <v>0</v>
      </c>
    </row>
    <row r="116" spans="1:26" ht="14">
      <c r="A116" t="str">
        <v>A0111</v>
      </c>
      <c r="B116" t="str">
        <v>A0111 description</v>
      </c>
      <c r="C116" s="12">
        <v>1108</v>
      </c>
      <c r="D116" t="str">
        <v>Cost of sales</v>
      </c>
      <c r="E116" t="str">
        <v>Legal and professional fees</v>
      </c>
      <c r="F116" t="str">
        <v>Debt collection and disputes with customers and suppliers</v>
      </c>
      <c r="G116" s="12">
        <v>554</v>
      </c>
      <c r="H116" s="12">
        <v>332</v>
      </c>
      <c r="I116" s="12">
        <v>55</v>
      </c>
      <c r="J116" s="12">
        <v>167</v>
      </c>
      <c r="K116" s="12">
        <v>0</v>
      </c>
      <c r="L116" s="12">
        <v>1108</v>
      </c>
      <c r="M116" t="str">
        <v>Cost of sales</v>
      </c>
      <c r="N116" t="str">
        <v>Legal and professional fees</v>
      </c>
      <c r="O116" t="str">
        <v>Debt collection and disputes with customers and suppliers</v>
      </c>
      <c r="T116" t="str">
        <v>Cost of sales</v>
      </c>
      <c r="Z116">
        <v>0</v>
      </c>
    </row>
    <row r="117" spans="1:26" ht="14">
      <c r="A117" t="str">
        <v>A0112</v>
      </c>
      <c r="B117" t="str">
        <v>A0112 description</v>
      </c>
      <c r="C117" s="12">
        <v>1109</v>
      </c>
      <c r="D117" t="str">
        <v>Cost of sales</v>
      </c>
      <c r="E117" t="str">
        <v>Legal and professional fees</v>
      </c>
      <c r="F117" t="str">
        <v>Trademark / patent costs</v>
      </c>
      <c r="G117" s="12">
        <v>555</v>
      </c>
      <c r="H117" s="12">
        <v>333</v>
      </c>
      <c r="I117" s="12">
        <v>55</v>
      </c>
      <c r="J117" s="12">
        <v>166</v>
      </c>
      <c r="K117" s="12">
        <v>0</v>
      </c>
      <c r="L117" s="12">
        <v>1109</v>
      </c>
      <c r="M117" t="str">
        <v>Cost of sales</v>
      </c>
      <c r="N117" t="str">
        <v>Legal and professional fees</v>
      </c>
      <c r="O117" t="str">
        <v>Trademark / patent costs</v>
      </c>
      <c r="T117" t="str">
        <v>Cost of sales</v>
      </c>
      <c r="Z117">
        <v>0</v>
      </c>
    </row>
    <row r="118" spans="1:26" ht="14">
      <c r="A118" t="str">
        <v>A0113</v>
      </c>
      <c r="B118" t="str">
        <v>A0113 description</v>
      </c>
      <c r="C118" s="12">
        <v>1110</v>
      </c>
      <c r="D118" t="str">
        <v>Cost of sales</v>
      </c>
      <c r="E118" t="str">
        <v>Legal and professional fees</v>
      </c>
      <c r="F118" t="str">
        <v>Investor relations</v>
      </c>
      <c r="G118" s="12">
        <v>555</v>
      </c>
      <c r="H118" s="12">
        <v>333</v>
      </c>
      <c r="I118" s="12">
        <v>56</v>
      </c>
      <c r="J118" s="12">
        <v>166</v>
      </c>
      <c r="K118" s="12">
        <v>0</v>
      </c>
      <c r="L118" s="12">
        <v>1110</v>
      </c>
      <c r="M118" t="str">
        <v>Cost of sales</v>
      </c>
      <c r="N118" t="str">
        <v>Legal and professional fees</v>
      </c>
      <c r="O118" t="str">
        <v>Investor relations</v>
      </c>
      <c r="T118" t="str">
        <v>Cost of sales</v>
      </c>
      <c r="Z118">
        <v>0</v>
      </c>
    </row>
    <row r="119" spans="1:26" ht="14">
      <c r="A119" t="str">
        <v>A0114</v>
      </c>
      <c r="B119" t="str">
        <v>A0114 description</v>
      </c>
      <c r="C119" s="12">
        <v>1111</v>
      </c>
      <c r="D119" t="str">
        <v>Cost of sales</v>
      </c>
      <c r="E119" t="str">
        <v>Legal and professional fees</v>
      </c>
      <c r="F119" t="str">
        <v>Other allowable legal and professional fees</v>
      </c>
      <c r="G119" s="12">
        <v>556</v>
      </c>
      <c r="H119" s="12">
        <v>333</v>
      </c>
      <c r="I119" s="12">
        <v>56</v>
      </c>
      <c r="J119" s="12">
        <v>166</v>
      </c>
      <c r="K119" s="12">
        <v>0</v>
      </c>
      <c r="L119" s="12">
        <v>1111</v>
      </c>
      <c r="M119" t="str">
        <v>Cost of sales</v>
      </c>
      <c r="N119" t="str">
        <v>Legal and professional fees</v>
      </c>
      <c r="O119" t="str">
        <v>Other allowable legal and professional fees</v>
      </c>
      <c r="T119" t="str">
        <v>Cost of sales</v>
      </c>
      <c r="Z119">
        <v>0</v>
      </c>
    </row>
    <row r="120" spans="1:26" ht="14">
      <c r="A120" t="str">
        <v>A0115</v>
      </c>
      <c r="B120" t="str">
        <v>A0115 description</v>
      </c>
      <c r="C120" s="12">
        <v>1112</v>
      </c>
      <c r="D120" t="str">
        <v>Cost of sales</v>
      </c>
      <c r="E120" t="str">
        <v>Legal and professional fees</v>
      </c>
      <c r="F120" t="str">
        <v>Other disallowable legal and professional fees</v>
      </c>
      <c r="G120" s="12">
        <v>556</v>
      </c>
      <c r="H120" s="12">
        <v>334</v>
      </c>
      <c r="I120" s="12">
        <v>56</v>
      </c>
      <c r="J120" s="12">
        <v>166</v>
      </c>
      <c r="K120" s="12">
        <v>0</v>
      </c>
      <c r="L120" s="12">
        <v>1112</v>
      </c>
      <c r="M120" t="str">
        <v>Cost of sales</v>
      </c>
      <c r="N120" t="str">
        <v>Legal and professional fees</v>
      </c>
      <c r="O120" t="str">
        <v>Other disallowable legal and professional fees</v>
      </c>
      <c r="T120" t="str">
        <v>Cost of sales</v>
      </c>
      <c r="Z120">
        <v>0</v>
      </c>
    </row>
    <row r="121" spans="1:26" ht="14">
      <c r="A121" t="str">
        <v>A0116</v>
      </c>
      <c r="B121" t="str">
        <v>A0116 description</v>
      </c>
      <c r="C121" s="12">
        <v>1113</v>
      </c>
      <c r="D121" t="str">
        <v>Cost of sales</v>
      </c>
      <c r="E121" t="str">
        <v>Legal and professional fees</v>
      </c>
      <c r="F121" t="str">
        <v>Legal and professional TA estimate - [Allowed]</v>
      </c>
      <c r="G121" s="12">
        <v>557</v>
      </c>
      <c r="H121" s="12">
        <v>334</v>
      </c>
      <c r="I121" s="12">
        <v>56</v>
      </c>
      <c r="J121" s="12">
        <v>166</v>
      </c>
      <c r="K121" s="12">
        <v>0</v>
      </c>
      <c r="L121" s="12">
        <v>1113</v>
      </c>
      <c r="M121" t="str">
        <v>Cost of sales</v>
      </c>
      <c r="N121" t="str">
        <v>Legal and professional fees</v>
      </c>
      <c r="O121" t="str">
        <v>Legal and professional TA estimate - [Allowed]</v>
      </c>
      <c r="T121" t="str">
        <v>Cost of sales</v>
      </c>
      <c r="Z121">
        <v>0</v>
      </c>
    </row>
    <row r="122" spans="1:26" ht="14">
      <c r="A122" t="str">
        <v>A0117</v>
      </c>
      <c r="B122" t="str">
        <v>A0117 description</v>
      </c>
      <c r="C122" s="12">
        <v>1114</v>
      </c>
      <c r="D122" t="str">
        <v>Cost of sales</v>
      </c>
      <c r="E122" t="str">
        <v>Legal and professional fees</v>
      </c>
      <c r="F122" t="str">
        <v>Legal and professional TA estimate - [Disallowed]</v>
      </c>
      <c r="G122" s="12">
        <v>557</v>
      </c>
      <c r="H122" s="12">
        <v>334</v>
      </c>
      <c r="I122" s="12">
        <v>56</v>
      </c>
      <c r="J122" s="12">
        <v>167</v>
      </c>
      <c r="K122" s="12">
        <v>0</v>
      </c>
      <c r="L122" s="12">
        <v>1114</v>
      </c>
      <c r="M122" t="str">
        <v>Cost of sales</v>
      </c>
      <c r="N122" t="str">
        <v>Legal and professional fees</v>
      </c>
      <c r="O122" t="str">
        <v>Legal and professional TA estimate - [Disallowed]</v>
      </c>
      <c r="T122" t="str">
        <v>Cost of sales</v>
      </c>
      <c r="Z122">
        <v>0</v>
      </c>
    </row>
    <row r="123" spans="1:26" ht="14">
      <c r="A123" t="str">
        <v>A0118</v>
      </c>
      <c r="B123" t="str">
        <v>A0118 description</v>
      </c>
      <c r="C123" s="12">
        <v>1115</v>
      </c>
      <c r="D123" t="str">
        <v>Cost of sales</v>
      </c>
      <c r="E123" t="str">
        <v>Legal and professional fees</v>
      </c>
      <c r="F123" t="str">
        <v>Legal and professional additional notes in the allocation table</v>
      </c>
      <c r="G123" s="12">
        <v>558</v>
      </c>
      <c r="H123" s="12">
        <v>335</v>
      </c>
      <c r="I123" s="12">
        <v>56</v>
      </c>
      <c r="J123" s="12">
        <v>166</v>
      </c>
      <c r="K123" s="12">
        <v>0</v>
      </c>
      <c r="L123" s="12">
        <v>1115</v>
      </c>
      <c r="M123" t="str">
        <v>Cost of sales</v>
      </c>
      <c r="N123" t="str">
        <v>Legal and professional fees</v>
      </c>
      <c r="O123" t="str">
        <v>Legal and professional additional notes in the allocation table</v>
      </c>
      <c r="T123" t="str">
        <v>Cost of sales</v>
      </c>
      <c r="Z123">
        <v>0</v>
      </c>
    </row>
    <row r="124" spans="1:26" ht="14">
      <c r="A124" t="str">
        <v>A0119</v>
      </c>
      <c r="B124" t="str">
        <v>A0119 description</v>
      </c>
      <c r="C124" s="12">
        <v>1116</v>
      </c>
      <c r="D124" t="str">
        <v>Cost of sales</v>
      </c>
      <c r="E124" t="str">
        <v>Repairs, maintenance and computer costs</v>
      </c>
      <c r="F124" t="str">
        <v>Repairs, maintenance and computer costs to be allocated</v>
      </c>
      <c r="G124" s="12">
        <v>558</v>
      </c>
      <c r="H124" s="12">
        <v>335</v>
      </c>
      <c r="I124" s="12">
        <v>56</v>
      </c>
      <c r="J124" s="12">
        <v>167</v>
      </c>
      <c r="K124" s="12">
        <v>0</v>
      </c>
      <c r="L124" s="12">
        <v>1116</v>
      </c>
      <c r="M124" t="str">
        <v>Cost of sales</v>
      </c>
      <c r="N124" t="str">
        <v>Repairs, maintenance and computer costs</v>
      </c>
      <c r="O124" t="str">
        <v>Repairs, maintenance and computer costs to be allocated</v>
      </c>
      <c r="T124" t="str">
        <v>Cost of sales</v>
      </c>
      <c r="Z124">
        <v>0</v>
      </c>
    </row>
    <row r="125" spans="1:26" ht="14">
      <c r="A125" t="str">
        <v>A0120</v>
      </c>
      <c r="B125" t="str">
        <v>A0120 description</v>
      </c>
      <c r="C125" s="12">
        <v>1117</v>
      </c>
      <c r="D125" t="str">
        <v>Cost of sales</v>
      </c>
      <c r="E125" t="str">
        <v>Repairs, maintenance and computer costs</v>
      </c>
      <c r="F125" t="str">
        <v>Repairs / replacement / maintenance / service contracts / consumables - revenue</v>
      </c>
      <c r="G125" s="12">
        <v>559</v>
      </c>
      <c r="H125" s="12">
        <v>335</v>
      </c>
      <c r="I125" s="12">
        <v>56</v>
      </c>
      <c r="J125" s="12">
        <v>167</v>
      </c>
      <c r="K125" s="12">
        <v>0</v>
      </c>
      <c r="L125" s="12">
        <v>1117</v>
      </c>
      <c r="M125" t="str">
        <v>Cost of sales</v>
      </c>
      <c r="N125" t="str">
        <v>Repairs, maintenance and computer costs</v>
      </c>
      <c r="O125" t="str">
        <v>Repairs / replacement / maintenance / service contracts / consumables - revenue</v>
      </c>
      <c r="T125" t="str">
        <v>Cost of sales</v>
      </c>
      <c r="Z125">
        <v>0</v>
      </c>
    </row>
    <row r="126" spans="1:26" ht="14">
      <c r="A126" t="str">
        <v>A0121</v>
      </c>
      <c r="B126" t="str">
        <v>A0121 description</v>
      </c>
      <c r="C126" s="12">
        <v>1118</v>
      </c>
      <c r="D126" t="str">
        <v>Cost of sales</v>
      </c>
      <c r="E126" t="str">
        <v>Repairs, maintenance and computer costs</v>
      </c>
      <c r="F126" t="str">
        <v>Repairs / replacement / new assets / tooling - capital - general pool</v>
      </c>
      <c r="G126" s="12">
        <v>559</v>
      </c>
      <c r="H126" s="12">
        <v>335</v>
      </c>
      <c r="I126" s="12">
        <v>56</v>
      </c>
      <c r="J126" s="12">
        <v>168</v>
      </c>
      <c r="K126" s="12">
        <v>0</v>
      </c>
      <c r="L126" s="12">
        <v>1118</v>
      </c>
      <c r="M126" t="str">
        <v>Cost of sales</v>
      </c>
      <c r="N126" t="str">
        <v>Repairs, maintenance and computer costs</v>
      </c>
      <c r="O126" t="str">
        <v>Repairs / replacement / new assets / tooling - capital - general pool</v>
      </c>
      <c r="T126" t="str">
        <v>Cost of sales</v>
      </c>
      <c r="Z126">
        <v>0</v>
      </c>
    </row>
    <row r="127" spans="1:26" ht="14">
      <c r="A127" t="str">
        <v>A0122</v>
      </c>
      <c r="B127" t="str">
        <v>A0122 description</v>
      </c>
      <c r="C127" s="12">
        <v>1119</v>
      </c>
      <c r="D127" t="str">
        <v>Cost of sales</v>
      </c>
      <c r="E127" t="str">
        <v>Repairs, maintenance and computer costs</v>
      </c>
      <c r="F127" t="str">
        <v>Repairs / replacement / new assets - capital - special rate pool</v>
      </c>
      <c r="G127" s="12">
        <v>560</v>
      </c>
      <c r="H127" s="12">
        <v>336</v>
      </c>
      <c r="I127" s="12">
        <v>56</v>
      </c>
      <c r="J127" s="12">
        <v>167</v>
      </c>
      <c r="K127" s="12">
        <v>0</v>
      </c>
      <c r="L127" s="12">
        <v>1119</v>
      </c>
      <c r="M127" t="str">
        <v>Cost of sales</v>
      </c>
      <c r="N127" t="str">
        <v>Repairs, maintenance and computer costs</v>
      </c>
      <c r="O127" t="str">
        <v>Repairs / replacement / new assets - capital - special rate pool</v>
      </c>
      <c r="T127" t="str">
        <v>Cost of sales</v>
      </c>
      <c r="Z127">
        <v>0</v>
      </c>
    </row>
    <row r="128" spans="1:26" ht="14">
      <c r="A128" t="str">
        <v>A0123</v>
      </c>
      <c r="B128" t="str">
        <v>A0123 description</v>
      </c>
      <c r="C128" s="12">
        <v>1120</v>
      </c>
      <c r="D128" t="str">
        <v>Cost of sales</v>
      </c>
      <c r="E128" t="str">
        <v>Repairs, maintenance and computer costs</v>
      </c>
      <c r="F128" t="str">
        <v>Repairs / replacement / new assets - capital - short life assets pool</v>
      </c>
      <c r="G128" s="12">
        <v>560</v>
      </c>
      <c r="H128" s="12">
        <v>336</v>
      </c>
      <c r="I128" s="12">
        <v>56</v>
      </c>
      <c r="J128" s="12">
        <v>168</v>
      </c>
      <c r="K128" s="12">
        <v>0</v>
      </c>
      <c r="L128" s="12">
        <v>1120</v>
      </c>
      <c r="M128" t="str">
        <v>Cost of sales</v>
      </c>
      <c r="N128" t="str">
        <v>Repairs, maintenance and computer costs</v>
      </c>
      <c r="O128" t="str">
        <v>Repairs / replacement / new assets - capital - short life assets pool</v>
      </c>
      <c r="T128" t="str">
        <v>Cost of sales</v>
      </c>
      <c r="Z128">
        <v>0</v>
      </c>
    </row>
    <row r="129" spans="1:26" ht="14">
      <c r="A129" t="str">
        <v>A0124</v>
      </c>
      <c r="B129" t="str">
        <v>A0124 description</v>
      </c>
      <c r="C129" s="12">
        <v>1121</v>
      </c>
      <c r="D129" t="str">
        <v>Cost of sales</v>
      </c>
      <c r="E129" t="str">
        <v>Repairs, maintenance and computer costs</v>
      </c>
      <c r="F129" t="str">
        <v>Repairs / replacement / new assets - capital - other allowances</v>
      </c>
      <c r="G129" s="12">
        <v>561</v>
      </c>
      <c r="H129" s="12">
        <v>336</v>
      </c>
      <c r="I129" s="12">
        <v>56</v>
      </c>
      <c r="J129" s="12">
        <v>168</v>
      </c>
      <c r="K129" s="12">
        <v>0</v>
      </c>
      <c r="L129" s="12">
        <v>1121</v>
      </c>
      <c r="M129" t="str">
        <v>Cost of sales</v>
      </c>
      <c r="N129" t="str">
        <v>Repairs, maintenance and computer costs</v>
      </c>
      <c r="O129" t="str">
        <v>Repairs / replacement / new assets - capital - other allowances</v>
      </c>
      <c r="T129" t="str">
        <v>Cost of sales</v>
      </c>
      <c r="Z129">
        <v>0</v>
      </c>
    </row>
    <row r="130" spans="1:26" ht="14">
      <c r="A130" t="str">
        <v>A0125</v>
      </c>
      <c r="B130" t="str">
        <v>A0125 description</v>
      </c>
      <c r="C130" s="12">
        <v>1122</v>
      </c>
      <c r="D130" t="str">
        <v>Cost of sales</v>
      </c>
      <c r="E130" t="str">
        <v>Repairs, maintenance and computer costs</v>
      </c>
      <c r="F130" t="str">
        <v>Repairs / replacement / new assets - capital - non-qualifying</v>
      </c>
      <c r="G130" s="12">
        <v>561</v>
      </c>
      <c r="H130" s="12">
        <v>337</v>
      </c>
      <c r="I130" s="12">
        <v>56</v>
      </c>
      <c r="J130" s="12">
        <v>168</v>
      </c>
      <c r="K130" s="12">
        <v>0</v>
      </c>
      <c r="L130" s="12">
        <v>1122</v>
      </c>
      <c r="M130" t="str">
        <v>Cost of sales</v>
      </c>
      <c r="N130" t="str">
        <v>Repairs, maintenance and computer costs</v>
      </c>
      <c r="O130" t="str">
        <v>Repairs / replacement / new assets - capital - non-qualifying</v>
      </c>
      <c r="T130" t="str">
        <v>Cost of sales</v>
      </c>
      <c r="Z130">
        <v>0</v>
      </c>
    </row>
    <row r="131" spans="1:26" ht="14">
      <c r="A131" t="str">
        <v>A0126</v>
      </c>
      <c r="B131" t="str">
        <v>A0126 description</v>
      </c>
      <c r="C131" s="12">
        <v>1123</v>
      </c>
      <c r="D131" t="str">
        <v>Cost of sales</v>
      </c>
      <c r="E131" t="str">
        <v>Repairs, maintenance and computer costs</v>
      </c>
      <c r="F131" t="str">
        <v>Dilapidations provisions</v>
      </c>
      <c r="G131" s="12">
        <v>562</v>
      </c>
      <c r="H131" s="12">
        <v>337</v>
      </c>
      <c r="I131" s="12">
        <v>56</v>
      </c>
      <c r="J131" s="12">
        <v>168</v>
      </c>
      <c r="K131" s="12">
        <v>0</v>
      </c>
      <c r="L131" s="12">
        <v>1123</v>
      </c>
      <c r="M131" t="str">
        <v>Cost of sales</v>
      </c>
      <c r="N131" t="str">
        <v>Repairs, maintenance and computer costs</v>
      </c>
      <c r="O131" t="str">
        <v>Dilapidations provisions</v>
      </c>
      <c r="T131" t="str">
        <v>Cost of sales</v>
      </c>
      <c r="Z131">
        <v>0</v>
      </c>
    </row>
    <row r="132" spans="1:26" ht="14">
      <c r="A132" t="str">
        <v>A0127</v>
      </c>
      <c r="B132" t="str">
        <v>A0127 description</v>
      </c>
      <c r="C132" s="12">
        <v>1124</v>
      </c>
      <c r="D132" t="str">
        <v>Cost of sales</v>
      </c>
      <c r="E132" t="str">
        <v>Legal and professional fees</v>
      </c>
      <c r="F132" t="str">
        <v>Legal and professional - repairs or maintenance of tangible fixed assets</v>
      </c>
      <c r="G132" s="12">
        <v>562</v>
      </c>
      <c r="H132" s="12">
        <v>337</v>
      </c>
      <c r="I132" s="12">
        <v>56</v>
      </c>
      <c r="J132" s="12">
        <v>169</v>
      </c>
      <c r="K132" s="12">
        <v>0</v>
      </c>
      <c r="L132" s="12">
        <v>1124</v>
      </c>
      <c r="M132" t="str">
        <v>Cost of sales</v>
      </c>
      <c r="N132" t="str">
        <v>Legal and professional fees</v>
      </c>
      <c r="O132" t="str">
        <v>Legal and professional - repairs or maintenance of tangible fixed assets</v>
      </c>
      <c r="T132" t="str">
        <v>Cost of sales</v>
      </c>
      <c r="Z132">
        <v>0</v>
      </c>
    </row>
    <row r="133" spans="1:26" ht="14">
      <c r="A133" t="str">
        <v>A0128</v>
      </c>
      <c r="B133" t="str">
        <v>A0128 description</v>
      </c>
      <c r="C133" s="12">
        <v>1125</v>
      </c>
      <c r="D133" t="str">
        <v>Cost of sales</v>
      </c>
      <c r="E133" t="str">
        <v>Legal and professional fees</v>
      </c>
      <c r="F133" t="str">
        <v>Legal and professional - alteration of tangible fixed assets</v>
      </c>
      <c r="G133" s="12">
        <v>563</v>
      </c>
      <c r="H133" s="12">
        <v>338</v>
      </c>
      <c r="I133" s="12">
        <v>56</v>
      </c>
      <c r="J133" s="12">
        <v>168</v>
      </c>
      <c r="K133" s="12">
        <v>0</v>
      </c>
      <c r="L133" s="12">
        <v>1125</v>
      </c>
      <c r="M133" t="str">
        <v>Cost of sales</v>
      </c>
      <c r="N133" t="str">
        <v>Legal and professional fees</v>
      </c>
      <c r="O133" t="str">
        <v>Legal and professional - alteration of tangible fixed assets</v>
      </c>
      <c r="T133" t="str">
        <v>Cost of sales</v>
      </c>
      <c r="Z133">
        <v>0</v>
      </c>
    </row>
    <row r="134" spans="1:26" ht="14">
      <c r="A134" t="str">
        <v>A0129</v>
      </c>
      <c r="B134" t="str">
        <v>A0129 description</v>
      </c>
      <c r="C134" s="12">
        <v>1126</v>
      </c>
      <c r="D134" t="str">
        <v>Cost of sales</v>
      </c>
      <c r="E134" t="str">
        <v>Legal and professional fees</v>
      </c>
      <c r="F134" t="str">
        <v>Company Secretarial, audit, accountancy, tax compliance and payroll</v>
      </c>
      <c r="G134" s="12">
        <v>563</v>
      </c>
      <c r="H134" s="12">
        <v>338</v>
      </c>
      <c r="I134" s="12">
        <v>56</v>
      </c>
      <c r="J134" s="12">
        <v>169</v>
      </c>
      <c r="K134" s="12">
        <v>0</v>
      </c>
      <c r="L134" s="12">
        <v>1126</v>
      </c>
      <c r="M134" t="str">
        <v>Cost of sales</v>
      </c>
      <c r="N134" t="str">
        <v>Legal and professional fees</v>
      </c>
      <c r="O134" t="str">
        <v>Company Secretarial, audit, accountancy, tax compliance and payroll</v>
      </c>
      <c r="T134" t="str">
        <v>Cost of sales</v>
      </c>
      <c r="Z134">
        <v>0</v>
      </c>
    </row>
    <row r="135" spans="1:26" ht="14">
      <c r="A135" t="str">
        <v>A0130</v>
      </c>
      <c r="B135" t="str">
        <v>A0130 description</v>
      </c>
      <c r="C135" s="12">
        <v>1127</v>
      </c>
      <c r="D135" t="str">
        <v>Cost of sales</v>
      </c>
      <c r="E135" t="str">
        <v>Legal and professional fees</v>
      </c>
      <c r="F135" t="str">
        <v>Health and safety and business related audits / assessments</v>
      </c>
      <c r="G135" s="12">
        <v>564</v>
      </c>
      <c r="H135" s="12">
        <v>338</v>
      </c>
      <c r="I135" s="12">
        <v>56</v>
      </c>
      <c r="J135" s="12">
        <v>169</v>
      </c>
      <c r="K135" s="12">
        <v>0</v>
      </c>
      <c r="L135" s="12">
        <v>1127</v>
      </c>
      <c r="M135" t="str">
        <v>Cost of sales</v>
      </c>
      <c r="N135" t="str">
        <v>Legal and professional fees</v>
      </c>
      <c r="O135" t="str">
        <v>Health and safety and business related audits / assessments</v>
      </c>
      <c r="T135" t="str">
        <v>Cost of sales</v>
      </c>
      <c r="Z135">
        <v>0</v>
      </c>
    </row>
    <row r="136" spans="1:26" ht="14">
      <c r="A136" t="str">
        <v>A0131</v>
      </c>
      <c r="B136" t="str">
        <v>A0131 description</v>
      </c>
      <c r="C136" s="12">
        <v>1128</v>
      </c>
      <c r="D136" t="str">
        <v>Cost of sales</v>
      </c>
      <c r="E136" t="str">
        <v>Legal and professional fees</v>
      </c>
      <c r="F136" t="str">
        <v>Operational / business process reviews</v>
      </c>
      <c r="G136" s="12">
        <v>564</v>
      </c>
      <c r="H136" s="12">
        <v>338</v>
      </c>
      <c r="I136" s="12">
        <v>56</v>
      </c>
      <c r="J136" s="12">
        <v>170</v>
      </c>
      <c r="K136" s="12">
        <v>0</v>
      </c>
      <c r="L136" s="12">
        <v>1128</v>
      </c>
      <c r="M136" t="str">
        <v>Cost of sales</v>
      </c>
      <c r="N136" t="str">
        <v>Legal and professional fees</v>
      </c>
      <c r="O136" t="str">
        <v>Operational / business process reviews</v>
      </c>
      <c r="T136" t="str">
        <v>Cost of sales</v>
      </c>
      <c r="Z136">
        <v>0</v>
      </c>
    </row>
    <row r="137" spans="1:26" ht="14">
      <c r="A137" t="str">
        <v>A0132</v>
      </c>
      <c r="B137" t="str">
        <v>A0132 description</v>
      </c>
      <c r="C137" s="12">
        <v>1129</v>
      </c>
      <c r="D137" t="str">
        <v>Cost of sales</v>
      </c>
      <c r="E137" t="str">
        <v>Legal and professional fees</v>
      </c>
      <c r="F137" t="str">
        <v>On-going business or trading contracts</v>
      </c>
      <c r="G137" s="12">
        <v>565</v>
      </c>
      <c r="H137" s="12">
        <v>339</v>
      </c>
      <c r="I137" s="12">
        <v>56</v>
      </c>
      <c r="J137" s="12">
        <v>169</v>
      </c>
      <c r="K137" s="12">
        <v>0</v>
      </c>
      <c r="L137" s="12">
        <v>1129</v>
      </c>
      <c r="M137" t="str">
        <v>Cost of sales</v>
      </c>
      <c r="N137" t="str">
        <v>Legal and professional fees</v>
      </c>
      <c r="O137" t="str">
        <v>On-going business or trading contracts</v>
      </c>
      <c r="T137" t="str">
        <v>Cost of sales</v>
      </c>
      <c r="Z137">
        <v>0</v>
      </c>
    </row>
    <row r="138" spans="1:26" ht="14">
      <c r="A138" t="str">
        <v>A0133</v>
      </c>
      <c r="B138" t="str">
        <v>A0133 description</v>
      </c>
      <c r="C138" s="12">
        <v>1130</v>
      </c>
      <c r="D138" t="str">
        <v>Cost of sales</v>
      </c>
      <c r="E138" t="str">
        <v>Legal and professional fees</v>
      </c>
      <c r="F138" t="str">
        <v>Legal and professional - employee related</v>
      </c>
      <c r="G138" s="12">
        <v>565</v>
      </c>
      <c r="H138" s="12">
        <v>339</v>
      </c>
      <c r="I138" s="12">
        <v>57</v>
      </c>
      <c r="J138" s="12">
        <v>169</v>
      </c>
      <c r="K138" s="12">
        <v>0</v>
      </c>
      <c r="L138" s="12">
        <v>1130</v>
      </c>
      <c r="M138" t="str">
        <v>Cost of sales</v>
      </c>
      <c r="N138" t="str">
        <v>Legal and professional fees</v>
      </c>
      <c r="O138" t="str">
        <v>Legal and professional - employee related</v>
      </c>
      <c r="T138" t="str">
        <v>Cost of sales</v>
      </c>
      <c r="Z138">
        <v>0</v>
      </c>
    </row>
    <row r="139" spans="1:26" ht="14">
      <c r="A139" t="str">
        <v>A0134</v>
      </c>
      <c r="B139" t="str">
        <v>A0134 description</v>
      </c>
      <c r="C139" s="12">
        <v>1131</v>
      </c>
      <c r="D139" t="str">
        <v>Cost of sales</v>
      </c>
      <c r="E139" t="str">
        <v>Legal and professional fees</v>
      </c>
      <c r="F139" t="str">
        <v>Legal and professional - investments - capital</v>
      </c>
      <c r="G139" s="12">
        <v>566</v>
      </c>
      <c r="H139" s="12">
        <v>339</v>
      </c>
      <c r="I139" s="12">
        <v>57</v>
      </c>
      <c r="J139" s="12">
        <v>169</v>
      </c>
      <c r="K139" s="12">
        <v>0</v>
      </c>
      <c r="L139" s="12">
        <v>1131</v>
      </c>
      <c r="M139" t="str">
        <v>Cost of sales</v>
      </c>
      <c r="N139" t="str">
        <v>Legal and professional fees</v>
      </c>
      <c r="O139" t="str">
        <v>Legal and professional - investments - capital</v>
      </c>
      <c r="T139" t="str">
        <v>Cost of sales</v>
      </c>
      <c r="Z139">
        <v>0</v>
      </c>
    </row>
    <row r="140" spans="1:26" ht="14">
      <c r="A140" t="str">
        <v>A0135</v>
      </c>
      <c r="B140" t="str">
        <v>A0135 description</v>
      </c>
      <c r="C140" s="12">
        <v>1132</v>
      </c>
      <c r="D140" t="str">
        <v>Cost of sales</v>
      </c>
      <c r="E140" t="str">
        <v>Legal and professional fees</v>
      </c>
      <c r="F140" t="str">
        <v>Legal and professional - investments - revenue</v>
      </c>
      <c r="G140" s="12">
        <v>566</v>
      </c>
      <c r="H140" s="12">
        <v>340</v>
      </c>
      <c r="I140" s="12">
        <v>57</v>
      </c>
      <c r="J140" s="12">
        <v>169</v>
      </c>
      <c r="K140" s="12">
        <v>0</v>
      </c>
      <c r="L140" s="12">
        <v>1132</v>
      </c>
      <c r="M140" t="str">
        <v>Cost of sales</v>
      </c>
      <c r="N140" t="str">
        <v>Legal and professional fees</v>
      </c>
      <c r="O140" t="str">
        <v>Legal and professional - investments - revenue</v>
      </c>
      <c r="T140" t="str">
        <v>Cost of sales</v>
      </c>
      <c r="Z140">
        <v>0</v>
      </c>
    </row>
    <row r="141" spans="1:26" ht="14">
      <c r="A141" t="str">
        <v>A0136</v>
      </c>
      <c r="B141" t="str">
        <v>A0136 description</v>
      </c>
      <c r="C141" s="12">
        <v>1133</v>
      </c>
      <c r="D141" t="str">
        <v>Cost of sales</v>
      </c>
      <c r="E141" t="str">
        <v>Legal and professional fees</v>
      </c>
      <c r="F141" t="str">
        <v>Legal and professional - tax advisory - allowable</v>
      </c>
      <c r="G141" s="12">
        <v>567</v>
      </c>
      <c r="H141" s="12">
        <v>340</v>
      </c>
      <c r="I141" s="12">
        <v>57</v>
      </c>
      <c r="J141" s="12">
        <v>169</v>
      </c>
      <c r="K141" s="12">
        <v>0</v>
      </c>
      <c r="L141" s="12">
        <v>1133</v>
      </c>
      <c r="M141" t="str">
        <v>Cost of sales</v>
      </c>
      <c r="N141" t="str">
        <v>Legal and professional fees</v>
      </c>
      <c r="O141" t="str">
        <v>Legal and professional - tax advisory - allowable</v>
      </c>
      <c r="T141" t="str">
        <v>Cost of sales</v>
      </c>
      <c r="Z141">
        <v>0</v>
      </c>
    </row>
    <row r="142" spans="1:26" ht="14">
      <c r="A142" t="str">
        <v>A0137</v>
      </c>
      <c r="B142" t="str">
        <v>A0137 description</v>
      </c>
      <c r="C142" s="12">
        <v>1134</v>
      </c>
      <c r="D142" t="str">
        <v>Cost of sales</v>
      </c>
      <c r="E142" t="str">
        <v>Legal and professional fees</v>
      </c>
      <c r="F142" t="str">
        <v>Legal and professional - tax advisory - disallowable</v>
      </c>
      <c r="G142" s="12">
        <v>567</v>
      </c>
      <c r="H142" s="12">
        <v>340</v>
      </c>
      <c r="I142" s="12">
        <v>57</v>
      </c>
      <c r="J142" s="12">
        <v>170</v>
      </c>
      <c r="K142" s="12">
        <v>0</v>
      </c>
      <c r="L142" s="12">
        <v>1134</v>
      </c>
      <c r="M142" t="str">
        <v>Cost of sales</v>
      </c>
      <c r="N142" t="str">
        <v>Legal and professional fees</v>
      </c>
      <c r="O142" t="str">
        <v>Legal and professional - tax advisory - disallowable</v>
      </c>
      <c r="T142" t="str">
        <v>Cost of sales</v>
      </c>
      <c r="Z142">
        <v>0</v>
      </c>
    </row>
    <row r="143" spans="1:26" ht="14">
      <c r="A143" t="str">
        <v>A0138</v>
      </c>
      <c r="B143" t="str">
        <v>A0138 description</v>
      </c>
      <c r="C143" s="12">
        <v>1135</v>
      </c>
      <c r="D143" t="str">
        <v>Cost of sales</v>
      </c>
      <c r="E143" t="str">
        <v>Legal and professional fees</v>
      </c>
      <c r="F143" t="str">
        <v>Legal and professional - the issuing of debt and loan finance</v>
      </c>
      <c r="G143" s="12">
        <v>568</v>
      </c>
      <c r="H143" s="12">
        <v>341</v>
      </c>
      <c r="I143" s="12">
        <v>57</v>
      </c>
      <c r="J143" s="12">
        <v>169</v>
      </c>
      <c r="K143" s="12">
        <v>0</v>
      </c>
      <c r="L143" s="12">
        <v>1135</v>
      </c>
      <c r="M143" t="str">
        <v>Cost of sales</v>
      </c>
      <c r="N143" t="str">
        <v>Legal and professional fees</v>
      </c>
      <c r="O143" t="str">
        <v>Legal and professional - the issuing of debt and loan finance</v>
      </c>
      <c r="T143" t="str">
        <v>Cost of sales</v>
      </c>
      <c r="Z143">
        <v>0</v>
      </c>
    </row>
    <row r="144" spans="1:26" ht="14">
      <c r="A144" t="str">
        <v>A0139</v>
      </c>
      <c r="B144" t="str">
        <v>A0139 description</v>
      </c>
      <c r="C144" s="12">
        <v>1136</v>
      </c>
      <c r="D144" t="str">
        <v>Cost of sales</v>
      </c>
      <c r="E144" t="str">
        <v>Legal and professional fees</v>
      </c>
      <c r="F144" t="str">
        <v>Legal and professional - leases - allowable</v>
      </c>
      <c r="G144" s="12">
        <v>568</v>
      </c>
      <c r="H144" s="12">
        <v>341</v>
      </c>
      <c r="I144" s="12">
        <v>57</v>
      </c>
      <c r="J144" s="12">
        <v>170</v>
      </c>
      <c r="K144" s="12">
        <v>0</v>
      </c>
      <c r="L144" s="12">
        <v>1136</v>
      </c>
      <c r="M144" t="str">
        <v>Cost of sales</v>
      </c>
      <c r="N144" t="str">
        <v>Legal and professional fees</v>
      </c>
      <c r="O144" t="str">
        <v>Legal and professional - leases - allowable</v>
      </c>
      <c r="T144" t="str">
        <v>Cost of sales</v>
      </c>
      <c r="Z144">
        <v>0</v>
      </c>
    </row>
    <row r="145" spans="1:26" ht="14">
      <c r="A145" t="str">
        <v>A0140</v>
      </c>
      <c r="B145" t="str">
        <v>A0140 description</v>
      </c>
      <c r="C145" s="12">
        <v>1137</v>
      </c>
      <c r="D145" t="str">
        <v>Administrative and other operating expenses / income</v>
      </c>
      <c r="E145" t="str">
        <v>Legal and professional fees</v>
      </c>
      <c r="F145" t="str">
        <v>Legal and professional - leases - disallowable</v>
      </c>
      <c r="G145" s="12">
        <v>569</v>
      </c>
      <c r="H145" s="12">
        <v>341</v>
      </c>
      <c r="I145" s="12">
        <v>57</v>
      </c>
      <c r="J145" s="12">
        <v>170</v>
      </c>
      <c r="K145" s="12">
        <v>0</v>
      </c>
      <c r="L145" s="12">
        <v>1137</v>
      </c>
      <c r="M145" t="str">
        <v>Administrative and other operating expenses / income</v>
      </c>
      <c r="N145" t="str">
        <v>Legal and professional fees</v>
      </c>
      <c r="O145" t="str">
        <v>Legal and professional - leases - disallowable</v>
      </c>
      <c r="T145" t="str">
        <v>Administrative and other operating expenses / income</v>
      </c>
      <c r="Z145">
        <v>0</v>
      </c>
    </row>
    <row r="146" spans="1:26" ht="14">
      <c r="A146" t="str">
        <v>A0141</v>
      </c>
      <c r="B146" t="str">
        <v>A0141 description</v>
      </c>
      <c r="C146" s="12">
        <v>1138</v>
      </c>
      <c r="D146" t="str">
        <v>Administrative and other operating expenses / income</v>
      </c>
      <c r="E146" t="str">
        <v>Entertaining and gifts</v>
      </c>
      <c r="F146" t="str">
        <v>Entertaining and gifts to be allocated</v>
      </c>
      <c r="G146" s="12">
        <v>569</v>
      </c>
      <c r="H146" s="12">
        <v>341</v>
      </c>
      <c r="I146" s="12">
        <v>57</v>
      </c>
      <c r="J146" s="12">
        <v>171</v>
      </c>
      <c r="K146" s="12">
        <v>0</v>
      </c>
      <c r="L146" s="12">
        <v>1138</v>
      </c>
      <c r="M146" t="str">
        <v>Administrative and other operating expenses / income</v>
      </c>
      <c r="N146" t="str">
        <v>Entertaining and gifts</v>
      </c>
      <c r="O146" t="str">
        <v>Entertaining and gifts to be allocated</v>
      </c>
      <c r="T146" t="str">
        <v>Administrative and other operating expenses / income</v>
      </c>
      <c r="Z146">
        <v>0</v>
      </c>
    </row>
    <row r="147" spans="1:26" ht="14">
      <c r="A147" t="str">
        <v>A0142</v>
      </c>
      <c r="B147" t="str">
        <v>A0142 description</v>
      </c>
      <c r="C147" s="12">
        <v>1139</v>
      </c>
      <c r="D147" t="str">
        <v>Administrative and other operating expenses / income</v>
      </c>
      <c r="E147" t="str">
        <v>Entertaining and gifts</v>
      </c>
      <c r="F147" t="str">
        <v>Staff / employee entertaining, party, event, gifts, meals or subsistence</v>
      </c>
      <c r="G147" s="12">
        <v>570</v>
      </c>
      <c r="H147" s="12">
        <v>342</v>
      </c>
      <c r="I147" s="12">
        <v>57</v>
      </c>
      <c r="J147" s="12">
        <v>170</v>
      </c>
      <c r="K147" s="12">
        <v>0</v>
      </c>
      <c r="L147" s="12">
        <v>1139</v>
      </c>
      <c r="M147" t="str">
        <v>Administrative and other operating expenses / income</v>
      </c>
      <c r="N147" t="str">
        <v>Entertaining and gifts</v>
      </c>
      <c r="O147" t="str">
        <v>Staff / employee entertaining, party, event, gifts, meals or subsistence</v>
      </c>
      <c r="T147" t="str">
        <v>Administrative and other operating expenses / income</v>
      </c>
      <c r="Z147">
        <v>0</v>
      </c>
    </row>
    <row r="148" spans="1:26" ht="14">
      <c r="A148" t="str">
        <v>A0143</v>
      </c>
      <c r="B148" t="str">
        <v>A0143 description</v>
      </c>
      <c r="C148" s="12">
        <v>1140</v>
      </c>
      <c r="D148" t="str">
        <v>Administrative and other operating expenses / income</v>
      </c>
      <c r="E148" t="str">
        <v>Entertaining and gifts</v>
      </c>
      <c r="F148" t="str">
        <v>Client / customer entertaining, party, event or meals</v>
      </c>
      <c r="G148" s="12">
        <v>570</v>
      </c>
      <c r="H148" s="12">
        <v>342</v>
      </c>
      <c r="I148" s="12">
        <v>57</v>
      </c>
      <c r="J148" s="12">
        <v>171</v>
      </c>
      <c r="K148" s="12">
        <v>0</v>
      </c>
      <c r="L148" s="12">
        <v>1140</v>
      </c>
      <c r="M148" t="str">
        <v>Administrative and other operating expenses / income</v>
      </c>
      <c r="N148" t="str">
        <v>Entertaining and gifts</v>
      </c>
      <c r="O148" t="str">
        <v>Client / customer entertaining, party, event or meals</v>
      </c>
      <c r="T148" t="str">
        <v>Administrative and other operating expenses / income</v>
      </c>
      <c r="Z148">
        <v>0</v>
      </c>
    </row>
    <row r="149" spans="1:26" ht="14">
      <c r="A149" t="str">
        <v>A0144</v>
      </c>
      <c r="B149" t="str">
        <v>A0144 description</v>
      </c>
      <c r="C149" s="12">
        <v>1141</v>
      </c>
      <c r="D149" t="str">
        <v>Administrative and other operating expenses / income</v>
      </c>
      <c r="E149" t="str">
        <v>Entertaining and gifts</v>
      </c>
      <c r="F149" t="str">
        <v>Third party gifts - allowable</v>
      </c>
      <c r="G149" s="12">
        <v>571</v>
      </c>
      <c r="H149" s="12">
        <v>342</v>
      </c>
      <c r="I149" s="12">
        <v>57</v>
      </c>
      <c r="J149" s="12">
        <v>171</v>
      </c>
      <c r="K149" s="12">
        <v>0</v>
      </c>
      <c r="L149" s="12">
        <v>1141</v>
      </c>
      <c r="M149" t="str">
        <v>Administrative and other operating expenses / income</v>
      </c>
      <c r="N149" t="str">
        <v>Entertaining and gifts</v>
      </c>
      <c r="O149" t="str">
        <v>Third party gifts - allowable</v>
      </c>
      <c r="T149" t="str">
        <v>Administrative and other operating expenses / income</v>
      </c>
      <c r="Z149">
        <v>0</v>
      </c>
    </row>
    <row r="150" spans="1:26" ht="14">
      <c r="A150" t="str">
        <v>A0145</v>
      </c>
      <c r="B150" t="str">
        <v>A0145 description</v>
      </c>
      <c r="C150" s="12">
        <v>1142</v>
      </c>
      <c r="D150" t="str">
        <v>Administrative and other operating expenses / income</v>
      </c>
      <c r="E150" t="str">
        <v>Entertaining and gifts</v>
      </c>
      <c r="F150" t="str">
        <v>Third party gifts - disallowable</v>
      </c>
      <c r="G150" s="12">
        <v>571</v>
      </c>
      <c r="H150" s="12">
        <v>343</v>
      </c>
      <c r="I150" s="12">
        <v>57</v>
      </c>
      <c r="J150" s="12">
        <v>171</v>
      </c>
      <c r="K150" s="12">
        <v>0</v>
      </c>
      <c r="L150" s="12">
        <v>1142</v>
      </c>
      <c r="M150" t="str">
        <v>Administrative and other operating expenses / income</v>
      </c>
      <c r="N150" t="str">
        <v>Entertaining and gifts</v>
      </c>
      <c r="O150" t="str">
        <v>Third party gifts - disallowable</v>
      </c>
      <c r="T150" t="str">
        <v>Administrative and other operating expenses / income</v>
      </c>
      <c r="Z150">
        <v>0</v>
      </c>
    </row>
    <row r="151" spans="1:26" ht="14">
      <c r="A151" t="str">
        <v>A0146</v>
      </c>
      <c r="B151" t="str">
        <v>A0146 description</v>
      </c>
      <c r="C151" s="12">
        <v>1143</v>
      </c>
      <c r="D151" t="str">
        <v>Administrative and other operating expenses / income</v>
      </c>
      <c r="E151" t="str">
        <v>Bad debts</v>
      </c>
      <c r="F151" t="str">
        <v>Bad debts to be allocated</v>
      </c>
      <c r="G151" s="12">
        <v>572</v>
      </c>
      <c r="H151" s="12">
        <v>343</v>
      </c>
      <c r="I151" s="12">
        <v>57</v>
      </c>
      <c r="J151" s="12">
        <v>171</v>
      </c>
      <c r="K151" s="12">
        <v>0</v>
      </c>
      <c r="L151" s="12">
        <v>1143</v>
      </c>
      <c r="M151" t="str">
        <v>Administrative and other operating expenses / income</v>
      </c>
      <c r="N151" t="str">
        <v>Bad debts</v>
      </c>
      <c r="O151" t="str">
        <v>Bad debts to be allocated</v>
      </c>
      <c r="T151" t="str">
        <v>Administrative and other operating expenses / income</v>
      </c>
      <c r="Z151">
        <v>0</v>
      </c>
    </row>
    <row r="152" spans="1:26" ht="14">
      <c r="A152" t="str">
        <v>A0147</v>
      </c>
      <c r="B152" t="str">
        <v>A0147 description</v>
      </c>
      <c r="C152" s="12">
        <v>1144</v>
      </c>
      <c r="D152" t="str">
        <v>Administrative and other operating expenses / income</v>
      </c>
      <c r="E152" t="str">
        <v>Bad debts</v>
      </c>
      <c r="F152" t="str">
        <v>Third party bad debts / impairments - general provisions</v>
      </c>
      <c r="G152" s="12">
        <v>572</v>
      </c>
      <c r="H152" s="12">
        <v>343</v>
      </c>
      <c r="I152" s="12">
        <v>57</v>
      </c>
      <c r="J152" s="12">
        <v>172</v>
      </c>
      <c r="K152" s="12">
        <v>0</v>
      </c>
      <c r="L152" s="12">
        <v>1144</v>
      </c>
      <c r="M152" t="str">
        <v>Administrative and other operating expenses / income</v>
      </c>
      <c r="N152" t="str">
        <v>Bad debts</v>
      </c>
      <c r="O152" t="str">
        <v>Third party bad debts / impairments - general provisions</v>
      </c>
      <c r="T152" t="str">
        <v>Administrative and other operating expenses / income</v>
      </c>
      <c r="Z152">
        <v>0</v>
      </c>
    </row>
    <row r="153" spans="1:26" ht="14">
      <c r="A153" t="str">
        <v>A0148</v>
      </c>
      <c r="B153" t="str">
        <v>A0148 description</v>
      </c>
      <c r="C153" s="12">
        <v>1145</v>
      </c>
      <c r="D153" t="str">
        <v>Administrative and other operating expenses / income</v>
      </c>
      <c r="E153" t="str">
        <v>Bad debts</v>
      </c>
      <c r="F153" t="str">
        <v>Third party bad debts / impairments - specific provisions / write offs - prior to due date</v>
      </c>
      <c r="G153" s="12">
        <v>573</v>
      </c>
      <c r="H153" s="12">
        <v>344</v>
      </c>
      <c r="I153" s="12">
        <v>57</v>
      </c>
      <c r="J153" s="12">
        <v>171</v>
      </c>
      <c r="K153" s="12">
        <v>0</v>
      </c>
      <c r="L153" s="12">
        <v>1145</v>
      </c>
      <c r="M153" t="str">
        <v>Administrative and other operating expenses / income</v>
      </c>
      <c r="N153" t="str">
        <v>Bad debts</v>
      </c>
      <c r="O153" t="str">
        <v>Third party bad debts / impairments - specific provisions / write offs - prior to due date</v>
      </c>
      <c r="T153" t="str">
        <v>Administrative and other operating expenses / income</v>
      </c>
      <c r="Z153">
        <v>0</v>
      </c>
    </row>
    <row r="154" spans="1:26" ht="14">
      <c r="A154" t="str">
        <v>A0149</v>
      </c>
      <c r="B154" t="str">
        <v>A0149 description</v>
      </c>
      <c r="C154" s="12">
        <v>1146</v>
      </c>
      <c r="D154" t="str">
        <v>Administrative and other operating expenses / income</v>
      </c>
      <c r="E154" t="str">
        <v>Bad debts</v>
      </c>
      <c r="F154" t="str">
        <v>Third party bad debts / impairments - specific provisions / write offs - post due date</v>
      </c>
      <c r="G154" s="12">
        <v>573</v>
      </c>
      <c r="H154" s="12">
        <v>344</v>
      </c>
      <c r="I154" s="12">
        <v>57</v>
      </c>
      <c r="J154" s="12">
        <v>172</v>
      </c>
      <c r="K154" s="12">
        <v>0</v>
      </c>
      <c r="L154" s="12">
        <v>1146</v>
      </c>
      <c r="M154" t="str">
        <v>Administrative and other operating expenses / income</v>
      </c>
      <c r="N154" t="str">
        <v>Bad debts</v>
      </c>
      <c r="O154" t="str">
        <v>Third party bad debts / impairments - specific provisions / write offs - post due date</v>
      </c>
      <c r="T154" t="str">
        <v>Administrative and other operating expenses / income</v>
      </c>
      <c r="Z154">
        <v>0</v>
      </c>
    </row>
    <row r="155" spans="1:26" ht="14">
      <c r="A155" t="str">
        <v>A0150</v>
      </c>
      <c r="B155" t="str">
        <v>A0150 description</v>
      </c>
      <c r="C155" s="12">
        <v>1147</v>
      </c>
      <c r="D155" t="str">
        <v>Administrative and other operating expenses / income</v>
      </c>
      <c r="E155" t="str">
        <v>Bad debts</v>
      </c>
      <c r="F155" t="str">
        <v>Intercompany or connected party bad debts / impairments</v>
      </c>
      <c r="G155" s="12">
        <v>574</v>
      </c>
      <c r="H155" s="12">
        <v>344</v>
      </c>
      <c r="I155" s="12">
        <v>57</v>
      </c>
      <c r="J155" s="12">
        <v>172</v>
      </c>
      <c r="K155" s="12">
        <v>0</v>
      </c>
      <c r="L155" s="12">
        <v>1147</v>
      </c>
      <c r="M155" t="str">
        <v>Administrative and other operating expenses / income</v>
      </c>
      <c r="N155" t="str">
        <v>Bad debts</v>
      </c>
      <c r="O155" t="str">
        <v>Intercompany or connected party bad debts / impairments</v>
      </c>
      <c r="T155" t="str">
        <v>Administrative and other operating expenses / income</v>
      </c>
      <c r="Z155">
        <v>0</v>
      </c>
    </row>
    <row r="156" spans="1:26" ht="14">
      <c r="A156" t="str">
        <v>A0151</v>
      </c>
      <c r="B156" t="str">
        <v>A0151 description</v>
      </c>
      <c r="C156" s="12">
        <v>1148</v>
      </c>
      <c r="D156" t="str">
        <v>Administrative and other operating expenses / income</v>
      </c>
      <c r="E156" t="str">
        <v>Bad debts</v>
      </c>
      <c r="F156" t="str">
        <v>Loan write off - deed of waiver</v>
      </c>
      <c r="G156" s="12">
        <v>574</v>
      </c>
      <c r="H156" s="12">
        <v>344</v>
      </c>
      <c r="I156" s="12">
        <v>57</v>
      </c>
      <c r="J156" s="12">
        <v>173</v>
      </c>
      <c r="K156" s="12">
        <v>0</v>
      </c>
      <c r="L156" s="12">
        <v>1148</v>
      </c>
      <c r="M156" t="str">
        <v>Administrative and other operating expenses / income</v>
      </c>
      <c r="N156" t="str">
        <v>Bad debts</v>
      </c>
      <c r="O156" t="str">
        <v>Loan write off - deed of waiver</v>
      </c>
      <c r="T156" t="str">
        <v>Administrative and other operating expenses / income</v>
      </c>
      <c r="Z156">
        <v>0</v>
      </c>
    </row>
    <row r="157" spans="1:26" ht="14">
      <c r="A157" t="str">
        <v>A0152</v>
      </c>
      <c r="B157" t="str">
        <v>A0152 description</v>
      </c>
      <c r="C157" s="12">
        <v>1149</v>
      </c>
      <c r="D157" t="str">
        <v>Administrative and other operating expenses / income</v>
      </c>
      <c r="E157" t="str">
        <v>Bad debts</v>
      </c>
      <c r="F157" t="str">
        <v>Loan write off - informal write off</v>
      </c>
      <c r="G157" s="12">
        <v>575</v>
      </c>
      <c r="H157" s="12">
        <v>345</v>
      </c>
      <c r="I157" s="12">
        <v>57</v>
      </c>
      <c r="J157" s="12">
        <v>172</v>
      </c>
      <c r="K157" s="12">
        <v>0</v>
      </c>
      <c r="L157" s="12">
        <v>1149</v>
      </c>
      <c r="M157" t="str">
        <v>Administrative and other operating expenses / income</v>
      </c>
      <c r="N157" t="str">
        <v>Bad debts</v>
      </c>
      <c r="O157" t="str">
        <v>Loan write off - informal write off</v>
      </c>
      <c r="T157" t="str">
        <v>Administrative and other operating expenses / income</v>
      </c>
      <c r="Z157">
        <v>0</v>
      </c>
    </row>
    <row r="158" spans="1:26" ht="14">
      <c r="A158" t="str">
        <v>A0153</v>
      </c>
      <c r="B158" t="str">
        <v>A0153 description</v>
      </c>
      <c r="C158" s="12">
        <v>1150</v>
      </c>
      <c r="D158" t="str">
        <v>Administrative and other operating expenses / income</v>
      </c>
      <c r="E158" t="str">
        <v>Bank charges</v>
      </c>
      <c r="F158" t="str">
        <v>Bank charges to be allocated</v>
      </c>
      <c r="G158" s="12">
        <v>575</v>
      </c>
      <c r="H158" s="12">
        <v>345</v>
      </c>
      <c r="I158" s="12">
        <v>58</v>
      </c>
      <c r="J158" s="12">
        <v>172</v>
      </c>
      <c r="K158" s="12">
        <v>0</v>
      </c>
      <c r="L158" s="12">
        <v>1150</v>
      </c>
      <c r="M158" t="str">
        <v>Administrative and other operating expenses / income</v>
      </c>
      <c r="N158" t="str">
        <v>Bank charges</v>
      </c>
      <c r="O158" t="str">
        <v>Bank charges to be allocated</v>
      </c>
      <c r="T158" t="str">
        <v>Administrative and other operating expenses / income</v>
      </c>
      <c r="Z158">
        <v>0</v>
      </c>
    </row>
    <row r="159" spans="1:26" ht="14">
      <c r="A159" t="str">
        <v>A0154</v>
      </c>
      <c r="B159" t="str">
        <v>A0154 description</v>
      </c>
      <c r="C159" s="12">
        <v>1151</v>
      </c>
      <c r="D159" t="str">
        <v>Administrative and other operating expenses / income</v>
      </c>
      <c r="E159" t="str">
        <v>Bank charges</v>
      </c>
      <c r="F159" t="str">
        <v>Bank charges relating to borrowing of money for investment activities</v>
      </c>
      <c r="G159" s="12">
        <v>576</v>
      </c>
      <c r="H159" s="12">
        <v>345</v>
      </c>
      <c r="I159" s="12">
        <v>58</v>
      </c>
      <c r="J159" s="12">
        <v>172</v>
      </c>
      <c r="K159" s="12">
        <v>0</v>
      </c>
      <c r="L159" s="12">
        <v>1151</v>
      </c>
      <c r="M159" t="str">
        <v>Administrative and other operating expenses / income</v>
      </c>
      <c r="N159" t="str">
        <v>Bank charges</v>
      </c>
      <c r="O159" t="str">
        <v>Bank charges relating to borrowing of money for investment activities</v>
      </c>
      <c r="T159" t="str">
        <v>Administrative and other operating expenses / income</v>
      </c>
      <c r="Z159">
        <v>0</v>
      </c>
    </row>
    <row r="160" spans="1:26" ht="14">
      <c r="A160" t="str">
        <v>A0155</v>
      </c>
      <c r="B160" t="str">
        <v>A0155 description</v>
      </c>
      <c r="C160" s="12">
        <v>1152</v>
      </c>
      <c r="D160" t="str">
        <v>Administrative and other operating expenses / income</v>
      </c>
      <c r="E160" t="str">
        <v>Bank charges</v>
      </c>
      <c r="F160" t="str">
        <v>Bank charges relating to borrowing of money for trading activities</v>
      </c>
      <c r="G160" s="12">
        <v>576</v>
      </c>
      <c r="H160" s="12">
        <v>346</v>
      </c>
      <c r="I160" s="12">
        <v>58</v>
      </c>
      <c r="J160" s="12">
        <v>172</v>
      </c>
      <c r="K160" s="12">
        <v>0</v>
      </c>
      <c r="L160" s="12">
        <v>1152</v>
      </c>
      <c r="M160" t="str">
        <v>Administrative and other operating expenses / income</v>
      </c>
      <c r="N160" t="str">
        <v>Bank charges</v>
      </c>
      <c r="O160" t="str">
        <v>Bank charges relating to borrowing of money for trading activities</v>
      </c>
      <c r="T160" t="str">
        <v>Administrative and other operating expenses / income</v>
      </c>
      <c r="Z160">
        <v>0</v>
      </c>
    </row>
    <row r="161" spans="1:26" ht="14">
      <c r="A161" t="str">
        <v>A0156</v>
      </c>
      <c r="B161" t="str">
        <v>A0156 description</v>
      </c>
      <c r="C161" s="12">
        <v>1153</v>
      </c>
      <c r="D161" t="str">
        <v>Administrative and other operating expenses / income</v>
      </c>
      <c r="E161" t="str">
        <v>Bank charges</v>
      </c>
      <c r="F161" t="str">
        <v>Bank charges relating to borrowing of money for property activities</v>
      </c>
      <c r="G161" s="12">
        <v>577</v>
      </c>
      <c r="H161" s="12">
        <v>346</v>
      </c>
      <c r="I161" s="12">
        <v>58</v>
      </c>
      <c r="J161" s="12">
        <v>172</v>
      </c>
      <c r="K161" s="12">
        <v>0</v>
      </c>
      <c r="L161" s="12">
        <v>1153</v>
      </c>
      <c r="M161" t="str">
        <v>Administrative and other operating expenses / income</v>
      </c>
      <c r="N161" t="str">
        <v>Bank charges</v>
      </c>
      <c r="O161" t="str">
        <v>Bank charges relating to borrowing of money for property activities</v>
      </c>
      <c r="T161" t="str">
        <v>Administrative and other operating expenses / income</v>
      </c>
      <c r="Z161">
        <v>0</v>
      </c>
    </row>
    <row r="162" spans="1:26" ht="14">
      <c r="A162" t="str">
        <v>A0157</v>
      </c>
      <c r="B162" t="str">
        <v>A0157 description</v>
      </c>
      <c r="C162" s="12">
        <v>1154</v>
      </c>
      <c r="D162" t="str">
        <v>Administrative and other operating expenses / income</v>
      </c>
      <c r="E162" t="str">
        <v>Bank charges</v>
      </c>
      <c r="F162" t="str">
        <v>Credit card charges</v>
      </c>
      <c r="G162" s="12">
        <v>577</v>
      </c>
      <c r="H162" s="12">
        <v>346</v>
      </c>
      <c r="I162" s="12">
        <v>58</v>
      </c>
      <c r="J162" s="12">
        <v>173</v>
      </c>
      <c r="K162" s="12">
        <v>0</v>
      </c>
      <c r="L162" s="12">
        <v>1154</v>
      </c>
      <c r="M162" t="str">
        <v>Administrative and other operating expenses / income</v>
      </c>
      <c r="N162" t="str">
        <v>Bank charges</v>
      </c>
      <c r="O162" t="str">
        <v>Credit card charges</v>
      </c>
      <c r="T162" t="str">
        <v>Administrative and other operating expenses / income</v>
      </c>
      <c r="Z162">
        <v>0</v>
      </c>
    </row>
    <row r="163" spans="1:26" ht="14">
      <c r="A163" t="str">
        <v>A0158</v>
      </c>
      <c r="B163" t="str">
        <v>A0158 description</v>
      </c>
      <c r="C163" s="12">
        <v>1155</v>
      </c>
      <c r="D163" t="str">
        <v>Administrative and other operating expenses / income</v>
      </c>
      <c r="E163" t="str">
        <v>Bank charges</v>
      </c>
      <c r="F163" t="str">
        <v>Other bank charges</v>
      </c>
      <c r="G163" s="12">
        <v>578</v>
      </c>
      <c r="H163" s="12">
        <v>347</v>
      </c>
      <c r="I163" s="12">
        <v>58</v>
      </c>
      <c r="J163" s="12">
        <v>172</v>
      </c>
      <c r="K163" s="12">
        <v>0</v>
      </c>
      <c r="L163" s="12">
        <v>1155</v>
      </c>
      <c r="M163" t="str">
        <v>Administrative and other operating expenses / income</v>
      </c>
      <c r="N163" t="str">
        <v>Bank charges</v>
      </c>
      <c r="O163" t="str">
        <v>Other bank charges</v>
      </c>
      <c r="T163" t="str">
        <v>Administrative and other operating expenses / income</v>
      </c>
      <c r="Z163">
        <v>0</v>
      </c>
    </row>
    <row r="164" spans="1:26" ht="14">
      <c r="A164" t="str">
        <v>A0159</v>
      </c>
      <c r="B164" t="str">
        <v>A0159 description</v>
      </c>
      <c r="C164" s="12">
        <v>1156</v>
      </c>
      <c r="D164" t="str">
        <v>Administrative and other operating expenses / income</v>
      </c>
      <c r="E164" t="str">
        <v>Charitable donations</v>
      </c>
      <c r="F164" t="str">
        <v>Charitable donations to be allocated</v>
      </c>
      <c r="G164" s="12">
        <v>578</v>
      </c>
      <c r="H164" s="12">
        <v>347</v>
      </c>
      <c r="I164" s="12">
        <v>58</v>
      </c>
      <c r="J164" s="12">
        <v>173</v>
      </c>
      <c r="K164" s="12">
        <v>0</v>
      </c>
      <c r="L164" s="12">
        <v>1156</v>
      </c>
      <c r="M164" t="str">
        <v>Administrative and other operating expenses / income</v>
      </c>
      <c r="N164" t="str">
        <v>Charitable donations</v>
      </c>
      <c r="O164" t="str">
        <v>Charitable donations to be allocated</v>
      </c>
      <c r="T164" t="str">
        <v>Administrative and other operating expenses / income</v>
      </c>
      <c r="Z164">
        <v>0</v>
      </c>
    </row>
    <row r="165" spans="1:26" ht="14">
      <c r="A165" t="str">
        <v>A0160</v>
      </c>
      <c r="B165" t="str">
        <v>A0160 description</v>
      </c>
      <c r="C165" s="12">
        <v>1157</v>
      </c>
      <c r="D165" t="str">
        <v>Administrative and other operating expenses / income</v>
      </c>
      <c r="E165" t="str">
        <v>Charitable donations</v>
      </c>
      <c r="F165" t="str">
        <v>Charitable donations to registered UK and EU charities</v>
      </c>
      <c r="G165" s="12">
        <v>579</v>
      </c>
      <c r="H165" s="12">
        <v>347</v>
      </c>
      <c r="I165" s="12">
        <v>58</v>
      </c>
      <c r="J165" s="12">
        <v>173</v>
      </c>
      <c r="K165" s="12">
        <v>0</v>
      </c>
      <c r="L165" s="12">
        <v>1157</v>
      </c>
      <c r="M165" t="str">
        <v>Administrative and other operating expenses / income</v>
      </c>
      <c r="N165" t="str">
        <v>Charitable donations</v>
      </c>
      <c r="O165" t="str">
        <v>Charitable donations to registered UK and EU charities</v>
      </c>
      <c r="T165" t="str">
        <v>Administrative and other operating expenses / income</v>
      </c>
      <c r="Z165">
        <v>0</v>
      </c>
    </row>
    <row r="166" spans="1:26" ht="14">
      <c r="A166" t="str">
        <v>A0161</v>
      </c>
      <c r="B166" t="str">
        <v>A0161 description</v>
      </c>
      <c r="C166" s="12">
        <v>1158</v>
      </c>
      <c r="D166" t="str">
        <v>Administrative and other operating expenses / income</v>
      </c>
      <c r="E166" t="str">
        <v>Charitable donations</v>
      </c>
      <c r="F166" t="str">
        <v>Other trade related charitable donations</v>
      </c>
      <c r="G166" s="12">
        <v>579</v>
      </c>
      <c r="H166" s="12">
        <v>347</v>
      </c>
      <c r="I166" s="12">
        <v>58</v>
      </c>
      <c r="J166" s="12">
        <v>174</v>
      </c>
      <c r="K166" s="12">
        <v>0</v>
      </c>
      <c r="L166" s="12">
        <v>1158</v>
      </c>
      <c r="M166" t="str">
        <v>Administrative and other operating expenses / income</v>
      </c>
      <c r="N166" t="str">
        <v>Charitable donations</v>
      </c>
      <c r="O166" t="str">
        <v>Other trade related charitable donations</v>
      </c>
      <c r="T166" t="str">
        <v>Administrative and other operating expenses / income</v>
      </c>
      <c r="Z166">
        <v>0</v>
      </c>
    </row>
    <row r="167" spans="1:26" ht="14">
      <c r="A167" t="str">
        <v>A0162</v>
      </c>
      <c r="B167" t="str">
        <v>A0162 description</v>
      </c>
      <c r="C167" s="12">
        <v>1159</v>
      </c>
      <c r="D167" t="str">
        <v>Administrative and other operating expenses / income</v>
      </c>
      <c r="E167" t="str">
        <v>Charitable donations</v>
      </c>
      <c r="F167" t="str">
        <v>Charitable donations to non registered UK/EU charities or non UK/EU charities</v>
      </c>
      <c r="G167" s="12">
        <v>580</v>
      </c>
      <c r="H167" s="12">
        <v>348</v>
      </c>
      <c r="I167" s="12">
        <v>58</v>
      </c>
      <c r="J167" s="12">
        <v>173</v>
      </c>
      <c r="K167" s="12">
        <v>0</v>
      </c>
      <c r="L167" s="12">
        <v>1159</v>
      </c>
      <c r="M167" t="str">
        <v>Administrative and other operating expenses / income</v>
      </c>
      <c r="N167" t="str">
        <v>Charitable donations</v>
      </c>
      <c r="O167" t="str">
        <v>Charitable donations to non registered UK/EU charities or non UK/EU charities</v>
      </c>
      <c r="T167" t="str">
        <v>Administrative and other operating expenses / income</v>
      </c>
      <c r="Z167">
        <v>0</v>
      </c>
    </row>
    <row r="168" spans="1:26" ht="14">
      <c r="A168" t="str">
        <v>A0163</v>
      </c>
      <c r="B168" t="str">
        <v>A0163 description</v>
      </c>
      <c r="C168" s="12">
        <v>1160</v>
      </c>
      <c r="D168" t="str">
        <v>Administrative and other operating expenses / income</v>
      </c>
      <c r="E168" t="str">
        <v>Charitable donations</v>
      </c>
      <c r="F168" t="str">
        <v>Charitable donations to other allowable organisations</v>
      </c>
      <c r="G168" s="12">
        <v>580</v>
      </c>
      <c r="H168" s="12">
        <v>348</v>
      </c>
      <c r="I168" s="12">
        <v>58</v>
      </c>
      <c r="J168" s="12">
        <v>174</v>
      </c>
      <c r="K168" s="12">
        <v>0</v>
      </c>
      <c r="L168" s="12">
        <v>1160</v>
      </c>
      <c r="M168" t="str">
        <v>Administrative and other operating expenses / income</v>
      </c>
      <c r="N168" t="str">
        <v>Charitable donations</v>
      </c>
      <c r="O168" t="str">
        <v>Charitable donations to other allowable organisations</v>
      </c>
      <c r="T168" t="str">
        <v>Administrative and other operating expenses / income</v>
      </c>
      <c r="Z168">
        <v>0</v>
      </c>
    </row>
    <row r="169" spans="1:26" ht="14">
      <c r="A169" t="str">
        <v>A0164</v>
      </c>
      <c r="B169" t="str">
        <v>A0164 description</v>
      </c>
      <c r="C169" s="12">
        <v>1161</v>
      </c>
      <c r="D169" t="str">
        <v>Administrative and other operating expenses / income</v>
      </c>
      <c r="E169" t="str">
        <v>Interest and foreign exchange movements</v>
      </c>
      <c r="F169" t="str">
        <v>Interest and foreign exhange to be allocated</v>
      </c>
      <c r="G169" s="12">
        <v>581</v>
      </c>
      <c r="H169" s="12">
        <v>348</v>
      </c>
      <c r="I169" s="12">
        <v>58</v>
      </c>
      <c r="J169" s="12">
        <v>174</v>
      </c>
      <c r="K169" s="12">
        <v>0</v>
      </c>
      <c r="L169" s="12">
        <v>1161</v>
      </c>
      <c r="M169" t="str">
        <v>Administrative and other operating expenses / income</v>
      </c>
      <c r="N169" t="str">
        <v>Interest and foreign exchange movements</v>
      </c>
      <c r="O169" t="str">
        <v>Interest and foreign exhange to be allocated</v>
      </c>
      <c r="T169" t="str">
        <v>Administrative and other operating expenses / income</v>
      </c>
      <c r="Z169">
        <v>0</v>
      </c>
    </row>
    <row r="170" spans="1:26" ht="14">
      <c r="A170" t="str">
        <v>A0165</v>
      </c>
      <c r="B170" t="str">
        <v>A0165 description</v>
      </c>
      <c r="C170" s="12">
        <v>1162</v>
      </c>
      <c r="D170" t="str">
        <v>Administrative and other operating expenses / income</v>
      </c>
      <c r="E170" t="str">
        <v>Interest and foreign exchange movements</v>
      </c>
      <c r="F170" t="str">
        <v>Interest receivable/payable</v>
      </c>
      <c r="G170" s="12">
        <v>581</v>
      </c>
      <c r="H170" s="12">
        <v>349</v>
      </c>
      <c r="I170" s="12">
        <v>58</v>
      </c>
      <c r="J170" s="12">
        <v>174</v>
      </c>
      <c r="K170" s="12">
        <v>0</v>
      </c>
      <c r="L170" s="12">
        <v>1162</v>
      </c>
      <c r="M170" t="str">
        <v>Administrative and other operating expenses / income</v>
      </c>
      <c r="N170" t="str">
        <v>Interest and foreign exchange movements</v>
      </c>
      <c r="O170" t="str">
        <v>Interest receivable/payable</v>
      </c>
      <c r="T170" t="str">
        <v>Administrative and other operating expenses / income</v>
      </c>
      <c r="Z170">
        <v>0</v>
      </c>
    </row>
    <row r="171" spans="1:26" ht="14">
      <c r="A171" t="str">
        <v>A0166</v>
      </c>
      <c r="B171" t="str">
        <v>A0166 description</v>
      </c>
      <c r="C171" s="12">
        <v>1163</v>
      </c>
      <c r="D171" t="str">
        <v>Administrative and other operating expenses / income</v>
      </c>
      <c r="E171" t="str">
        <v>Interest and foreign exchange movements</v>
      </c>
      <c r="F171" t="str">
        <v>Defined benefit pension interest</v>
      </c>
      <c r="G171" s="12">
        <v>582</v>
      </c>
      <c r="H171" s="12">
        <v>349</v>
      </c>
      <c r="I171" s="12">
        <v>58</v>
      </c>
      <c r="J171" s="12">
        <v>174</v>
      </c>
      <c r="K171" s="12">
        <v>0</v>
      </c>
      <c r="L171" s="12">
        <v>1163</v>
      </c>
      <c r="M171" t="str">
        <v>Administrative and other operating expenses / income</v>
      </c>
      <c r="N171" t="str">
        <v>Interest and foreign exchange movements</v>
      </c>
      <c r="O171" t="str">
        <v>Defined benefit pension interest</v>
      </c>
      <c r="T171" t="str">
        <v>Administrative and other operating expenses / income</v>
      </c>
      <c r="Z171">
        <v>0</v>
      </c>
    </row>
    <row r="172" spans="1:26" ht="14">
      <c r="A172" t="str">
        <v>A0167</v>
      </c>
      <c r="B172" t="str">
        <v>A0167 description</v>
      </c>
      <c r="C172" s="12">
        <v>1164</v>
      </c>
      <c r="D172" t="str">
        <v>Administrative and other operating expenses / income</v>
      </c>
      <c r="E172" t="str">
        <v>Interest and foreign exchange movements</v>
      </c>
      <c r="F172" t="str">
        <v>Derivative contracts</v>
      </c>
      <c r="G172" s="12">
        <v>582</v>
      </c>
      <c r="H172" s="12">
        <v>349</v>
      </c>
      <c r="I172" s="12">
        <v>58</v>
      </c>
      <c r="J172" s="12">
        <v>175</v>
      </c>
      <c r="K172" s="12">
        <v>0</v>
      </c>
      <c r="L172" s="12">
        <v>1164</v>
      </c>
      <c r="M172" t="str">
        <v>Administrative and other operating expenses / income</v>
      </c>
      <c r="N172" t="str">
        <v>Interest and foreign exchange movements</v>
      </c>
      <c r="O172" t="str">
        <v>Derivative contracts</v>
      </c>
      <c r="T172" t="str">
        <v>Administrative and other operating expenses / income</v>
      </c>
      <c r="Z172">
        <v>0</v>
      </c>
    </row>
    <row r="173" spans="1:26" ht="14">
      <c r="A173" t="str">
        <v>A0168</v>
      </c>
      <c r="B173" t="str">
        <v>A0168 description</v>
      </c>
      <c r="C173" s="12">
        <v>1165</v>
      </c>
      <c r="D173" t="str">
        <v>Administrative and other operating expenses / income</v>
      </c>
      <c r="E173" t="str">
        <v>Interest and foreign exchange movements</v>
      </c>
      <c r="F173" t="str">
        <v>Finance income and costs to be allocated</v>
      </c>
      <c r="G173" s="12">
        <v>583</v>
      </c>
      <c r="H173" s="12">
        <v>350</v>
      </c>
      <c r="I173" s="12">
        <v>58</v>
      </c>
      <c r="J173" s="12">
        <v>174</v>
      </c>
      <c r="K173" s="12">
        <v>0</v>
      </c>
      <c r="L173" s="12">
        <v>1165</v>
      </c>
      <c r="M173" t="str">
        <v>Administrative and other operating expenses / income</v>
      </c>
      <c r="N173" t="str">
        <v>Interest and foreign exchange movements</v>
      </c>
      <c r="O173" t="str">
        <v>Finance income and costs to be allocated</v>
      </c>
      <c r="T173" t="str">
        <v>Administrative and other operating expenses / income</v>
      </c>
      <c r="Z173">
        <v>0</v>
      </c>
    </row>
    <row r="174" spans="1:26" ht="14">
      <c r="A174" t="str">
        <v>A0169</v>
      </c>
      <c r="B174" t="str">
        <v>A0169 description</v>
      </c>
      <c r="C174" s="12">
        <v>1166</v>
      </c>
      <c r="D174" t="str">
        <v>Administrative and other operating expenses / income</v>
      </c>
      <c r="E174" t="str">
        <v>Interest and foreign exchange movements</v>
      </c>
      <c r="F174" t="str">
        <v>Foreign exchange differences - trading</v>
      </c>
      <c r="G174" s="12">
        <v>583</v>
      </c>
      <c r="H174" s="12">
        <v>350</v>
      </c>
      <c r="I174" s="12">
        <v>58</v>
      </c>
      <c r="J174" s="12">
        <v>175</v>
      </c>
      <c r="K174" s="12">
        <v>0</v>
      </c>
      <c r="L174" s="12">
        <v>1166</v>
      </c>
      <c r="M174" t="str">
        <v>Administrative and other operating expenses / income</v>
      </c>
      <c r="N174" t="str">
        <v>Interest and foreign exchange movements</v>
      </c>
      <c r="O174" t="str">
        <v>Foreign exchange differences - trading</v>
      </c>
      <c r="T174" t="str">
        <v>Administrative and other operating expenses / income</v>
      </c>
      <c r="Z174">
        <v>0</v>
      </c>
    </row>
    <row r="175" spans="1:26" ht="14">
      <c r="A175" t="str">
        <v>A0170</v>
      </c>
      <c r="B175" t="str">
        <v>A0170 description</v>
      </c>
      <c r="C175" s="12">
        <v>1167</v>
      </c>
      <c r="D175" t="str">
        <v>Administrative and other operating expenses / income</v>
      </c>
      <c r="E175" t="str">
        <v>Interest and foreign exchange movements</v>
      </c>
      <c r="F175" t="str">
        <v>Foreign exchange differences - property business related</v>
      </c>
      <c r="G175" s="12">
        <v>584</v>
      </c>
      <c r="H175" s="12">
        <v>350</v>
      </c>
      <c r="I175" s="12">
        <v>58</v>
      </c>
      <c r="J175" s="12">
        <v>175</v>
      </c>
      <c r="K175" s="12">
        <v>0</v>
      </c>
      <c r="L175" s="12">
        <v>1167</v>
      </c>
      <c r="M175" t="str">
        <v>Administrative and other operating expenses / income</v>
      </c>
      <c r="N175" t="str">
        <v>Interest and foreign exchange movements</v>
      </c>
      <c r="O175" t="str">
        <v>Foreign exchange differences - property business related</v>
      </c>
      <c r="T175" t="str">
        <v>Administrative and other operating expenses / income</v>
      </c>
      <c r="Z175">
        <v>0</v>
      </c>
    </row>
    <row r="176" spans="1:26" ht="14">
      <c r="A176" t="str">
        <v>A0171</v>
      </c>
      <c r="B176" t="str">
        <v>A0171 description</v>
      </c>
      <c r="C176" s="12">
        <v>1168</v>
      </c>
      <c r="D176" t="str">
        <v>Administrative and other operating expenses / income</v>
      </c>
      <c r="E176" t="str">
        <v>Interest and foreign exchange movements</v>
      </c>
      <c r="F176" t="str">
        <v>Foreign exchange differences - non-trading</v>
      </c>
      <c r="G176" s="12">
        <v>584</v>
      </c>
      <c r="H176" s="12">
        <v>350</v>
      </c>
      <c r="I176" s="12">
        <v>58</v>
      </c>
      <c r="J176" s="12">
        <v>176</v>
      </c>
      <c r="K176" s="12">
        <v>0</v>
      </c>
      <c r="L176" s="12">
        <v>1168</v>
      </c>
      <c r="M176" t="str">
        <v>Administrative and other operating expenses / income</v>
      </c>
      <c r="N176" t="str">
        <v>Interest and foreign exchange movements</v>
      </c>
      <c r="O176" t="str">
        <v>Foreign exchange differences - non-trading</v>
      </c>
      <c r="T176" t="str">
        <v>Administrative and other operating expenses / income</v>
      </c>
      <c r="Z176">
        <v>0</v>
      </c>
    </row>
    <row r="177" spans="1:26" ht="14">
      <c r="A177" t="str">
        <v>A0172</v>
      </c>
      <c r="B177" t="str">
        <v>A0172 description</v>
      </c>
      <c r="C177" s="12">
        <v>1169</v>
      </c>
      <c r="D177" t="str">
        <v>Administrative and other operating expenses / income</v>
      </c>
      <c r="E177" t="str">
        <v>Interest and foreign exchange movements</v>
      </c>
      <c r="F177" t="str">
        <v>Foreign exchange differences - disallowable</v>
      </c>
      <c r="G177" s="12">
        <v>585</v>
      </c>
      <c r="H177" s="12">
        <v>351</v>
      </c>
      <c r="I177" s="12">
        <v>58</v>
      </c>
      <c r="J177" s="12">
        <v>175</v>
      </c>
      <c r="K177" s="12">
        <v>0</v>
      </c>
      <c r="L177" s="12">
        <v>1169</v>
      </c>
      <c r="M177" t="str">
        <v>Administrative and other operating expenses / income</v>
      </c>
      <c r="N177" t="str">
        <v>Interest and foreign exchange movements</v>
      </c>
      <c r="O177" t="str">
        <v>Foreign exchange differences - disallowable</v>
      </c>
      <c r="T177" t="str">
        <v>Administrative and other operating expenses / income</v>
      </c>
      <c r="Z177">
        <v>0</v>
      </c>
    </row>
    <row r="178" spans="1:26" ht="14">
      <c r="A178" t="str">
        <v>A0173</v>
      </c>
      <c r="B178" t="str">
        <v>A0173 description</v>
      </c>
      <c r="C178" s="12">
        <v>1170</v>
      </c>
      <c r="D178" t="str">
        <v>Administrative and other operating expenses / income</v>
      </c>
      <c r="E178" t="str">
        <v>Penalties and fines</v>
      </c>
      <c r="F178" t="str">
        <v>Fines and penalties to be allocated</v>
      </c>
      <c r="G178" s="12">
        <v>585</v>
      </c>
      <c r="H178" s="12">
        <v>351</v>
      </c>
      <c r="I178" s="12">
        <v>59</v>
      </c>
      <c r="J178" s="12">
        <v>175</v>
      </c>
      <c r="K178" s="12">
        <v>0</v>
      </c>
      <c r="L178" s="12">
        <v>1170</v>
      </c>
      <c r="M178" t="str">
        <v>Administrative and other operating expenses / income</v>
      </c>
      <c r="N178" t="str">
        <v>Penalties and fines</v>
      </c>
      <c r="O178" t="str">
        <v>Fines and penalties to be allocated</v>
      </c>
      <c r="T178" t="str">
        <v>Administrative and other operating expenses / income</v>
      </c>
      <c r="Z178">
        <v>0</v>
      </c>
    </row>
    <row r="179" spans="1:26" ht="14">
      <c r="A179" t="str">
        <v>A0174</v>
      </c>
      <c r="B179" t="str">
        <v>A0174 description</v>
      </c>
      <c r="C179" s="12">
        <v>1171</v>
      </c>
      <c r="D179" t="str">
        <v>Administrative and other operating expenses / income</v>
      </c>
      <c r="E179" t="str">
        <v>Penalties and fines</v>
      </c>
      <c r="F179" t="str">
        <v>Fines and penalties - allowable</v>
      </c>
      <c r="G179" s="12">
        <v>586</v>
      </c>
      <c r="H179" s="12">
        <v>351</v>
      </c>
      <c r="I179" s="12">
        <v>59</v>
      </c>
      <c r="J179" s="12">
        <v>175</v>
      </c>
      <c r="K179" s="12">
        <v>0</v>
      </c>
      <c r="L179" s="12">
        <v>1171</v>
      </c>
      <c r="M179" t="str">
        <v>Administrative and other operating expenses / income</v>
      </c>
      <c r="N179" t="str">
        <v>Penalties and fines</v>
      </c>
      <c r="O179" t="str">
        <v>Fines and penalties - allowable</v>
      </c>
      <c r="T179" t="str">
        <v>Administrative and other operating expenses / income</v>
      </c>
      <c r="Z179">
        <v>0</v>
      </c>
    </row>
    <row r="180" spans="1:26" ht="14">
      <c r="A180" t="str">
        <v>A0175</v>
      </c>
      <c r="B180" t="str">
        <v>A0175 description</v>
      </c>
      <c r="C180" s="12">
        <v>1172</v>
      </c>
      <c r="D180" t="str">
        <v>Administrative and other operating expenses / income</v>
      </c>
      <c r="E180" t="str">
        <v>Penalties and fines</v>
      </c>
      <c r="F180" t="str">
        <v>Fines and penalties - disallowable</v>
      </c>
      <c r="G180" s="12">
        <v>586</v>
      </c>
      <c r="H180" s="12">
        <v>352</v>
      </c>
      <c r="I180" s="12">
        <v>59</v>
      </c>
      <c r="J180" s="12">
        <v>175</v>
      </c>
      <c r="K180" s="12">
        <v>0</v>
      </c>
      <c r="L180" s="12">
        <v>1172</v>
      </c>
      <c r="M180" t="str">
        <v>Administrative and other operating expenses / income</v>
      </c>
      <c r="N180" t="str">
        <v>Penalties and fines</v>
      </c>
      <c r="O180" t="str">
        <v>Fines and penalties - disallowable</v>
      </c>
      <c r="T180" t="str">
        <v>Administrative and other operating expenses / income</v>
      </c>
      <c r="Z180">
        <v>0</v>
      </c>
    </row>
    <row r="181" spans="1:26" ht="14">
      <c r="A181" t="str">
        <v>A0176</v>
      </c>
      <c r="B181" t="str">
        <v>A0176 description</v>
      </c>
      <c r="C181" s="12">
        <v>1173</v>
      </c>
      <c r="D181" t="str">
        <v>Administrative and other operating expenses / income</v>
      </c>
      <c r="E181" t="str">
        <v>Other income</v>
      </c>
      <c r="F181" t="str">
        <v>Other income to be allocated</v>
      </c>
      <c r="G181" s="12">
        <v>587</v>
      </c>
      <c r="H181" s="12">
        <v>352</v>
      </c>
      <c r="I181" s="12">
        <v>59</v>
      </c>
      <c r="J181" s="12">
        <v>175</v>
      </c>
      <c r="K181" s="12">
        <v>0</v>
      </c>
      <c r="L181" s="12">
        <v>1173</v>
      </c>
      <c r="M181" t="str">
        <v>Administrative and other operating expenses / income</v>
      </c>
      <c r="N181" t="str">
        <v>Other income</v>
      </c>
      <c r="O181" t="str">
        <v>Other income to be allocated</v>
      </c>
      <c r="T181" t="str">
        <v>Administrative and other operating expenses / income</v>
      </c>
      <c r="Z181">
        <v>0</v>
      </c>
    </row>
    <row r="182" spans="1:26" ht="14">
      <c r="A182" t="str">
        <v>A0177</v>
      </c>
      <c r="B182" t="str">
        <v>A0177 description</v>
      </c>
      <c r="C182" s="12">
        <v>1174</v>
      </c>
      <c r="D182" t="str">
        <v>Administrative and other operating expenses / income</v>
      </c>
      <c r="E182" t="str">
        <v>Other income</v>
      </c>
      <c r="F182" t="str">
        <v>Rent receivable</v>
      </c>
      <c r="G182" s="12">
        <v>587</v>
      </c>
      <c r="H182" s="12">
        <v>352</v>
      </c>
      <c r="I182" s="12">
        <v>59</v>
      </c>
      <c r="J182" s="12">
        <v>176</v>
      </c>
      <c r="K182" s="12">
        <v>0</v>
      </c>
      <c r="L182" s="12">
        <v>1174</v>
      </c>
      <c r="M182" t="str">
        <v>Administrative and other operating expenses / income</v>
      </c>
      <c r="N182" t="str">
        <v>Other income</v>
      </c>
      <c r="O182" t="str">
        <v>Rent receivable</v>
      </c>
      <c r="T182" t="str">
        <v>Administrative and other operating expenses / income</v>
      </c>
      <c r="Z182">
        <v>0</v>
      </c>
    </row>
    <row r="183" spans="1:26" ht="14">
      <c r="A183" t="str">
        <v>A0178</v>
      </c>
      <c r="B183" t="str">
        <v>A0178 description</v>
      </c>
      <c r="C183" s="12">
        <v>1175</v>
      </c>
      <c r="D183" t="str">
        <v>Administrative and other operating expenses / income</v>
      </c>
      <c r="E183" t="str">
        <v>Other income</v>
      </c>
      <c r="F183" t="str">
        <v>Foreign income</v>
      </c>
      <c r="G183" s="12">
        <v>588</v>
      </c>
      <c r="H183" s="12">
        <v>353</v>
      </c>
      <c r="I183" s="12">
        <v>59</v>
      </c>
      <c r="J183" s="12">
        <v>175</v>
      </c>
      <c r="K183" s="12">
        <v>0</v>
      </c>
      <c r="L183" s="12">
        <v>1175</v>
      </c>
      <c r="M183" t="str">
        <v>Administrative and other operating expenses / income</v>
      </c>
      <c r="N183" t="str">
        <v>Other income</v>
      </c>
      <c r="O183" t="str">
        <v>Foreign income</v>
      </c>
      <c r="T183" t="str">
        <v>Administrative and other operating expenses / income</v>
      </c>
      <c r="Z183">
        <v>0</v>
      </c>
    </row>
    <row r="184" spans="1:26" ht="14">
      <c r="A184" t="str">
        <v>A0179</v>
      </c>
      <c r="B184" t="str">
        <v>A0179 description</v>
      </c>
      <c r="C184" s="12">
        <v>1176</v>
      </c>
      <c r="D184" t="str">
        <v>Administrative and other operating expenses / income</v>
      </c>
      <c r="E184" t="str">
        <v>Other income</v>
      </c>
      <c r="F184" t="str">
        <v>Foreign income taxed as Trading Income</v>
      </c>
      <c r="G184" s="12">
        <v>588</v>
      </c>
      <c r="H184" s="12">
        <v>353</v>
      </c>
      <c r="I184" s="12">
        <v>59</v>
      </c>
      <c r="J184" s="12">
        <v>176</v>
      </c>
      <c r="K184" s="12">
        <v>0</v>
      </c>
      <c r="L184" s="12">
        <v>1176</v>
      </c>
      <c r="M184" t="str">
        <v>Administrative and other operating expenses / income</v>
      </c>
      <c r="N184" t="str">
        <v>Other income</v>
      </c>
      <c r="O184" t="str">
        <v>Foreign income taxed as Trading Income</v>
      </c>
      <c r="T184" t="str">
        <v>Administrative and other operating expenses / income</v>
      </c>
      <c r="Z184">
        <v>0</v>
      </c>
    </row>
    <row r="185" spans="1:26" ht="14">
      <c r="A185" t="str">
        <v>A0180</v>
      </c>
      <c r="B185" t="str">
        <v>A0180 description</v>
      </c>
      <c r="C185" s="12">
        <v>1177</v>
      </c>
      <c r="D185" t="str">
        <v>Administrative and other operating expenses / income</v>
      </c>
      <c r="E185" t="str">
        <v>Other income</v>
      </c>
      <c r="F185" t="str">
        <v>Dividends</v>
      </c>
      <c r="G185" s="12">
        <v>589</v>
      </c>
      <c r="H185" s="12">
        <v>353</v>
      </c>
      <c r="I185" s="12">
        <v>59</v>
      </c>
      <c r="J185" s="12">
        <v>176</v>
      </c>
      <c r="K185" s="12">
        <v>0</v>
      </c>
      <c r="L185" s="12">
        <v>1177</v>
      </c>
      <c r="M185" t="str">
        <v>Administrative and other operating expenses / income</v>
      </c>
      <c r="N185" t="str">
        <v>Other income</v>
      </c>
      <c r="O185" t="str">
        <v>Dividends</v>
      </c>
      <c r="T185" t="str">
        <v>Administrative and other operating expenses / income</v>
      </c>
      <c r="Z185">
        <v>0</v>
      </c>
    </row>
    <row r="186" spans="1:26" ht="14">
      <c r="A186" t="str">
        <v>A0181</v>
      </c>
      <c r="B186" t="str">
        <v>A0181 description</v>
      </c>
      <c r="C186" s="12">
        <v>1178</v>
      </c>
      <c r="D186" t="str">
        <v>Administrative and other operating expenses / income</v>
      </c>
      <c r="E186" t="str">
        <v>Other income</v>
      </c>
      <c r="F186" t="str">
        <v>PIDs from Other UK REITs</v>
      </c>
      <c r="G186" s="12">
        <v>589</v>
      </c>
      <c r="H186" s="12">
        <v>353</v>
      </c>
      <c r="I186" s="12">
        <v>59</v>
      </c>
      <c r="J186" s="12">
        <v>177</v>
      </c>
      <c r="K186" s="12">
        <v>0</v>
      </c>
      <c r="L186" s="12">
        <v>1178</v>
      </c>
      <c r="M186" t="str">
        <v>Administrative and other operating expenses / income</v>
      </c>
      <c r="N186" t="str">
        <v>Other income</v>
      </c>
      <c r="O186" t="str">
        <v>PIDs from Other UK REITs</v>
      </c>
      <c r="T186" t="str">
        <v>Administrative and other operating expenses / income</v>
      </c>
      <c r="Z186">
        <v>0</v>
      </c>
    </row>
    <row r="187" spans="1:26" ht="14">
      <c r="A187" t="str">
        <v>A0182</v>
      </c>
      <c r="B187" t="str">
        <v>A0182 description</v>
      </c>
      <c r="C187" s="12">
        <v>1179</v>
      </c>
      <c r="D187" t="str">
        <v>Administrative and other operating expenses / income</v>
      </c>
      <c r="E187" t="str">
        <v>Other income</v>
      </c>
      <c r="F187" t="str">
        <v>Dilapidation receipts</v>
      </c>
      <c r="G187" s="12">
        <v>590</v>
      </c>
      <c r="H187" s="12">
        <v>354</v>
      </c>
      <c r="I187" s="12">
        <v>59</v>
      </c>
      <c r="J187" s="12">
        <v>176</v>
      </c>
      <c r="K187" s="12">
        <v>0</v>
      </c>
      <c r="L187" s="12">
        <v>1179</v>
      </c>
      <c r="M187" t="str">
        <v>Administrative and other operating expenses / income</v>
      </c>
      <c r="N187" t="str">
        <v>Other income</v>
      </c>
      <c r="O187" t="str">
        <v>Dilapidation receipts</v>
      </c>
      <c r="T187" t="str">
        <v>Administrative and other operating expenses / income</v>
      </c>
      <c r="Z187">
        <v>0</v>
      </c>
    </row>
    <row r="188" spans="1:26" ht="14">
      <c r="A188" t="str">
        <v>A0183</v>
      </c>
      <c r="B188" t="str">
        <v>A0183 description</v>
      </c>
      <c r="C188" s="12">
        <v>1180</v>
      </c>
      <c r="D188" t="str">
        <v>Administrative and other operating expenses / income</v>
      </c>
      <c r="E188" t="str">
        <v>Other income</v>
      </c>
      <c r="F188" t="str">
        <v>RDEC above the line credit - current year</v>
      </c>
      <c r="G188" s="12">
        <v>590</v>
      </c>
      <c r="H188" s="12">
        <v>354</v>
      </c>
      <c r="I188" s="12">
        <v>59</v>
      </c>
      <c r="J188" s="12">
        <v>177</v>
      </c>
      <c r="K188" s="12">
        <v>0</v>
      </c>
      <c r="L188" s="12">
        <v>1180</v>
      </c>
      <c r="M188" t="str">
        <v>Administrative and other operating expenses / income</v>
      </c>
      <c r="N188" t="str">
        <v>Other income</v>
      </c>
      <c r="O188" t="str">
        <v>RDEC above the line credit - current year</v>
      </c>
      <c r="T188" t="str">
        <v>Administrative and other operating expenses / income</v>
      </c>
      <c r="Z188">
        <v>0</v>
      </c>
    </row>
    <row r="189" spans="1:26" ht="14">
      <c r="A189" t="str">
        <v>A0184</v>
      </c>
      <c r="B189" t="str">
        <v>A0184 description</v>
      </c>
      <c r="C189" s="12">
        <v>1181</v>
      </c>
      <c r="D189" t="str">
        <v>Administrative and other operating expenses / income</v>
      </c>
      <c r="E189" t="str">
        <v>Other income</v>
      </c>
      <c r="F189" t="str">
        <v>RDEC above the line credit - prior years</v>
      </c>
      <c r="G189" s="12">
        <v>591</v>
      </c>
      <c r="H189" s="12">
        <v>354</v>
      </c>
      <c r="I189" s="12">
        <v>59</v>
      </c>
      <c r="J189" s="12">
        <v>177</v>
      </c>
      <c r="K189" s="12">
        <v>0</v>
      </c>
      <c r="L189" s="12">
        <v>1181</v>
      </c>
      <c r="M189" t="str">
        <v>Administrative and other operating expenses / income</v>
      </c>
      <c r="N189" t="str">
        <v>Other income</v>
      </c>
      <c r="O189" t="str">
        <v>RDEC above the line credit - prior years</v>
      </c>
      <c r="T189" t="str">
        <v>Administrative and other operating expenses / income</v>
      </c>
      <c r="Z189">
        <v>0</v>
      </c>
    </row>
    <row r="190" spans="1:26" ht="14">
      <c r="A190" t="str">
        <v>A0185</v>
      </c>
      <c r="B190" t="str">
        <v>A0185 description</v>
      </c>
      <c r="C190" s="12">
        <v>1182</v>
      </c>
      <c r="D190" t="str">
        <v>Administrative and other operating expenses / income</v>
      </c>
      <c r="E190" t="str">
        <v>Other income</v>
      </c>
      <c r="F190" t="str">
        <v>Royalties receivable - UK</v>
      </c>
      <c r="G190" s="12">
        <v>591</v>
      </c>
      <c r="H190" s="12">
        <v>355</v>
      </c>
      <c r="I190" s="12">
        <v>59</v>
      </c>
      <c r="J190" s="12">
        <v>177</v>
      </c>
      <c r="K190" s="12">
        <v>0</v>
      </c>
      <c r="L190" s="12">
        <v>1182</v>
      </c>
      <c r="M190" t="str">
        <v>Administrative and other operating expenses / income</v>
      </c>
      <c r="N190" t="str">
        <v>Other income</v>
      </c>
      <c r="O190" t="str">
        <v>Royalties receivable - UK</v>
      </c>
      <c r="T190" t="str">
        <v>Administrative and other operating expenses / income</v>
      </c>
      <c r="Z190">
        <v>0</v>
      </c>
    </row>
    <row r="191" spans="1:26" ht="14">
      <c r="A191" t="str">
        <v>A0186</v>
      </c>
      <c r="B191" t="str">
        <v>A0186 description</v>
      </c>
      <c r="C191" s="12">
        <v>1183</v>
      </c>
      <c r="D191" t="str">
        <v>Administrative and other operating expenses / income</v>
      </c>
      <c r="E191" t="str">
        <v>Other income</v>
      </c>
      <c r="F191" t="str">
        <v>Royalties receivable - Overseas</v>
      </c>
      <c r="G191" s="12">
        <v>592</v>
      </c>
      <c r="H191" s="12">
        <v>355</v>
      </c>
      <c r="I191" s="12">
        <v>59</v>
      </c>
      <c r="J191" s="12">
        <v>177</v>
      </c>
      <c r="K191" s="12">
        <v>0</v>
      </c>
      <c r="L191" s="12">
        <v>1183</v>
      </c>
      <c r="M191" t="str">
        <v>Administrative and other operating expenses / income</v>
      </c>
      <c r="N191" t="str">
        <v>Other income</v>
      </c>
      <c r="O191" t="str">
        <v>Royalties receivable - Overseas</v>
      </c>
      <c r="T191" t="str">
        <v>Administrative and other operating expenses / income</v>
      </c>
      <c r="Z191">
        <v>0</v>
      </c>
    </row>
    <row r="192" spans="1:26" ht="14">
      <c r="A192" t="str">
        <v>A0187</v>
      </c>
      <c r="B192" t="str">
        <v>A0187 description</v>
      </c>
      <c r="C192" s="12">
        <v>1184</v>
      </c>
      <c r="D192" t="str">
        <v>Administrative and other operating expenses / income</v>
      </c>
      <c r="E192" t="str">
        <v>Other income</v>
      </c>
      <c r="F192" t="str">
        <v>Royalties receivable - Overseas - taxable as trading income</v>
      </c>
      <c r="G192" s="12">
        <v>592</v>
      </c>
      <c r="H192" s="12">
        <v>355</v>
      </c>
      <c r="I192" s="12">
        <v>59</v>
      </c>
      <c r="J192" s="12">
        <v>178</v>
      </c>
      <c r="K192" s="12">
        <v>0</v>
      </c>
      <c r="L192" s="12">
        <v>1184</v>
      </c>
      <c r="M192" t="str">
        <v>Administrative and other operating expenses / income</v>
      </c>
      <c r="N192" t="str">
        <v>Other income</v>
      </c>
      <c r="O192" t="str">
        <v>Royalties receivable - Overseas - taxable as trading income</v>
      </c>
      <c r="T192" t="str">
        <v>Administrative and other operating expenses / income</v>
      </c>
      <c r="Z192">
        <v>0</v>
      </c>
    </row>
    <row r="193" spans="1:26" ht="14">
      <c r="A193" t="str">
        <v>A0188</v>
      </c>
      <c r="B193" t="str">
        <v>A0188 description</v>
      </c>
      <c r="C193" s="12">
        <v>1185</v>
      </c>
      <c r="D193" t="str">
        <v>Administrative and other operating expenses / income</v>
      </c>
      <c r="E193" t="str">
        <v>Other income</v>
      </c>
      <c r="F193" t="str">
        <v>Royalties receivable - Overseas - taxable as non-trading income</v>
      </c>
      <c r="G193" s="12">
        <v>593</v>
      </c>
      <c r="H193" s="12">
        <v>356</v>
      </c>
      <c r="I193" s="12">
        <v>59</v>
      </c>
      <c r="J193" s="12">
        <v>177</v>
      </c>
      <c r="K193" s="12">
        <v>0</v>
      </c>
      <c r="L193" s="12">
        <v>1185</v>
      </c>
      <c r="M193" t="str">
        <v>Administrative and other operating expenses / income</v>
      </c>
      <c r="N193" t="str">
        <v>Other income</v>
      </c>
      <c r="O193" t="str">
        <v>Royalties receivable - Overseas - taxable as non-trading income</v>
      </c>
      <c r="T193" t="str">
        <v>Administrative and other operating expenses / income</v>
      </c>
      <c r="Z193">
        <v>0</v>
      </c>
    </row>
    <row r="194" spans="1:26" ht="14">
      <c r="A194" t="str">
        <v>A0189</v>
      </c>
      <c r="B194" t="str">
        <v>A0189 description</v>
      </c>
      <c r="C194" s="12">
        <v>1186</v>
      </c>
      <c r="D194" t="str">
        <v>Administrative and other operating expenses / income</v>
      </c>
      <c r="E194" t="str">
        <v>Other income</v>
      </c>
      <c r="F194" t="str">
        <v>Management fee income</v>
      </c>
      <c r="G194" s="12">
        <v>593</v>
      </c>
      <c r="H194" s="12">
        <v>356</v>
      </c>
      <c r="I194" s="12">
        <v>59</v>
      </c>
      <c r="J194" s="12">
        <v>178</v>
      </c>
      <c r="K194" s="12">
        <v>0</v>
      </c>
      <c r="L194" s="12">
        <v>1186</v>
      </c>
      <c r="M194" t="str">
        <v>Administrative and other operating expenses / income</v>
      </c>
      <c r="N194" t="str">
        <v>Other income</v>
      </c>
      <c r="O194" t="str">
        <v>Management fee income</v>
      </c>
      <c r="T194" t="str">
        <v>Administrative and other operating expenses / income</v>
      </c>
      <c r="Z194">
        <v>0</v>
      </c>
    </row>
    <row r="195" spans="1:26" ht="14">
      <c r="A195" t="str">
        <v>A0190</v>
      </c>
      <c r="B195" t="str">
        <v>A0190 description</v>
      </c>
      <c r="C195" s="12">
        <v>1187</v>
      </c>
      <c r="D195" t="str">
        <v>Administrative and other operating expenses / income</v>
      </c>
      <c r="E195" t="str">
        <v>Other income</v>
      </c>
      <c r="F195" t="str">
        <v>Other taxable income</v>
      </c>
      <c r="G195" s="12">
        <v>594</v>
      </c>
      <c r="H195" s="12">
        <v>356</v>
      </c>
      <c r="I195" s="12">
        <v>59</v>
      </c>
      <c r="J195" s="12">
        <v>178</v>
      </c>
      <c r="K195" s="12">
        <v>0</v>
      </c>
      <c r="L195" s="12">
        <v>1187</v>
      </c>
      <c r="M195" t="str">
        <v>Administrative and other operating expenses / income</v>
      </c>
      <c r="N195" t="str">
        <v>Other income</v>
      </c>
      <c r="O195" t="str">
        <v>Other taxable income</v>
      </c>
      <c r="T195" t="str">
        <v>Administrative and other operating expenses / income</v>
      </c>
      <c r="Z195">
        <v>0</v>
      </c>
    </row>
    <row r="196" spans="1:26" ht="14">
      <c r="A196" t="str">
        <v>A0191</v>
      </c>
      <c r="B196" t="str">
        <v>A0191 description</v>
      </c>
      <c r="C196" s="12">
        <v>1188</v>
      </c>
      <c r="D196" t="str">
        <v>Administrative and other operating expenses / income</v>
      </c>
      <c r="E196" t="str">
        <v>Interest and foreign exchange movements</v>
      </c>
      <c r="F196">
        <v>0</v>
      </c>
      <c r="G196" s="12">
        <v>594</v>
      </c>
      <c r="H196" s="12">
        <v>356</v>
      </c>
      <c r="I196" s="12">
        <v>59</v>
      </c>
      <c r="J196" s="12">
        <v>179</v>
      </c>
      <c r="K196" s="12">
        <v>0</v>
      </c>
      <c r="L196" s="12">
        <v>1188</v>
      </c>
      <c r="M196" t="str">
        <v>Administrative and other operating expenses / income</v>
      </c>
      <c r="N196" t="str">
        <v>Interest and foreign exchange movements</v>
      </c>
      <c r="O196" t="str">
        <v/>
      </c>
      <c r="T196" t="str">
        <v>Administrative and other operating expenses / income</v>
      </c>
      <c r="Z196">
        <v>0</v>
      </c>
    </row>
    <row r="197" spans="1:26" ht="14">
      <c r="A197" t="str">
        <v>A0192</v>
      </c>
      <c r="B197" t="str">
        <v>A0192 description</v>
      </c>
      <c r="C197" s="12">
        <v>1189</v>
      </c>
      <c r="D197" t="str">
        <v>Administrative and other operating expenses / income</v>
      </c>
      <c r="E197" t="str">
        <v>Penalties and fines</v>
      </c>
      <c r="F197">
        <v>0</v>
      </c>
      <c r="G197" s="12">
        <v>595</v>
      </c>
      <c r="H197" s="12">
        <v>357</v>
      </c>
      <c r="I197" s="12">
        <v>59</v>
      </c>
      <c r="J197" s="12">
        <v>178</v>
      </c>
      <c r="K197" s="12">
        <v>0</v>
      </c>
      <c r="L197" s="12">
        <v>1189</v>
      </c>
      <c r="M197" t="str">
        <v>Administrative and other operating expenses / income</v>
      </c>
      <c r="N197" t="str">
        <v>Penalties and fines</v>
      </c>
      <c r="O197" t="str">
        <v/>
      </c>
      <c r="T197" t="str">
        <v>Administrative and other operating expenses / income</v>
      </c>
      <c r="Z197">
        <v>0</v>
      </c>
    </row>
    <row r="198" spans="1:26" ht="14">
      <c r="A198" t="str">
        <v>A0193</v>
      </c>
      <c r="B198" t="str">
        <v>A0193 description</v>
      </c>
      <c r="C198" s="12">
        <v>1190</v>
      </c>
      <c r="D198" t="str">
        <v>Administrative and other operating expenses / income</v>
      </c>
      <c r="E198" t="str">
        <v>Other income</v>
      </c>
      <c r="F198">
        <v>0</v>
      </c>
      <c r="G198" s="12">
        <v>595</v>
      </c>
      <c r="H198" s="12">
        <v>357</v>
      </c>
      <c r="I198" s="12">
        <v>60</v>
      </c>
      <c r="J198" s="12">
        <v>178</v>
      </c>
      <c r="K198" s="12">
        <v>0</v>
      </c>
      <c r="L198" s="12">
        <v>1190</v>
      </c>
      <c r="M198" t="str">
        <v>Administrative and other operating expenses / income</v>
      </c>
      <c r="N198" t="str">
        <v>Other income</v>
      </c>
      <c r="O198" t="str">
        <v/>
      </c>
      <c r="T198" t="str">
        <v>Administrative and other operating expenses / income</v>
      </c>
      <c r="Z198">
        <v>0</v>
      </c>
    </row>
    <row r="199" spans="1:26" ht="14">
      <c r="A199" t="str">
        <v>A0194</v>
      </c>
      <c r="B199" t="str">
        <v>A0194 description</v>
      </c>
      <c r="C199" s="12">
        <v>1191</v>
      </c>
      <c r="D199" t="str">
        <v>Administrative and other operating expenses / income</v>
      </c>
      <c r="E199" t="str">
        <v>Other analysis / exceptional costs</v>
      </c>
      <c r="F199">
        <v>0</v>
      </c>
      <c r="G199" s="12">
        <v>596</v>
      </c>
      <c r="H199" s="12">
        <v>357</v>
      </c>
      <c r="I199" s="12">
        <v>60</v>
      </c>
      <c r="J199" s="12">
        <v>178</v>
      </c>
      <c r="K199" s="12">
        <v>0</v>
      </c>
      <c r="L199" s="12">
        <v>1191</v>
      </c>
      <c r="M199" t="str">
        <v>Administrative and other operating expenses / income</v>
      </c>
      <c r="N199" t="str">
        <v>Other analysis / exceptional costs</v>
      </c>
      <c r="O199" t="str">
        <v/>
      </c>
      <c r="T199" t="str">
        <v>Administrative and other operating expenses / income</v>
      </c>
      <c r="Z199">
        <v>0</v>
      </c>
    </row>
    <row r="200" spans="1:26" ht="14">
      <c r="A200" t="str">
        <v>A0195</v>
      </c>
      <c r="B200" t="str">
        <v>A0195 description</v>
      </c>
      <c r="C200" s="12">
        <v>1192</v>
      </c>
      <c r="D200" t="str">
        <v>Administrative and other operating expenses / income</v>
      </c>
      <c r="E200" t="str">
        <v>Irrecoverable VAT</v>
      </c>
      <c r="F200">
        <v>0</v>
      </c>
      <c r="G200" s="12">
        <v>596</v>
      </c>
      <c r="H200" s="12">
        <v>358</v>
      </c>
      <c r="I200" s="12">
        <v>60</v>
      </c>
      <c r="J200" s="12">
        <v>178</v>
      </c>
      <c r="K200" s="12">
        <v>0</v>
      </c>
      <c r="L200" s="12">
        <v>1192</v>
      </c>
      <c r="M200" t="str">
        <v>Administrative and other operating expenses / income</v>
      </c>
      <c r="N200" t="str">
        <v>Irrecoverable VAT</v>
      </c>
      <c r="O200" t="str">
        <v/>
      </c>
      <c r="T200" t="str">
        <v>Administrative and other operating expenses / income</v>
      </c>
      <c r="Z200">
        <v>0</v>
      </c>
    </row>
    <row r="201" spans="1:26" ht="14">
      <c r="A201" t="str">
        <v>A0196</v>
      </c>
      <c r="B201" t="str">
        <v>A0196 description</v>
      </c>
      <c r="C201" s="12">
        <v>1193</v>
      </c>
      <c r="D201" t="str">
        <v>Administrative and other operating expenses / income</v>
      </c>
      <c r="E201" t="str">
        <v>Amortisation of intangibles</v>
      </c>
      <c r="F201">
        <v>0</v>
      </c>
      <c r="G201" s="12">
        <v>597</v>
      </c>
      <c r="H201" s="12">
        <v>358</v>
      </c>
      <c r="I201" s="12">
        <v>60</v>
      </c>
      <c r="J201" s="12">
        <v>178</v>
      </c>
      <c r="K201" s="12">
        <v>0</v>
      </c>
      <c r="L201" s="12">
        <v>1193</v>
      </c>
      <c r="M201" t="str">
        <v>Administrative and other operating expenses / income</v>
      </c>
      <c r="N201" t="str">
        <v>Amortisation of intangibles</v>
      </c>
      <c r="O201" t="str">
        <v/>
      </c>
      <c r="T201" t="str">
        <v>Administrative and other operating expenses / income</v>
      </c>
      <c r="Z201">
        <v>0</v>
      </c>
    </row>
    <row r="202" spans="1:26" ht="14">
      <c r="A202" t="str">
        <v>A0197</v>
      </c>
      <c r="B202" t="str">
        <v>A0197 description</v>
      </c>
      <c r="C202" s="12">
        <v>1194</v>
      </c>
      <c r="D202" t="str">
        <v>Administrative and other operating expenses / income</v>
      </c>
      <c r="E202" t="str">
        <v>(Profit) / loss on intangibles disposals</v>
      </c>
      <c r="F202">
        <v>0</v>
      </c>
      <c r="G202" s="12">
        <v>597</v>
      </c>
      <c r="H202" s="12">
        <v>358</v>
      </c>
      <c r="I202" s="12">
        <v>60</v>
      </c>
      <c r="J202" s="12">
        <v>179</v>
      </c>
      <c r="K202" s="12">
        <v>0</v>
      </c>
      <c r="L202" s="12">
        <v>1194</v>
      </c>
      <c r="M202" t="str">
        <v>Administrative and other operating expenses / income</v>
      </c>
      <c r="N202" t="str">
        <v>(Profit) / loss on intangibles disposals</v>
      </c>
      <c r="O202" t="str">
        <v/>
      </c>
      <c r="T202" t="str">
        <v>Administrative and other operating expenses / income</v>
      </c>
      <c r="Z202">
        <v>0</v>
      </c>
    </row>
    <row r="203" spans="1:26" ht="14">
      <c r="A203" t="str">
        <v>A0198</v>
      </c>
      <c r="B203" t="str">
        <v>A0198 description</v>
      </c>
      <c r="C203" s="12">
        <v>1195</v>
      </c>
      <c r="D203" t="str">
        <v>Administrative and other operating expenses / income</v>
      </c>
      <c r="E203" t="str">
        <v>Amounts written off / impairment of investments</v>
      </c>
      <c r="F203">
        <v>0</v>
      </c>
      <c r="G203" s="12">
        <v>598</v>
      </c>
      <c r="H203" s="12">
        <v>359</v>
      </c>
      <c r="I203" s="12">
        <v>60</v>
      </c>
      <c r="J203" s="12">
        <v>178</v>
      </c>
      <c r="K203" s="12">
        <v>0</v>
      </c>
      <c r="L203" s="12">
        <v>1195</v>
      </c>
      <c r="M203" t="str">
        <v>Administrative and other operating expenses / income</v>
      </c>
      <c r="N203" t="str">
        <v>Amounts written off / impairment of investments</v>
      </c>
      <c r="O203" t="str">
        <v/>
      </c>
      <c r="T203" t="str">
        <v>Administrative and other operating expenses / income</v>
      </c>
      <c r="Z203">
        <v>0</v>
      </c>
    </row>
    <row r="204" spans="1:26" ht="14">
      <c r="A204" t="str">
        <v>A0199</v>
      </c>
      <c r="B204" t="str">
        <v>A0199 description</v>
      </c>
      <c r="C204" s="12">
        <v>1196</v>
      </c>
      <c r="D204" t="str">
        <v>Administrative and other operating expenses / income</v>
      </c>
      <c r="E204" t="str">
        <v>Defined benefit pension costs</v>
      </c>
      <c r="F204">
        <v>0</v>
      </c>
      <c r="G204" s="12">
        <v>598</v>
      </c>
      <c r="H204" s="12">
        <v>359</v>
      </c>
      <c r="I204" s="12">
        <v>60</v>
      </c>
      <c r="J204" s="12">
        <v>179</v>
      </c>
      <c r="K204" s="12">
        <v>0</v>
      </c>
      <c r="L204" s="12">
        <v>1196</v>
      </c>
      <c r="M204" t="str">
        <v>Administrative and other operating expenses / income</v>
      </c>
      <c r="N204" t="str">
        <v>Defined benefit pension costs</v>
      </c>
      <c r="O204" t="str">
        <v/>
      </c>
      <c r="T204" t="str">
        <v>Administrative and other operating expenses / income</v>
      </c>
      <c r="Z204">
        <v>0</v>
      </c>
    </row>
    <row r="205" spans="1:26" ht="14">
      <c r="A205" t="str">
        <v>A0200</v>
      </c>
      <c r="B205" t="str">
        <v>A0200 description</v>
      </c>
      <c r="C205" s="12">
        <v>1197</v>
      </c>
      <c r="D205" t="str">
        <v>Administrative and other operating expenses / income</v>
      </c>
      <c r="E205" t="str">
        <v>Defined contribution pension costs</v>
      </c>
      <c r="F205">
        <v>0</v>
      </c>
      <c r="G205" s="12">
        <v>599</v>
      </c>
      <c r="H205" s="12">
        <v>359</v>
      </c>
      <c r="I205" s="12">
        <v>60</v>
      </c>
      <c r="J205" s="12">
        <v>179</v>
      </c>
      <c r="K205" s="12">
        <v>0</v>
      </c>
      <c r="L205" s="12">
        <v>1197</v>
      </c>
      <c r="M205" t="str">
        <v>Administrative and other operating expenses / income</v>
      </c>
      <c r="N205" t="str">
        <v>Defined contribution pension costs</v>
      </c>
      <c r="O205" t="str">
        <v/>
      </c>
      <c r="T205" t="str">
        <v>Administrative and other operating expenses / income</v>
      </c>
      <c r="Z205">
        <v>0</v>
      </c>
    </row>
    <row r="206" spans="1:26" ht="14">
      <c r="A206" t="str">
        <v>A0201</v>
      </c>
      <c r="B206" t="str">
        <v>A0201 description</v>
      </c>
      <c r="C206" s="12">
        <v>1198</v>
      </c>
      <c r="D206" t="str">
        <v>Administrative and other operating expenses / income</v>
      </c>
      <c r="E206" t="str">
        <v>Depreciation</v>
      </c>
      <c r="F206">
        <v>0</v>
      </c>
      <c r="G206" s="12">
        <v>599</v>
      </c>
      <c r="H206" s="12">
        <v>359</v>
      </c>
      <c r="I206" s="12">
        <v>60</v>
      </c>
      <c r="J206" s="12">
        <v>180</v>
      </c>
      <c r="K206" s="12">
        <v>0</v>
      </c>
      <c r="L206" s="12">
        <v>1198</v>
      </c>
      <c r="M206" t="str">
        <v>Administrative and other operating expenses / income</v>
      </c>
      <c r="N206" t="str">
        <v>Depreciation</v>
      </c>
      <c r="O206" t="str">
        <v/>
      </c>
      <c r="T206" t="str">
        <v>Administrative and other operating expenses / income</v>
      </c>
      <c r="Z206">
        <v>0</v>
      </c>
    </row>
    <row r="207" spans="1:26" ht="14">
      <c r="A207" t="str">
        <v>A0202</v>
      </c>
      <c r="B207" t="str">
        <v>A0202 description</v>
      </c>
      <c r="C207" s="12">
        <v>1199</v>
      </c>
      <c r="D207" t="str">
        <v>Administrative and other operating expenses / income</v>
      </c>
      <c r="E207" t="str">
        <v>(Profit) or loss on disposal of fixed assets</v>
      </c>
      <c r="F207">
        <v>0</v>
      </c>
      <c r="G207" s="12">
        <v>600</v>
      </c>
      <c r="H207" s="12">
        <v>360</v>
      </c>
      <c r="I207" s="12">
        <v>60</v>
      </c>
      <c r="J207" s="12">
        <v>179</v>
      </c>
      <c r="K207" s="12">
        <v>0</v>
      </c>
      <c r="L207" s="12">
        <v>1199</v>
      </c>
      <c r="M207" t="str">
        <v>Administrative and other operating expenses / income</v>
      </c>
      <c r="N207" t="str">
        <v>(Profit) or loss on disposal of fixed assets</v>
      </c>
      <c r="O207" t="str">
        <v/>
      </c>
      <c r="T207" t="str">
        <v>Administrative and other operating expenses / income</v>
      </c>
      <c r="Z207">
        <v>0</v>
      </c>
    </row>
    <row r="208" spans="1:26" ht="14">
      <c r="A208" t="str">
        <v>A0203</v>
      </c>
      <c r="B208" t="str">
        <v>A0203 description</v>
      </c>
      <c r="C208" s="12">
        <v>1200</v>
      </c>
      <c r="D208" t="str">
        <v>Administrative and other operating expenses / income</v>
      </c>
      <c r="E208" t="str">
        <v>Share based payments</v>
      </c>
      <c r="F208">
        <v>0</v>
      </c>
      <c r="G208" s="12">
        <v>600</v>
      </c>
      <c r="H208" s="12">
        <v>360</v>
      </c>
      <c r="I208" s="12">
        <v>60</v>
      </c>
      <c r="J208" s="12">
        <v>180</v>
      </c>
      <c r="K208" s="12">
        <v>0</v>
      </c>
      <c r="L208" s="12">
        <v>1200</v>
      </c>
      <c r="M208" t="str">
        <v>Administrative and other operating expenses / income</v>
      </c>
      <c r="N208" t="str">
        <v>Share based payments</v>
      </c>
      <c r="O208" t="str">
        <v/>
      </c>
      <c r="T208" t="str">
        <v>Administrative and other operating expenses / income</v>
      </c>
      <c r="Z208">
        <v>0</v>
      </c>
    </row>
    <row r="209" spans="1:26" ht="14">
      <c r="A209" t="str">
        <v>A0204</v>
      </c>
      <c r="B209" t="str">
        <v>A0204 description</v>
      </c>
      <c r="C209" s="12">
        <v>1201</v>
      </c>
      <c r="D209" t="str">
        <v>Administrative and other operating expenses / income</v>
      </c>
      <c r="E209" t="str">
        <v>Advertising, PR, marketing and sponsorship costs</v>
      </c>
      <c r="F209">
        <v>0</v>
      </c>
      <c r="G209" s="12">
        <v>601</v>
      </c>
      <c r="H209" s="12">
        <v>360</v>
      </c>
      <c r="I209" s="12">
        <v>60</v>
      </c>
      <c r="J209" s="12">
        <v>180</v>
      </c>
      <c r="K209" s="12">
        <v>0</v>
      </c>
      <c r="L209" s="12">
        <v>1201</v>
      </c>
      <c r="M209" t="str">
        <v>Administrative and other operating expenses / income</v>
      </c>
      <c r="N209" t="str">
        <v>Advertising, PR, marketing and sponsorship costs</v>
      </c>
      <c r="O209" t="str">
        <v/>
      </c>
      <c r="T209" t="str">
        <v>Administrative and other operating expenses / income</v>
      </c>
      <c r="Z209">
        <v>0</v>
      </c>
    </row>
    <row r="210" spans="1:26" ht="14">
      <c r="A210" t="str">
        <v>A0205</v>
      </c>
      <c r="B210" t="str">
        <v>A0205 description</v>
      </c>
      <c r="C210" s="12">
        <v>1202</v>
      </c>
      <c r="D210" t="str">
        <v>Administrative and other operating expenses / income</v>
      </c>
      <c r="E210" t="str">
        <v>Car / vehicle expenses and lease costs</v>
      </c>
      <c r="F210">
        <v>0</v>
      </c>
      <c r="G210" s="12">
        <v>601</v>
      </c>
      <c r="H210" s="12">
        <v>361</v>
      </c>
      <c r="I210" s="12">
        <v>60</v>
      </c>
      <c r="J210" s="12">
        <v>180</v>
      </c>
      <c r="K210" s="12">
        <v>0</v>
      </c>
      <c r="L210" s="12">
        <v>1202</v>
      </c>
      <c r="M210" t="str">
        <v>Administrative and other operating expenses / income</v>
      </c>
      <c r="N210" t="str">
        <v>Car / vehicle expenses and lease costs</v>
      </c>
      <c r="O210" t="str">
        <v/>
      </c>
      <c r="T210" t="str">
        <v>Administrative and other operating expenses / income</v>
      </c>
      <c r="Z210">
        <v>0</v>
      </c>
    </row>
    <row r="211" spans="1:26" ht="14">
      <c r="A211" t="str">
        <v>A0206</v>
      </c>
      <c r="B211" t="str">
        <v>A0206 description</v>
      </c>
      <c r="C211" s="12">
        <v>1203</v>
      </c>
      <c r="D211" t="str">
        <v>Administrative and other operating expenses / income</v>
      </c>
      <c r="E211" t="str">
        <v>Equipment hire and leases</v>
      </c>
      <c r="F211">
        <v>0</v>
      </c>
      <c r="G211" s="12">
        <v>602</v>
      </c>
      <c r="H211" s="12">
        <v>361</v>
      </c>
      <c r="I211" s="12">
        <v>60</v>
      </c>
      <c r="J211" s="12">
        <v>180</v>
      </c>
      <c r="K211" s="12">
        <v>0</v>
      </c>
      <c r="L211" s="12">
        <v>1203</v>
      </c>
      <c r="M211" t="str">
        <v>Administrative and other operating expenses / income</v>
      </c>
      <c r="N211" t="str">
        <v>Equipment hire and leases</v>
      </c>
      <c r="O211" t="str">
        <v/>
      </c>
      <c r="T211" t="str">
        <v>Administrative and other operating expenses / income</v>
      </c>
      <c r="Z211">
        <v>0</v>
      </c>
    </row>
    <row r="212" spans="1:26" ht="14">
      <c r="A212" t="str">
        <v>A0207</v>
      </c>
      <c r="B212" t="str">
        <v>A0207 description</v>
      </c>
      <c r="C212" s="12">
        <v>1204</v>
      </c>
      <c r="D212" t="str">
        <v>Administrative and other operating expenses / income</v>
      </c>
      <c r="E212" t="str">
        <v>Cleaning and waste disposal costs</v>
      </c>
      <c r="F212">
        <v>0</v>
      </c>
      <c r="G212" s="12">
        <v>602</v>
      </c>
      <c r="H212" s="12">
        <v>361</v>
      </c>
      <c r="I212" s="12">
        <v>60</v>
      </c>
      <c r="J212" s="12">
        <v>181</v>
      </c>
      <c r="K212" s="12">
        <v>0</v>
      </c>
      <c r="L212" s="12">
        <v>1204</v>
      </c>
      <c r="M212" t="str">
        <v>Administrative and other operating expenses / income</v>
      </c>
      <c r="N212" t="str">
        <v>Cleaning and waste disposal costs</v>
      </c>
      <c r="O212" t="str">
        <v/>
      </c>
      <c r="T212" t="str">
        <v>Administrative and other operating expenses / income</v>
      </c>
      <c r="Z212">
        <v>0</v>
      </c>
    </row>
    <row r="213" spans="1:26" ht="14">
      <c r="A213" t="str">
        <v>A0208</v>
      </c>
      <c r="B213" t="str">
        <v>A0208 description</v>
      </c>
      <c r="C213" s="12">
        <v>1205</v>
      </c>
      <c r="D213" t="str">
        <v>Administrative and other operating expenses / income</v>
      </c>
      <c r="E213" t="str">
        <v>Environmental costs</v>
      </c>
      <c r="F213">
        <v>0</v>
      </c>
      <c r="G213" s="12">
        <v>603</v>
      </c>
      <c r="H213" s="12">
        <v>362</v>
      </c>
      <c r="I213" s="12">
        <v>60</v>
      </c>
      <c r="J213" s="12">
        <v>180</v>
      </c>
      <c r="K213" s="12">
        <v>0</v>
      </c>
      <c r="L213" s="12">
        <v>1205</v>
      </c>
      <c r="M213" t="str">
        <v>Administrative and other operating expenses / income</v>
      </c>
      <c r="N213" t="str">
        <v>Environmental costs</v>
      </c>
      <c r="O213" t="str">
        <v/>
      </c>
      <c r="T213" t="str">
        <v>Administrative and other operating expenses / income</v>
      </c>
      <c r="Z213">
        <v>0</v>
      </c>
    </row>
    <row r="214" spans="1:26" ht="14">
      <c r="A214" t="str">
        <v>A0209</v>
      </c>
      <c r="B214" t="str">
        <v>A0209 description</v>
      </c>
      <c r="C214" s="12">
        <v>1206</v>
      </c>
      <c r="D214" t="str">
        <v>Administrative and other operating expenses / income</v>
      </c>
      <c r="E214" t="str">
        <v>Freight, haulage, warehousing and storage costs</v>
      </c>
      <c r="F214">
        <v>0</v>
      </c>
      <c r="G214" s="12">
        <v>603</v>
      </c>
      <c r="H214" s="12">
        <v>362</v>
      </c>
      <c r="I214" s="12">
        <v>60</v>
      </c>
      <c r="J214" s="12">
        <v>181</v>
      </c>
      <c r="K214" s="12">
        <v>0</v>
      </c>
      <c r="L214" s="12">
        <v>1206</v>
      </c>
      <c r="M214" t="str">
        <v>Administrative and other operating expenses / income</v>
      </c>
      <c r="N214" t="str">
        <v>Freight, haulage, warehousing and storage costs</v>
      </c>
      <c r="O214" t="str">
        <v/>
      </c>
      <c r="T214" t="str">
        <v>Administrative and other operating expenses / income</v>
      </c>
      <c r="Z214">
        <v>0</v>
      </c>
    </row>
    <row r="215" spans="1:26" ht="14">
      <c r="A215" t="str">
        <v>A0210</v>
      </c>
      <c r="B215" t="str">
        <v>A0210 description</v>
      </c>
      <c r="C215" s="12">
        <v>1207</v>
      </c>
      <c r="D215" t="str">
        <v>Administrative and other operating expenses / income</v>
      </c>
      <c r="E215" t="str">
        <v>Health and safety costs</v>
      </c>
      <c r="F215">
        <v>0</v>
      </c>
      <c r="G215" s="12">
        <v>604</v>
      </c>
      <c r="H215" s="12">
        <v>362</v>
      </c>
      <c r="I215" s="12">
        <v>60</v>
      </c>
      <c r="J215" s="12">
        <v>181</v>
      </c>
      <c r="K215" s="12">
        <v>0</v>
      </c>
      <c r="L215" s="12">
        <v>1207</v>
      </c>
      <c r="M215" t="str">
        <v>Administrative and other operating expenses / income</v>
      </c>
      <c r="N215" t="str">
        <v>Health and safety costs</v>
      </c>
      <c r="O215" t="str">
        <v/>
      </c>
      <c r="T215" t="str">
        <v>Administrative and other operating expenses / income</v>
      </c>
      <c r="Z215">
        <v>0</v>
      </c>
    </row>
    <row r="216" spans="1:26" ht="14">
      <c r="A216" t="str">
        <v>A0211</v>
      </c>
      <c r="B216" t="str">
        <v>A0211 description</v>
      </c>
      <c r="C216" s="12">
        <v>1208</v>
      </c>
      <c r="D216" t="str">
        <v>Administrative and other operating expenses / income</v>
      </c>
      <c r="E216" t="str">
        <v>Insurance costs</v>
      </c>
      <c r="F216">
        <v>0</v>
      </c>
      <c r="G216" s="12">
        <v>604</v>
      </c>
      <c r="H216" s="12">
        <v>362</v>
      </c>
      <c r="I216" s="12">
        <v>60</v>
      </c>
      <c r="J216" s="12">
        <v>182</v>
      </c>
      <c r="K216" s="12">
        <v>0</v>
      </c>
      <c r="L216" s="12">
        <v>1208</v>
      </c>
      <c r="M216" t="str">
        <v>Administrative and other operating expenses / income</v>
      </c>
      <c r="N216" t="str">
        <v>Insurance costs</v>
      </c>
      <c r="O216" t="str">
        <v/>
      </c>
      <c r="T216" t="str">
        <v>Administrative and other operating expenses / income</v>
      </c>
      <c r="Z216">
        <v>0</v>
      </c>
    </row>
    <row r="217" spans="1:26" ht="14">
      <c r="A217" t="str">
        <v>A0212</v>
      </c>
      <c r="B217" t="str">
        <v>A0212 description</v>
      </c>
      <c r="C217" s="12">
        <v>1209</v>
      </c>
      <c r="D217" t="str">
        <v>Administrative and other operating expenses / income</v>
      </c>
      <c r="E217" t="str">
        <v>Intercompany management fees</v>
      </c>
      <c r="F217">
        <v>0</v>
      </c>
      <c r="G217" s="12">
        <v>605</v>
      </c>
      <c r="H217" s="12">
        <v>363</v>
      </c>
      <c r="I217" s="12">
        <v>60</v>
      </c>
      <c r="J217" s="12">
        <v>181</v>
      </c>
      <c r="K217" s="12">
        <v>0</v>
      </c>
      <c r="L217" s="12">
        <v>1209</v>
      </c>
      <c r="M217" t="str">
        <v>Administrative and other operating expenses / income</v>
      </c>
      <c r="N217" t="str">
        <v>Intercompany management fees</v>
      </c>
      <c r="O217" t="str">
        <v/>
      </c>
      <c r="T217" t="str">
        <v>Administrative and other operating expenses / income</v>
      </c>
      <c r="Z217">
        <v>0</v>
      </c>
    </row>
    <row r="218" spans="1:26" ht="14">
      <c r="A218" t="str">
        <v>A0213</v>
      </c>
      <c r="B218" t="str">
        <v>A0213 description</v>
      </c>
      <c r="C218" s="12">
        <v>1210</v>
      </c>
      <c r="D218" t="str">
        <v>Administrative and other operating expenses / income</v>
      </c>
      <c r="E218" t="str">
        <v>Intercompany recharges</v>
      </c>
      <c r="F218">
        <v>0</v>
      </c>
      <c r="G218" s="12">
        <v>605</v>
      </c>
      <c r="H218" s="12">
        <v>363</v>
      </c>
      <c r="I218" s="12">
        <v>61</v>
      </c>
      <c r="J218" s="12">
        <v>181</v>
      </c>
      <c r="K218" s="12">
        <v>0</v>
      </c>
      <c r="L218" s="12">
        <v>1210</v>
      </c>
      <c r="M218" t="str">
        <v>Administrative and other operating expenses / income</v>
      </c>
      <c r="N218" t="str">
        <v>Intercompany recharges</v>
      </c>
      <c r="O218" t="str">
        <v/>
      </c>
      <c r="T218" t="str">
        <v>Administrative and other operating expenses / income</v>
      </c>
      <c r="Z218">
        <v>0</v>
      </c>
    </row>
    <row r="219" spans="1:26" ht="14">
      <c r="A219" t="str">
        <v>A0214</v>
      </c>
      <c r="B219" t="str">
        <v>A0214 description</v>
      </c>
      <c r="C219" s="12">
        <v>1211</v>
      </c>
      <c r="D219" t="str">
        <v>Administrative and other operating expenses / income</v>
      </c>
      <c r="E219" t="str">
        <v>Office expenses</v>
      </c>
      <c r="F219">
        <v>0</v>
      </c>
      <c r="G219" s="12">
        <v>606</v>
      </c>
      <c r="H219" s="12">
        <v>363</v>
      </c>
      <c r="I219" s="12">
        <v>61</v>
      </c>
      <c r="J219" s="12">
        <v>181</v>
      </c>
      <c r="K219" s="12">
        <v>0</v>
      </c>
      <c r="L219" s="12">
        <v>1211</v>
      </c>
      <c r="M219" t="str">
        <v>Administrative and other operating expenses / income</v>
      </c>
      <c r="N219" t="str">
        <v>Office expenses</v>
      </c>
      <c r="O219" t="str">
        <v/>
      </c>
      <c r="T219" t="str">
        <v>Administrative and other operating expenses / income</v>
      </c>
      <c r="Z219">
        <v>0</v>
      </c>
    </row>
    <row r="220" spans="1:26" ht="14">
      <c r="A220" t="str">
        <v>A0215</v>
      </c>
      <c r="B220" t="str">
        <v>A0215 description</v>
      </c>
      <c r="C220" s="12">
        <v>1212</v>
      </c>
      <c r="D220" t="str">
        <v>Administrative and other operating expenses / income</v>
      </c>
      <c r="E220" t="str">
        <v>Printing, postage and stationery costs</v>
      </c>
      <c r="F220">
        <v>0</v>
      </c>
      <c r="G220" s="12">
        <v>606</v>
      </c>
      <c r="H220" s="12">
        <v>364</v>
      </c>
      <c r="I220" s="12">
        <v>61</v>
      </c>
      <c r="J220" s="12">
        <v>181</v>
      </c>
      <c r="K220" s="12">
        <v>0</v>
      </c>
      <c r="L220" s="12">
        <v>1212</v>
      </c>
      <c r="M220" t="str">
        <v>Administrative and other operating expenses / income</v>
      </c>
      <c r="N220" t="str">
        <v>Printing, postage and stationery costs</v>
      </c>
      <c r="O220" t="str">
        <v/>
      </c>
      <c r="T220" t="str">
        <v>Administrative and other operating expenses / income</v>
      </c>
      <c r="Z220">
        <v>0</v>
      </c>
    </row>
    <row r="221" spans="1:26" ht="14">
      <c r="A221" t="str">
        <v>A0216</v>
      </c>
      <c r="B221" t="str">
        <v>A0216 description</v>
      </c>
      <c r="C221" s="12">
        <v>1213</v>
      </c>
      <c r="D221" t="str">
        <v>Administrative and other operating expenses / income</v>
      </c>
      <c r="E221" t="str">
        <v>Rent, rates, services costs, security, telecommunications and utilities</v>
      </c>
      <c r="F221">
        <v>0</v>
      </c>
      <c r="G221" s="12">
        <v>607</v>
      </c>
      <c r="H221" s="12">
        <v>364</v>
      </c>
      <c r="I221" s="12">
        <v>61</v>
      </c>
      <c r="J221" s="12">
        <v>181</v>
      </c>
      <c r="K221" s="12">
        <v>0</v>
      </c>
      <c r="L221" s="12">
        <v>1213</v>
      </c>
      <c r="M221" t="str">
        <v>Administrative and other operating expenses / income</v>
      </c>
      <c r="N221" t="str">
        <v>Rent, rates, services costs, security, telecommunications and utilities</v>
      </c>
      <c r="O221" t="str">
        <v/>
      </c>
      <c r="T221" t="str">
        <v>Administrative and other operating expenses / income</v>
      </c>
      <c r="Z221">
        <v>0</v>
      </c>
    </row>
    <row r="222" spans="1:26" ht="14">
      <c r="A222" t="str">
        <v>A0217</v>
      </c>
      <c r="B222" t="str">
        <v>A0217 description</v>
      </c>
      <c r="C222" s="12">
        <v>1214</v>
      </c>
      <c r="D222" t="str">
        <v>Administrative and other operating expenses / income</v>
      </c>
      <c r="E222" t="str">
        <v>Royalties payable</v>
      </c>
      <c r="F222">
        <v>0</v>
      </c>
      <c r="G222" s="12">
        <v>607</v>
      </c>
      <c r="H222" s="12">
        <v>364</v>
      </c>
      <c r="I222" s="12">
        <v>61</v>
      </c>
      <c r="J222" s="12">
        <v>182</v>
      </c>
      <c r="K222" s="12">
        <v>0</v>
      </c>
      <c r="L222" s="12">
        <v>1214</v>
      </c>
      <c r="M222" t="str">
        <v>Administrative and other operating expenses / income</v>
      </c>
      <c r="N222" t="str">
        <v>Royalties payable</v>
      </c>
      <c r="O222" t="str">
        <v/>
      </c>
      <c r="T222" t="str">
        <v>Administrative and other operating expenses / income</v>
      </c>
      <c r="Z222">
        <v>0</v>
      </c>
    </row>
    <row r="223" spans="1:26" ht="14">
      <c r="A223" t="str">
        <v>A0218</v>
      </c>
      <c r="B223" t="str">
        <v>A0218 description</v>
      </c>
      <c r="C223" s="12">
        <v>1215</v>
      </c>
      <c r="D223" t="str">
        <v>Administrative and other operating expenses / income</v>
      </c>
      <c r="E223" t="str">
        <v>Wages, salaries and other staff costs</v>
      </c>
      <c r="F223">
        <v>0</v>
      </c>
      <c r="G223" s="12">
        <v>608</v>
      </c>
      <c r="H223" s="12">
        <v>365</v>
      </c>
      <c r="I223" s="12">
        <v>61</v>
      </c>
      <c r="J223" s="12">
        <v>181</v>
      </c>
      <c r="K223" s="12">
        <v>0</v>
      </c>
      <c r="L223" s="12">
        <v>1215</v>
      </c>
      <c r="M223" t="str">
        <v>Administrative and other operating expenses / income</v>
      </c>
      <c r="N223" t="str">
        <v>Wages, salaries and other staff costs</v>
      </c>
      <c r="O223" t="str">
        <v/>
      </c>
      <c r="T223" t="str">
        <v>Administrative and other operating expenses / income</v>
      </c>
      <c r="Z223">
        <v>0</v>
      </c>
    </row>
    <row r="224" spans="1:26" ht="14">
      <c r="A224" t="str">
        <v>A0219</v>
      </c>
      <c r="B224" t="str">
        <v>A0219 description</v>
      </c>
      <c r="C224" s="12">
        <v>1216</v>
      </c>
      <c r="D224" t="str">
        <v>Administrative and other operating expenses / income</v>
      </c>
      <c r="E224" t="str">
        <v>Wages, salaries and other staff costs - unpaid remuneration</v>
      </c>
      <c r="F224">
        <v>0</v>
      </c>
      <c r="G224" s="12">
        <v>608</v>
      </c>
      <c r="H224" s="12">
        <v>365</v>
      </c>
      <c r="I224" s="12">
        <v>61</v>
      </c>
      <c r="J224" s="12">
        <v>182</v>
      </c>
      <c r="K224" s="12">
        <v>0</v>
      </c>
      <c r="L224" s="12">
        <v>1216</v>
      </c>
      <c r="M224" t="str">
        <v>Administrative and other operating expenses / income</v>
      </c>
      <c r="N224" t="str">
        <v>Wages, salaries and other staff costs - unpaid remuneration</v>
      </c>
      <c r="O224" t="str">
        <v/>
      </c>
      <c r="T224" t="str">
        <v>Administrative and other operating expenses / income</v>
      </c>
      <c r="Z224">
        <v>0</v>
      </c>
    </row>
    <row r="225" spans="1:26" ht="14">
      <c r="A225" t="str">
        <v>A0220</v>
      </c>
      <c r="B225" t="str">
        <v>A0220 description</v>
      </c>
      <c r="C225" s="12">
        <v>1217</v>
      </c>
      <c r="D225" t="str">
        <v>Administrative and other operating expenses / income</v>
      </c>
      <c r="E225" t="str">
        <v>Subcontractor costs</v>
      </c>
      <c r="F225">
        <v>0</v>
      </c>
      <c r="G225" s="12">
        <v>609</v>
      </c>
      <c r="H225" s="12">
        <v>365</v>
      </c>
      <c r="I225" s="12">
        <v>61</v>
      </c>
      <c r="J225" s="12">
        <v>182</v>
      </c>
      <c r="K225" s="12">
        <v>0</v>
      </c>
      <c r="L225" s="12">
        <v>1217</v>
      </c>
      <c r="M225" t="str">
        <v>Administrative and other operating expenses / income</v>
      </c>
      <c r="N225" t="str">
        <v>Subcontractor costs</v>
      </c>
      <c r="O225" t="str">
        <v/>
      </c>
      <c r="T225" t="str">
        <v>Administrative and other operating expenses / income</v>
      </c>
      <c r="Z225">
        <v>0</v>
      </c>
    </row>
    <row r="226" spans="1:26" ht="14">
      <c r="A226" t="str">
        <v>A0221</v>
      </c>
      <c r="B226" t="str">
        <v>A0221 description</v>
      </c>
      <c r="C226" s="12">
        <v>1218</v>
      </c>
      <c r="D226" t="str">
        <v>Administrative and other operating expenses / income</v>
      </c>
      <c r="E226" t="str">
        <v>Subscriptions</v>
      </c>
      <c r="F226">
        <v>0</v>
      </c>
      <c r="G226" s="12">
        <v>609</v>
      </c>
      <c r="H226" s="12">
        <v>365</v>
      </c>
      <c r="I226" s="12">
        <v>61</v>
      </c>
      <c r="J226" s="12">
        <v>183</v>
      </c>
      <c r="K226" s="12">
        <v>0</v>
      </c>
      <c r="L226" s="12">
        <v>1218</v>
      </c>
      <c r="M226" t="str">
        <v>Administrative and other operating expenses / income</v>
      </c>
      <c r="N226" t="str">
        <v>Subscriptions</v>
      </c>
      <c r="O226" t="str">
        <v/>
      </c>
      <c r="T226" t="str">
        <v>Administrative and other operating expenses / income</v>
      </c>
      <c r="Z226">
        <v>0</v>
      </c>
    </row>
    <row r="227" spans="1:26" ht="14">
      <c r="A227" t="str">
        <v>A0222</v>
      </c>
      <c r="B227" t="str">
        <v>A0222 description</v>
      </c>
      <c r="C227" s="12">
        <v>1219</v>
      </c>
      <c r="D227" t="str">
        <v>Administrative and other operating expenses / income</v>
      </c>
      <c r="E227" t="str">
        <v>Sundry</v>
      </c>
      <c r="F227">
        <v>0</v>
      </c>
      <c r="G227" s="12">
        <v>610</v>
      </c>
      <c r="H227" s="12">
        <v>366</v>
      </c>
      <c r="I227" s="12">
        <v>61</v>
      </c>
      <c r="J227" s="12">
        <v>182</v>
      </c>
      <c r="K227" s="12">
        <v>0</v>
      </c>
      <c r="L227" s="12">
        <v>1219</v>
      </c>
      <c r="M227" t="str">
        <v>Administrative and other operating expenses / income</v>
      </c>
      <c r="N227" t="str">
        <v>Sundry</v>
      </c>
      <c r="O227" t="str">
        <v/>
      </c>
      <c r="T227" t="str">
        <v>Administrative and other operating expenses / income</v>
      </c>
      <c r="Z227">
        <v>0</v>
      </c>
    </row>
    <row r="228" spans="1:26" ht="14">
      <c r="A228" t="str">
        <v>A0223</v>
      </c>
      <c r="B228" t="str">
        <v>A0223 description</v>
      </c>
      <c r="C228" s="12">
        <v>1220</v>
      </c>
      <c r="D228" t="str">
        <v>Administrative and other operating expenses / income</v>
      </c>
      <c r="E228" t="str">
        <v>Training and recruitment costs</v>
      </c>
      <c r="F228">
        <v>0</v>
      </c>
      <c r="G228" s="12">
        <v>610</v>
      </c>
      <c r="H228" s="12">
        <v>366</v>
      </c>
      <c r="I228" s="12">
        <v>61</v>
      </c>
      <c r="J228" s="12">
        <v>183</v>
      </c>
      <c r="K228" s="12">
        <v>0</v>
      </c>
      <c r="L228" s="12">
        <v>1220</v>
      </c>
      <c r="M228" t="str">
        <v>Administrative and other operating expenses / income</v>
      </c>
      <c r="N228" t="str">
        <v>Training and recruitment costs</v>
      </c>
      <c r="O228" t="str">
        <v/>
      </c>
      <c r="T228" t="str">
        <v>Administrative and other operating expenses / income</v>
      </c>
      <c r="Z228">
        <v>0</v>
      </c>
    </row>
    <row r="229" spans="1:26" ht="14">
      <c r="A229" t="str">
        <v>A0224</v>
      </c>
      <c r="B229" t="str">
        <v>A0224 description</v>
      </c>
      <c r="C229" s="12">
        <v>1221</v>
      </c>
      <c r="D229" t="str">
        <v>Administrative and other operating expenses / income</v>
      </c>
      <c r="E229" t="str">
        <v>Travel and subsistence costs</v>
      </c>
      <c r="F229">
        <v>0</v>
      </c>
      <c r="G229" s="12">
        <v>611</v>
      </c>
      <c r="H229" s="12">
        <v>366</v>
      </c>
      <c r="I229" s="12">
        <v>61</v>
      </c>
      <c r="J229" s="12">
        <v>183</v>
      </c>
      <c r="K229" s="12">
        <v>0</v>
      </c>
      <c r="L229" s="12">
        <v>1221</v>
      </c>
      <c r="M229" t="str">
        <v>Administrative and other operating expenses / income</v>
      </c>
      <c r="N229" t="str">
        <v>Travel and subsistence costs</v>
      </c>
      <c r="O229" t="str">
        <v/>
      </c>
      <c r="T229" t="str">
        <v>Administrative and other operating expenses / income</v>
      </c>
      <c r="Z229">
        <v>0</v>
      </c>
    </row>
    <row r="230" spans="1:26" ht="14">
      <c r="A230" t="str">
        <v>A0225</v>
      </c>
      <c r="B230" t="str">
        <v>A0225 description</v>
      </c>
      <c r="C230" s="12">
        <v>1222</v>
      </c>
      <c r="D230" t="str">
        <v>Administrative and other operating expenses / income</v>
      </c>
      <c r="E230" t="str">
        <v>Discounts, credit notes and rebates</v>
      </c>
      <c r="F230">
        <v>0</v>
      </c>
      <c r="G230" s="12">
        <v>611</v>
      </c>
      <c r="H230" s="12">
        <v>367</v>
      </c>
      <c r="I230" s="12">
        <v>61</v>
      </c>
      <c r="J230" s="12">
        <v>183</v>
      </c>
      <c r="K230" s="12">
        <v>0</v>
      </c>
      <c r="L230" s="12">
        <v>1222</v>
      </c>
      <c r="M230" t="str">
        <v>Administrative and other operating expenses / income</v>
      </c>
      <c r="N230" t="str">
        <v>Discounts, credit notes and rebates</v>
      </c>
      <c r="O230" t="str">
        <v/>
      </c>
      <c r="T230" t="str">
        <v>Administrative and other operating expenses / income</v>
      </c>
      <c r="Z230">
        <v>0</v>
      </c>
    </row>
    <row r="231" spans="1:26" ht="14">
      <c r="A231" t="str">
        <v>A0226</v>
      </c>
      <c r="B231" t="str">
        <v>A0226 description</v>
      </c>
      <c r="C231" s="12">
        <v>1223</v>
      </c>
      <c r="D231" t="str">
        <v>Administrative and other operating expenses / income</v>
      </c>
      <c r="E231" t="str">
        <v>Research and development</v>
      </c>
      <c r="F231">
        <v>0</v>
      </c>
      <c r="G231" s="12">
        <v>612</v>
      </c>
      <c r="H231" s="12">
        <v>367</v>
      </c>
      <c r="I231" s="12">
        <v>61</v>
      </c>
      <c r="J231" s="12">
        <v>183</v>
      </c>
      <c r="K231" s="12">
        <v>0</v>
      </c>
      <c r="L231" s="12">
        <v>1223</v>
      </c>
      <c r="M231" t="str">
        <v>Administrative and other operating expenses / income</v>
      </c>
      <c r="N231" t="str">
        <v>Research and development</v>
      </c>
      <c r="O231" t="str">
        <v/>
      </c>
      <c r="T231" t="str">
        <v>Administrative and other operating expenses / income</v>
      </c>
      <c r="Z231">
        <v>0</v>
      </c>
    </row>
    <row r="232" spans="1:26" ht="14">
      <c r="A232" t="str">
        <v>A0227</v>
      </c>
      <c r="B232" t="str">
        <v>A0227 description</v>
      </c>
      <c r="C232" s="12">
        <v>1224</v>
      </c>
      <c r="D232" t="str">
        <v>Administrative and other operating expenses / income</v>
      </c>
      <c r="E232" t="str">
        <v>Revaluations of investments</v>
      </c>
      <c r="F232">
        <v>0</v>
      </c>
      <c r="G232" s="12">
        <v>612</v>
      </c>
      <c r="H232" s="12">
        <v>367</v>
      </c>
      <c r="I232" s="12">
        <v>61</v>
      </c>
      <c r="J232" s="12">
        <v>184</v>
      </c>
      <c r="K232" s="12">
        <v>0</v>
      </c>
      <c r="L232" s="12">
        <v>1224</v>
      </c>
      <c r="M232" t="str">
        <v>Administrative and other operating expenses / income</v>
      </c>
      <c r="N232" t="str">
        <v>Revaluations of investments</v>
      </c>
      <c r="O232" t="str">
        <v/>
      </c>
      <c r="T232" t="str">
        <v>Administrative and other operating expenses / income</v>
      </c>
      <c r="Z232">
        <v>0</v>
      </c>
    </row>
    <row r="233" spans="1:26" ht="14">
      <c r="A233" t="str">
        <v>A0228</v>
      </c>
      <c r="B233" t="str">
        <v>A0228 description</v>
      </c>
      <c r="C233" s="12">
        <v>1225</v>
      </c>
      <c r="D233" t="str">
        <v>Administrative and other operating expenses / income</v>
      </c>
      <c r="E233" t="str">
        <v>(Profit) / loss on investment disposals</v>
      </c>
      <c r="F233">
        <v>0</v>
      </c>
      <c r="G233" s="12">
        <v>613</v>
      </c>
      <c r="H233" s="12">
        <v>368</v>
      </c>
      <c r="I233" s="12">
        <v>61</v>
      </c>
      <c r="J233" s="12">
        <v>183</v>
      </c>
      <c r="K233" s="12">
        <v>0</v>
      </c>
      <c r="L233" s="12">
        <v>1225</v>
      </c>
      <c r="M233" t="str">
        <v>Administrative and other operating expenses / income</v>
      </c>
      <c r="N233" t="str">
        <v>(Profit) / loss on investment disposals</v>
      </c>
      <c r="O233" t="str">
        <v/>
      </c>
      <c r="T233" t="str">
        <v>Administrative and other operating expenses / income</v>
      </c>
      <c r="Z233">
        <v>0</v>
      </c>
    </row>
    <row r="234" spans="1:26" ht="14">
      <c r="A234" t="str">
        <v>A0229</v>
      </c>
      <c r="B234" t="str">
        <v>A0229 description</v>
      </c>
      <c r="C234" s="12">
        <v>1226</v>
      </c>
      <c r="D234" t="str">
        <v>Administrative and other operating expenses / income</v>
      </c>
      <c r="E234" t="str">
        <v>Revaluations of properties</v>
      </c>
      <c r="F234">
        <v>0</v>
      </c>
      <c r="G234" s="12">
        <v>613</v>
      </c>
      <c r="H234" s="12">
        <v>368</v>
      </c>
      <c r="I234" s="12">
        <v>61</v>
      </c>
      <c r="J234" s="12">
        <v>184</v>
      </c>
      <c r="K234" s="12">
        <v>0</v>
      </c>
      <c r="L234" s="12">
        <v>1226</v>
      </c>
      <c r="M234" t="str">
        <v>Administrative and other operating expenses / income</v>
      </c>
      <c r="N234" t="str">
        <v>Revaluations of properties</v>
      </c>
      <c r="O234" t="str">
        <v/>
      </c>
      <c r="T234" t="str">
        <v>Administrative and other operating expenses / income</v>
      </c>
      <c r="Z234">
        <v>0</v>
      </c>
    </row>
    <row r="235" spans="1:26" ht="14">
      <c r="A235" t="str">
        <v>A0230</v>
      </c>
      <c r="B235" t="str">
        <v>A0230 description</v>
      </c>
      <c r="C235" s="12">
        <v>1227</v>
      </c>
      <c r="D235" t="str">
        <v>Administrative and other operating expenses / income</v>
      </c>
      <c r="E235" t="str">
        <v>Legal and professional fees</v>
      </c>
      <c r="F235" t="str">
        <v>Legal and professional fees to be allocated</v>
      </c>
      <c r="G235" s="12">
        <v>614</v>
      </c>
      <c r="H235" s="12">
        <v>368</v>
      </c>
      <c r="I235" s="12">
        <v>61</v>
      </c>
      <c r="J235" s="12">
        <v>184</v>
      </c>
      <c r="K235" s="12">
        <v>0</v>
      </c>
      <c r="L235" s="12">
        <v>1227</v>
      </c>
      <c r="M235" t="str">
        <v>Administrative and other operating expenses / income</v>
      </c>
      <c r="N235" t="str">
        <v>Legal and professional fees</v>
      </c>
      <c r="O235" t="str">
        <v>Legal and professional fees to be allocated</v>
      </c>
      <c r="T235" t="str">
        <v>Administrative and other operating expenses / income</v>
      </c>
      <c r="Z235">
        <v>0</v>
      </c>
    </row>
    <row r="236" spans="1:26" ht="14">
      <c r="A236" t="str">
        <v>A0231</v>
      </c>
      <c r="B236" t="str">
        <v>A0231 description</v>
      </c>
      <c r="C236" s="12">
        <v>1228</v>
      </c>
      <c r="D236" t="str">
        <v>Administrative and other operating expenses / income</v>
      </c>
      <c r="E236" t="str">
        <v>Legal and professional fees</v>
      </c>
      <c r="F236" t="str">
        <v>Fines and penalties and associated legal and professional costs</v>
      </c>
      <c r="G236" s="12">
        <v>614</v>
      </c>
      <c r="H236" s="12">
        <v>368</v>
      </c>
      <c r="I236" s="12">
        <v>61</v>
      </c>
      <c r="J236" s="12">
        <v>185</v>
      </c>
      <c r="K236" s="12">
        <v>0</v>
      </c>
      <c r="L236" s="12">
        <v>1228</v>
      </c>
      <c r="M236" t="str">
        <v>Administrative and other operating expenses / income</v>
      </c>
      <c r="N236" t="str">
        <v>Legal and professional fees</v>
      </c>
      <c r="O236" t="str">
        <v>Fines and penalties and associated legal and professional costs</v>
      </c>
      <c r="T236" t="str">
        <v>Administrative and other operating expenses / income</v>
      </c>
      <c r="Z236">
        <v>0</v>
      </c>
    </row>
    <row r="237" spans="1:26" ht="14">
      <c r="A237" t="str">
        <v>A0232</v>
      </c>
      <c r="B237" t="str">
        <v>A0232 description</v>
      </c>
      <c r="C237" s="12">
        <v>1229</v>
      </c>
      <c r="D237" t="str">
        <v>Administrative and other operating expenses / income</v>
      </c>
      <c r="E237" t="str">
        <v>Legal and professional fees</v>
      </c>
      <c r="F237" t="str">
        <v>Legal and professional - acquisition or disposal of tangible fixed assets</v>
      </c>
      <c r="G237" s="12">
        <v>615</v>
      </c>
      <c r="H237" s="12">
        <v>369</v>
      </c>
      <c r="I237" s="12">
        <v>61</v>
      </c>
      <c r="J237" s="12">
        <v>184</v>
      </c>
      <c r="K237" s="12">
        <v>0</v>
      </c>
      <c r="L237" s="12">
        <v>1229</v>
      </c>
      <c r="M237" t="str">
        <v>Administrative and other operating expenses / income</v>
      </c>
      <c r="N237" t="str">
        <v>Legal and professional fees</v>
      </c>
      <c r="O237" t="str">
        <v>Legal and professional - acquisition or disposal of tangible fixed assets</v>
      </c>
      <c r="T237" t="str">
        <v>Administrative and other operating expenses / income</v>
      </c>
      <c r="Z237">
        <v>0</v>
      </c>
    </row>
    <row r="238" spans="1:26" ht="14">
      <c r="A238" t="str">
        <v>A0233</v>
      </c>
      <c r="B238" t="str">
        <v>A0233 description</v>
      </c>
      <c r="C238" s="12">
        <v>1230</v>
      </c>
      <c r="D238" t="str">
        <v>Administrative and other operating expenses / income</v>
      </c>
      <c r="E238" t="str">
        <v>Legal and professional fees</v>
      </c>
      <c r="F238" t="str">
        <v>Legal and professional - acquisition or disposal of intangible fixed assets - post 2002</v>
      </c>
      <c r="G238" s="12">
        <v>615</v>
      </c>
      <c r="H238" s="12">
        <v>369</v>
      </c>
      <c r="I238" s="12">
        <v>62</v>
      </c>
      <c r="J238" s="12">
        <v>184</v>
      </c>
      <c r="K238" s="12">
        <v>0</v>
      </c>
      <c r="L238" s="12">
        <v>1230</v>
      </c>
      <c r="M238" t="str">
        <v>Administrative and other operating expenses / income</v>
      </c>
      <c r="N238" t="str">
        <v>Legal and professional fees</v>
      </c>
      <c r="O238" t="str">
        <v>Legal and professional - acquisition or disposal of intangible fixed assets - post 2002</v>
      </c>
      <c r="T238" t="str">
        <v>Administrative and other operating expenses / income</v>
      </c>
      <c r="Z238">
        <v>0</v>
      </c>
    </row>
    <row r="239" spans="1:26" ht="14">
      <c r="A239" t="str">
        <v>A0234</v>
      </c>
      <c r="B239" t="str">
        <v>A0234 description</v>
      </c>
      <c r="C239" s="12">
        <v>1231</v>
      </c>
      <c r="D239" t="str">
        <v>Administrative and other operating expenses / income</v>
      </c>
      <c r="E239" t="str">
        <v>Legal and professional fees</v>
      </c>
      <c r="F239" t="str">
        <v>Legal and professional - acquisition or disposal of intangible fixed assets - pre 2002</v>
      </c>
      <c r="G239" s="12">
        <v>616</v>
      </c>
      <c r="H239" s="12">
        <v>369</v>
      </c>
      <c r="I239" s="12">
        <v>62</v>
      </c>
      <c r="J239" s="12">
        <v>184</v>
      </c>
      <c r="K239" s="12">
        <v>0</v>
      </c>
      <c r="L239" s="12">
        <v>1231</v>
      </c>
      <c r="M239" t="str">
        <v>Administrative and other operating expenses / income</v>
      </c>
      <c r="N239" t="str">
        <v>Legal and professional fees</v>
      </c>
      <c r="O239" t="str">
        <v>Legal and professional - acquisition or disposal of intangible fixed assets - pre 2002</v>
      </c>
      <c r="T239" t="str">
        <v>Administrative and other operating expenses / income</v>
      </c>
      <c r="Z239">
        <v>0</v>
      </c>
    </row>
    <row r="240" spans="1:26" ht="14">
      <c r="A240" t="str">
        <v>A0235</v>
      </c>
      <c r="B240" t="str">
        <v>A0235 description</v>
      </c>
      <c r="C240" s="12">
        <v>1232</v>
      </c>
      <c r="D240" t="str">
        <v>Administrative and other operating expenses / income</v>
      </c>
      <c r="E240" t="str">
        <v>Legal and professional fees</v>
      </c>
      <c r="F240" t="str">
        <v>Legal and professional - repairs or maintenance of tangible fixed assets</v>
      </c>
      <c r="G240" s="12">
        <v>616</v>
      </c>
      <c r="H240" s="12">
        <v>370</v>
      </c>
      <c r="I240" s="12">
        <v>62</v>
      </c>
      <c r="J240" s="12">
        <v>184</v>
      </c>
      <c r="K240" s="12">
        <v>0</v>
      </c>
      <c r="L240" s="12">
        <v>1232</v>
      </c>
      <c r="M240" t="str">
        <v>Administrative and other operating expenses / income</v>
      </c>
      <c r="N240" t="str">
        <v>Legal and professional fees</v>
      </c>
      <c r="O240" t="str">
        <v>Legal and professional - repairs or maintenance of tangible fixed assets</v>
      </c>
      <c r="T240" t="str">
        <v>Administrative and other operating expenses / income</v>
      </c>
      <c r="Z240">
        <v>0</v>
      </c>
    </row>
    <row r="241" spans="1:26" ht="14">
      <c r="A241" t="str">
        <v>A0236</v>
      </c>
      <c r="B241" t="str">
        <v>A0236 description</v>
      </c>
      <c r="C241" s="12">
        <v>1233</v>
      </c>
      <c r="D241" t="str">
        <v>Administrative and other operating expenses / income</v>
      </c>
      <c r="E241" t="str">
        <v>Legal and professional fees</v>
      </c>
      <c r="F241" t="str">
        <v>Legal and professional - alteration of tangible fixed assets</v>
      </c>
      <c r="G241" s="12">
        <v>617</v>
      </c>
      <c r="H241" s="12">
        <v>370</v>
      </c>
      <c r="I241" s="12">
        <v>62</v>
      </c>
      <c r="J241" s="12">
        <v>184</v>
      </c>
      <c r="K241" s="12">
        <v>0</v>
      </c>
      <c r="L241" s="12">
        <v>1233</v>
      </c>
      <c r="M241" t="str">
        <v>Administrative and other operating expenses / income</v>
      </c>
      <c r="N241" t="str">
        <v>Legal and professional fees</v>
      </c>
      <c r="O241" t="str">
        <v>Legal and professional - alteration of tangible fixed assets</v>
      </c>
      <c r="T241" t="str">
        <v>Administrative and other operating expenses / income</v>
      </c>
      <c r="Z241">
        <v>0</v>
      </c>
    </row>
    <row r="242" spans="1:26" ht="14">
      <c r="A242" t="str">
        <v>A0237</v>
      </c>
      <c r="B242" t="str">
        <v>A0237 description</v>
      </c>
      <c r="C242" s="12">
        <v>1234</v>
      </c>
      <c r="D242" t="str">
        <v>Administrative and other operating expenses / income</v>
      </c>
      <c r="E242" t="str">
        <v>Legal and professional fees</v>
      </c>
      <c r="F242" t="str">
        <v>Company Secretarial, audit, accountancy, tax compliance and payroll</v>
      </c>
      <c r="G242" s="12">
        <v>617</v>
      </c>
      <c r="H242" s="12">
        <v>370</v>
      </c>
      <c r="I242" s="12">
        <v>62</v>
      </c>
      <c r="J242" s="12">
        <v>185</v>
      </c>
      <c r="K242" s="12">
        <v>0</v>
      </c>
      <c r="L242" s="12">
        <v>1234</v>
      </c>
      <c r="M242" t="str">
        <v>Administrative and other operating expenses / income</v>
      </c>
      <c r="N242" t="str">
        <v>Legal and professional fees</v>
      </c>
      <c r="O242" t="str">
        <v>Company Secretarial, audit, accountancy, tax compliance and payroll</v>
      </c>
      <c r="T242" t="str">
        <v>Administrative and other operating expenses / income</v>
      </c>
      <c r="Z242">
        <v>0</v>
      </c>
    </row>
    <row r="243" spans="1:26" ht="14">
      <c r="A243" t="str">
        <v>A0238</v>
      </c>
      <c r="B243" t="str">
        <v>A0238 description</v>
      </c>
      <c r="C243" s="12">
        <v>1235</v>
      </c>
      <c r="D243" t="str">
        <v>Administrative and other operating expenses / income</v>
      </c>
      <c r="E243" t="str">
        <v>Legal and professional fees</v>
      </c>
      <c r="F243" t="str">
        <v>Health and safety and business related audits / assessments</v>
      </c>
      <c r="G243" s="12">
        <v>618</v>
      </c>
      <c r="H243" s="12">
        <v>371</v>
      </c>
      <c r="I243" s="12">
        <v>62</v>
      </c>
      <c r="J243" s="12">
        <v>184</v>
      </c>
      <c r="K243" s="12">
        <v>0</v>
      </c>
      <c r="L243" s="12">
        <v>1235</v>
      </c>
      <c r="M243" t="str">
        <v>Administrative and other operating expenses / income</v>
      </c>
      <c r="N243" t="str">
        <v>Legal and professional fees</v>
      </c>
      <c r="O243" t="str">
        <v>Health and safety and business related audits / assessments</v>
      </c>
      <c r="T243" t="str">
        <v>Administrative and other operating expenses / income</v>
      </c>
      <c r="Z243">
        <v>0</v>
      </c>
    </row>
    <row r="244" spans="1:26" ht="14">
      <c r="A244" t="str">
        <v>A0239</v>
      </c>
      <c r="B244" t="str">
        <v>A0239 description</v>
      </c>
      <c r="C244" s="12">
        <v>1236</v>
      </c>
      <c r="D244" t="str">
        <v>Administrative and other operating expenses / income</v>
      </c>
      <c r="E244" t="str">
        <v>Legal and professional fees</v>
      </c>
      <c r="F244" t="str">
        <v>Operational / business process reviews</v>
      </c>
      <c r="G244" s="12">
        <v>618</v>
      </c>
      <c r="H244" s="12">
        <v>371</v>
      </c>
      <c r="I244" s="12">
        <v>62</v>
      </c>
      <c r="J244" s="12">
        <v>185</v>
      </c>
      <c r="K244" s="12">
        <v>0</v>
      </c>
      <c r="L244" s="12">
        <v>1236</v>
      </c>
      <c r="M244" t="str">
        <v>Administrative and other operating expenses / income</v>
      </c>
      <c r="N244" t="str">
        <v>Legal and professional fees</v>
      </c>
      <c r="O244" t="str">
        <v>Operational / business process reviews</v>
      </c>
      <c r="T244" t="str">
        <v>Administrative and other operating expenses / income</v>
      </c>
      <c r="Z244">
        <v>0</v>
      </c>
    </row>
    <row r="245" spans="1:26" ht="14">
      <c r="A245" t="str">
        <v>A0240</v>
      </c>
      <c r="B245" t="str">
        <v>A0240 description</v>
      </c>
      <c r="C245" s="12">
        <v>1237</v>
      </c>
      <c r="D245" t="str">
        <v>Administrative and other operating expenses / income</v>
      </c>
      <c r="E245" t="str">
        <v>Legal and professional fees</v>
      </c>
      <c r="F245" t="str">
        <v>On-going business or trading contracts</v>
      </c>
      <c r="G245" s="12">
        <v>619</v>
      </c>
      <c r="H245" s="12">
        <v>371</v>
      </c>
      <c r="I245" s="12">
        <v>62</v>
      </c>
      <c r="J245" s="12">
        <v>185</v>
      </c>
      <c r="K245" s="12">
        <v>0</v>
      </c>
      <c r="L245" s="12">
        <v>1237</v>
      </c>
      <c r="M245" t="str">
        <v>Administrative and other operating expenses / income</v>
      </c>
      <c r="N245" t="str">
        <v>Legal and professional fees</v>
      </c>
      <c r="O245" t="str">
        <v>On-going business or trading contracts</v>
      </c>
      <c r="T245" t="str">
        <v>Administrative and other operating expenses / income</v>
      </c>
      <c r="Z245">
        <v>0</v>
      </c>
    </row>
    <row r="246" spans="1:26" ht="14">
      <c r="A246" t="str">
        <v>A0241</v>
      </c>
      <c r="B246" t="str">
        <v>A0241 description</v>
      </c>
      <c r="C246" s="12">
        <v>1238</v>
      </c>
      <c r="D246" t="str">
        <v>Administrative and other operating expenses / income</v>
      </c>
      <c r="E246" t="str">
        <v>Legal and professional fees</v>
      </c>
      <c r="F246" t="str">
        <v>Legal and professional - employee related</v>
      </c>
      <c r="G246" s="12">
        <v>619</v>
      </c>
      <c r="H246" s="12">
        <v>371</v>
      </c>
      <c r="I246" s="12">
        <v>62</v>
      </c>
      <c r="J246" s="12">
        <v>186</v>
      </c>
      <c r="K246" s="12">
        <v>0</v>
      </c>
      <c r="L246" s="12">
        <v>1238</v>
      </c>
      <c r="M246" t="str">
        <v>Administrative and other operating expenses / income</v>
      </c>
      <c r="N246" t="str">
        <v>Legal and professional fees</v>
      </c>
      <c r="O246" t="str">
        <v>Legal and professional - employee related</v>
      </c>
      <c r="T246" t="str">
        <v>Administrative and other operating expenses / income</v>
      </c>
      <c r="Z246">
        <v>0</v>
      </c>
    </row>
    <row r="247" spans="1:26" ht="14">
      <c r="A247" t="str">
        <v>A0242</v>
      </c>
      <c r="B247" t="str">
        <v>A0242 description</v>
      </c>
      <c r="C247" s="12">
        <v>1239</v>
      </c>
      <c r="D247" t="str">
        <v>Administrative and other operating expenses / income</v>
      </c>
      <c r="E247" t="str">
        <v>Legal and professional fees</v>
      </c>
      <c r="F247" t="str">
        <v>Legal and professional - investments - capital</v>
      </c>
      <c r="G247" s="12">
        <v>620</v>
      </c>
      <c r="H247" s="12">
        <v>372</v>
      </c>
      <c r="I247" s="12">
        <v>62</v>
      </c>
      <c r="J247" s="12">
        <v>185</v>
      </c>
      <c r="K247" s="12">
        <v>0</v>
      </c>
      <c r="L247" s="12">
        <v>1239</v>
      </c>
      <c r="M247" t="str">
        <v>Administrative and other operating expenses / income</v>
      </c>
      <c r="N247" t="str">
        <v>Legal and professional fees</v>
      </c>
      <c r="O247" t="str">
        <v>Legal and professional - investments - capital</v>
      </c>
      <c r="T247" t="str">
        <v>Administrative and other operating expenses / income</v>
      </c>
      <c r="Z247">
        <v>0</v>
      </c>
    </row>
    <row r="248" spans="1:26" ht="14">
      <c r="A248" t="str">
        <v>A0243</v>
      </c>
      <c r="B248" t="str">
        <v>A0243 description</v>
      </c>
      <c r="C248" s="12">
        <v>1240</v>
      </c>
      <c r="D248" t="str">
        <v>Administrative and other operating expenses / income</v>
      </c>
      <c r="E248" t="str">
        <v>Legal and professional fees</v>
      </c>
      <c r="F248" t="str">
        <v>Legal and professional - investments - revenue</v>
      </c>
      <c r="G248" s="12">
        <v>620</v>
      </c>
      <c r="H248" s="12">
        <v>372</v>
      </c>
      <c r="I248" s="12">
        <v>62</v>
      </c>
      <c r="J248" s="12">
        <v>186</v>
      </c>
      <c r="K248" s="12">
        <v>0</v>
      </c>
      <c r="L248" s="12">
        <v>1240</v>
      </c>
      <c r="M248" t="str">
        <v>Administrative and other operating expenses / income</v>
      </c>
      <c r="N248" t="str">
        <v>Legal and professional fees</v>
      </c>
      <c r="O248" t="str">
        <v>Legal and professional - investments - revenue</v>
      </c>
      <c r="T248" t="str">
        <v>Administrative and other operating expenses / income</v>
      </c>
      <c r="Z248">
        <v>0</v>
      </c>
    </row>
    <row r="249" spans="1:26" ht="14">
      <c r="A249" t="str">
        <v>A0244</v>
      </c>
      <c r="B249" t="str">
        <v>A0244 description</v>
      </c>
      <c r="C249" s="12">
        <v>1241</v>
      </c>
      <c r="D249" t="str">
        <v>Administrative and other operating expenses / income</v>
      </c>
      <c r="E249" t="str">
        <v>Legal and professional fees</v>
      </c>
      <c r="F249" t="str">
        <v>Legal and professional - tax advisory - allowable</v>
      </c>
      <c r="G249" s="12">
        <v>621</v>
      </c>
      <c r="H249" s="12">
        <v>372</v>
      </c>
      <c r="I249" s="12">
        <v>62</v>
      </c>
      <c r="J249" s="12">
        <v>186</v>
      </c>
      <c r="K249" s="12">
        <v>0</v>
      </c>
      <c r="L249" s="12">
        <v>1241</v>
      </c>
      <c r="M249" t="str">
        <v>Administrative and other operating expenses / income</v>
      </c>
      <c r="N249" t="str">
        <v>Legal and professional fees</v>
      </c>
      <c r="O249" t="str">
        <v>Legal and professional - tax advisory - allowable</v>
      </c>
      <c r="T249" t="str">
        <v>Administrative and other operating expenses / income</v>
      </c>
      <c r="Z249">
        <v>0</v>
      </c>
    </row>
    <row r="250" spans="1:26" ht="14">
      <c r="A250" t="str">
        <v>A0245</v>
      </c>
      <c r="B250" t="str">
        <v>A0245 description</v>
      </c>
      <c r="C250" s="12">
        <v>1242</v>
      </c>
      <c r="D250" t="str">
        <v>Administrative and other operating expenses / income</v>
      </c>
      <c r="E250" t="str">
        <v>Legal and professional fees</v>
      </c>
      <c r="F250" t="str">
        <v>Legal and professional - tax advisory - disallowable</v>
      </c>
      <c r="G250" s="12">
        <v>621</v>
      </c>
      <c r="H250" s="12">
        <v>373</v>
      </c>
      <c r="I250" s="12">
        <v>62</v>
      </c>
      <c r="J250" s="12">
        <v>186</v>
      </c>
      <c r="K250" s="12">
        <v>0</v>
      </c>
      <c r="L250" s="12">
        <v>1242</v>
      </c>
      <c r="M250" t="str">
        <v>Administrative and other operating expenses / income</v>
      </c>
      <c r="N250" t="str">
        <v>Legal and professional fees</v>
      </c>
      <c r="O250" t="str">
        <v>Legal and professional - tax advisory - disallowable</v>
      </c>
      <c r="T250" t="str">
        <v>Administrative and other operating expenses / income</v>
      </c>
      <c r="Z250">
        <v>0</v>
      </c>
    </row>
    <row r="251" spans="1:26" ht="14">
      <c r="A251" t="str">
        <v>A0246</v>
      </c>
      <c r="B251" t="str">
        <v>A0246 description</v>
      </c>
      <c r="C251" s="12">
        <v>1243</v>
      </c>
      <c r="D251" t="str">
        <v>Administrative and other operating expenses / income</v>
      </c>
      <c r="E251" t="str">
        <v>Legal and professional fees</v>
      </c>
      <c r="F251" t="str">
        <v>Legal and professional - the issuing of debt and loan finance</v>
      </c>
      <c r="G251" s="12">
        <v>622</v>
      </c>
      <c r="H251" s="12">
        <v>373</v>
      </c>
      <c r="I251" s="12">
        <v>62</v>
      </c>
      <c r="J251" s="12">
        <v>186</v>
      </c>
      <c r="K251" s="12">
        <v>0</v>
      </c>
      <c r="L251" s="12">
        <v>1243</v>
      </c>
      <c r="M251" t="str">
        <v>Administrative and other operating expenses / income</v>
      </c>
      <c r="N251" t="str">
        <v>Legal and professional fees</v>
      </c>
      <c r="O251" t="str">
        <v>Legal and professional - the issuing of debt and loan finance</v>
      </c>
      <c r="T251" t="str">
        <v>Administrative and other operating expenses / income</v>
      </c>
      <c r="Z251">
        <v>0</v>
      </c>
    </row>
    <row r="252" spans="1:26" ht="14">
      <c r="A252" t="str">
        <v>A0247</v>
      </c>
      <c r="B252" t="str">
        <v>A0247 description</v>
      </c>
      <c r="C252" s="12">
        <v>1244</v>
      </c>
      <c r="D252" t="str">
        <v>Administrative and other operating expenses / income</v>
      </c>
      <c r="E252" t="str">
        <v>Legal and professional fees</v>
      </c>
      <c r="F252" t="str">
        <v>Legal and professional - leases - allowable</v>
      </c>
      <c r="G252" s="12">
        <v>622</v>
      </c>
      <c r="H252" s="12">
        <v>373</v>
      </c>
      <c r="I252" s="12">
        <v>62</v>
      </c>
      <c r="J252" s="12">
        <v>187</v>
      </c>
      <c r="K252" s="12">
        <v>0</v>
      </c>
      <c r="L252" s="12">
        <v>1244</v>
      </c>
      <c r="M252" t="str">
        <v>Administrative and other operating expenses / income</v>
      </c>
      <c r="N252" t="str">
        <v>Legal and professional fees</v>
      </c>
      <c r="O252" t="str">
        <v>Legal and professional - leases - allowable</v>
      </c>
      <c r="T252" t="str">
        <v>Administrative and other operating expenses / income</v>
      </c>
      <c r="Z252">
        <v>0</v>
      </c>
    </row>
    <row r="253" spans="1:26" ht="14">
      <c r="A253" t="str">
        <v>A0248</v>
      </c>
      <c r="B253" t="str">
        <v>A0248 description</v>
      </c>
      <c r="C253" s="12">
        <v>1245</v>
      </c>
      <c r="D253" t="str">
        <v>Administrative and other operating expenses / income</v>
      </c>
      <c r="E253" t="str">
        <v>Legal and professional fees</v>
      </c>
      <c r="F253" t="str">
        <v>Legal and professional - leases - disallowable</v>
      </c>
      <c r="G253" s="12">
        <v>623</v>
      </c>
      <c r="H253" s="12">
        <v>374</v>
      </c>
      <c r="I253" s="12">
        <v>62</v>
      </c>
      <c r="J253" s="12">
        <v>186</v>
      </c>
      <c r="K253" s="12">
        <v>0</v>
      </c>
      <c r="L253" s="12">
        <v>1245</v>
      </c>
      <c r="M253" t="str">
        <v>Administrative and other operating expenses / income</v>
      </c>
      <c r="N253" t="str">
        <v>Legal and professional fees</v>
      </c>
      <c r="O253" t="str">
        <v>Legal and professional - leases - disallowable</v>
      </c>
      <c r="T253" t="str">
        <v>Administrative and other operating expenses / income</v>
      </c>
      <c r="Z253">
        <v>0</v>
      </c>
    </row>
    <row r="254" spans="1:26" ht="14">
      <c r="A254" t="str">
        <v>A0249</v>
      </c>
      <c r="B254" t="str">
        <v>A0249 description</v>
      </c>
      <c r="C254" s="12">
        <v>1246</v>
      </c>
      <c r="D254" t="str">
        <v>Administrative and other operating expenses / income</v>
      </c>
      <c r="E254" t="str">
        <v>Legal and professional fees</v>
      </c>
      <c r="F254" t="str">
        <v>Legal and professional - set up of share schemes or share plans</v>
      </c>
      <c r="G254" s="12">
        <v>623</v>
      </c>
      <c r="H254" s="12">
        <v>374</v>
      </c>
      <c r="I254" s="12">
        <v>62</v>
      </c>
      <c r="J254" s="12">
        <v>187</v>
      </c>
      <c r="K254" s="12">
        <v>0</v>
      </c>
      <c r="L254" s="12">
        <v>1246</v>
      </c>
      <c r="M254" t="str">
        <v>Administrative and other operating expenses / income</v>
      </c>
      <c r="N254" t="str">
        <v>Legal and professional fees</v>
      </c>
      <c r="O254" t="str">
        <v>Legal and professional - set up of share schemes or share plans</v>
      </c>
      <c r="T254" t="str">
        <v>Administrative and other operating expenses / income</v>
      </c>
      <c r="Z254">
        <v>0</v>
      </c>
    </row>
    <row r="255" spans="1:26" ht="14">
      <c r="A255" t="str">
        <v>A0250</v>
      </c>
      <c r="B255" t="str">
        <v>A0250 description</v>
      </c>
      <c r="C255" s="12">
        <v>1247</v>
      </c>
      <c r="D255" t="str">
        <v>Administrative and other operating expenses / income</v>
      </c>
      <c r="E255" t="str">
        <v>Legal and professional fees</v>
      </c>
      <c r="F255" t="str">
        <v>Legal and professional - valuations for insurance or accounting purposes</v>
      </c>
      <c r="G255" s="12">
        <v>624</v>
      </c>
      <c r="H255" s="12">
        <v>374</v>
      </c>
      <c r="I255" s="12">
        <v>62</v>
      </c>
      <c r="J255" s="12">
        <v>187</v>
      </c>
      <c r="K255" s="12">
        <v>0</v>
      </c>
      <c r="L255" s="12">
        <v>1247</v>
      </c>
      <c r="M255" t="str">
        <v>Administrative and other operating expenses / income</v>
      </c>
      <c r="N255" t="str">
        <v>Legal and professional fees</v>
      </c>
      <c r="O255" t="str">
        <v>Legal and professional - valuations for insurance or accounting purposes</v>
      </c>
      <c r="T255" t="str">
        <v>Administrative and other operating expenses / income</v>
      </c>
      <c r="Z255">
        <v>0</v>
      </c>
    </row>
    <row r="256" spans="1:26" ht="14">
      <c r="A256" t="str">
        <v>A0251</v>
      </c>
      <c r="B256" t="str">
        <v>A0251 description</v>
      </c>
      <c r="C256" s="12">
        <v>1248</v>
      </c>
      <c r="D256" t="str">
        <v>Administrative and other operating expenses / income</v>
      </c>
      <c r="E256" t="str">
        <v>Legal and professional fees</v>
      </c>
      <c r="F256" t="str">
        <v>Other legal and professional fees (please specify)</v>
      </c>
      <c r="G256" s="12">
        <v>624</v>
      </c>
      <c r="H256" s="12">
        <v>374</v>
      </c>
      <c r="I256" s="12">
        <v>62</v>
      </c>
      <c r="J256" s="12">
        <v>188</v>
      </c>
      <c r="K256" s="12">
        <v>0</v>
      </c>
      <c r="L256" s="12">
        <v>1248</v>
      </c>
      <c r="M256" t="str">
        <v>Administrative and other operating expenses / income</v>
      </c>
      <c r="N256" t="str">
        <v>Legal and professional fees</v>
      </c>
      <c r="O256" t="str">
        <v>Other legal and professional fees (please specify)</v>
      </c>
      <c r="T256" t="str">
        <v>Administrative and other operating expenses / income</v>
      </c>
      <c r="Z256">
        <v>0</v>
      </c>
    </row>
    <row r="257" spans="1:26" ht="14">
      <c r="A257" t="str">
        <v>A0252</v>
      </c>
      <c r="B257" t="str">
        <v>A0252 description</v>
      </c>
      <c r="C257" s="12">
        <v>1249</v>
      </c>
      <c r="D257" t="str">
        <v>Administrative and other operating expenses / income</v>
      </c>
      <c r="E257" t="str">
        <v>Legal and professional fees</v>
      </c>
      <c r="F257" t="str">
        <v>Rates assessment, rent reviews and other allowable property costs</v>
      </c>
      <c r="G257" s="12">
        <v>625</v>
      </c>
      <c r="H257" s="12">
        <v>375</v>
      </c>
      <c r="I257" s="12">
        <v>62</v>
      </c>
      <c r="J257" s="12">
        <v>187</v>
      </c>
      <c r="K257" s="12">
        <v>0</v>
      </c>
      <c r="L257" s="12">
        <v>1249</v>
      </c>
      <c r="M257" t="str">
        <v>Administrative and other operating expenses / income</v>
      </c>
      <c r="N257" t="str">
        <v>Legal and professional fees</v>
      </c>
      <c r="O257" t="str">
        <v>Rates assessment, rent reviews and other allowable property costs</v>
      </c>
      <c r="T257" t="str">
        <v>Administrative and other operating expenses / income</v>
      </c>
      <c r="Z257">
        <v>0</v>
      </c>
    </row>
    <row r="258" spans="1:26" ht="14">
      <c r="A258" t="str">
        <v>A0253</v>
      </c>
      <c r="B258" t="str">
        <v>A0253 description</v>
      </c>
      <c r="C258" s="12">
        <v>1250</v>
      </c>
      <c r="D258" t="str">
        <v>Administrative and other operating expenses / income</v>
      </c>
      <c r="E258" t="str">
        <v>Legal and professional fees</v>
      </c>
      <c r="F258" t="str">
        <v>Staff training</v>
      </c>
      <c r="G258" s="12">
        <v>625</v>
      </c>
      <c r="H258" s="12">
        <v>375</v>
      </c>
      <c r="I258" s="12">
        <v>63</v>
      </c>
      <c r="J258" s="12">
        <v>187</v>
      </c>
      <c r="K258" s="12">
        <v>0</v>
      </c>
      <c r="L258" s="12">
        <v>1250</v>
      </c>
      <c r="M258" t="str">
        <v>Administrative and other operating expenses / income</v>
      </c>
      <c r="N258" t="str">
        <v>Legal and professional fees</v>
      </c>
      <c r="O258" t="str">
        <v>Staff training</v>
      </c>
      <c r="T258" t="str">
        <v>Administrative and other operating expenses / income</v>
      </c>
      <c r="Z258">
        <v>0</v>
      </c>
    </row>
    <row r="259" spans="1:26" ht="14">
      <c r="A259" t="str">
        <v>A0254</v>
      </c>
      <c r="B259" t="str">
        <v>A0254 description</v>
      </c>
      <c r="C259" s="12">
        <v>1251</v>
      </c>
      <c r="D259" t="str">
        <v>Administrative and other operating expenses / income</v>
      </c>
      <c r="E259" t="str">
        <v>Legal and professional fees</v>
      </c>
      <c r="F259" t="str">
        <v>Actuarial consulting</v>
      </c>
      <c r="G259" s="12">
        <v>626</v>
      </c>
      <c r="H259" s="12">
        <v>375</v>
      </c>
      <c r="I259" s="12">
        <v>63</v>
      </c>
      <c r="J259" s="12">
        <v>187</v>
      </c>
      <c r="K259" s="12">
        <v>0</v>
      </c>
      <c r="L259" s="12">
        <v>1251</v>
      </c>
      <c r="M259" t="str">
        <v>Administrative and other operating expenses / income</v>
      </c>
      <c r="N259" t="str">
        <v>Legal and professional fees</v>
      </c>
      <c r="O259" t="str">
        <v>Actuarial consulting</v>
      </c>
      <c r="T259" t="str">
        <v>Administrative and other operating expenses / income</v>
      </c>
      <c r="Z259">
        <v>0</v>
      </c>
    </row>
    <row r="260" spans="1:26" ht="14">
      <c r="A260" t="str">
        <v>A0255</v>
      </c>
      <c r="B260" t="str">
        <v>A0255 description</v>
      </c>
      <c r="C260" s="12">
        <v>1252</v>
      </c>
      <c r="D260" t="str">
        <v>Administrative and other operating expenses / income</v>
      </c>
      <c r="E260" t="str">
        <v>Legal and professional fees</v>
      </c>
      <c r="F260" t="str">
        <v>Regulatory / compliance advice</v>
      </c>
      <c r="G260" s="12">
        <v>626</v>
      </c>
      <c r="H260" s="12">
        <v>376</v>
      </c>
      <c r="I260" s="12">
        <v>63</v>
      </c>
      <c r="J260" s="12">
        <v>187</v>
      </c>
      <c r="K260" s="12">
        <v>0</v>
      </c>
      <c r="L260" s="12">
        <v>1252</v>
      </c>
      <c r="M260" t="str">
        <v>Administrative and other operating expenses / income</v>
      </c>
      <c r="N260" t="str">
        <v>Legal and professional fees</v>
      </c>
      <c r="O260" t="str">
        <v>Regulatory / compliance advice</v>
      </c>
      <c r="T260" t="str">
        <v>Administrative and other operating expenses / income</v>
      </c>
      <c r="Z260">
        <v>0</v>
      </c>
    </row>
    <row r="261" spans="1:26" ht="14">
      <c r="A261" t="str">
        <v>A0256</v>
      </c>
      <c r="B261" t="str">
        <v>A0256 description</v>
      </c>
      <c r="C261" s="12">
        <v>1253</v>
      </c>
      <c r="D261" t="str">
        <v>Administrative and other operating expenses / income</v>
      </c>
      <c r="E261" t="str">
        <v>Legal and professional fees</v>
      </c>
      <c r="F261" t="str">
        <v>Debt collection and disputes with customers and suppliers</v>
      </c>
      <c r="G261" s="12">
        <v>627</v>
      </c>
      <c r="H261" s="12">
        <v>376</v>
      </c>
      <c r="I261" s="12">
        <v>63</v>
      </c>
      <c r="J261" s="12">
        <v>187</v>
      </c>
      <c r="K261" s="12">
        <v>0</v>
      </c>
      <c r="L261" s="12">
        <v>1253</v>
      </c>
      <c r="M261" t="str">
        <v>Administrative and other operating expenses / income</v>
      </c>
      <c r="N261" t="str">
        <v>Legal and professional fees</v>
      </c>
      <c r="O261" t="str">
        <v>Debt collection and disputes with customers and suppliers</v>
      </c>
      <c r="T261" t="str">
        <v>Administrative and other operating expenses / income</v>
      </c>
      <c r="Z261">
        <v>0</v>
      </c>
    </row>
    <row r="262" spans="1:26" ht="14">
      <c r="A262" t="str">
        <v>A0257</v>
      </c>
      <c r="B262" t="str">
        <v>A0257 description</v>
      </c>
      <c r="C262" s="12">
        <v>1254</v>
      </c>
      <c r="D262" t="str">
        <v>Administrative and other operating expenses / income</v>
      </c>
      <c r="E262" t="str">
        <v>Legal and professional fees</v>
      </c>
      <c r="F262" t="str">
        <v>Trademark / patent costs</v>
      </c>
      <c r="G262" s="12">
        <v>627</v>
      </c>
      <c r="H262" s="12">
        <v>376</v>
      </c>
      <c r="I262" s="12">
        <v>63</v>
      </c>
      <c r="J262" s="12">
        <v>188</v>
      </c>
      <c r="K262" s="12">
        <v>0</v>
      </c>
      <c r="L262" s="12">
        <v>1254</v>
      </c>
      <c r="M262" t="str">
        <v>Administrative and other operating expenses / income</v>
      </c>
      <c r="N262" t="str">
        <v>Legal and professional fees</v>
      </c>
      <c r="O262" t="str">
        <v>Trademark / patent costs</v>
      </c>
      <c r="T262" t="str">
        <v>Administrative and other operating expenses / income</v>
      </c>
      <c r="Z262">
        <v>0</v>
      </c>
    </row>
    <row r="263" spans="1:26" ht="14">
      <c r="A263" t="str">
        <v>A0258</v>
      </c>
      <c r="B263" t="str">
        <v>A0258 description</v>
      </c>
      <c r="C263" s="12">
        <v>1255</v>
      </c>
      <c r="D263" t="str">
        <v>Administrative and other operating expenses / income</v>
      </c>
      <c r="E263" t="str">
        <v>Legal and professional fees</v>
      </c>
      <c r="F263" t="str">
        <v>Investor relations</v>
      </c>
      <c r="G263" s="12">
        <v>628</v>
      </c>
      <c r="H263" s="12">
        <v>377</v>
      </c>
      <c r="I263" s="12">
        <v>63</v>
      </c>
      <c r="J263" s="12">
        <v>187</v>
      </c>
      <c r="K263" s="12">
        <v>0</v>
      </c>
      <c r="L263" s="12">
        <v>1255</v>
      </c>
      <c r="M263" t="str">
        <v>Administrative and other operating expenses / income</v>
      </c>
      <c r="N263" t="str">
        <v>Legal and professional fees</v>
      </c>
      <c r="O263" t="str">
        <v>Investor relations</v>
      </c>
      <c r="T263" t="str">
        <v>Administrative and other operating expenses / income</v>
      </c>
      <c r="Z263">
        <v>0</v>
      </c>
    </row>
    <row r="264" spans="1:26" ht="14">
      <c r="A264" t="str">
        <v>A0259</v>
      </c>
      <c r="B264" t="str">
        <v>A0259 description</v>
      </c>
      <c r="C264" s="12">
        <v>1256</v>
      </c>
      <c r="D264" t="str">
        <v>Administrative and other operating expenses / income</v>
      </c>
      <c r="E264" t="str">
        <v>Legal and professional fees</v>
      </c>
      <c r="F264" t="str">
        <v>Legal and professional fees to be allocated</v>
      </c>
      <c r="G264" s="12">
        <v>628</v>
      </c>
      <c r="H264" s="12">
        <v>377</v>
      </c>
      <c r="I264" s="12">
        <v>63</v>
      </c>
      <c r="J264" s="12">
        <v>188</v>
      </c>
      <c r="K264" s="12">
        <v>0</v>
      </c>
      <c r="L264" s="12">
        <v>1256</v>
      </c>
      <c r="M264" t="str">
        <v>Administrative and other operating expenses / income</v>
      </c>
      <c r="N264" t="str">
        <v>Legal and professional fees</v>
      </c>
      <c r="O264" t="str">
        <v>Legal and professional fees to be allocated</v>
      </c>
      <c r="T264" t="str">
        <v>Administrative and other operating expenses / income</v>
      </c>
      <c r="Z264">
        <v>0</v>
      </c>
    </row>
    <row r="265" spans="1:26" ht="14">
      <c r="A265" t="str">
        <v>A0260</v>
      </c>
      <c r="B265" t="str">
        <v>A0260 description</v>
      </c>
      <c r="C265" s="12">
        <v>1257</v>
      </c>
      <c r="D265" t="str">
        <v>Administrative and other operating expenses / income</v>
      </c>
      <c r="E265" t="str">
        <v>Legal and professional fees</v>
      </c>
      <c r="F265" t="str">
        <v>Other disallowable legal and professional fees</v>
      </c>
      <c r="G265" s="12">
        <v>629</v>
      </c>
      <c r="H265" s="12">
        <v>377</v>
      </c>
      <c r="I265" s="12">
        <v>63</v>
      </c>
      <c r="J265" s="12">
        <v>188</v>
      </c>
      <c r="K265" s="12">
        <v>0</v>
      </c>
      <c r="L265" s="12">
        <v>1257</v>
      </c>
      <c r="M265" t="str">
        <v>Administrative and other operating expenses / income</v>
      </c>
      <c r="N265" t="str">
        <v>Legal and professional fees</v>
      </c>
      <c r="O265" t="str">
        <v>Other disallowable legal and professional fees</v>
      </c>
      <c r="T265" t="str">
        <v>Administrative and other operating expenses / income</v>
      </c>
      <c r="Z265">
        <v>0</v>
      </c>
    </row>
    <row r="266" spans="1:26" ht="14">
      <c r="A266" t="str">
        <v>A0261</v>
      </c>
      <c r="B266" t="str">
        <v>A0261 description</v>
      </c>
      <c r="C266" s="12">
        <v>1258</v>
      </c>
      <c r="D266" t="str">
        <v>Administrative and other operating expenses / income</v>
      </c>
      <c r="E266" t="str">
        <v>Legal and professional fees</v>
      </c>
      <c r="F266" t="str">
        <v>Legal and professional TA estimate - [Allowed]</v>
      </c>
      <c r="G266" s="12">
        <v>629</v>
      </c>
      <c r="H266" s="12">
        <v>377</v>
      </c>
      <c r="I266" s="12">
        <v>63</v>
      </c>
      <c r="J266" s="12">
        <v>189</v>
      </c>
      <c r="K266" s="12">
        <v>0</v>
      </c>
      <c r="L266" s="12">
        <v>1258</v>
      </c>
      <c r="M266" t="str">
        <v>Administrative and other operating expenses / income</v>
      </c>
      <c r="N266" t="str">
        <v>Legal and professional fees</v>
      </c>
      <c r="O266" t="str">
        <v>Legal and professional TA estimate - [Allowed]</v>
      </c>
      <c r="T266" t="str">
        <v>Administrative and other operating expenses / income</v>
      </c>
      <c r="Z266">
        <v>0</v>
      </c>
    </row>
    <row r="267" spans="1:26" ht="14">
      <c r="A267" t="str">
        <v>A0262</v>
      </c>
      <c r="B267" t="str">
        <v>A0262 description</v>
      </c>
      <c r="C267" s="12">
        <v>1259</v>
      </c>
      <c r="D267" t="str">
        <v>Administrative and other operating expenses / income</v>
      </c>
      <c r="E267" t="str">
        <v>Legal and professional fees</v>
      </c>
      <c r="F267" t="str">
        <v>Legal and professional TA estimate - [Disallowed]</v>
      </c>
      <c r="G267" s="12">
        <v>630</v>
      </c>
      <c r="H267" s="12">
        <v>378</v>
      </c>
      <c r="I267" s="12">
        <v>63</v>
      </c>
      <c r="J267" s="12">
        <v>188</v>
      </c>
      <c r="K267" s="12">
        <v>0</v>
      </c>
      <c r="L267" s="12">
        <v>1259</v>
      </c>
      <c r="M267" t="str">
        <v>Administrative and other operating expenses / income</v>
      </c>
      <c r="N267" t="str">
        <v>Legal and professional fees</v>
      </c>
      <c r="O267" t="str">
        <v>Legal and professional TA estimate - [Disallowed]</v>
      </c>
      <c r="T267" t="str">
        <v>Administrative and other operating expenses / income</v>
      </c>
      <c r="Z267">
        <v>0</v>
      </c>
    </row>
    <row r="268" spans="1:26" ht="14">
      <c r="A268" t="str">
        <v>A0263</v>
      </c>
      <c r="B268" t="str">
        <v>A0263 description</v>
      </c>
      <c r="C268" s="12">
        <v>1260</v>
      </c>
      <c r="D268" t="str">
        <v>Administrative and other operating expenses / income</v>
      </c>
      <c r="E268" t="str">
        <v>Legal and professional fees</v>
      </c>
      <c r="F268" t="str">
        <v>Legal and professional additional notes in the allocation table</v>
      </c>
      <c r="G268" s="12">
        <v>630</v>
      </c>
      <c r="H268" s="12">
        <v>378</v>
      </c>
      <c r="I268" s="12">
        <v>63</v>
      </c>
      <c r="J268" s="12">
        <v>189</v>
      </c>
      <c r="K268" s="12">
        <v>0</v>
      </c>
      <c r="L268" s="12">
        <v>1260</v>
      </c>
      <c r="M268" t="str">
        <v>Administrative and other operating expenses / income</v>
      </c>
      <c r="N268" t="str">
        <v>Legal and professional fees</v>
      </c>
      <c r="O268" t="str">
        <v>Legal and professional additional notes in the allocation table</v>
      </c>
      <c r="T268" t="str">
        <v>Administrative and other operating expenses / income</v>
      </c>
      <c r="Z268">
        <v>0</v>
      </c>
    </row>
    <row r="269" spans="1:26" ht="14">
      <c r="A269" t="str">
        <v>A0264</v>
      </c>
      <c r="B269" t="str">
        <v>A0264 description</v>
      </c>
      <c r="C269" s="12">
        <v>1261</v>
      </c>
      <c r="D269" t="str">
        <v>Administrative and other operating expenses / income</v>
      </c>
      <c r="E269" t="str">
        <v>Legal and professional fees</v>
      </c>
      <c r="F269" t="str">
        <v>Computer maintenance, support and training costs</v>
      </c>
      <c r="G269" s="12">
        <v>631</v>
      </c>
      <c r="H269" s="12">
        <v>378</v>
      </c>
      <c r="I269" s="12">
        <v>63</v>
      </c>
      <c r="J269" s="12">
        <v>189</v>
      </c>
      <c r="K269" s="12">
        <v>0</v>
      </c>
      <c r="L269" s="12">
        <v>1261</v>
      </c>
      <c r="M269" t="str">
        <v>Administrative and other operating expenses / income</v>
      </c>
      <c r="N269" t="str">
        <v>Legal and professional fees</v>
      </c>
      <c r="O269" t="str">
        <v>Computer maintenance, support and training costs</v>
      </c>
      <c r="T269" t="str">
        <v>Administrative and other operating expenses / income</v>
      </c>
      <c r="Z269">
        <v>0</v>
      </c>
    </row>
    <row r="270" spans="1:26" ht="14">
      <c r="A270" t="str">
        <v>A0265</v>
      </c>
      <c r="B270" t="str">
        <v>A0265 description</v>
      </c>
      <c r="C270" s="12">
        <v>1262</v>
      </c>
      <c r="D270" t="str">
        <v>Administrative and other operating expenses / income</v>
      </c>
      <c r="E270" t="str">
        <v>Legal and professional fees</v>
      </c>
      <c r="F270" t="str">
        <v>Subscriptions</v>
      </c>
      <c r="G270" s="12">
        <v>631</v>
      </c>
      <c r="H270" s="12">
        <v>379</v>
      </c>
      <c r="I270" s="12">
        <v>63</v>
      </c>
      <c r="J270" s="12">
        <v>189</v>
      </c>
      <c r="K270" s="12">
        <v>0</v>
      </c>
      <c r="L270" s="12">
        <v>1262</v>
      </c>
      <c r="M270" t="str">
        <v>Administrative and other operating expenses / income</v>
      </c>
      <c r="N270" t="str">
        <v>Legal and professional fees</v>
      </c>
      <c r="O270" t="str">
        <v>Subscriptions</v>
      </c>
      <c r="T270" t="str">
        <v>Administrative and other operating expenses / income</v>
      </c>
      <c r="Z270">
        <v>0</v>
      </c>
    </row>
    <row r="271" spans="1:26" ht="14">
      <c r="A271" t="str">
        <v>A0266</v>
      </c>
      <c r="B271" t="str">
        <v>A0266 description</v>
      </c>
      <c r="C271" s="12">
        <v>1263</v>
      </c>
      <c r="D271" t="str">
        <v>Administrative and other operating expenses / income</v>
      </c>
      <c r="E271" t="str">
        <v>Legal and professional fees</v>
      </c>
      <c r="F271" t="str">
        <v>Training and recruitment costs</v>
      </c>
      <c r="G271" s="12">
        <v>632</v>
      </c>
      <c r="H271" s="12">
        <v>379</v>
      </c>
      <c r="I271" s="12">
        <v>63</v>
      </c>
      <c r="J271" s="12">
        <v>189</v>
      </c>
      <c r="K271" s="12">
        <v>0</v>
      </c>
      <c r="L271" s="12">
        <v>1263</v>
      </c>
      <c r="M271" t="str">
        <v>Administrative and other operating expenses / income</v>
      </c>
      <c r="N271" t="str">
        <v>Legal and professional fees</v>
      </c>
      <c r="O271" t="str">
        <v>Training and recruitment costs</v>
      </c>
      <c r="T271" t="str">
        <v>Administrative and other operating expenses / income</v>
      </c>
      <c r="Z271">
        <v>0</v>
      </c>
    </row>
    <row r="272" spans="1:26" ht="14">
      <c r="A272" t="str">
        <v>A0267</v>
      </c>
      <c r="B272" t="str">
        <v>A0267 description</v>
      </c>
      <c r="C272" s="12">
        <v>1264</v>
      </c>
      <c r="D272" t="str">
        <v>Administrative and other operating expenses / income</v>
      </c>
      <c r="E272" t="str">
        <v>Legal and professional fees</v>
      </c>
      <c r="F272" t="str">
        <v>Legal and professional fees to be allocated</v>
      </c>
      <c r="G272" s="12">
        <v>632</v>
      </c>
      <c r="H272" s="12">
        <v>379</v>
      </c>
      <c r="I272" s="12">
        <v>63</v>
      </c>
      <c r="J272" s="12">
        <v>190</v>
      </c>
      <c r="K272" s="12">
        <v>0</v>
      </c>
      <c r="L272" s="12">
        <v>1264</v>
      </c>
      <c r="M272" t="str">
        <v>Administrative and other operating expenses / income</v>
      </c>
      <c r="N272" t="str">
        <v>Legal and professional fees</v>
      </c>
      <c r="O272" t="str">
        <v>Legal and professional fees to be allocated</v>
      </c>
      <c r="T272" t="str">
        <v>Administrative and other operating expenses / income</v>
      </c>
      <c r="Z272">
        <v>0</v>
      </c>
    </row>
    <row r="273" spans="1:26" ht="14">
      <c r="A273" t="str">
        <v>A0268</v>
      </c>
      <c r="B273" t="str">
        <v>A0268 description</v>
      </c>
      <c r="C273" s="12">
        <v>1265</v>
      </c>
      <c r="D273" t="str">
        <v>Administrative and other operating expenses / income</v>
      </c>
      <c r="E273" t="str">
        <v>Legal and professional fees</v>
      </c>
      <c r="F273" t="str">
        <v>Fines and penalties and associated legal and professional costs</v>
      </c>
      <c r="G273" s="12">
        <v>633</v>
      </c>
      <c r="H273" s="12">
        <v>380</v>
      </c>
      <c r="I273" s="12">
        <v>63</v>
      </c>
      <c r="J273" s="12">
        <v>189</v>
      </c>
      <c r="K273" s="12">
        <v>0</v>
      </c>
      <c r="L273" s="12">
        <v>1265</v>
      </c>
      <c r="M273" t="str">
        <v>Administrative and other operating expenses / income</v>
      </c>
      <c r="N273" t="str">
        <v>Legal and professional fees</v>
      </c>
      <c r="O273" t="str">
        <v>Fines and penalties and associated legal and professional costs</v>
      </c>
      <c r="T273" t="str">
        <v>Administrative and other operating expenses / income</v>
      </c>
      <c r="Z273">
        <v>0</v>
      </c>
    </row>
    <row r="274" spans="1:26" ht="14">
      <c r="A274" t="str">
        <v>A0269</v>
      </c>
      <c r="B274" t="str">
        <v>A0269 description</v>
      </c>
      <c r="C274" s="12">
        <v>1266</v>
      </c>
      <c r="D274" t="str">
        <v>Administrative and other operating expenses / income</v>
      </c>
      <c r="E274" t="str">
        <v>Legal and professional fees</v>
      </c>
      <c r="F274" t="str">
        <v>Legal and professional - acquisition or disposal of tangible fixed assets</v>
      </c>
      <c r="G274" s="12">
        <v>633</v>
      </c>
      <c r="H274" s="12">
        <v>380</v>
      </c>
      <c r="I274" s="12">
        <v>63</v>
      </c>
      <c r="J274" s="12">
        <v>190</v>
      </c>
      <c r="K274" s="12">
        <v>0</v>
      </c>
      <c r="L274" s="12">
        <v>1266</v>
      </c>
      <c r="M274" t="str">
        <v>Administrative and other operating expenses / income</v>
      </c>
      <c r="N274" t="str">
        <v>Legal and professional fees</v>
      </c>
      <c r="O274" t="str">
        <v>Legal and professional - acquisition or disposal of tangible fixed assets</v>
      </c>
      <c r="T274" t="str">
        <v>Administrative and other operating expenses / income</v>
      </c>
      <c r="Z274">
        <v>0</v>
      </c>
    </row>
    <row r="275" spans="1:26" ht="14">
      <c r="A275" t="str">
        <v>A0270</v>
      </c>
      <c r="B275" t="str">
        <v>A0270 description</v>
      </c>
      <c r="C275" s="12">
        <v>1267</v>
      </c>
      <c r="D275" t="str">
        <v>Administrative and other operating expenses / income</v>
      </c>
      <c r="E275" t="str">
        <v>Legal and professional fees</v>
      </c>
      <c r="F275" t="str">
        <v>Legal and professional - acquisition or disposal of intangible fixed assets - post 2002</v>
      </c>
      <c r="G275" s="12">
        <v>634</v>
      </c>
      <c r="H275" s="12">
        <v>380</v>
      </c>
      <c r="I275" s="12">
        <v>63</v>
      </c>
      <c r="J275" s="12">
        <v>190</v>
      </c>
      <c r="K275" s="12">
        <v>0</v>
      </c>
      <c r="L275" s="12">
        <v>1267</v>
      </c>
      <c r="M275" t="str">
        <v>Administrative and other operating expenses / income</v>
      </c>
      <c r="N275" t="str">
        <v>Legal and professional fees</v>
      </c>
      <c r="O275" t="str">
        <v>Legal and professional - acquisition or disposal of intangible fixed assets - post 2002</v>
      </c>
      <c r="T275" t="str">
        <v>Administrative and other operating expenses / income</v>
      </c>
      <c r="Z275">
        <v>0</v>
      </c>
    </row>
    <row r="276" spans="1:26" ht="14">
      <c r="A276" t="str">
        <v>A0271</v>
      </c>
      <c r="B276" t="str">
        <v>A0271 description</v>
      </c>
      <c r="C276" s="12">
        <v>1268</v>
      </c>
      <c r="D276" t="str">
        <v>Administrative and other operating expenses / income</v>
      </c>
      <c r="E276" t="str">
        <v>Legal and professional fees</v>
      </c>
      <c r="F276" t="str">
        <v>Legal and professional - acquisition or disposal of intangible fixed assets - pre 2002</v>
      </c>
      <c r="G276" s="12">
        <v>634</v>
      </c>
      <c r="H276" s="12">
        <v>380</v>
      </c>
      <c r="I276" s="12">
        <v>63</v>
      </c>
      <c r="J276" s="12">
        <v>191</v>
      </c>
      <c r="K276" s="12">
        <v>0</v>
      </c>
      <c r="L276" s="12">
        <v>1268</v>
      </c>
      <c r="M276" t="str">
        <v>Administrative and other operating expenses / income</v>
      </c>
      <c r="N276" t="str">
        <v>Legal and professional fees</v>
      </c>
      <c r="O276" t="str">
        <v>Legal and professional - acquisition or disposal of intangible fixed assets - pre 2002</v>
      </c>
      <c r="T276" t="str">
        <v>Administrative and other operating expenses / income</v>
      </c>
      <c r="Z276">
        <v>0</v>
      </c>
    </row>
    <row r="277" spans="1:26" ht="14">
      <c r="A277" t="str">
        <v>A0272</v>
      </c>
      <c r="B277" t="str">
        <v>A0272 description</v>
      </c>
      <c r="C277" s="12">
        <v>1269</v>
      </c>
      <c r="D277" t="str">
        <v>Administrative and other operating expenses / income</v>
      </c>
      <c r="E277" t="str">
        <v>Legal and professional fees</v>
      </c>
      <c r="F277" t="str">
        <v>Legal and professional - repairs or maintenance of tangible fixed assets</v>
      </c>
      <c r="G277" s="12">
        <v>635</v>
      </c>
      <c r="H277" s="12">
        <v>381</v>
      </c>
      <c r="I277" s="12">
        <v>63</v>
      </c>
      <c r="J277" s="12">
        <v>190</v>
      </c>
      <c r="K277" s="12">
        <v>0</v>
      </c>
      <c r="L277" s="12">
        <v>1269</v>
      </c>
      <c r="M277" t="str">
        <v>Administrative and other operating expenses / income</v>
      </c>
      <c r="N277" t="str">
        <v>Legal and professional fees</v>
      </c>
      <c r="O277" t="str">
        <v>Legal and professional - repairs or maintenance of tangible fixed assets</v>
      </c>
      <c r="T277" t="str">
        <v>Administrative and other operating expenses / income</v>
      </c>
      <c r="Z277">
        <v>0</v>
      </c>
    </row>
    <row r="278" spans="1:26" ht="14">
      <c r="A278" t="str">
        <v>A0273</v>
      </c>
      <c r="B278" t="str">
        <v>A0273 description</v>
      </c>
      <c r="C278" s="12">
        <v>1270</v>
      </c>
      <c r="D278" t="str">
        <v>Administrative and other operating expenses / income</v>
      </c>
      <c r="E278" t="str">
        <v>Legal and professional fees</v>
      </c>
      <c r="F278" t="str">
        <v>Legal and professional - alteration of tangible fixed assets</v>
      </c>
      <c r="G278" s="12">
        <v>635</v>
      </c>
      <c r="H278" s="12">
        <v>381</v>
      </c>
      <c r="I278" s="12">
        <v>64</v>
      </c>
      <c r="J278" s="12">
        <v>190</v>
      </c>
      <c r="K278" s="12">
        <v>0</v>
      </c>
      <c r="L278" s="12">
        <v>1270</v>
      </c>
      <c r="M278" t="str">
        <v>Administrative and other operating expenses / income</v>
      </c>
      <c r="N278" t="str">
        <v>Legal and professional fees</v>
      </c>
      <c r="O278" t="str">
        <v>Legal and professional - alteration of tangible fixed assets</v>
      </c>
      <c r="T278" t="str">
        <v>Administrative and other operating expenses / income</v>
      </c>
      <c r="Z278">
        <v>0</v>
      </c>
    </row>
    <row r="279" spans="1:26" ht="14">
      <c r="A279" t="str">
        <v>A0274</v>
      </c>
      <c r="B279" t="str">
        <v>A0274 description</v>
      </c>
      <c r="C279" s="12">
        <v>1271</v>
      </c>
      <c r="D279" t="str">
        <v>Administrative and other operating expenses / income</v>
      </c>
      <c r="E279" t="str">
        <v>Legal and professional fees</v>
      </c>
      <c r="F279" t="str">
        <v>Company Secretarial, audit, accountancy, tax compliance and payroll</v>
      </c>
      <c r="G279" s="12">
        <v>636</v>
      </c>
      <c r="H279" s="12">
        <v>381</v>
      </c>
      <c r="I279" s="12">
        <v>64</v>
      </c>
      <c r="J279" s="12">
        <v>190</v>
      </c>
      <c r="K279" s="12">
        <v>0</v>
      </c>
      <c r="L279" s="12">
        <v>1271</v>
      </c>
      <c r="M279" t="str">
        <v>Administrative and other operating expenses / income</v>
      </c>
      <c r="N279" t="str">
        <v>Legal and professional fees</v>
      </c>
      <c r="O279" t="str">
        <v>Company Secretarial, audit, accountancy, tax compliance and payroll</v>
      </c>
      <c r="T279" t="str">
        <v>Administrative and other operating expenses / income</v>
      </c>
      <c r="Z279">
        <v>0</v>
      </c>
    </row>
    <row r="280" spans="1:26" ht="14">
      <c r="A280" t="str">
        <v>A0275</v>
      </c>
      <c r="B280" t="str">
        <v>A0275 description</v>
      </c>
      <c r="C280" s="12">
        <v>1272</v>
      </c>
      <c r="D280" t="str">
        <v>Administrative and other operating expenses / income</v>
      </c>
      <c r="E280" t="str">
        <v>Legal and professional fees</v>
      </c>
      <c r="F280" t="str">
        <v>Health and safety and business related audits / assessments</v>
      </c>
      <c r="G280" s="12">
        <v>636</v>
      </c>
      <c r="H280" s="12">
        <v>382</v>
      </c>
      <c r="I280" s="12">
        <v>64</v>
      </c>
      <c r="J280" s="12">
        <v>190</v>
      </c>
      <c r="K280" s="12">
        <v>0</v>
      </c>
      <c r="L280" s="12">
        <v>1272</v>
      </c>
      <c r="M280" t="str">
        <v>Administrative and other operating expenses / income</v>
      </c>
      <c r="N280" t="str">
        <v>Legal and professional fees</v>
      </c>
      <c r="O280" t="str">
        <v>Health and safety and business related audits / assessments</v>
      </c>
      <c r="T280" t="str">
        <v>Administrative and other operating expenses / income</v>
      </c>
      <c r="Z280">
        <v>0</v>
      </c>
    </row>
    <row r="281" spans="1:26" ht="14">
      <c r="A281" t="str">
        <v>A0276</v>
      </c>
      <c r="B281" t="str">
        <v>A0276 description</v>
      </c>
      <c r="C281" s="12">
        <v>1273</v>
      </c>
      <c r="D281" t="str">
        <v>Administrative and other operating expenses / income</v>
      </c>
      <c r="E281" t="str">
        <v>Legal and professional fees</v>
      </c>
      <c r="F281" t="str">
        <v>Operational / business process reviews</v>
      </c>
      <c r="G281" s="12">
        <v>637</v>
      </c>
      <c r="H281" s="12">
        <v>382</v>
      </c>
      <c r="I281" s="12">
        <v>64</v>
      </c>
      <c r="J281" s="12">
        <v>190</v>
      </c>
      <c r="K281" s="12">
        <v>0</v>
      </c>
      <c r="L281" s="12">
        <v>1273</v>
      </c>
      <c r="M281" t="str">
        <v>Administrative and other operating expenses / income</v>
      </c>
      <c r="N281" t="str">
        <v>Legal and professional fees</v>
      </c>
      <c r="O281" t="str">
        <v>Operational / business process reviews</v>
      </c>
      <c r="T281" t="str">
        <v>Administrative and other operating expenses / income</v>
      </c>
      <c r="Z281">
        <v>0</v>
      </c>
    </row>
    <row r="282" spans="1:26" ht="14">
      <c r="A282" t="str">
        <v>A0277</v>
      </c>
      <c r="B282" t="str">
        <v>A0277 description</v>
      </c>
      <c r="C282" s="12">
        <v>1274</v>
      </c>
      <c r="D282" t="str">
        <v>Administrative and other operating expenses / income</v>
      </c>
      <c r="E282" t="str">
        <v>Legal and professional fees</v>
      </c>
      <c r="F282" t="str">
        <v>On-going business or trading contracts</v>
      </c>
      <c r="G282" s="12">
        <v>637</v>
      </c>
      <c r="H282" s="12">
        <v>382</v>
      </c>
      <c r="I282" s="12">
        <v>64</v>
      </c>
      <c r="J282" s="12">
        <v>191</v>
      </c>
      <c r="K282" s="12">
        <v>0</v>
      </c>
      <c r="L282" s="12">
        <v>1274</v>
      </c>
      <c r="M282" t="str">
        <v>Administrative and other operating expenses / income</v>
      </c>
      <c r="N282" t="str">
        <v>Legal and professional fees</v>
      </c>
      <c r="O282" t="str">
        <v>On-going business or trading contracts</v>
      </c>
      <c r="T282" t="str">
        <v>Administrative and other operating expenses / income</v>
      </c>
      <c r="Z282">
        <v>0</v>
      </c>
    </row>
    <row r="283" spans="1:26" ht="14">
      <c r="A283" t="str">
        <v>A0278</v>
      </c>
      <c r="B283" t="str">
        <v>A0278 description</v>
      </c>
      <c r="C283" s="12">
        <v>1275</v>
      </c>
      <c r="D283" t="str">
        <v>Administrative and other operating expenses / income</v>
      </c>
      <c r="E283" t="str">
        <v>Legal and professional fees</v>
      </c>
      <c r="F283" t="str">
        <v>Legal and professional - employee related</v>
      </c>
      <c r="G283" s="12">
        <v>638</v>
      </c>
      <c r="H283" s="12">
        <v>383</v>
      </c>
      <c r="I283" s="12">
        <v>64</v>
      </c>
      <c r="J283" s="12">
        <v>190</v>
      </c>
      <c r="K283" s="12">
        <v>0</v>
      </c>
      <c r="L283" s="12">
        <v>1275</v>
      </c>
      <c r="M283" t="str">
        <v>Administrative and other operating expenses / income</v>
      </c>
      <c r="N283" t="str">
        <v>Legal and professional fees</v>
      </c>
      <c r="O283" t="str">
        <v>Legal and professional - employee related</v>
      </c>
      <c r="T283" t="str">
        <v>Administrative and other operating expenses / income</v>
      </c>
      <c r="Z283">
        <v>0</v>
      </c>
    </row>
    <row r="284" spans="1:26" ht="14">
      <c r="A284" t="str">
        <v>A0279</v>
      </c>
      <c r="B284" t="str">
        <v>A0279 description</v>
      </c>
      <c r="C284" s="12">
        <v>1276</v>
      </c>
      <c r="D284" t="str">
        <v>Administrative and other operating expenses / income</v>
      </c>
      <c r="E284" t="str">
        <v>Legal and professional fees</v>
      </c>
      <c r="F284" t="str">
        <v>Legal and professional - investments - capital</v>
      </c>
      <c r="G284" s="12">
        <v>638</v>
      </c>
      <c r="H284" s="12">
        <v>383</v>
      </c>
      <c r="I284" s="12">
        <v>64</v>
      </c>
      <c r="J284" s="12">
        <v>191</v>
      </c>
      <c r="K284" s="12">
        <v>0</v>
      </c>
      <c r="L284" s="12">
        <v>1276</v>
      </c>
      <c r="M284" t="str">
        <v>Administrative and other operating expenses / income</v>
      </c>
      <c r="N284" t="str">
        <v>Legal and professional fees</v>
      </c>
      <c r="O284" t="str">
        <v>Legal and professional - investments - capital</v>
      </c>
      <c r="T284" t="str">
        <v>Administrative and other operating expenses / income</v>
      </c>
      <c r="Z284">
        <v>0</v>
      </c>
    </row>
    <row r="285" spans="1:26" ht="14">
      <c r="A285" t="str">
        <v>A0280</v>
      </c>
      <c r="B285" t="str">
        <v>A0280 description</v>
      </c>
      <c r="C285" s="12">
        <v>1277</v>
      </c>
      <c r="D285" t="str">
        <v>Administrative and other operating expenses / income</v>
      </c>
      <c r="E285" t="str">
        <v>Legal and professional fees</v>
      </c>
      <c r="F285" t="str">
        <v>Legal and professional - investments - revenue</v>
      </c>
      <c r="G285" s="12">
        <v>639</v>
      </c>
      <c r="H285" s="12">
        <v>383</v>
      </c>
      <c r="I285" s="12">
        <v>64</v>
      </c>
      <c r="J285" s="12">
        <v>191</v>
      </c>
      <c r="K285" s="12">
        <v>0</v>
      </c>
      <c r="L285" s="12">
        <v>1277</v>
      </c>
      <c r="M285" t="str">
        <v>Administrative and other operating expenses / income</v>
      </c>
      <c r="N285" t="str">
        <v>Legal and professional fees</v>
      </c>
      <c r="O285" t="str">
        <v>Legal and professional - investments - revenue</v>
      </c>
      <c r="T285" t="str">
        <v>Administrative and other operating expenses / income</v>
      </c>
      <c r="Z285">
        <v>0</v>
      </c>
    </row>
    <row r="286" spans="1:26" ht="14">
      <c r="A286" t="str">
        <v>A0281</v>
      </c>
      <c r="B286" t="str">
        <v>A0281 description</v>
      </c>
      <c r="C286" s="12">
        <v>1278</v>
      </c>
      <c r="D286" t="str">
        <v>Administrative and other operating expenses / income</v>
      </c>
      <c r="E286" t="str">
        <v>Legal and professional fees</v>
      </c>
      <c r="F286" t="str">
        <v>Legal and professional - tax advisory - allowable</v>
      </c>
      <c r="G286" s="12">
        <v>639</v>
      </c>
      <c r="H286" s="12">
        <v>383</v>
      </c>
      <c r="I286" s="12">
        <v>64</v>
      </c>
      <c r="J286" s="12">
        <v>192</v>
      </c>
      <c r="K286" s="12">
        <v>0</v>
      </c>
      <c r="L286" s="12">
        <v>1278</v>
      </c>
      <c r="M286" t="str">
        <v>Administrative and other operating expenses / income</v>
      </c>
      <c r="N286" t="str">
        <v>Legal and professional fees</v>
      </c>
      <c r="O286" t="str">
        <v>Legal and professional - tax advisory - allowable</v>
      </c>
      <c r="T286" t="str">
        <v>Administrative and other operating expenses / income</v>
      </c>
      <c r="Z286">
        <v>0</v>
      </c>
    </row>
    <row r="287" spans="1:26" ht="14">
      <c r="A287" t="str">
        <v>A0282</v>
      </c>
      <c r="B287" t="str">
        <v>A0282 description</v>
      </c>
      <c r="C287" s="12">
        <v>1279</v>
      </c>
      <c r="D287" t="str">
        <v>Administrative and other operating expenses / income</v>
      </c>
      <c r="E287" t="str">
        <v>Legal and professional fees</v>
      </c>
      <c r="F287" t="str">
        <v>Legal and professional - tax advisory - disallowable</v>
      </c>
      <c r="G287" s="12">
        <v>640</v>
      </c>
      <c r="H287" s="12">
        <v>384</v>
      </c>
      <c r="I287" s="12">
        <v>64</v>
      </c>
      <c r="J287" s="12">
        <v>191</v>
      </c>
      <c r="K287" s="12">
        <v>0</v>
      </c>
      <c r="L287" s="12">
        <v>1279</v>
      </c>
      <c r="M287" t="str">
        <v>Administrative and other operating expenses / income</v>
      </c>
      <c r="N287" t="str">
        <v>Legal and professional fees</v>
      </c>
      <c r="O287" t="str">
        <v>Legal and professional - tax advisory - disallowable</v>
      </c>
      <c r="T287" t="str">
        <v>Administrative and other operating expenses / income</v>
      </c>
      <c r="Z287">
        <v>0</v>
      </c>
    </row>
    <row r="288" spans="1:26" ht="14">
      <c r="A288" t="str">
        <v>A0283</v>
      </c>
      <c r="B288" t="str">
        <v>A0283 description</v>
      </c>
      <c r="C288" s="12">
        <v>1280</v>
      </c>
      <c r="D288" t="str">
        <v>Administrative and other operating expenses / income</v>
      </c>
      <c r="E288" t="str">
        <v>Legal and professional fees</v>
      </c>
      <c r="F288" t="str">
        <v>Legal and professional - the issuing of debt and loan finance</v>
      </c>
      <c r="G288" s="12">
        <v>640</v>
      </c>
      <c r="H288" s="12">
        <v>384</v>
      </c>
      <c r="I288" s="12">
        <v>64</v>
      </c>
      <c r="J288" s="12">
        <v>192</v>
      </c>
      <c r="K288" s="12">
        <v>0</v>
      </c>
      <c r="L288" s="12">
        <v>1280</v>
      </c>
      <c r="M288" t="str">
        <v>Administrative and other operating expenses / income</v>
      </c>
      <c r="N288" t="str">
        <v>Legal and professional fees</v>
      </c>
      <c r="O288" t="str">
        <v>Legal and professional - the issuing of debt and loan finance</v>
      </c>
      <c r="T288" t="str">
        <v>Administrative and other operating expenses / income</v>
      </c>
      <c r="Z288">
        <v>0</v>
      </c>
    </row>
    <row r="289" spans="1:26" ht="14">
      <c r="A289" t="str">
        <v>A0284</v>
      </c>
      <c r="B289" t="str">
        <v>A0284 description</v>
      </c>
      <c r="C289" s="12">
        <v>1281</v>
      </c>
      <c r="D289" t="str">
        <v>Administrative and other operating expenses / income</v>
      </c>
      <c r="E289" t="str">
        <v>Legal and professional fees</v>
      </c>
      <c r="F289" t="str">
        <v>Legal and professional - leases - allowable</v>
      </c>
      <c r="G289" s="12">
        <v>641</v>
      </c>
      <c r="H289" s="12">
        <v>384</v>
      </c>
      <c r="I289" s="12">
        <v>64</v>
      </c>
      <c r="J289" s="12">
        <v>192</v>
      </c>
      <c r="K289" s="12">
        <v>0</v>
      </c>
      <c r="L289" s="12">
        <v>1281</v>
      </c>
      <c r="M289" t="str">
        <v>Administrative and other operating expenses / income</v>
      </c>
      <c r="N289" t="str">
        <v>Legal and professional fees</v>
      </c>
      <c r="O289" t="str">
        <v>Legal and professional - leases - allowable</v>
      </c>
      <c r="T289" t="str">
        <v>Administrative and other operating expenses / income</v>
      </c>
      <c r="Z289">
        <v>0</v>
      </c>
    </row>
    <row r="290" spans="1:26" ht="14">
      <c r="A290" t="str">
        <v>A0285</v>
      </c>
      <c r="B290" t="str">
        <v>A0285 description</v>
      </c>
      <c r="C290" s="12">
        <v>1282</v>
      </c>
      <c r="D290" t="str">
        <v>Administrative and other operating expenses / income</v>
      </c>
      <c r="E290" t="str">
        <v>Legal and professional fees</v>
      </c>
      <c r="F290" t="str">
        <v>Legal and professional - leases - disallowable</v>
      </c>
      <c r="G290" s="12">
        <v>641</v>
      </c>
      <c r="H290" s="12">
        <v>385</v>
      </c>
      <c r="I290" s="12">
        <v>64</v>
      </c>
      <c r="J290" s="12">
        <v>192</v>
      </c>
      <c r="K290" s="12">
        <v>0</v>
      </c>
      <c r="L290" s="12">
        <v>1282</v>
      </c>
      <c r="M290" t="str">
        <v>Administrative and other operating expenses / income</v>
      </c>
      <c r="N290" t="str">
        <v>Legal and professional fees</v>
      </c>
      <c r="O290" t="str">
        <v>Legal and professional - leases - disallowable</v>
      </c>
      <c r="T290" t="str">
        <v>Administrative and other operating expenses / income</v>
      </c>
      <c r="Z290">
        <v>0</v>
      </c>
    </row>
    <row r="291" spans="1:26" ht="14">
      <c r="A291" t="str">
        <v>A0286</v>
      </c>
      <c r="B291" t="str">
        <v>A0286 description</v>
      </c>
      <c r="C291" s="12">
        <v>1283</v>
      </c>
      <c r="D291" t="str">
        <v>Administrative and other operating expenses / income</v>
      </c>
      <c r="E291" t="str">
        <v>Legal and professional fees</v>
      </c>
      <c r="F291" t="str">
        <v>Legal and professional - set up of share schemes or share plans</v>
      </c>
      <c r="G291" s="12">
        <v>642</v>
      </c>
      <c r="H291" s="12">
        <v>385</v>
      </c>
      <c r="I291" s="12">
        <v>64</v>
      </c>
      <c r="J291" s="12">
        <v>192</v>
      </c>
      <c r="K291" s="12">
        <v>0</v>
      </c>
      <c r="L291" s="12">
        <v>1283</v>
      </c>
      <c r="M291" t="str">
        <v>Administrative and other operating expenses / income</v>
      </c>
      <c r="N291" t="str">
        <v>Legal and professional fees</v>
      </c>
      <c r="O291" t="str">
        <v>Legal and professional - set up of share schemes or share plans</v>
      </c>
      <c r="T291" t="str">
        <v>Administrative and other operating expenses / income</v>
      </c>
      <c r="Z291">
        <v>0</v>
      </c>
    </row>
    <row r="292" spans="1:26" ht="14">
      <c r="A292" t="str">
        <v>A0287</v>
      </c>
      <c r="B292" t="str">
        <v>A0287 description</v>
      </c>
      <c r="C292" s="12">
        <v>1284</v>
      </c>
      <c r="D292" t="str">
        <v>Administrative and other operating expenses / income</v>
      </c>
      <c r="E292" t="str">
        <v>Legal and professional fees</v>
      </c>
      <c r="F292" t="str">
        <v>Legal and professional - valuations for insurance or accounting purposes</v>
      </c>
      <c r="G292" s="12">
        <v>642</v>
      </c>
      <c r="H292" s="12">
        <v>385</v>
      </c>
      <c r="I292" s="12">
        <v>64</v>
      </c>
      <c r="J292" s="12">
        <v>193</v>
      </c>
      <c r="K292" s="12">
        <v>0</v>
      </c>
      <c r="L292" s="12">
        <v>1284</v>
      </c>
      <c r="M292" t="str">
        <v>Administrative and other operating expenses / income</v>
      </c>
      <c r="N292" t="str">
        <v>Legal and professional fees</v>
      </c>
      <c r="O292" t="str">
        <v>Legal and professional - valuations for insurance or accounting purposes</v>
      </c>
      <c r="T292" t="str">
        <v>Administrative and other operating expenses / income</v>
      </c>
      <c r="Z292">
        <v>0</v>
      </c>
    </row>
    <row r="293" spans="1:26" ht="14">
      <c r="A293" t="str">
        <v>A0288</v>
      </c>
      <c r="B293" t="str">
        <v>A0288 description</v>
      </c>
      <c r="C293" s="12">
        <v>1285</v>
      </c>
      <c r="D293" t="str">
        <v>Administrative and other operating expenses / income</v>
      </c>
      <c r="E293" t="str">
        <v>Legal and professional fees</v>
      </c>
      <c r="F293" t="str">
        <v>Other legal and professional fees (please specify)</v>
      </c>
      <c r="G293" s="12">
        <v>643</v>
      </c>
      <c r="H293" s="12">
        <v>386</v>
      </c>
      <c r="I293" s="12">
        <v>64</v>
      </c>
      <c r="J293" s="12">
        <v>192</v>
      </c>
      <c r="K293" s="12">
        <v>0</v>
      </c>
      <c r="L293" s="12">
        <v>1285</v>
      </c>
      <c r="M293" t="str">
        <v>Administrative and other operating expenses / income</v>
      </c>
      <c r="N293" t="str">
        <v>Legal and professional fees</v>
      </c>
      <c r="O293" t="str">
        <v>Other legal and professional fees (please specify)</v>
      </c>
      <c r="T293" t="str">
        <v>Administrative and other operating expenses / income</v>
      </c>
      <c r="Z293">
        <v>0</v>
      </c>
    </row>
    <row r="294" spans="1:26" ht="14">
      <c r="A294" t="str">
        <v>A0289</v>
      </c>
      <c r="B294" t="str">
        <v>A0289 description</v>
      </c>
      <c r="C294" s="12">
        <v>1286</v>
      </c>
      <c r="D294" t="str">
        <v>Administrative and other operating expenses / income</v>
      </c>
      <c r="E294" t="str">
        <v>Legal and professional fees</v>
      </c>
      <c r="F294" t="str">
        <v>Rates assessment, rent reviews and other allowable property costs</v>
      </c>
      <c r="G294" s="12">
        <v>643</v>
      </c>
      <c r="H294" s="12">
        <v>386</v>
      </c>
      <c r="I294" s="12">
        <v>64</v>
      </c>
      <c r="J294" s="12">
        <v>193</v>
      </c>
      <c r="K294" s="12">
        <v>0</v>
      </c>
      <c r="L294" s="12">
        <v>1286</v>
      </c>
      <c r="M294" t="str">
        <v>Administrative and other operating expenses / income</v>
      </c>
      <c r="N294" t="str">
        <v>Legal and professional fees</v>
      </c>
      <c r="O294" t="str">
        <v>Rates assessment, rent reviews and other allowable property costs</v>
      </c>
      <c r="T294" t="str">
        <v>Administrative and other operating expenses / income</v>
      </c>
      <c r="Z294">
        <v>0</v>
      </c>
    </row>
    <row r="295" spans="1:26" ht="14">
      <c r="A295" t="str">
        <v>A0290</v>
      </c>
      <c r="B295" t="str">
        <v>A0290 description</v>
      </c>
      <c r="C295" s="12">
        <v>1287</v>
      </c>
      <c r="D295" t="str">
        <v>Administrative and other operating expenses / income</v>
      </c>
      <c r="E295" t="str">
        <v>Legal and professional fees</v>
      </c>
      <c r="F295" t="str">
        <v>Staff training</v>
      </c>
      <c r="G295" s="12">
        <v>644</v>
      </c>
      <c r="H295" s="12">
        <v>386</v>
      </c>
      <c r="I295" s="12">
        <v>64</v>
      </c>
      <c r="J295" s="12">
        <v>193</v>
      </c>
      <c r="K295" s="12">
        <v>0</v>
      </c>
      <c r="L295" s="12">
        <v>1287</v>
      </c>
      <c r="M295" t="str">
        <v>Administrative and other operating expenses / income</v>
      </c>
      <c r="N295" t="str">
        <v>Legal and professional fees</v>
      </c>
      <c r="O295" t="str">
        <v>Staff training</v>
      </c>
      <c r="T295" t="str">
        <v>Administrative and other operating expenses / income</v>
      </c>
      <c r="Z295">
        <v>0</v>
      </c>
    </row>
    <row r="296" spans="1:26" ht="14">
      <c r="A296" t="str">
        <v>A0291</v>
      </c>
      <c r="B296" t="str">
        <v>A0291 description</v>
      </c>
      <c r="C296" s="12">
        <v>1288</v>
      </c>
      <c r="D296" t="str">
        <v>Administrative and other operating expenses / income</v>
      </c>
      <c r="E296" t="str">
        <v>Legal and professional fees</v>
      </c>
      <c r="F296" t="str">
        <v>Actuarial consulting</v>
      </c>
      <c r="G296" s="12">
        <v>644</v>
      </c>
      <c r="H296" s="12">
        <v>386</v>
      </c>
      <c r="I296" s="12">
        <v>64</v>
      </c>
      <c r="J296" s="12">
        <v>194</v>
      </c>
      <c r="K296" s="12">
        <v>0</v>
      </c>
      <c r="L296" s="12">
        <v>1288</v>
      </c>
      <c r="M296" t="str">
        <v>Administrative and other operating expenses / income</v>
      </c>
      <c r="N296" t="str">
        <v>Legal and professional fees</v>
      </c>
      <c r="O296" t="str">
        <v>Actuarial consulting</v>
      </c>
      <c r="T296" t="str">
        <v>Administrative and other operating expenses / income</v>
      </c>
      <c r="Z296">
        <v>0</v>
      </c>
    </row>
    <row r="297" spans="1:26" ht="14">
      <c r="A297" t="str">
        <v>A0292</v>
      </c>
      <c r="B297" t="str">
        <v>A0292 description</v>
      </c>
      <c r="C297" s="12">
        <v>1289</v>
      </c>
      <c r="D297" t="str">
        <v>Administrative and other operating expenses / income</v>
      </c>
      <c r="E297" t="str">
        <v>Legal and professional fees</v>
      </c>
      <c r="F297" t="str">
        <v>Regulatory / compliance advice</v>
      </c>
      <c r="G297" s="12">
        <v>645</v>
      </c>
      <c r="H297" s="12">
        <v>387</v>
      </c>
      <c r="I297" s="12">
        <v>64</v>
      </c>
      <c r="J297" s="12">
        <v>193</v>
      </c>
      <c r="K297" s="12">
        <v>0</v>
      </c>
      <c r="L297" s="12">
        <v>1289</v>
      </c>
      <c r="M297" t="str">
        <v>Administrative and other operating expenses / income</v>
      </c>
      <c r="N297" t="str">
        <v>Legal and professional fees</v>
      </c>
      <c r="O297" t="str">
        <v>Regulatory / compliance advice</v>
      </c>
      <c r="T297" t="str">
        <v>Administrative and other operating expenses / income</v>
      </c>
      <c r="Z297">
        <v>0</v>
      </c>
    </row>
    <row r="298" spans="1:26" ht="14">
      <c r="A298" t="str">
        <v>A0293</v>
      </c>
      <c r="B298" t="str">
        <v>A0293 description</v>
      </c>
      <c r="C298" s="12">
        <v>1290</v>
      </c>
      <c r="D298" t="str">
        <v>Administrative and other operating expenses / income</v>
      </c>
      <c r="E298" t="str">
        <v>Legal and professional fees</v>
      </c>
      <c r="F298" t="str">
        <v>Debt collection and disputes with customers and suppliers</v>
      </c>
      <c r="G298" s="12">
        <v>645</v>
      </c>
      <c r="H298" s="12">
        <v>387</v>
      </c>
      <c r="I298" s="12">
        <v>65</v>
      </c>
      <c r="J298" s="12">
        <v>193</v>
      </c>
      <c r="K298" s="12">
        <v>0</v>
      </c>
      <c r="L298" s="12">
        <v>1290</v>
      </c>
      <c r="M298" t="str">
        <v>Administrative and other operating expenses / income</v>
      </c>
      <c r="N298" t="str">
        <v>Legal and professional fees</v>
      </c>
      <c r="O298" t="str">
        <v>Debt collection and disputes with customers and suppliers</v>
      </c>
      <c r="T298" t="str">
        <v>Administrative and other operating expenses / income</v>
      </c>
      <c r="Z298">
        <v>0</v>
      </c>
    </row>
    <row r="299" spans="1:26" ht="14">
      <c r="A299" t="str">
        <v>A0294</v>
      </c>
      <c r="B299" t="str">
        <v>A0294 description</v>
      </c>
      <c r="C299" s="12">
        <v>1291</v>
      </c>
      <c r="D299" t="str">
        <v>Administrative and other operating expenses / income</v>
      </c>
      <c r="E299" t="str">
        <v>Legal and professional fees</v>
      </c>
      <c r="F299" t="str">
        <v>Trademark / patent costs</v>
      </c>
      <c r="G299" s="12">
        <v>646</v>
      </c>
      <c r="H299" s="12">
        <v>387</v>
      </c>
      <c r="I299" s="12">
        <v>65</v>
      </c>
      <c r="J299" s="12">
        <v>193</v>
      </c>
      <c r="K299" s="12">
        <v>0</v>
      </c>
      <c r="L299" s="12">
        <v>1291</v>
      </c>
      <c r="M299" t="str">
        <v>Administrative and other operating expenses / income</v>
      </c>
      <c r="N299" t="str">
        <v>Legal and professional fees</v>
      </c>
      <c r="O299" t="str">
        <v>Trademark / patent costs</v>
      </c>
      <c r="T299" t="str">
        <v>Administrative and other operating expenses / income</v>
      </c>
      <c r="Z299">
        <v>0</v>
      </c>
    </row>
    <row r="300" spans="1:26" ht="14">
      <c r="A300" t="str">
        <v>A0295</v>
      </c>
      <c r="B300" t="str">
        <v>A0295 description</v>
      </c>
      <c r="C300" s="12">
        <v>1292</v>
      </c>
      <c r="D300" t="str">
        <v>Administrative and other operating expenses / income</v>
      </c>
      <c r="E300" t="str">
        <v>Legal and professional fees</v>
      </c>
      <c r="F300" t="str">
        <v>Investor relations</v>
      </c>
      <c r="G300" s="12">
        <v>646</v>
      </c>
      <c r="H300" s="12">
        <v>388</v>
      </c>
      <c r="I300" s="12">
        <v>65</v>
      </c>
      <c r="J300" s="12">
        <v>193</v>
      </c>
      <c r="K300" s="12">
        <v>0</v>
      </c>
      <c r="L300" s="12">
        <v>1292</v>
      </c>
      <c r="M300" t="str">
        <v>Administrative and other operating expenses / income</v>
      </c>
      <c r="N300" t="str">
        <v>Legal and professional fees</v>
      </c>
      <c r="O300" t="str">
        <v>Investor relations</v>
      </c>
      <c r="T300" t="str">
        <v>Administrative and other operating expenses / income</v>
      </c>
      <c r="Z300">
        <v>0</v>
      </c>
    </row>
    <row r="301" spans="1:26" ht="14">
      <c r="A301" t="str">
        <v>A0296</v>
      </c>
      <c r="B301" t="str">
        <v>A0296 description</v>
      </c>
      <c r="C301" s="12">
        <v>1293</v>
      </c>
      <c r="D301" t="str">
        <v>Administrative and other operating expenses / income</v>
      </c>
      <c r="E301" t="str">
        <v>Legal and professional fees</v>
      </c>
      <c r="F301" t="str">
        <v>Legal and professional fees to be allocated</v>
      </c>
      <c r="G301" s="12">
        <v>647</v>
      </c>
      <c r="H301" s="12">
        <v>388</v>
      </c>
      <c r="I301" s="12">
        <v>65</v>
      </c>
      <c r="J301" s="12">
        <v>193</v>
      </c>
      <c r="K301" s="12">
        <v>0</v>
      </c>
      <c r="L301" s="12">
        <v>1293</v>
      </c>
      <c r="M301" t="str">
        <v>Administrative and other operating expenses / income</v>
      </c>
      <c r="N301" t="str">
        <v>Legal and professional fees</v>
      </c>
      <c r="O301" t="str">
        <v>Legal and professional fees to be allocated</v>
      </c>
      <c r="T301" t="str">
        <v>Administrative and other operating expenses / income</v>
      </c>
      <c r="Z301">
        <v>0</v>
      </c>
    </row>
    <row r="302" spans="1:26" ht="14">
      <c r="A302" t="str">
        <v>A0297</v>
      </c>
      <c r="B302" t="str">
        <v>A0297 description</v>
      </c>
      <c r="C302" s="12">
        <v>1294</v>
      </c>
      <c r="D302" t="str">
        <v>Administrative and other operating expenses / income</v>
      </c>
      <c r="E302" t="str">
        <v>Legal and professional fees</v>
      </c>
      <c r="F302" t="str">
        <v>Other disallowable legal and professional fees</v>
      </c>
      <c r="G302" s="12">
        <v>647</v>
      </c>
      <c r="H302" s="12">
        <v>388</v>
      </c>
      <c r="I302" s="12">
        <v>65</v>
      </c>
      <c r="J302" s="12">
        <v>194</v>
      </c>
      <c r="K302" s="12">
        <v>0</v>
      </c>
      <c r="L302" s="12">
        <v>1294</v>
      </c>
      <c r="M302" t="str">
        <v>Administrative and other operating expenses / income</v>
      </c>
      <c r="N302" t="str">
        <v>Legal and professional fees</v>
      </c>
      <c r="O302" t="str">
        <v>Other disallowable legal and professional fees</v>
      </c>
      <c r="T302" t="str">
        <v>Administrative and other operating expenses / income</v>
      </c>
      <c r="Z302">
        <v>0</v>
      </c>
    </row>
    <row r="303" spans="1:26" ht="14">
      <c r="A303" t="str">
        <v>A0298</v>
      </c>
      <c r="B303" t="str">
        <v>A0298 description</v>
      </c>
      <c r="C303" s="12">
        <v>1295</v>
      </c>
      <c r="D303" t="str">
        <v>Administrative and other operating expenses / income</v>
      </c>
      <c r="E303" t="str">
        <v>Legal and professional fees</v>
      </c>
      <c r="F303" t="str">
        <v>Legal and professional TA estimate - [Allowed]</v>
      </c>
      <c r="G303" s="12">
        <v>648</v>
      </c>
      <c r="H303" s="12">
        <v>389</v>
      </c>
      <c r="I303" s="12">
        <v>65</v>
      </c>
      <c r="J303" s="12">
        <v>193</v>
      </c>
      <c r="K303" s="12">
        <v>0</v>
      </c>
      <c r="L303" s="12">
        <v>1295</v>
      </c>
      <c r="M303" t="str">
        <v>Administrative and other operating expenses / income</v>
      </c>
      <c r="N303" t="str">
        <v>Legal and professional fees</v>
      </c>
      <c r="O303" t="str">
        <v>Legal and professional TA estimate - [Allowed]</v>
      </c>
      <c r="T303" t="str">
        <v>Administrative and other operating expenses / income</v>
      </c>
      <c r="Z303">
        <v>0</v>
      </c>
    </row>
    <row r="304" spans="1:26" ht="14">
      <c r="A304" t="str">
        <v>A0299</v>
      </c>
      <c r="B304" t="str">
        <v>A0299 description</v>
      </c>
      <c r="C304" s="12">
        <v>1296</v>
      </c>
      <c r="D304" t="str">
        <v>Administrative and other operating expenses / income</v>
      </c>
      <c r="E304" t="str">
        <v>Legal and professional fees</v>
      </c>
      <c r="F304" t="str">
        <v>Legal and professional TA estimate - [Disallowed]</v>
      </c>
      <c r="G304" s="12">
        <v>648</v>
      </c>
      <c r="H304" s="12">
        <v>389</v>
      </c>
      <c r="I304" s="12">
        <v>65</v>
      </c>
      <c r="J304" s="12">
        <v>194</v>
      </c>
      <c r="K304" s="12">
        <v>0</v>
      </c>
      <c r="L304" s="12">
        <v>1296</v>
      </c>
      <c r="M304" t="str">
        <v>Administrative and other operating expenses / income</v>
      </c>
      <c r="N304" t="str">
        <v>Legal and professional fees</v>
      </c>
      <c r="O304" t="str">
        <v>Legal and professional TA estimate - [Disallowed]</v>
      </c>
      <c r="T304" t="str">
        <v>Administrative and other operating expenses / income</v>
      </c>
      <c r="Z304">
        <v>0</v>
      </c>
    </row>
    <row r="305" spans="1:26" ht="14">
      <c r="A305" t="str">
        <v>A0300</v>
      </c>
      <c r="B305" t="str">
        <v>A0300 description</v>
      </c>
      <c r="C305" s="12">
        <v>1297</v>
      </c>
      <c r="D305" t="str">
        <v>Administrative and other operating expenses / income</v>
      </c>
      <c r="E305" t="str">
        <v>Legal and professional fees</v>
      </c>
      <c r="F305" t="str">
        <v>Legal and professional additional notes in the allocation table</v>
      </c>
      <c r="G305" s="12">
        <v>649</v>
      </c>
      <c r="H305" s="12">
        <v>389</v>
      </c>
      <c r="I305" s="12">
        <v>65</v>
      </c>
      <c r="J305" s="12">
        <v>194</v>
      </c>
      <c r="K305" s="12">
        <v>0</v>
      </c>
      <c r="L305" s="12">
        <v>1297</v>
      </c>
      <c r="M305" t="str">
        <v>Administrative and other operating expenses / income</v>
      </c>
      <c r="N305" t="str">
        <v>Legal and professional fees</v>
      </c>
      <c r="O305" t="str">
        <v>Legal and professional additional notes in the allocation table</v>
      </c>
      <c r="T305" t="str">
        <v>Administrative and other operating expenses / income</v>
      </c>
      <c r="Z305">
        <v>0</v>
      </c>
    </row>
    <row r="306" spans="1:26" ht="14">
      <c r="A306" t="str">
        <v>A0301</v>
      </c>
      <c r="B306" t="str">
        <v>A0301 description</v>
      </c>
      <c r="C306" s="12">
        <v>1298</v>
      </c>
      <c r="D306" t="str">
        <v>Administrative and other operating expenses / income</v>
      </c>
      <c r="E306" t="str">
        <v>Legal and professional fees</v>
      </c>
      <c r="F306" t="str">
        <v>Computer maintenance, support and training costs</v>
      </c>
      <c r="G306" s="12">
        <v>649</v>
      </c>
      <c r="H306" s="12">
        <v>389</v>
      </c>
      <c r="I306" s="12">
        <v>65</v>
      </c>
      <c r="J306" s="12">
        <v>195</v>
      </c>
      <c r="K306" s="12">
        <v>0</v>
      </c>
      <c r="L306" s="12">
        <v>1298</v>
      </c>
      <c r="M306" t="str">
        <v>Administrative and other operating expenses / income</v>
      </c>
      <c r="N306" t="str">
        <v>Legal and professional fees</v>
      </c>
      <c r="O306" t="str">
        <v>Computer maintenance, support and training costs</v>
      </c>
      <c r="T306" t="str">
        <v>Administrative and other operating expenses / income</v>
      </c>
      <c r="Z306">
        <v>0</v>
      </c>
    </row>
    <row r="307" spans="1:26" ht="14">
      <c r="A307" t="str">
        <v>A0302</v>
      </c>
      <c r="B307" t="str">
        <v>A0302 description</v>
      </c>
      <c r="C307" s="12">
        <v>1299</v>
      </c>
      <c r="D307" t="str">
        <v>Administrative and other operating expenses / income</v>
      </c>
      <c r="E307" t="str">
        <v>Legal and professional fees</v>
      </c>
      <c r="F307" t="str">
        <v>Subscriptions</v>
      </c>
      <c r="G307" s="12">
        <v>650</v>
      </c>
      <c r="H307" s="12">
        <v>390</v>
      </c>
      <c r="I307" s="12">
        <v>65</v>
      </c>
      <c r="J307" s="12">
        <v>194</v>
      </c>
      <c r="K307" s="12">
        <v>0</v>
      </c>
      <c r="L307" s="12">
        <v>1299</v>
      </c>
      <c r="M307" t="str">
        <v>Administrative and other operating expenses / income</v>
      </c>
      <c r="N307" t="str">
        <v>Legal and professional fees</v>
      </c>
      <c r="O307" t="str">
        <v>Subscriptions</v>
      </c>
      <c r="T307" t="str">
        <v>Administrative and other operating expenses / income</v>
      </c>
      <c r="Z307">
        <v>0</v>
      </c>
    </row>
    <row r="308" spans="1:26" ht="14">
      <c r="A308" t="str">
        <v>A0303</v>
      </c>
      <c r="B308" t="str">
        <v>A0303 description</v>
      </c>
      <c r="C308" s="12">
        <v>1300</v>
      </c>
      <c r="D308" t="str">
        <v>Administrative and other operating expenses / income</v>
      </c>
      <c r="E308" t="str">
        <v>Legal and professional fees</v>
      </c>
      <c r="F308" t="str">
        <v>Training and recruitment costs</v>
      </c>
      <c r="G308" s="12">
        <v>650</v>
      </c>
      <c r="H308" s="12">
        <v>390</v>
      </c>
      <c r="I308" s="12">
        <v>65</v>
      </c>
      <c r="J308" s="12">
        <v>195</v>
      </c>
      <c r="K308" s="12">
        <v>0</v>
      </c>
      <c r="L308" s="12">
        <v>1300</v>
      </c>
      <c r="M308" t="str">
        <v>Administrative and other operating expenses / income</v>
      </c>
      <c r="N308" t="str">
        <v>Legal and professional fees</v>
      </c>
      <c r="O308" t="str">
        <v>Training and recruitment costs</v>
      </c>
      <c r="T308" t="str">
        <v>Administrative and other operating expenses / income</v>
      </c>
      <c r="Z308">
        <v>0</v>
      </c>
    </row>
    <row r="309" spans="1:26" ht="14">
      <c r="A309" t="str">
        <v>A0304</v>
      </c>
      <c r="B309" t="str">
        <v>A0304 description</v>
      </c>
      <c r="C309" s="12">
        <v>1301</v>
      </c>
      <c r="D309" t="str">
        <v>Administrative and other operating expenses / income</v>
      </c>
      <c r="E309" t="str">
        <v>Legal and professional fees</v>
      </c>
      <c r="F309" t="str">
        <v>Legal and professional fees to be allocated</v>
      </c>
      <c r="G309" s="12">
        <v>651</v>
      </c>
      <c r="H309" s="12">
        <v>390</v>
      </c>
      <c r="I309" s="12">
        <v>65</v>
      </c>
      <c r="J309" s="12">
        <v>195</v>
      </c>
      <c r="K309" s="12">
        <v>0</v>
      </c>
      <c r="L309" s="12">
        <v>1301</v>
      </c>
      <c r="M309" t="str">
        <v>Administrative and other operating expenses / income</v>
      </c>
      <c r="N309" t="str">
        <v>Legal and professional fees</v>
      </c>
      <c r="O309" t="str">
        <v>Legal and professional fees to be allocated</v>
      </c>
      <c r="T309" t="str">
        <v>Administrative and other operating expenses / income</v>
      </c>
      <c r="Z309">
        <v>0</v>
      </c>
    </row>
    <row r="310" spans="1:26" ht="14">
      <c r="A310" t="str">
        <v>A0305</v>
      </c>
      <c r="B310" t="str">
        <v>A0305 description</v>
      </c>
      <c r="C310" s="12">
        <v>1302</v>
      </c>
      <c r="D310" t="str">
        <v>Administrative and other operating expenses / income</v>
      </c>
      <c r="E310" t="str">
        <v>Legal and professional fees</v>
      </c>
      <c r="F310" t="str">
        <v>Fines and penalties and associated legal and professional costs</v>
      </c>
      <c r="G310" s="12">
        <v>651</v>
      </c>
      <c r="H310" s="12">
        <v>391</v>
      </c>
      <c r="I310" s="12">
        <v>65</v>
      </c>
      <c r="J310" s="12">
        <v>195</v>
      </c>
      <c r="K310" s="12">
        <v>0</v>
      </c>
      <c r="L310" s="12">
        <v>1302</v>
      </c>
      <c r="M310" t="str">
        <v>Administrative and other operating expenses / income</v>
      </c>
      <c r="N310" t="str">
        <v>Legal and professional fees</v>
      </c>
      <c r="O310" t="str">
        <v>Fines and penalties and associated legal and professional costs</v>
      </c>
      <c r="T310" t="str">
        <v>Administrative and other operating expenses / income</v>
      </c>
      <c r="Z310">
        <v>0</v>
      </c>
    </row>
    <row r="311" spans="1:26" ht="14">
      <c r="A311" t="str">
        <v>A0306</v>
      </c>
      <c r="B311" t="str">
        <v>A0306 description</v>
      </c>
      <c r="C311" s="12">
        <v>1303</v>
      </c>
      <c r="D311" t="str">
        <v>Administrative and other operating expenses / income</v>
      </c>
      <c r="E311" t="str">
        <v>Legal and professional fees</v>
      </c>
      <c r="F311" t="str">
        <v>Legal and professional - acquisition or disposal of tangible fixed assets</v>
      </c>
      <c r="G311" s="12">
        <v>652</v>
      </c>
      <c r="H311" s="12">
        <v>391</v>
      </c>
      <c r="I311" s="12">
        <v>65</v>
      </c>
      <c r="J311" s="12">
        <v>195</v>
      </c>
      <c r="K311" s="12">
        <v>0</v>
      </c>
      <c r="L311" s="12">
        <v>1303</v>
      </c>
      <c r="M311" t="str">
        <v>Administrative and other operating expenses / income</v>
      </c>
      <c r="N311" t="str">
        <v>Legal and professional fees</v>
      </c>
      <c r="O311" t="str">
        <v>Legal and professional - acquisition or disposal of tangible fixed assets</v>
      </c>
      <c r="T311" t="str">
        <v>Administrative and other operating expenses / income</v>
      </c>
      <c r="Z311">
        <v>0</v>
      </c>
    </row>
    <row r="312" spans="1:26" ht="14">
      <c r="A312" t="str">
        <v>A0307</v>
      </c>
      <c r="B312" t="str">
        <v>A0307 description</v>
      </c>
      <c r="C312" s="12">
        <v>1304</v>
      </c>
      <c r="D312" t="str">
        <v>Administrative and other operating expenses / income</v>
      </c>
      <c r="E312" t="str">
        <v>Legal and professional fees</v>
      </c>
      <c r="F312" t="str">
        <v>Legal and professional - acquisition or disposal of intangible fixed assets - post 2002</v>
      </c>
      <c r="G312" s="12">
        <v>652</v>
      </c>
      <c r="H312" s="12">
        <v>391</v>
      </c>
      <c r="I312" s="12">
        <v>65</v>
      </c>
      <c r="J312" s="12">
        <v>196</v>
      </c>
      <c r="K312" s="12">
        <v>0</v>
      </c>
      <c r="L312" s="12">
        <v>1304</v>
      </c>
      <c r="M312" t="str">
        <v>Administrative and other operating expenses / income</v>
      </c>
      <c r="N312" t="str">
        <v>Legal and professional fees</v>
      </c>
      <c r="O312" t="str">
        <v>Legal and professional - acquisition or disposal of intangible fixed assets - post 2002</v>
      </c>
      <c r="T312" t="str">
        <v>Administrative and other operating expenses / income</v>
      </c>
      <c r="Z312">
        <v>0</v>
      </c>
    </row>
    <row r="313" spans="1:26" ht="14">
      <c r="A313" t="str">
        <v>A0308</v>
      </c>
      <c r="B313" t="str">
        <v>A0308 description</v>
      </c>
      <c r="C313" s="12">
        <v>1305</v>
      </c>
      <c r="D313" t="str">
        <v>Administrative and other operating expenses / income</v>
      </c>
      <c r="E313" t="str">
        <v>Legal and professional fees</v>
      </c>
      <c r="F313" t="str">
        <v>Legal and professional - acquisition or disposal of intangible fixed assets - pre 2002</v>
      </c>
      <c r="G313" s="12">
        <v>653</v>
      </c>
      <c r="H313" s="12">
        <v>392</v>
      </c>
      <c r="I313" s="12">
        <v>65</v>
      </c>
      <c r="J313" s="12">
        <v>195</v>
      </c>
      <c r="K313" s="12">
        <v>0</v>
      </c>
      <c r="L313" s="12">
        <v>1305</v>
      </c>
      <c r="M313" t="str">
        <v>Administrative and other operating expenses / income</v>
      </c>
      <c r="N313" t="str">
        <v>Legal and professional fees</v>
      </c>
      <c r="O313" t="str">
        <v>Legal and professional - acquisition or disposal of intangible fixed assets - pre 2002</v>
      </c>
      <c r="T313" t="str">
        <v>Administrative and other operating expenses / income</v>
      </c>
      <c r="Z313">
        <v>0</v>
      </c>
    </row>
    <row r="314" spans="1:26" ht="14">
      <c r="A314" t="str">
        <v>A0309</v>
      </c>
      <c r="B314" t="str">
        <v>A0309 description</v>
      </c>
      <c r="C314" s="12">
        <v>1306</v>
      </c>
      <c r="D314" t="str">
        <v>Administrative and other operating expenses / income</v>
      </c>
      <c r="E314" t="str">
        <v>Legal and professional fees</v>
      </c>
      <c r="F314" t="str">
        <v>Legal and professional - repairs or maintenance of tangible fixed assets</v>
      </c>
      <c r="G314" s="12">
        <v>653</v>
      </c>
      <c r="H314" s="12">
        <v>392</v>
      </c>
      <c r="I314" s="12">
        <v>65</v>
      </c>
      <c r="J314" s="12">
        <v>196</v>
      </c>
      <c r="K314" s="12">
        <v>0</v>
      </c>
      <c r="L314" s="12">
        <v>1306</v>
      </c>
      <c r="M314" t="str">
        <v>Administrative and other operating expenses / income</v>
      </c>
      <c r="N314" t="str">
        <v>Legal and professional fees</v>
      </c>
      <c r="O314" t="str">
        <v>Legal and professional - repairs or maintenance of tangible fixed assets</v>
      </c>
      <c r="T314" t="str">
        <v>Administrative and other operating expenses / income</v>
      </c>
      <c r="Z314">
        <v>0</v>
      </c>
    </row>
    <row r="315" spans="1:26" ht="14">
      <c r="A315" t="str">
        <v>A0310</v>
      </c>
      <c r="B315" t="str">
        <v>A0310 description</v>
      </c>
      <c r="C315" s="12">
        <v>1307</v>
      </c>
      <c r="D315" t="str">
        <v>Administrative and other operating expenses / income</v>
      </c>
      <c r="E315" t="str">
        <v>Legal and professional fees</v>
      </c>
      <c r="F315" t="str">
        <v>Legal and professional - alteration of tangible fixed assets</v>
      </c>
      <c r="G315" s="12">
        <v>654</v>
      </c>
      <c r="H315" s="12">
        <v>392</v>
      </c>
      <c r="I315" s="12">
        <v>65</v>
      </c>
      <c r="J315" s="12">
        <v>196</v>
      </c>
      <c r="K315" s="12">
        <v>0</v>
      </c>
      <c r="L315" s="12">
        <v>1307</v>
      </c>
      <c r="M315" t="str">
        <v>Administrative and other operating expenses / income</v>
      </c>
      <c r="N315" t="str">
        <v>Legal and professional fees</v>
      </c>
      <c r="O315" t="str">
        <v>Legal and professional - alteration of tangible fixed assets</v>
      </c>
      <c r="T315" t="str">
        <v>Administrative and other operating expenses / income</v>
      </c>
      <c r="Z315">
        <v>0</v>
      </c>
    </row>
    <row r="316" spans="1:26" ht="14">
      <c r="A316" t="str">
        <v>A0311</v>
      </c>
      <c r="B316" t="str">
        <v>A0311 description</v>
      </c>
      <c r="C316" s="12">
        <v>1308</v>
      </c>
      <c r="D316" t="str">
        <v>Administrative and other operating expenses / income</v>
      </c>
      <c r="E316" t="str">
        <v>Legal and professional fees</v>
      </c>
      <c r="F316" t="str">
        <v>Company Secretarial, audit, accountancy, tax compliance and payroll</v>
      </c>
      <c r="G316" s="12">
        <v>654</v>
      </c>
      <c r="H316" s="12">
        <v>392</v>
      </c>
      <c r="I316" s="12">
        <v>65</v>
      </c>
      <c r="J316" s="12">
        <v>197</v>
      </c>
      <c r="K316" s="12">
        <v>0</v>
      </c>
      <c r="L316" s="12">
        <v>1308</v>
      </c>
      <c r="M316" t="str">
        <v>Administrative and other operating expenses / income</v>
      </c>
      <c r="N316" t="str">
        <v>Legal and professional fees</v>
      </c>
      <c r="O316" t="str">
        <v>Company Secretarial, audit, accountancy, tax compliance and payroll</v>
      </c>
      <c r="T316" t="str">
        <v>Administrative and other operating expenses / income</v>
      </c>
      <c r="Z316">
        <v>0</v>
      </c>
    </row>
    <row r="317" spans="1:26" ht="14">
      <c r="A317" t="str">
        <v>A0312</v>
      </c>
      <c r="B317" t="str">
        <v>A0312 description</v>
      </c>
      <c r="C317" s="12">
        <v>1309</v>
      </c>
      <c r="D317" t="str">
        <v>Administrative and other operating expenses / income</v>
      </c>
      <c r="E317" t="str">
        <v>Legal and professional fees</v>
      </c>
      <c r="F317" t="str">
        <v>Health and safety and business related audits / assessments</v>
      </c>
      <c r="G317" s="12">
        <v>655</v>
      </c>
      <c r="H317" s="12">
        <v>393</v>
      </c>
      <c r="I317" s="12">
        <v>65</v>
      </c>
      <c r="J317" s="12">
        <v>196</v>
      </c>
      <c r="K317" s="12">
        <v>0</v>
      </c>
      <c r="L317" s="12">
        <v>1309</v>
      </c>
      <c r="M317" t="str">
        <v>Administrative and other operating expenses / income</v>
      </c>
      <c r="N317" t="str">
        <v>Legal and professional fees</v>
      </c>
      <c r="O317" t="str">
        <v>Health and safety and business related audits / assessments</v>
      </c>
      <c r="T317" t="str">
        <v>Administrative and other operating expenses / income</v>
      </c>
      <c r="Z317">
        <v>0</v>
      </c>
    </row>
    <row r="318" spans="1:26" ht="14">
      <c r="A318" t="str">
        <v>A0313</v>
      </c>
      <c r="B318" t="str">
        <v>A0313 description</v>
      </c>
      <c r="C318" s="12">
        <v>1310</v>
      </c>
      <c r="D318" t="str">
        <v>Administrative and other operating expenses / income</v>
      </c>
      <c r="E318" t="str">
        <v>Legal and professional fees</v>
      </c>
      <c r="F318" t="str">
        <v>Operational / business process reviews</v>
      </c>
      <c r="G318" s="12">
        <v>655</v>
      </c>
      <c r="H318" s="12">
        <v>393</v>
      </c>
      <c r="I318" s="12">
        <v>66</v>
      </c>
      <c r="J318" s="12">
        <v>196</v>
      </c>
      <c r="K318" s="12">
        <v>0</v>
      </c>
      <c r="L318" s="12">
        <v>1310</v>
      </c>
      <c r="M318" t="str">
        <v>Administrative and other operating expenses / income</v>
      </c>
      <c r="N318" t="str">
        <v>Legal and professional fees</v>
      </c>
      <c r="O318" t="str">
        <v>Operational / business process reviews</v>
      </c>
      <c r="T318" t="str">
        <v>Administrative and other operating expenses / income</v>
      </c>
      <c r="Z318">
        <v>0</v>
      </c>
    </row>
    <row r="319" spans="1:26" ht="14">
      <c r="A319" t="str">
        <v>A0314</v>
      </c>
      <c r="B319" t="str">
        <v>A0314 description</v>
      </c>
      <c r="C319" s="12">
        <v>1311</v>
      </c>
      <c r="D319" t="str">
        <v>Administrative and other operating expenses / income</v>
      </c>
      <c r="E319" t="str">
        <v>Legal and professional fees</v>
      </c>
      <c r="F319" t="str">
        <v>On-going business or trading contracts</v>
      </c>
      <c r="G319" s="12">
        <v>656</v>
      </c>
      <c r="H319" s="12">
        <v>393</v>
      </c>
      <c r="I319" s="12">
        <v>66</v>
      </c>
      <c r="J319" s="12">
        <v>196</v>
      </c>
      <c r="K319" s="12">
        <v>0</v>
      </c>
      <c r="L319" s="12">
        <v>1311</v>
      </c>
      <c r="M319" t="str">
        <v>Administrative and other operating expenses / income</v>
      </c>
      <c r="N319" t="str">
        <v>Legal and professional fees</v>
      </c>
      <c r="O319" t="str">
        <v>On-going business or trading contracts</v>
      </c>
      <c r="T319" t="str">
        <v>Administrative and other operating expenses / income</v>
      </c>
      <c r="Z319">
        <v>0</v>
      </c>
    </row>
    <row r="320" spans="1:26" ht="14">
      <c r="A320" t="str">
        <v>A0315</v>
      </c>
      <c r="B320" t="str">
        <v>A0315 description</v>
      </c>
      <c r="C320" s="12">
        <v>1312</v>
      </c>
      <c r="D320" t="str">
        <v>Administrative and other operating expenses / income</v>
      </c>
      <c r="E320" t="str">
        <v>Legal and professional fees</v>
      </c>
      <c r="F320" t="str">
        <v>Legal and professional - employee related</v>
      </c>
      <c r="G320" s="12">
        <v>656</v>
      </c>
      <c r="H320" s="12">
        <v>394</v>
      </c>
      <c r="I320" s="12">
        <v>66</v>
      </c>
      <c r="J320" s="12">
        <v>196</v>
      </c>
      <c r="K320" s="12">
        <v>0</v>
      </c>
      <c r="L320" s="12">
        <v>1312</v>
      </c>
      <c r="M320" t="str">
        <v>Administrative and other operating expenses / income</v>
      </c>
      <c r="N320" t="str">
        <v>Legal and professional fees</v>
      </c>
      <c r="O320" t="str">
        <v>Legal and professional - employee related</v>
      </c>
      <c r="T320" t="str">
        <v>Administrative and other operating expenses / income</v>
      </c>
      <c r="Z320">
        <v>0</v>
      </c>
    </row>
    <row r="321" spans="1:26" ht="14">
      <c r="A321" t="str">
        <v>A0316</v>
      </c>
      <c r="B321" t="str">
        <v>A0316 description</v>
      </c>
      <c r="C321" s="12">
        <v>1313</v>
      </c>
      <c r="D321" t="str">
        <v>Administrative and other operating expenses / income</v>
      </c>
      <c r="E321" t="str">
        <v>Legal and professional fees</v>
      </c>
      <c r="F321" t="str">
        <v>Legal and professional - investments - capital</v>
      </c>
      <c r="G321" s="12">
        <v>657</v>
      </c>
      <c r="H321" s="12">
        <v>394</v>
      </c>
      <c r="I321" s="12">
        <v>66</v>
      </c>
      <c r="J321" s="12">
        <v>196</v>
      </c>
      <c r="K321" s="12">
        <v>0</v>
      </c>
      <c r="L321" s="12">
        <v>1313</v>
      </c>
      <c r="M321" t="str">
        <v>Administrative and other operating expenses / income</v>
      </c>
      <c r="N321" t="str">
        <v>Legal and professional fees</v>
      </c>
      <c r="O321" t="str">
        <v>Legal and professional - investments - capital</v>
      </c>
      <c r="T321" t="str">
        <v>Administrative and other operating expenses / income</v>
      </c>
      <c r="Z321">
        <v>0</v>
      </c>
    </row>
    <row r="322" spans="1:26" ht="14">
      <c r="A322" t="str">
        <v>A0317</v>
      </c>
      <c r="B322" t="str">
        <v>A0317 description</v>
      </c>
      <c r="C322" s="12">
        <v>1314</v>
      </c>
      <c r="D322" t="str">
        <v>Administrative and other operating expenses / income</v>
      </c>
      <c r="E322" t="str">
        <v>Legal and professional fees</v>
      </c>
      <c r="F322" t="str">
        <v>Legal and professional - investments - revenue</v>
      </c>
      <c r="G322" s="12">
        <v>657</v>
      </c>
      <c r="H322" s="12">
        <v>394</v>
      </c>
      <c r="I322" s="12">
        <v>66</v>
      </c>
      <c r="J322" s="12">
        <v>197</v>
      </c>
      <c r="K322" s="12">
        <v>0</v>
      </c>
      <c r="L322" s="12">
        <v>1314</v>
      </c>
      <c r="M322" t="str">
        <v>Administrative and other operating expenses / income</v>
      </c>
      <c r="N322" t="str">
        <v>Legal and professional fees</v>
      </c>
      <c r="O322" t="str">
        <v>Legal and professional - investments - revenue</v>
      </c>
      <c r="T322" t="str">
        <v>Administrative and other operating expenses / income</v>
      </c>
      <c r="Z322">
        <v>0</v>
      </c>
    </row>
    <row r="323" spans="1:26" ht="14">
      <c r="A323" t="str">
        <v>A0318</v>
      </c>
      <c r="B323" t="str">
        <v>A0318 description</v>
      </c>
      <c r="C323" s="12">
        <v>1315</v>
      </c>
      <c r="D323" t="str">
        <v>Administrative and other operating expenses / income</v>
      </c>
      <c r="E323" t="str">
        <v>Legal and professional fees</v>
      </c>
      <c r="F323" t="str">
        <v>Legal and professional - tax advisory - allowable</v>
      </c>
      <c r="G323" s="12">
        <v>658</v>
      </c>
      <c r="H323" s="12">
        <v>395</v>
      </c>
      <c r="I323" s="12">
        <v>66</v>
      </c>
      <c r="J323" s="12">
        <v>196</v>
      </c>
      <c r="K323" s="12">
        <v>0</v>
      </c>
      <c r="L323" s="12">
        <v>1315</v>
      </c>
      <c r="M323" t="str">
        <v>Administrative and other operating expenses / income</v>
      </c>
      <c r="N323" t="str">
        <v>Legal and professional fees</v>
      </c>
      <c r="O323" t="str">
        <v>Legal and professional - tax advisory - allowable</v>
      </c>
      <c r="T323" t="str">
        <v>Administrative and other operating expenses / income</v>
      </c>
      <c r="Z323">
        <v>0</v>
      </c>
    </row>
    <row r="324" spans="1:26" ht="14">
      <c r="A324" t="str">
        <v>A0319</v>
      </c>
      <c r="B324" t="str">
        <v>A0319 description</v>
      </c>
      <c r="C324" s="12">
        <v>1316</v>
      </c>
      <c r="D324" t="str">
        <v>Administrative and other operating expenses / income</v>
      </c>
      <c r="E324" t="str">
        <v>Legal and professional fees</v>
      </c>
      <c r="F324" t="str">
        <v>Legal and professional - tax advisory - disallowable</v>
      </c>
      <c r="G324" s="12">
        <v>658</v>
      </c>
      <c r="H324" s="12">
        <v>395</v>
      </c>
      <c r="I324" s="12">
        <v>66</v>
      </c>
      <c r="J324" s="12">
        <v>197</v>
      </c>
      <c r="K324" s="12">
        <v>0</v>
      </c>
      <c r="L324" s="12">
        <v>1316</v>
      </c>
      <c r="M324" t="str">
        <v>Administrative and other operating expenses / income</v>
      </c>
      <c r="N324" t="str">
        <v>Legal and professional fees</v>
      </c>
      <c r="O324" t="str">
        <v>Legal and professional - tax advisory - disallowable</v>
      </c>
      <c r="T324" t="str">
        <v>Administrative and other operating expenses / income</v>
      </c>
      <c r="Z324">
        <v>0</v>
      </c>
    </row>
    <row r="325" spans="1:26" ht="14">
      <c r="A325" t="str">
        <v>A0320</v>
      </c>
      <c r="B325" t="str">
        <v>A0320 description</v>
      </c>
      <c r="C325" s="12">
        <v>1317</v>
      </c>
      <c r="D325" t="str">
        <v>Administrative and other operating expenses / income</v>
      </c>
      <c r="E325" t="str">
        <v>Legal and professional fees</v>
      </c>
      <c r="F325" t="str">
        <v>Legal and professional - the issuing of debt and loan finance</v>
      </c>
      <c r="G325" s="12">
        <v>659</v>
      </c>
      <c r="H325" s="12">
        <v>395</v>
      </c>
      <c r="I325" s="12">
        <v>66</v>
      </c>
      <c r="J325" s="12">
        <v>197</v>
      </c>
      <c r="K325" s="12">
        <v>0</v>
      </c>
      <c r="L325" s="12">
        <v>1317</v>
      </c>
      <c r="M325" t="str">
        <v>Administrative and other operating expenses / income</v>
      </c>
      <c r="N325" t="str">
        <v>Legal and professional fees</v>
      </c>
      <c r="O325" t="str">
        <v>Legal and professional - the issuing of debt and loan finance</v>
      </c>
      <c r="T325" t="str">
        <v>Administrative and other operating expenses / income</v>
      </c>
      <c r="Z325">
        <v>0</v>
      </c>
    </row>
    <row r="326" spans="1:26" ht="14">
      <c r="A326" t="str">
        <v>A0321</v>
      </c>
      <c r="B326" t="str">
        <v>A0321 description</v>
      </c>
      <c r="C326" s="12">
        <v>1318</v>
      </c>
      <c r="D326" t="str">
        <v>Administrative and other operating expenses / income</v>
      </c>
      <c r="E326" t="str">
        <v>Legal and professional fees</v>
      </c>
      <c r="F326" t="str">
        <v>Legal and professional - leases - allowable</v>
      </c>
      <c r="G326" s="12">
        <v>659</v>
      </c>
      <c r="H326" s="12">
        <v>395</v>
      </c>
      <c r="I326" s="12">
        <v>66</v>
      </c>
      <c r="J326" s="12">
        <v>198</v>
      </c>
      <c r="K326" s="12">
        <v>0</v>
      </c>
      <c r="L326" s="12">
        <v>1318</v>
      </c>
      <c r="M326" t="str">
        <v>Administrative and other operating expenses / income</v>
      </c>
      <c r="N326" t="str">
        <v>Legal and professional fees</v>
      </c>
      <c r="O326" t="str">
        <v>Legal and professional - leases - allowable</v>
      </c>
      <c r="T326" t="str">
        <v>Administrative and other operating expenses / income</v>
      </c>
      <c r="Z326">
        <v>0</v>
      </c>
    </row>
    <row r="327" spans="1:26" ht="14">
      <c r="A327" t="str">
        <v>A0322</v>
      </c>
      <c r="B327" t="str">
        <v>A0322 description</v>
      </c>
      <c r="C327" s="12">
        <v>1319</v>
      </c>
      <c r="D327" t="str">
        <v>Administrative and other operating expenses / income</v>
      </c>
      <c r="E327" t="str">
        <v>Legal and professional fees</v>
      </c>
      <c r="F327" t="str">
        <v>Legal and professional - leases - disallowable</v>
      </c>
      <c r="G327" s="12">
        <v>660</v>
      </c>
      <c r="H327" s="12">
        <v>396</v>
      </c>
      <c r="I327" s="12">
        <v>66</v>
      </c>
      <c r="J327" s="12">
        <v>197</v>
      </c>
      <c r="K327" s="12">
        <v>0</v>
      </c>
      <c r="L327" s="12">
        <v>1319</v>
      </c>
      <c r="M327" t="str">
        <v>Administrative and other operating expenses / income</v>
      </c>
      <c r="N327" t="str">
        <v>Legal and professional fees</v>
      </c>
      <c r="O327" t="str">
        <v>Legal and professional - leases - disallowable</v>
      </c>
      <c r="T327" t="str">
        <v>Administrative and other operating expenses / income</v>
      </c>
      <c r="Z327">
        <v>0</v>
      </c>
    </row>
    <row r="328" spans="1:26" ht="14">
      <c r="A328" t="str">
        <v>A0323</v>
      </c>
      <c r="B328" t="str">
        <v>A0323 description</v>
      </c>
      <c r="C328" s="12">
        <v>1320</v>
      </c>
      <c r="D328" t="str">
        <v>Administrative and other operating expenses / income</v>
      </c>
      <c r="E328" t="str">
        <v>Legal and professional fees</v>
      </c>
      <c r="F328" t="str">
        <v>Legal and professional - set up of share schemes or share plans</v>
      </c>
      <c r="G328" s="12">
        <v>660</v>
      </c>
      <c r="H328" s="12">
        <v>396</v>
      </c>
      <c r="I328" s="12">
        <v>66</v>
      </c>
      <c r="J328" s="12">
        <v>198</v>
      </c>
      <c r="K328" s="12">
        <v>0</v>
      </c>
      <c r="L328" s="12">
        <v>1320</v>
      </c>
      <c r="M328" t="str">
        <v>Administrative and other operating expenses / income</v>
      </c>
      <c r="N328" t="str">
        <v>Legal and professional fees</v>
      </c>
      <c r="O328" t="str">
        <v>Legal and professional - set up of share schemes or share plans</v>
      </c>
      <c r="T328" t="str">
        <v>Administrative and other operating expenses / income</v>
      </c>
      <c r="Z328">
        <v>0</v>
      </c>
    </row>
    <row r="329" spans="1:26" ht="14">
      <c r="A329" t="str">
        <v>A0324</v>
      </c>
      <c r="B329" t="str">
        <v>A0324 description</v>
      </c>
      <c r="C329" s="12">
        <v>1321</v>
      </c>
      <c r="D329" t="str">
        <v>Administrative and other operating expenses / income</v>
      </c>
      <c r="E329" t="str">
        <v>Legal and professional fees</v>
      </c>
      <c r="F329" t="str">
        <v>Legal and professional - valuations for insurance or accounting purposes</v>
      </c>
      <c r="G329" s="12">
        <v>661</v>
      </c>
      <c r="H329" s="12">
        <v>396</v>
      </c>
      <c r="I329" s="12">
        <v>66</v>
      </c>
      <c r="J329" s="12">
        <v>198</v>
      </c>
      <c r="K329" s="12">
        <v>0</v>
      </c>
      <c r="L329" s="12">
        <v>1321</v>
      </c>
      <c r="M329" t="str">
        <v>Administrative and other operating expenses / income</v>
      </c>
      <c r="N329" t="str">
        <v>Legal and professional fees</v>
      </c>
      <c r="O329" t="str">
        <v>Legal and professional - valuations for insurance or accounting purposes</v>
      </c>
      <c r="T329" t="str">
        <v>Administrative and other operating expenses / income</v>
      </c>
      <c r="Z329">
        <v>0</v>
      </c>
    </row>
    <row r="330" spans="1:26" ht="14">
      <c r="A330" t="str">
        <v>A0325</v>
      </c>
      <c r="B330" t="str">
        <v>A0325 description</v>
      </c>
      <c r="C330" s="12">
        <v>1322</v>
      </c>
      <c r="D330" t="str">
        <v>Administrative and other operating expenses / income</v>
      </c>
      <c r="E330" t="str">
        <v>Legal and professional fees</v>
      </c>
      <c r="F330" t="str">
        <v>Other legal and professional fees (please specify)</v>
      </c>
      <c r="G330" s="12">
        <v>661</v>
      </c>
      <c r="H330" s="12">
        <v>397</v>
      </c>
      <c r="I330" s="12">
        <v>66</v>
      </c>
      <c r="J330" s="12">
        <v>198</v>
      </c>
      <c r="K330" s="12">
        <v>0</v>
      </c>
      <c r="L330" s="12">
        <v>1322</v>
      </c>
      <c r="M330" t="str">
        <v>Administrative and other operating expenses / income</v>
      </c>
      <c r="N330" t="str">
        <v>Legal and professional fees</v>
      </c>
      <c r="O330" t="str">
        <v>Other legal and professional fees (please specify)</v>
      </c>
      <c r="T330" t="str">
        <v>Administrative and other operating expenses / income</v>
      </c>
      <c r="Z330">
        <v>0</v>
      </c>
    </row>
    <row r="331" spans="1:26" ht="14">
      <c r="A331" t="str">
        <v>A0326</v>
      </c>
      <c r="B331" t="str">
        <v>A0326 description</v>
      </c>
      <c r="C331" s="12">
        <v>1323</v>
      </c>
      <c r="D331" t="str">
        <v>Administrative and other operating expenses / income</v>
      </c>
      <c r="E331" t="str">
        <v>Legal and professional fees</v>
      </c>
      <c r="F331" t="str">
        <v>Rates assessment, rent reviews and other allowable property costs</v>
      </c>
      <c r="G331" s="12">
        <v>662</v>
      </c>
      <c r="H331" s="12">
        <v>397</v>
      </c>
      <c r="I331" s="12">
        <v>66</v>
      </c>
      <c r="J331" s="12">
        <v>198</v>
      </c>
      <c r="K331" s="12">
        <v>0</v>
      </c>
      <c r="L331" s="12">
        <v>1323</v>
      </c>
      <c r="M331" t="str">
        <v>Administrative and other operating expenses / income</v>
      </c>
      <c r="N331" t="str">
        <v>Legal and professional fees</v>
      </c>
      <c r="O331" t="str">
        <v>Rates assessment, rent reviews and other allowable property costs</v>
      </c>
      <c r="T331" t="str">
        <v>Administrative and other operating expenses / income</v>
      </c>
      <c r="Z331">
        <v>0</v>
      </c>
    </row>
    <row r="332" spans="1:26" ht="14">
      <c r="A332" t="str">
        <v>A0327</v>
      </c>
      <c r="B332" t="str">
        <v>A0327 description</v>
      </c>
      <c r="C332" s="12">
        <v>1324</v>
      </c>
      <c r="D332" t="str">
        <v>Administrative and other operating expenses / income</v>
      </c>
      <c r="E332" t="str">
        <v>Legal and professional fees</v>
      </c>
      <c r="F332" t="str">
        <v>Staff training</v>
      </c>
      <c r="G332" s="12">
        <v>662</v>
      </c>
      <c r="H332" s="12">
        <v>397</v>
      </c>
      <c r="I332" s="12">
        <v>66</v>
      </c>
      <c r="J332" s="12">
        <v>199</v>
      </c>
      <c r="K332" s="12">
        <v>0</v>
      </c>
      <c r="L332" s="12">
        <v>1324</v>
      </c>
      <c r="M332" t="str">
        <v>Administrative and other operating expenses / income</v>
      </c>
      <c r="N332" t="str">
        <v>Legal and professional fees</v>
      </c>
      <c r="O332" t="str">
        <v>Staff training</v>
      </c>
      <c r="T332" t="str">
        <v>Administrative and other operating expenses / income</v>
      </c>
      <c r="Z332">
        <v>0</v>
      </c>
    </row>
    <row r="333" spans="1:26" ht="14">
      <c r="A333" t="str">
        <v>A0328</v>
      </c>
      <c r="B333" t="str">
        <v>A0328 description</v>
      </c>
      <c r="C333" s="12">
        <v>1325</v>
      </c>
      <c r="D333" t="str">
        <v>Administrative and other operating expenses / income</v>
      </c>
      <c r="E333" t="str">
        <v>Legal and professional fees</v>
      </c>
      <c r="F333" t="str">
        <v>Actuarial consulting</v>
      </c>
      <c r="G333" s="12">
        <v>663</v>
      </c>
      <c r="H333" s="12">
        <v>398</v>
      </c>
      <c r="I333" s="12">
        <v>66</v>
      </c>
      <c r="J333" s="12">
        <v>198</v>
      </c>
      <c r="K333" s="12">
        <v>0</v>
      </c>
      <c r="L333" s="12">
        <v>1325</v>
      </c>
      <c r="M333" t="str">
        <v>Administrative and other operating expenses / income</v>
      </c>
      <c r="N333" t="str">
        <v>Legal and professional fees</v>
      </c>
      <c r="O333" t="str">
        <v>Actuarial consulting</v>
      </c>
      <c r="T333" t="str">
        <v>Administrative and other operating expenses / income</v>
      </c>
      <c r="Z333">
        <v>0</v>
      </c>
    </row>
    <row r="334" spans="1:26" ht="14">
      <c r="A334" t="str">
        <v>A0329</v>
      </c>
      <c r="B334" t="str">
        <v>A0329 description</v>
      </c>
      <c r="C334" s="12">
        <v>1326</v>
      </c>
      <c r="D334" t="str">
        <v>Administrative and other operating expenses / income</v>
      </c>
      <c r="E334" t="str">
        <v>Legal and professional fees</v>
      </c>
      <c r="F334" t="str">
        <v>Regulatory / compliance advice</v>
      </c>
      <c r="G334" s="12">
        <v>663</v>
      </c>
      <c r="H334" s="12">
        <v>398</v>
      </c>
      <c r="I334" s="12">
        <v>66</v>
      </c>
      <c r="J334" s="12">
        <v>199</v>
      </c>
      <c r="K334" s="12">
        <v>0</v>
      </c>
      <c r="L334" s="12">
        <v>1326</v>
      </c>
      <c r="M334" t="str">
        <v>Administrative and other operating expenses / income</v>
      </c>
      <c r="N334" t="str">
        <v>Legal and professional fees</v>
      </c>
      <c r="O334" t="str">
        <v>Regulatory / compliance advice</v>
      </c>
      <c r="T334" t="str">
        <v>Administrative and other operating expenses / income</v>
      </c>
      <c r="Z334">
        <v>0</v>
      </c>
    </row>
    <row r="335" spans="1:26" ht="14">
      <c r="A335" t="str">
        <v>A0330</v>
      </c>
      <c r="B335" t="str">
        <v>A0330 description</v>
      </c>
      <c r="C335" s="12">
        <v>1327</v>
      </c>
      <c r="D335" t="str">
        <v>Administrative and other operating expenses / income</v>
      </c>
      <c r="E335" t="str">
        <v>Legal and professional fees</v>
      </c>
      <c r="F335" t="str">
        <v>Debt collection and disputes with customers and suppliers</v>
      </c>
      <c r="G335" s="12">
        <v>664</v>
      </c>
      <c r="H335" s="12">
        <v>398</v>
      </c>
      <c r="I335" s="12">
        <v>66</v>
      </c>
      <c r="J335" s="12">
        <v>199</v>
      </c>
      <c r="K335" s="12">
        <v>0</v>
      </c>
      <c r="L335" s="12">
        <v>1327</v>
      </c>
      <c r="M335" t="str">
        <v>Administrative and other operating expenses / income</v>
      </c>
      <c r="N335" t="str">
        <v>Legal and professional fees</v>
      </c>
      <c r="O335" t="str">
        <v>Debt collection and disputes with customers and suppliers</v>
      </c>
      <c r="T335" t="str">
        <v>Administrative and other operating expenses / income</v>
      </c>
      <c r="Z335">
        <v>0</v>
      </c>
    </row>
    <row r="336" spans="1:26" ht="14">
      <c r="A336" t="str">
        <v>A0331</v>
      </c>
      <c r="B336" t="str">
        <v>A0331 description</v>
      </c>
      <c r="C336" s="12">
        <v>1328</v>
      </c>
      <c r="D336" t="str">
        <v>Administrative and other operating expenses / income</v>
      </c>
      <c r="E336" t="str">
        <v>Legal and professional fees</v>
      </c>
      <c r="F336" t="str">
        <v>Trademark / patent costs</v>
      </c>
      <c r="G336" s="12">
        <v>664</v>
      </c>
      <c r="H336" s="12">
        <v>398</v>
      </c>
      <c r="I336" s="12">
        <v>66</v>
      </c>
      <c r="J336" s="12">
        <v>200</v>
      </c>
      <c r="K336" s="12">
        <v>0</v>
      </c>
      <c r="L336" s="12">
        <v>1328</v>
      </c>
      <c r="M336" t="str">
        <v>Administrative and other operating expenses / income</v>
      </c>
      <c r="N336" t="str">
        <v>Legal and professional fees</v>
      </c>
      <c r="O336" t="str">
        <v>Trademark / patent costs</v>
      </c>
      <c r="T336" t="str">
        <v>Administrative and other operating expenses / income</v>
      </c>
      <c r="Z336">
        <v>0</v>
      </c>
    </row>
    <row r="337" spans="1:26" ht="14">
      <c r="A337" t="str">
        <v>A0332</v>
      </c>
      <c r="B337" t="str">
        <v>A0332 description</v>
      </c>
      <c r="C337" s="12">
        <v>1329</v>
      </c>
      <c r="D337" t="str">
        <v>Administrative and other operating expenses / income</v>
      </c>
      <c r="E337" t="str">
        <v>Repairs, maintenance and computer costs</v>
      </c>
      <c r="F337" t="str">
        <v>Repairs, maintenance and computer costs to be allocated</v>
      </c>
      <c r="G337" s="12">
        <v>665</v>
      </c>
      <c r="H337" s="12">
        <v>399</v>
      </c>
      <c r="I337" s="12">
        <v>66</v>
      </c>
      <c r="J337" s="12">
        <v>199</v>
      </c>
      <c r="K337" s="12">
        <v>0</v>
      </c>
      <c r="L337" s="12">
        <v>1329</v>
      </c>
      <c r="M337" t="str">
        <v>Administrative and other operating expenses / income</v>
      </c>
      <c r="N337" t="str">
        <v>Repairs, maintenance and computer costs</v>
      </c>
      <c r="O337" t="str">
        <v>Repairs, maintenance and computer costs to be allocated</v>
      </c>
      <c r="T337" t="str">
        <v>Administrative and other operating expenses / income</v>
      </c>
      <c r="Z337">
        <v>0</v>
      </c>
    </row>
    <row r="338" spans="1:26" ht="14">
      <c r="A338" t="str">
        <v>A0333</v>
      </c>
      <c r="B338" t="str">
        <v>A0333 description</v>
      </c>
      <c r="C338" s="12">
        <v>1330</v>
      </c>
      <c r="D338" t="str">
        <v>Administrative and other operating expenses / income</v>
      </c>
      <c r="E338" t="str">
        <v>Repairs, maintenance and computer costs</v>
      </c>
      <c r="F338" t="str">
        <v>Repairs / replacement / maintenance / service contracts / consumables - revenue</v>
      </c>
      <c r="G338" s="12">
        <v>665</v>
      </c>
      <c r="H338" s="12">
        <v>399</v>
      </c>
      <c r="I338" s="12">
        <v>67</v>
      </c>
      <c r="J338" s="12">
        <v>199</v>
      </c>
      <c r="K338" s="12">
        <v>0</v>
      </c>
      <c r="L338" s="12">
        <v>1330</v>
      </c>
      <c r="M338" t="str">
        <v>Administrative and other operating expenses / income</v>
      </c>
      <c r="N338" t="str">
        <v>Repairs, maintenance and computer costs</v>
      </c>
      <c r="O338" t="str">
        <v>Repairs / replacement / maintenance / service contracts / consumables - revenue</v>
      </c>
      <c r="T338" t="str">
        <v>Administrative and other operating expenses / income</v>
      </c>
      <c r="Z338">
        <v>0</v>
      </c>
    </row>
    <row r="339" spans="1:26" ht="14">
      <c r="A339" t="str">
        <v>A0334</v>
      </c>
      <c r="B339" t="str">
        <v>A0334 description</v>
      </c>
      <c r="C339" s="12">
        <v>1331</v>
      </c>
      <c r="D339" t="str">
        <v>Administrative and other operating expenses / income</v>
      </c>
      <c r="E339" t="str">
        <v>Repairs, maintenance and computer costs</v>
      </c>
      <c r="F339" t="str">
        <v>Repairs / replacement / new assets / tooling - capital - general pool</v>
      </c>
      <c r="G339" s="12">
        <v>666</v>
      </c>
      <c r="H339" s="12">
        <v>399</v>
      </c>
      <c r="I339" s="12">
        <v>67</v>
      </c>
      <c r="J339" s="12">
        <v>199</v>
      </c>
      <c r="K339" s="12">
        <v>0</v>
      </c>
      <c r="L339" s="12">
        <v>1331</v>
      </c>
      <c r="M339" t="str">
        <v>Administrative and other operating expenses / income</v>
      </c>
      <c r="N339" t="str">
        <v>Repairs, maintenance and computer costs</v>
      </c>
      <c r="O339" t="str">
        <v>Repairs / replacement / new assets / tooling - capital - general pool</v>
      </c>
      <c r="T339" t="str">
        <v>Administrative and other operating expenses / income</v>
      </c>
      <c r="Z339">
        <v>0</v>
      </c>
    </row>
    <row r="340" spans="1:26" ht="14">
      <c r="A340" t="str">
        <v>A0335</v>
      </c>
      <c r="B340" t="str">
        <v>A0335 description</v>
      </c>
      <c r="C340" s="12">
        <v>1332</v>
      </c>
      <c r="D340" t="str">
        <v>Administrative and other operating expenses / income</v>
      </c>
      <c r="E340" t="str">
        <v>Repairs, maintenance and computer costs</v>
      </c>
      <c r="F340" t="str">
        <v>Repairs / replacement / new assets - capital - special rate pool</v>
      </c>
      <c r="G340" s="12">
        <v>666</v>
      </c>
      <c r="H340" s="12">
        <v>400</v>
      </c>
      <c r="I340" s="12">
        <v>67</v>
      </c>
      <c r="J340" s="12">
        <v>199</v>
      </c>
      <c r="K340" s="12">
        <v>0</v>
      </c>
      <c r="L340" s="12">
        <v>1332</v>
      </c>
      <c r="M340" t="str">
        <v>Administrative and other operating expenses / income</v>
      </c>
      <c r="N340" t="str">
        <v>Repairs, maintenance and computer costs</v>
      </c>
      <c r="O340" t="str">
        <v>Repairs / replacement / new assets - capital - special rate pool</v>
      </c>
      <c r="T340" t="str">
        <v>Administrative and other operating expenses / income</v>
      </c>
      <c r="Z340">
        <v>0</v>
      </c>
    </row>
    <row r="341" spans="1:26" ht="14">
      <c r="A341" t="str">
        <v>A0336</v>
      </c>
      <c r="B341" t="str">
        <v>A0336 description</v>
      </c>
      <c r="C341" s="12">
        <v>1333</v>
      </c>
      <c r="D341" t="str">
        <v>Administrative and other operating expenses / income</v>
      </c>
      <c r="E341" t="str">
        <v>Repairs, maintenance and computer costs</v>
      </c>
      <c r="F341" t="str">
        <v>Repairs / replacement / new assets - capital - short life assets pool</v>
      </c>
      <c r="G341" s="12">
        <v>667</v>
      </c>
      <c r="H341" s="12">
        <v>400</v>
      </c>
      <c r="I341" s="12">
        <v>67</v>
      </c>
      <c r="J341" s="12">
        <v>199</v>
      </c>
      <c r="K341" s="12">
        <v>0</v>
      </c>
      <c r="L341" s="12">
        <v>1333</v>
      </c>
      <c r="M341" t="str">
        <v>Administrative and other operating expenses / income</v>
      </c>
      <c r="N341" t="str">
        <v>Repairs, maintenance and computer costs</v>
      </c>
      <c r="O341" t="str">
        <v>Repairs / replacement / new assets - capital - short life assets pool</v>
      </c>
      <c r="T341" t="str">
        <v>Administrative and other operating expenses / income</v>
      </c>
      <c r="Z341">
        <v>0</v>
      </c>
    </row>
    <row r="342" spans="1:26" ht="14">
      <c r="A342" t="str">
        <v>A0337</v>
      </c>
      <c r="B342" t="str">
        <v>A0337 description</v>
      </c>
      <c r="C342" s="12">
        <v>1334</v>
      </c>
      <c r="D342" t="str">
        <v>Administrative and other operating expenses / income</v>
      </c>
      <c r="E342" t="str">
        <v>Repairs, maintenance and computer costs</v>
      </c>
      <c r="F342" t="str">
        <v>Repairs / replacement / new assets - capital - other allowances</v>
      </c>
      <c r="G342" s="12">
        <v>667</v>
      </c>
      <c r="H342" s="12">
        <v>400</v>
      </c>
      <c r="I342" s="12">
        <v>67</v>
      </c>
      <c r="J342" s="12">
        <v>200</v>
      </c>
      <c r="K342" s="12">
        <v>0</v>
      </c>
      <c r="L342" s="12">
        <v>1334</v>
      </c>
      <c r="M342" t="str">
        <v>Administrative and other operating expenses / income</v>
      </c>
      <c r="N342" t="str">
        <v>Repairs, maintenance and computer costs</v>
      </c>
      <c r="O342" t="str">
        <v>Repairs / replacement / new assets - capital - other allowances</v>
      </c>
      <c r="T342" t="str">
        <v>Administrative and other operating expenses / income</v>
      </c>
      <c r="Z342">
        <v>0</v>
      </c>
    </row>
    <row r="343" spans="1:26" ht="14">
      <c r="A343" t="str">
        <v>A0338</v>
      </c>
      <c r="B343" t="str">
        <v>A0338 description</v>
      </c>
      <c r="C343" s="12">
        <v>1335</v>
      </c>
      <c r="D343" t="str">
        <v>Administrative and other operating expenses / income</v>
      </c>
      <c r="E343" t="str">
        <v>Repairs, maintenance and computer costs</v>
      </c>
      <c r="F343" t="str">
        <v>Repairs / replacement / new assets - capital - non-qualifying</v>
      </c>
      <c r="G343" s="12">
        <v>668</v>
      </c>
      <c r="H343" s="12">
        <v>401</v>
      </c>
      <c r="I343" s="12">
        <v>67</v>
      </c>
      <c r="J343" s="12">
        <v>199</v>
      </c>
      <c r="K343" s="12">
        <v>0</v>
      </c>
      <c r="L343" s="12">
        <v>1335</v>
      </c>
      <c r="M343" t="str">
        <v>Administrative and other operating expenses / income</v>
      </c>
      <c r="N343" t="str">
        <v>Repairs, maintenance and computer costs</v>
      </c>
      <c r="O343" t="str">
        <v>Repairs / replacement / new assets - capital - non-qualifying</v>
      </c>
      <c r="T343" t="str">
        <v>Administrative and other operating expenses / income</v>
      </c>
      <c r="Z343">
        <v>0</v>
      </c>
    </row>
    <row r="344" spans="1:26" ht="14">
      <c r="A344" t="str">
        <v>A0339</v>
      </c>
      <c r="B344" t="str">
        <v>A0339 description</v>
      </c>
      <c r="C344" s="12">
        <v>1336</v>
      </c>
      <c r="D344" t="str">
        <v>Administrative and other operating expenses / income</v>
      </c>
      <c r="E344" t="str">
        <v>Repairs, maintenance and computer costs</v>
      </c>
      <c r="F344" t="str">
        <v>Dilapidations provisions</v>
      </c>
      <c r="G344" s="12">
        <v>668</v>
      </c>
      <c r="H344" s="12">
        <v>401</v>
      </c>
      <c r="I344" s="12">
        <v>67</v>
      </c>
      <c r="J344" s="12">
        <v>200</v>
      </c>
      <c r="K344" s="12">
        <v>0</v>
      </c>
      <c r="L344" s="12">
        <v>1336</v>
      </c>
      <c r="M344" t="str">
        <v>Administrative and other operating expenses / income</v>
      </c>
      <c r="N344" t="str">
        <v>Repairs, maintenance and computer costs</v>
      </c>
      <c r="O344" t="str">
        <v>Dilapidations provisions</v>
      </c>
      <c r="T344" t="str">
        <v>Administrative and other operating expenses / income</v>
      </c>
      <c r="Z344">
        <v>0</v>
      </c>
    </row>
    <row r="345" spans="1:26" ht="14">
      <c r="A345" t="str">
        <v>A0340</v>
      </c>
      <c r="B345" t="str">
        <v>A0340 description</v>
      </c>
      <c r="C345" s="12">
        <v>1337</v>
      </c>
      <c r="D345" t="str">
        <v>Administrative and other operating expenses / income</v>
      </c>
      <c r="E345" t="str">
        <v>Legal and professional fees</v>
      </c>
      <c r="F345" t="str">
        <v>Training and recruitment costs</v>
      </c>
      <c r="G345" s="12">
        <v>669</v>
      </c>
      <c r="H345" s="12">
        <v>401</v>
      </c>
      <c r="I345" s="12">
        <v>67</v>
      </c>
      <c r="J345" s="12">
        <v>200</v>
      </c>
      <c r="K345" s="12">
        <v>0</v>
      </c>
      <c r="L345" s="12">
        <v>1337</v>
      </c>
      <c r="M345" t="str">
        <v>Administrative and other operating expenses / income</v>
      </c>
      <c r="N345" t="str">
        <v>Legal and professional fees</v>
      </c>
      <c r="O345" t="str">
        <v>Training and recruitment costs</v>
      </c>
      <c r="T345" t="str">
        <v>Administrative and other operating expenses / income</v>
      </c>
      <c r="Z345">
        <v>0</v>
      </c>
    </row>
    <row r="346" spans="1:26" ht="14">
      <c r="A346" t="str">
        <v>A0341</v>
      </c>
      <c r="B346" t="str">
        <v>A0341 description</v>
      </c>
      <c r="C346" s="12">
        <v>1338</v>
      </c>
      <c r="D346" t="str">
        <v>Administrative and other operating expenses / income</v>
      </c>
      <c r="E346" t="str">
        <v>Legal and professional fees</v>
      </c>
      <c r="F346" t="str">
        <v>Other allowable legal and professional fees</v>
      </c>
      <c r="G346" s="12">
        <v>669</v>
      </c>
      <c r="H346" s="12">
        <v>401</v>
      </c>
      <c r="I346" s="12">
        <v>67</v>
      </c>
      <c r="J346" s="12">
        <v>201</v>
      </c>
      <c r="K346" s="12">
        <v>0</v>
      </c>
      <c r="L346" s="12">
        <v>1338</v>
      </c>
      <c r="M346" t="str">
        <v>Administrative and other operating expenses / income</v>
      </c>
      <c r="N346" t="str">
        <v>Legal and professional fees</v>
      </c>
      <c r="O346" t="str">
        <v>Other allowable legal and professional fees</v>
      </c>
      <c r="T346" t="str">
        <v>Administrative and other operating expenses / income</v>
      </c>
      <c r="Z346">
        <v>0</v>
      </c>
    </row>
    <row r="347" spans="1:26" ht="14">
      <c r="A347" t="str">
        <v>A0342</v>
      </c>
      <c r="B347" t="str">
        <v>A0342 description</v>
      </c>
      <c r="C347" s="12">
        <v>1339</v>
      </c>
      <c r="D347" t="str">
        <v>Administrative and other operating expenses / income</v>
      </c>
      <c r="E347" t="str">
        <v>Legal and professional fees</v>
      </c>
      <c r="F347" t="str">
        <v>Fines and penalties and associated legal and professional costs</v>
      </c>
      <c r="G347" s="12">
        <v>670</v>
      </c>
      <c r="H347" s="12">
        <v>402</v>
      </c>
      <c r="I347" s="12">
        <v>67</v>
      </c>
      <c r="J347" s="12">
        <v>200</v>
      </c>
      <c r="K347" s="12">
        <v>0</v>
      </c>
      <c r="L347" s="12">
        <v>1339</v>
      </c>
      <c r="M347" t="str">
        <v>Administrative and other operating expenses / income</v>
      </c>
      <c r="N347" t="str">
        <v>Legal and professional fees</v>
      </c>
      <c r="O347" t="str">
        <v>Fines and penalties and associated legal and professional costs</v>
      </c>
      <c r="T347" t="str">
        <v>Administrative and other operating expenses / income</v>
      </c>
      <c r="Z347">
        <v>0</v>
      </c>
    </row>
    <row r="348" spans="1:26" ht="14">
      <c r="A348" t="str">
        <v>A0343</v>
      </c>
      <c r="B348" t="str">
        <v>A0343 description</v>
      </c>
      <c r="C348" s="12">
        <v>1340</v>
      </c>
      <c r="D348" t="str">
        <v>Administrative and other operating expenses / income</v>
      </c>
      <c r="E348" t="str">
        <v>Legal and professional fees</v>
      </c>
      <c r="F348" t="str">
        <v>Legal and professional - acquisition or disposal of tangible fixed assets</v>
      </c>
      <c r="G348" s="12">
        <v>670</v>
      </c>
      <c r="H348" s="12">
        <v>402</v>
      </c>
      <c r="I348" s="12">
        <v>67</v>
      </c>
      <c r="J348" s="12">
        <v>201</v>
      </c>
      <c r="K348" s="12">
        <v>0</v>
      </c>
      <c r="L348" s="12">
        <v>1340</v>
      </c>
      <c r="M348" t="str">
        <v>Administrative and other operating expenses / income</v>
      </c>
      <c r="N348" t="str">
        <v>Legal and professional fees</v>
      </c>
      <c r="O348" t="str">
        <v>Legal and professional - acquisition or disposal of tangible fixed assets</v>
      </c>
      <c r="T348" t="str">
        <v>Administrative and other operating expenses / income</v>
      </c>
      <c r="Z348">
        <v>0</v>
      </c>
    </row>
    <row r="349" spans="1:26" ht="14">
      <c r="A349" t="str">
        <v>A0344</v>
      </c>
      <c r="B349" t="str">
        <v>A0344 description</v>
      </c>
      <c r="C349" s="12">
        <v>1341</v>
      </c>
      <c r="D349" t="str">
        <v>Administrative and other operating expenses / income</v>
      </c>
      <c r="E349" t="str">
        <v>Legal and professional fees</v>
      </c>
      <c r="F349" t="str">
        <v>Legal and professional - acquisition or disposal of intangible fixed assets - post 2002</v>
      </c>
      <c r="G349" s="12">
        <v>671</v>
      </c>
      <c r="H349" s="12">
        <v>402</v>
      </c>
      <c r="I349" s="12">
        <v>67</v>
      </c>
      <c r="J349" s="12">
        <v>201</v>
      </c>
      <c r="K349" s="12">
        <v>0</v>
      </c>
      <c r="L349" s="12">
        <v>1341</v>
      </c>
      <c r="M349" t="str">
        <v>Administrative and other operating expenses / income</v>
      </c>
      <c r="N349" t="str">
        <v>Legal and professional fees</v>
      </c>
      <c r="O349" t="str">
        <v>Legal and professional - acquisition or disposal of intangible fixed assets - post 2002</v>
      </c>
      <c r="T349" t="str">
        <v>Administrative and other operating expenses / income</v>
      </c>
      <c r="Z349">
        <v>0</v>
      </c>
    </row>
    <row r="350" spans="1:26" ht="14">
      <c r="A350" t="str">
        <v>A0345</v>
      </c>
      <c r="B350" t="str">
        <v>A0345 description</v>
      </c>
      <c r="C350" s="12">
        <v>1342</v>
      </c>
      <c r="D350" t="str">
        <v>Administrative and other operating expenses / income</v>
      </c>
      <c r="E350" t="str">
        <v>Legal and professional fees</v>
      </c>
      <c r="F350" t="str">
        <v>Legal and professional - acquisition or disposal of intangible fixed assets - pre 2002</v>
      </c>
      <c r="G350" s="12">
        <v>671</v>
      </c>
      <c r="H350" s="12">
        <v>403</v>
      </c>
      <c r="I350" s="12">
        <v>67</v>
      </c>
      <c r="J350" s="12">
        <v>201</v>
      </c>
      <c r="K350" s="12">
        <v>0</v>
      </c>
      <c r="L350" s="12">
        <v>1342</v>
      </c>
      <c r="M350" t="str">
        <v>Administrative and other operating expenses / income</v>
      </c>
      <c r="N350" t="str">
        <v>Legal and professional fees</v>
      </c>
      <c r="O350" t="str">
        <v>Legal and professional - acquisition or disposal of intangible fixed assets - pre 2002</v>
      </c>
      <c r="T350" t="str">
        <v>Administrative and other operating expenses / income</v>
      </c>
      <c r="Z350">
        <v>0</v>
      </c>
    </row>
    <row r="351" spans="1:26" ht="14">
      <c r="A351" t="str">
        <v>A0346</v>
      </c>
      <c r="B351" t="str">
        <v>A0346 description</v>
      </c>
      <c r="C351" s="12">
        <v>1343</v>
      </c>
      <c r="D351" t="str">
        <v>Administrative and other operating expenses / income</v>
      </c>
      <c r="E351" t="str">
        <v>Legal and professional fees</v>
      </c>
      <c r="F351" t="str">
        <v>Legal and professional - repairs or maintenance of tangible fixed assets</v>
      </c>
      <c r="G351" s="12">
        <v>672</v>
      </c>
      <c r="H351" s="12">
        <v>403</v>
      </c>
      <c r="I351" s="12">
        <v>67</v>
      </c>
      <c r="J351" s="12">
        <v>201</v>
      </c>
      <c r="K351" s="12">
        <v>0</v>
      </c>
      <c r="L351" s="12">
        <v>1343</v>
      </c>
      <c r="M351" t="str">
        <v>Administrative and other operating expenses / income</v>
      </c>
      <c r="N351" t="str">
        <v>Legal and professional fees</v>
      </c>
      <c r="O351" t="str">
        <v>Legal and professional - repairs or maintenance of tangible fixed assets</v>
      </c>
      <c r="T351" t="str">
        <v>Administrative and other operating expenses / income</v>
      </c>
      <c r="Z351">
        <v>0</v>
      </c>
    </row>
    <row r="352" spans="1:26" ht="14">
      <c r="A352" t="str">
        <v>A0347</v>
      </c>
      <c r="B352" t="str">
        <v>A0347 description</v>
      </c>
      <c r="C352" s="12">
        <v>1344</v>
      </c>
      <c r="D352" t="str">
        <v>Administrative and other operating expenses / income</v>
      </c>
      <c r="E352" t="str">
        <v>Legal and professional fees</v>
      </c>
      <c r="F352" t="str">
        <v>Legal and professional - alteration of tangible fixed assets</v>
      </c>
      <c r="G352" s="12">
        <v>672</v>
      </c>
      <c r="H352" s="12">
        <v>403</v>
      </c>
      <c r="I352" s="12">
        <v>67</v>
      </c>
      <c r="J352" s="12">
        <v>202</v>
      </c>
      <c r="K352" s="12">
        <v>0</v>
      </c>
      <c r="L352" s="12">
        <v>1344</v>
      </c>
      <c r="M352" t="str">
        <v>Administrative and other operating expenses / income</v>
      </c>
      <c r="N352" t="str">
        <v>Legal and professional fees</v>
      </c>
      <c r="O352" t="str">
        <v>Legal and professional - alteration of tangible fixed assets</v>
      </c>
      <c r="T352" t="str">
        <v>Administrative and other operating expenses / income</v>
      </c>
      <c r="Z352">
        <v>0</v>
      </c>
    </row>
    <row r="353" spans="1:26" ht="14">
      <c r="A353" t="str">
        <v>A0348</v>
      </c>
      <c r="B353" t="str">
        <v>A0348 description</v>
      </c>
      <c r="C353" s="12">
        <v>1345</v>
      </c>
      <c r="D353" t="str">
        <v>Administrative and other operating expenses / income</v>
      </c>
      <c r="E353" t="str">
        <v>Legal and professional fees</v>
      </c>
      <c r="F353" t="str">
        <v>Company Secretarial, audit, accountancy, tax compliance and payroll</v>
      </c>
      <c r="G353" s="12">
        <v>673</v>
      </c>
      <c r="H353" s="12">
        <v>404</v>
      </c>
      <c r="I353" s="12">
        <v>67</v>
      </c>
      <c r="J353" s="12">
        <v>201</v>
      </c>
      <c r="K353" s="12">
        <v>0</v>
      </c>
      <c r="L353" s="12">
        <v>1345</v>
      </c>
      <c r="M353" t="str">
        <v>Administrative and other operating expenses / income</v>
      </c>
      <c r="N353" t="str">
        <v>Legal and professional fees</v>
      </c>
      <c r="O353" t="str">
        <v>Company Secretarial, audit, accountancy, tax compliance and payroll</v>
      </c>
      <c r="T353" t="str">
        <v>Administrative and other operating expenses / income</v>
      </c>
      <c r="Z353">
        <v>0</v>
      </c>
    </row>
    <row r="354" spans="1:26" ht="14">
      <c r="A354" t="str">
        <v>A0349</v>
      </c>
      <c r="B354" t="str">
        <v>A0349 description</v>
      </c>
      <c r="C354" s="12">
        <v>1346</v>
      </c>
      <c r="D354" t="str">
        <v>Administrative and other operating expenses / income</v>
      </c>
      <c r="E354" t="str">
        <v>Legal and professional fees</v>
      </c>
      <c r="F354" t="str">
        <v>Health and safety and business related audits / assessments</v>
      </c>
      <c r="G354" s="12">
        <v>673</v>
      </c>
      <c r="H354" s="12">
        <v>404</v>
      </c>
      <c r="I354" s="12">
        <v>67</v>
      </c>
      <c r="J354" s="12">
        <v>202</v>
      </c>
      <c r="K354" s="12">
        <v>0</v>
      </c>
      <c r="L354" s="12">
        <v>1346</v>
      </c>
      <c r="M354" t="str">
        <v>Administrative and other operating expenses / income</v>
      </c>
      <c r="N354" t="str">
        <v>Legal and professional fees</v>
      </c>
      <c r="O354" t="str">
        <v>Health and safety and business related audits / assessments</v>
      </c>
      <c r="T354" t="str">
        <v>Administrative and other operating expenses / income</v>
      </c>
      <c r="Z354">
        <v>0</v>
      </c>
    </row>
    <row r="355" spans="1:26" ht="14">
      <c r="A355" t="str">
        <v>A0350</v>
      </c>
      <c r="B355" t="str">
        <v>A0350 description</v>
      </c>
      <c r="C355" s="12">
        <v>1347</v>
      </c>
      <c r="D355" t="str">
        <v>Administrative and other operating expenses / income</v>
      </c>
      <c r="E355" t="str">
        <v>Legal and professional fees</v>
      </c>
      <c r="F355" t="str">
        <v>Operational / business process reviews</v>
      </c>
      <c r="G355" s="12">
        <v>674</v>
      </c>
      <c r="H355" s="12">
        <v>404</v>
      </c>
      <c r="I355" s="12">
        <v>67</v>
      </c>
      <c r="J355" s="12">
        <v>202</v>
      </c>
      <c r="K355" s="12">
        <v>0</v>
      </c>
      <c r="L355" s="12">
        <v>1347</v>
      </c>
      <c r="M355" t="str">
        <v>Administrative and other operating expenses / income</v>
      </c>
      <c r="N355" t="str">
        <v>Legal and professional fees</v>
      </c>
      <c r="O355" t="str">
        <v>Operational / business process reviews</v>
      </c>
      <c r="T355" t="str">
        <v>Administrative and other operating expenses / income</v>
      </c>
      <c r="Z355">
        <v>0</v>
      </c>
    </row>
    <row r="356" spans="1:26" ht="14">
      <c r="A356" t="str">
        <v>A0351</v>
      </c>
      <c r="B356" t="str">
        <v>A0351 description</v>
      </c>
      <c r="C356" s="12">
        <v>1348</v>
      </c>
      <c r="D356" t="str">
        <v>Administrative and other operating expenses / income</v>
      </c>
      <c r="E356" t="str">
        <v>Legal and professional fees</v>
      </c>
      <c r="F356" t="str">
        <v>On-going business or trading contracts</v>
      </c>
      <c r="G356" s="12">
        <v>674</v>
      </c>
      <c r="H356" s="12">
        <v>404</v>
      </c>
      <c r="I356" s="12">
        <v>67</v>
      </c>
      <c r="J356" s="12">
        <v>203</v>
      </c>
      <c r="K356" s="12">
        <v>0</v>
      </c>
      <c r="L356" s="12">
        <v>1348</v>
      </c>
      <c r="M356" t="str">
        <v>Administrative and other operating expenses / income</v>
      </c>
      <c r="N356" t="str">
        <v>Legal and professional fees</v>
      </c>
      <c r="O356" t="str">
        <v>On-going business or trading contracts</v>
      </c>
      <c r="T356" t="str">
        <v>Administrative and other operating expenses / income</v>
      </c>
      <c r="Z356">
        <v>0</v>
      </c>
    </row>
    <row r="357" spans="1:26" ht="14">
      <c r="A357" t="str">
        <v>A0352</v>
      </c>
      <c r="B357" t="str">
        <v>A0352 description</v>
      </c>
      <c r="C357" s="12">
        <v>1349</v>
      </c>
      <c r="D357" t="str">
        <v>Administrative and other operating expenses / income</v>
      </c>
      <c r="E357" t="str">
        <v>Legal and professional fees</v>
      </c>
      <c r="F357" t="str">
        <v>Legal and professional - employee related</v>
      </c>
      <c r="G357" s="12">
        <v>675</v>
      </c>
      <c r="H357" s="12">
        <v>405</v>
      </c>
      <c r="I357" s="12">
        <v>67</v>
      </c>
      <c r="J357" s="12">
        <v>202</v>
      </c>
      <c r="K357" s="12">
        <v>0</v>
      </c>
      <c r="L357" s="12">
        <v>1349</v>
      </c>
      <c r="M357" t="str">
        <v>Administrative and other operating expenses / income</v>
      </c>
      <c r="N357" t="str">
        <v>Legal and professional fees</v>
      </c>
      <c r="O357" t="str">
        <v>Legal and professional - employee related</v>
      </c>
      <c r="T357" t="str">
        <v>Administrative and other operating expenses / income</v>
      </c>
      <c r="Z357">
        <v>0</v>
      </c>
    </row>
    <row r="358" spans="1:26" ht="14">
      <c r="A358" t="str">
        <v>A0353</v>
      </c>
      <c r="B358" t="str">
        <v>A0353 description</v>
      </c>
      <c r="C358" s="12">
        <v>1350</v>
      </c>
      <c r="D358" t="str">
        <v>Administrative and other operating expenses / income</v>
      </c>
      <c r="E358" t="str">
        <v>Legal and professional fees</v>
      </c>
      <c r="F358" t="str">
        <v>Legal and professional - investments - capital</v>
      </c>
      <c r="G358" s="12">
        <v>675</v>
      </c>
      <c r="H358" s="12">
        <v>405</v>
      </c>
      <c r="I358" s="12">
        <v>68</v>
      </c>
      <c r="J358" s="12">
        <v>202</v>
      </c>
      <c r="K358" s="12">
        <v>0</v>
      </c>
      <c r="L358" s="12">
        <v>1350</v>
      </c>
      <c r="M358" t="str">
        <v>Administrative and other operating expenses / income</v>
      </c>
      <c r="N358" t="str">
        <v>Legal and professional fees</v>
      </c>
      <c r="O358" t="str">
        <v>Legal and professional - investments - capital</v>
      </c>
      <c r="T358" t="str">
        <v>Administrative and other operating expenses / income</v>
      </c>
      <c r="Z358">
        <v>0</v>
      </c>
    </row>
    <row r="359" spans="1:26" ht="14">
      <c r="A359" t="str">
        <v>A0354</v>
      </c>
      <c r="B359" t="str">
        <v>A0354 description</v>
      </c>
      <c r="C359" s="12">
        <v>1351</v>
      </c>
      <c r="D359" t="str">
        <v>Administrative and other operating expenses / income</v>
      </c>
      <c r="E359" t="str">
        <v>Legal and professional fees</v>
      </c>
      <c r="F359" t="str">
        <v>Legal and professional - investments - revenue</v>
      </c>
      <c r="G359" s="12">
        <v>676</v>
      </c>
      <c r="H359" s="12">
        <v>405</v>
      </c>
      <c r="I359" s="12">
        <v>68</v>
      </c>
      <c r="J359" s="12">
        <v>202</v>
      </c>
      <c r="K359" s="12">
        <v>0</v>
      </c>
      <c r="L359" s="12">
        <v>1351</v>
      </c>
      <c r="M359" t="str">
        <v>Administrative and other operating expenses / income</v>
      </c>
      <c r="N359" t="str">
        <v>Legal and professional fees</v>
      </c>
      <c r="O359" t="str">
        <v>Legal and professional - investments - revenue</v>
      </c>
      <c r="T359" t="str">
        <v>Administrative and other operating expenses / income</v>
      </c>
      <c r="Z359">
        <v>0</v>
      </c>
    </row>
    <row r="360" spans="1:26" ht="14">
      <c r="A360" t="str">
        <v>A0355</v>
      </c>
      <c r="B360" t="str">
        <v>A0355 description</v>
      </c>
      <c r="C360" s="12">
        <v>1352</v>
      </c>
      <c r="D360" t="str">
        <v>Administrative and other operating expenses / income</v>
      </c>
      <c r="E360" t="str">
        <v>Legal and professional fees</v>
      </c>
      <c r="F360" t="str">
        <v>Legal and professional - tax advisory - allowable</v>
      </c>
      <c r="G360" s="12">
        <v>676</v>
      </c>
      <c r="H360" s="12">
        <v>406</v>
      </c>
      <c r="I360" s="12">
        <v>68</v>
      </c>
      <c r="J360" s="12">
        <v>202</v>
      </c>
      <c r="K360" s="12">
        <v>0</v>
      </c>
      <c r="L360" s="12">
        <v>1352</v>
      </c>
      <c r="M360" t="str">
        <v>Administrative and other operating expenses / income</v>
      </c>
      <c r="N360" t="str">
        <v>Legal and professional fees</v>
      </c>
      <c r="O360" t="str">
        <v>Legal and professional - tax advisory - allowable</v>
      </c>
      <c r="T360" t="str">
        <v>Administrative and other operating expenses / income</v>
      </c>
      <c r="Z360">
        <v>0</v>
      </c>
    </row>
    <row r="361" spans="1:26" ht="14">
      <c r="A361" t="str">
        <v>A0356</v>
      </c>
      <c r="B361" t="str">
        <v>A0356 description</v>
      </c>
      <c r="C361" s="12">
        <v>1353</v>
      </c>
      <c r="D361" t="str">
        <v>Administrative and other operating expenses / income</v>
      </c>
      <c r="E361" t="str">
        <v>Legal and professional fees</v>
      </c>
      <c r="F361" t="str">
        <v>Legal and professional - tax advisory - disallowable</v>
      </c>
      <c r="G361" s="12">
        <v>677</v>
      </c>
      <c r="H361" s="12">
        <v>406</v>
      </c>
      <c r="I361" s="12">
        <v>68</v>
      </c>
      <c r="J361" s="12">
        <v>202</v>
      </c>
      <c r="K361" s="12">
        <v>0</v>
      </c>
      <c r="L361" s="12">
        <v>1353</v>
      </c>
      <c r="M361" t="str">
        <v>Administrative and other operating expenses / income</v>
      </c>
      <c r="N361" t="str">
        <v>Legal and professional fees</v>
      </c>
      <c r="O361" t="str">
        <v>Legal and professional - tax advisory - disallowable</v>
      </c>
      <c r="T361" t="str">
        <v>Administrative and other operating expenses / income</v>
      </c>
      <c r="Z361">
        <v>0</v>
      </c>
    </row>
    <row r="362" spans="1:26" ht="14">
      <c r="A362" t="str">
        <v>A0357</v>
      </c>
      <c r="B362" t="str">
        <v>A0357 description</v>
      </c>
      <c r="C362" s="12">
        <v>1354</v>
      </c>
      <c r="D362" t="str">
        <v>Administrative and other operating expenses / income</v>
      </c>
      <c r="E362" t="str">
        <v>Legal and professional fees</v>
      </c>
      <c r="F362" t="str">
        <v>Legal and professional - the issuing of debt and loan finance</v>
      </c>
      <c r="G362" s="12">
        <v>677</v>
      </c>
      <c r="H362" s="12">
        <v>406</v>
      </c>
      <c r="I362" s="12">
        <v>68</v>
      </c>
      <c r="J362" s="12">
        <v>203</v>
      </c>
      <c r="K362" s="12">
        <v>0</v>
      </c>
      <c r="L362" s="12">
        <v>1354</v>
      </c>
      <c r="M362" t="str">
        <v>Administrative and other operating expenses / income</v>
      </c>
      <c r="N362" t="str">
        <v>Legal and professional fees</v>
      </c>
      <c r="O362" t="str">
        <v>Legal and professional - the issuing of debt and loan finance</v>
      </c>
      <c r="T362" t="str">
        <v>Administrative and other operating expenses / income</v>
      </c>
      <c r="Z362">
        <v>0</v>
      </c>
    </row>
    <row r="363" spans="1:26" ht="14">
      <c r="A363" t="str">
        <v>A0358</v>
      </c>
      <c r="B363" t="str">
        <v>A0358 description</v>
      </c>
      <c r="C363" s="12">
        <v>1355</v>
      </c>
      <c r="D363" t="str">
        <v>Administrative and other operating expenses / income</v>
      </c>
      <c r="E363" t="str">
        <v>Legal and professional fees</v>
      </c>
      <c r="F363" t="str">
        <v>Legal and professional - leases - allowable</v>
      </c>
      <c r="G363" s="12">
        <v>678</v>
      </c>
      <c r="H363" s="12">
        <v>407</v>
      </c>
      <c r="I363" s="12">
        <v>68</v>
      </c>
      <c r="J363" s="12">
        <v>202</v>
      </c>
      <c r="K363" s="12">
        <v>0</v>
      </c>
      <c r="L363" s="12">
        <v>1355</v>
      </c>
      <c r="M363" t="str">
        <v>Administrative and other operating expenses / income</v>
      </c>
      <c r="N363" t="str">
        <v>Legal and professional fees</v>
      </c>
      <c r="O363" t="str">
        <v>Legal and professional - leases - allowable</v>
      </c>
      <c r="T363" t="str">
        <v>Administrative and other operating expenses / income</v>
      </c>
      <c r="Z363">
        <v>0</v>
      </c>
    </row>
    <row r="364" spans="1:26" ht="14">
      <c r="A364" t="str">
        <v>A0359</v>
      </c>
      <c r="B364" t="str">
        <v>A0359 description</v>
      </c>
      <c r="C364" s="12">
        <v>1356</v>
      </c>
      <c r="D364" t="str">
        <v>Administrative and other operating expenses / income</v>
      </c>
      <c r="E364" t="str">
        <v>Legal and professional fees</v>
      </c>
      <c r="F364" t="str">
        <v>Legal and professional - leases - disallowable</v>
      </c>
      <c r="G364" s="12">
        <v>678</v>
      </c>
      <c r="H364" s="12">
        <v>407</v>
      </c>
      <c r="I364" s="12">
        <v>68</v>
      </c>
      <c r="J364" s="12">
        <v>203</v>
      </c>
      <c r="K364" s="12">
        <v>0</v>
      </c>
      <c r="L364" s="12">
        <v>1356</v>
      </c>
      <c r="M364" t="str">
        <v>Administrative and other operating expenses / income</v>
      </c>
      <c r="N364" t="str">
        <v>Legal and professional fees</v>
      </c>
      <c r="O364" t="str">
        <v>Legal and professional - leases - disallowable</v>
      </c>
      <c r="T364" t="str">
        <v>Administrative and other operating expenses / income</v>
      </c>
      <c r="Z364">
        <v>0</v>
      </c>
    </row>
    <row r="365" spans="1:26" ht="14">
      <c r="A365" t="str">
        <v>A0360</v>
      </c>
      <c r="B365" t="str">
        <v>A0360 description</v>
      </c>
      <c r="C365" s="12">
        <v>1357</v>
      </c>
      <c r="D365" t="str">
        <v>Administrative and other operating expenses / income</v>
      </c>
      <c r="E365" t="str">
        <v>Legal and professional fees</v>
      </c>
      <c r="F365" t="str">
        <v>Legal and professional - set up of share schemes or share plans</v>
      </c>
      <c r="G365" s="12">
        <v>679</v>
      </c>
      <c r="H365" s="12">
        <v>407</v>
      </c>
      <c r="I365" s="12">
        <v>68</v>
      </c>
      <c r="J365" s="12">
        <v>203</v>
      </c>
      <c r="K365" s="12">
        <v>0</v>
      </c>
      <c r="L365" s="12">
        <v>1357</v>
      </c>
      <c r="M365" t="str">
        <v>Administrative and other operating expenses / income</v>
      </c>
      <c r="N365" t="str">
        <v>Legal and professional fees</v>
      </c>
      <c r="O365" t="str">
        <v>Legal and professional - set up of share schemes or share plans</v>
      </c>
      <c r="T365" t="str">
        <v>Administrative and other operating expenses / income</v>
      </c>
      <c r="Z365">
        <v>0</v>
      </c>
    </row>
    <row r="366" spans="1:26" ht="14">
      <c r="A366" t="str">
        <v>A0361</v>
      </c>
      <c r="B366" t="str">
        <v>A0361 description</v>
      </c>
      <c r="C366" s="12">
        <v>1358</v>
      </c>
      <c r="D366" t="str">
        <v>Administrative and other operating expenses / income</v>
      </c>
      <c r="E366" t="str">
        <v>Legal and professional fees</v>
      </c>
      <c r="F366" t="str">
        <v>Legal and professional - valuations for insurance or accounting purposes</v>
      </c>
      <c r="G366" s="12">
        <v>679</v>
      </c>
      <c r="H366" s="12">
        <v>407</v>
      </c>
      <c r="I366" s="12">
        <v>68</v>
      </c>
      <c r="J366" s="12">
        <v>204</v>
      </c>
      <c r="K366" s="12">
        <v>0</v>
      </c>
      <c r="L366" s="12">
        <v>1358</v>
      </c>
      <c r="M366" t="str">
        <v>Administrative and other operating expenses / income</v>
      </c>
      <c r="N366" t="str">
        <v>Legal and professional fees</v>
      </c>
      <c r="O366" t="str">
        <v>Legal and professional - valuations for insurance or accounting purposes</v>
      </c>
      <c r="T366" t="str">
        <v>Administrative and other operating expenses / income</v>
      </c>
      <c r="Z366">
        <v>0</v>
      </c>
    </row>
    <row r="367" spans="1:26" ht="14">
      <c r="A367" t="str">
        <v>A0362</v>
      </c>
      <c r="B367" t="str">
        <v>A0362 description</v>
      </c>
      <c r="C367" s="12">
        <v>1359</v>
      </c>
      <c r="D367" t="str">
        <v>Administrative and other operating expenses / income</v>
      </c>
      <c r="E367" t="str">
        <v>Legal and professional fees</v>
      </c>
      <c r="F367" t="str">
        <v>Other legal and professional fees (please specify)</v>
      </c>
      <c r="G367" s="12">
        <v>680</v>
      </c>
      <c r="H367" s="12">
        <v>408</v>
      </c>
      <c r="I367" s="12">
        <v>68</v>
      </c>
      <c r="J367" s="12">
        <v>203</v>
      </c>
      <c r="K367" s="12">
        <v>0</v>
      </c>
      <c r="L367" s="12">
        <v>1359</v>
      </c>
      <c r="M367" t="str">
        <v>Administrative and other operating expenses / income</v>
      </c>
      <c r="N367" t="str">
        <v>Legal and professional fees</v>
      </c>
      <c r="O367" t="str">
        <v>Other legal and professional fees (please specify)</v>
      </c>
      <c r="T367" t="str">
        <v>Administrative and other operating expenses / income</v>
      </c>
      <c r="Z367">
        <v>0</v>
      </c>
    </row>
    <row r="368" spans="1:26" ht="14">
      <c r="A368" t="str">
        <v>A0363</v>
      </c>
      <c r="B368" t="str">
        <v>A0363 description</v>
      </c>
      <c r="C368" s="12">
        <v>1360</v>
      </c>
      <c r="D368" t="str">
        <v>Administrative and other operating expenses / income</v>
      </c>
      <c r="E368" t="str">
        <v>Legal and professional fees</v>
      </c>
      <c r="F368" t="str">
        <v>Rates assessment, rent reviews and other allowable property costs</v>
      </c>
      <c r="G368" s="12">
        <v>680</v>
      </c>
      <c r="H368" s="12">
        <v>408</v>
      </c>
      <c r="I368" s="12">
        <v>68</v>
      </c>
      <c r="J368" s="12">
        <v>204</v>
      </c>
      <c r="K368" s="12">
        <v>0</v>
      </c>
      <c r="L368" s="12">
        <v>1360</v>
      </c>
      <c r="M368" t="str">
        <v>Administrative and other operating expenses / income</v>
      </c>
      <c r="N368" t="str">
        <v>Legal and professional fees</v>
      </c>
      <c r="O368" t="str">
        <v>Rates assessment, rent reviews and other allowable property costs</v>
      </c>
      <c r="T368" t="str">
        <v>Administrative and other operating expenses / income</v>
      </c>
      <c r="Z368">
        <v>0</v>
      </c>
    </row>
    <row r="369" spans="1:26" ht="14">
      <c r="A369" t="str">
        <v>A0364</v>
      </c>
      <c r="B369" t="str">
        <v>A0364 description</v>
      </c>
      <c r="C369" s="12">
        <v>1361</v>
      </c>
      <c r="D369" t="str">
        <v>Administrative and other operating expenses / income</v>
      </c>
      <c r="E369" t="str">
        <v>Legal and professional fees</v>
      </c>
      <c r="F369" t="str">
        <v>Staff training</v>
      </c>
      <c r="G369" s="12">
        <v>681</v>
      </c>
      <c r="H369" s="12">
        <v>408</v>
      </c>
      <c r="I369" s="12">
        <v>68</v>
      </c>
      <c r="J369" s="12">
        <v>204</v>
      </c>
      <c r="K369" s="12">
        <v>0</v>
      </c>
      <c r="L369" s="12">
        <v>1361</v>
      </c>
      <c r="M369" t="str">
        <v>Administrative and other operating expenses / income</v>
      </c>
      <c r="N369" t="str">
        <v>Legal and professional fees</v>
      </c>
      <c r="O369" t="str">
        <v>Staff training</v>
      </c>
      <c r="T369" t="str">
        <v>Administrative and other operating expenses / income</v>
      </c>
      <c r="Z369">
        <v>0</v>
      </c>
    </row>
    <row r="370" spans="1:26" ht="14">
      <c r="A370" t="str">
        <v>A0365</v>
      </c>
      <c r="B370" t="str">
        <v>A0365 description</v>
      </c>
      <c r="C370" s="12">
        <v>1362</v>
      </c>
      <c r="D370" t="str">
        <v>Administrative and other operating expenses / income</v>
      </c>
      <c r="E370" t="str">
        <v>Legal and professional fees</v>
      </c>
      <c r="F370" t="str">
        <v>Actuarial consulting</v>
      </c>
      <c r="G370" s="12">
        <v>681</v>
      </c>
      <c r="H370" s="12">
        <v>409</v>
      </c>
      <c r="I370" s="12">
        <v>68</v>
      </c>
      <c r="J370" s="12">
        <v>204</v>
      </c>
      <c r="K370" s="12">
        <v>0</v>
      </c>
      <c r="L370" s="12">
        <v>1362</v>
      </c>
      <c r="M370" t="str">
        <v>Administrative and other operating expenses / income</v>
      </c>
      <c r="N370" t="str">
        <v>Legal and professional fees</v>
      </c>
      <c r="O370" t="str">
        <v>Actuarial consulting</v>
      </c>
      <c r="T370" t="str">
        <v>Administrative and other operating expenses / income</v>
      </c>
      <c r="Z370">
        <v>0</v>
      </c>
    </row>
    <row r="371" spans="1:26" ht="14">
      <c r="A371" t="str">
        <v>A0366</v>
      </c>
      <c r="B371" t="str">
        <v>A0366 description</v>
      </c>
      <c r="C371" s="12">
        <v>1363</v>
      </c>
      <c r="D371" t="str">
        <v>Administrative and other operating expenses / income</v>
      </c>
      <c r="E371" t="str">
        <v>Legal and professional fees</v>
      </c>
      <c r="F371" t="str">
        <v>Regulatory / compliance advice</v>
      </c>
      <c r="G371" s="12">
        <v>682</v>
      </c>
      <c r="H371" s="12">
        <v>409</v>
      </c>
      <c r="I371" s="12">
        <v>68</v>
      </c>
      <c r="J371" s="12">
        <v>204</v>
      </c>
      <c r="K371" s="12">
        <v>0</v>
      </c>
      <c r="L371" s="12">
        <v>1363</v>
      </c>
      <c r="M371" t="str">
        <v>Administrative and other operating expenses / income</v>
      </c>
      <c r="N371" t="str">
        <v>Legal and professional fees</v>
      </c>
      <c r="O371" t="str">
        <v>Regulatory / compliance advice</v>
      </c>
      <c r="T371" t="str">
        <v>Administrative and other operating expenses / income</v>
      </c>
      <c r="Z371">
        <v>0</v>
      </c>
    </row>
    <row r="372" spans="1:26" ht="14">
      <c r="A372" t="str">
        <v>A0367</v>
      </c>
      <c r="B372" t="str">
        <v>A0367 description</v>
      </c>
      <c r="C372" s="12">
        <v>1364</v>
      </c>
      <c r="D372" t="str">
        <v>Administrative and other operating expenses / income</v>
      </c>
      <c r="E372" t="str">
        <v>Legal and professional fees</v>
      </c>
      <c r="F372" t="str">
        <v>Debt collection and disputes with customers and suppliers</v>
      </c>
      <c r="G372" s="12">
        <v>682</v>
      </c>
      <c r="H372" s="12">
        <v>409</v>
      </c>
      <c r="I372" s="12">
        <v>68</v>
      </c>
      <c r="J372" s="12">
        <v>205</v>
      </c>
      <c r="K372" s="12">
        <v>0</v>
      </c>
      <c r="L372" s="12">
        <v>1364</v>
      </c>
      <c r="M372" t="str">
        <v>Administrative and other operating expenses / income</v>
      </c>
      <c r="N372" t="str">
        <v>Legal and professional fees</v>
      </c>
      <c r="O372" t="str">
        <v>Debt collection and disputes with customers and suppliers</v>
      </c>
      <c r="T372" t="str">
        <v>Administrative and other operating expenses / income</v>
      </c>
      <c r="Z372">
        <v>0</v>
      </c>
    </row>
    <row r="373" spans="1:26" ht="14">
      <c r="A373" t="str">
        <v>A0368</v>
      </c>
      <c r="B373" t="str">
        <v>A0368 description</v>
      </c>
      <c r="C373" s="12">
        <v>1365</v>
      </c>
      <c r="D373" t="str">
        <v>Administrative and other operating expenses / income</v>
      </c>
      <c r="E373" t="str">
        <v>Legal and professional fees</v>
      </c>
      <c r="F373" t="str">
        <v>Trademark / patent costs</v>
      </c>
      <c r="G373" s="12">
        <v>683</v>
      </c>
      <c r="H373" s="12">
        <v>410</v>
      </c>
      <c r="I373" s="12">
        <v>68</v>
      </c>
      <c r="J373" s="12">
        <v>204</v>
      </c>
      <c r="K373" s="12">
        <v>0</v>
      </c>
      <c r="L373" s="12">
        <v>1365</v>
      </c>
      <c r="M373" t="str">
        <v>Administrative and other operating expenses / income</v>
      </c>
      <c r="N373" t="str">
        <v>Legal and professional fees</v>
      </c>
      <c r="O373" t="str">
        <v>Trademark / patent costs</v>
      </c>
      <c r="T373" t="str">
        <v>Administrative and other operating expenses / income</v>
      </c>
      <c r="Z373">
        <v>0</v>
      </c>
    </row>
    <row r="374" spans="1:26" ht="14">
      <c r="A374" t="str">
        <v>A0369</v>
      </c>
      <c r="B374" t="str">
        <v>A0369 description</v>
      </c>
      <c r="C374" s="12">
        <v>1366</v>
      </c>
      <c r="D374" t="str">
        <v>Administrative and other operating expenses / income</v>
      </c>
      <c r="E374" t="str">
        <v>Legal and professional fees</v>
      </c>
      <c r="F374" t="str">
        <v>Investor relations</v>
      </c>
      <c r="G374" s="12">
        <v>683</v>
      </c>
      <c r="H374" s="12">
        <v>410</v>
      </c>
      <c r="I374" s="12">
        <v>68</v>
      </c>
      <c r="J374" s="12">
        <v>205</v>
      </c>
      <c r="K374" s="12">
        <v>0</v>
      </c>
      <c r="L374" s="12">
        <v>1366</v>
      </c>
      <c r="M374" t="str">
        <v>Administrative and other operating expenses / income</v>
      </c>
      <c r="N374" t="str">
        <v>Legal and professional fees</v>
      </c>
      <c r="O374" t="str">
        <v>Investor relations</v>
      </c>
      <c r="T374" t="str">
        <v>Administrative and other operating expenses / income</v>
      </c>
      <c r="Z374">
        <v>0</v>
      </c>
    </row>
    <row r="375" spans="1:26" ht="14">
      <c r="A375" t="str">
        <v>A0370</v>
      </c>
      <c r="B375" t="str">
        <v>A0370 description</v>
      </c>
      <c r="C375" s="12">
        <v>1367</v>
      </c>
      <c r="D375" t="str">
        <v>Administrative and other operating expenses / income</v>
      </c>
      <c r="E375" t="str">
        <v>Legal and professional fees</v>
      </c>
      <c r="F375" t="str">
        <v>Other allowable legal and professional fees</v>
      </c>
      <c r="G375" s="12">
        <v>684</v>
      </c>
      <c r="H375" s="12">
        <v>410</v>
      </c>
      <c r="I375" s="12">
        <v>68</v>
      </c>
      <c r="J375" s="12">
        <v>205</v>
      </c>
      <c r="K375" s="12">
        <v>0</v>
      </c>
      <c r="L375" s="12">
        <v>1367</v>
      </c>
      <c r="M375" t="str">
        <v>Administrative and other operating expenses / income</v>
      </c>
      <c r="N375" t="str">
        <v>Legal and professional fees</v>
      </c>
      <c r="O375" t="str">
        <v>Other allowable legal and professional fees</v>
      </c>
      <c r="T375" t="str">
        <v>Administrative and other operating expenses / income</v>
      </c>
      <c r="Z375">
        <v>0</v>
      </c>
    </row>
    <row r="376" spans="1:26" ht="14">
      <c r="A376" t="str">
        <v>A0371</v>
      </c>
      <c r="B376" t="str">
        <v>A0371 description</v>
      </c>
      <c r="C376" s="12">
        <v>1368</v>
      </c>
      <c r="D376" t="str">
        <v>Administrative and other operating expenses / income</v>
      </c>
      <c r="E376" t="str">
        <v>Legal and professional fees</v>
      </c>
      <c r="F376" t="str">
        <v>Other disallowable legal and professional fees</v>
      </c>
      <c r="G376" s="12">
        <v>684</v>
      </c>
      <c r="H376" s="12">
        <v>410</v>
      </c>
      <c r="I376" s="12">
        <v>68</v>
      </c>
      <c r="J376" s="12">
        <v>206</v>
      </c>
      <c r="K376" s="12">
        <v>0</v>
      </c>
      <c r="L376" s="12">
        <v>1368</v>
      </c>
      <c r="M376" t="str">
        <v>Administrative and other operating expenses / income</v>
      </c>
      <c r="N376" t="str">
        <v>Legal and professional fees</v>
      </c>
      <c r="O376" t="str">
        <v>Other disallowable legal and professional fees</v>
      </c>
      <c r="T376" t="str">
        <v>Administrative and other operating expenses / income</v>
      </c>
      <c r="Z376">
        <v>0</v>
      </c>
    </row>
    <row r="377" spans="1:26" ht="14">
      <c r="A377" t="str">
        <v>A0372</v>
      </c>
      <c r="B377" t="str">
        <v>A0372 description</v>
      </c>
      <c r="C377" s="12">
        <v>1369</v>
      </c>
      <c r="D377" t="str">
        <v>Administrative and other operating expenses / income</v>
      </c>
      <c r="E377" t="str">
        <v>Legal and professional fees</v>
      </c>
      <c r="F377" t="str">
        <v>Legal and professional TA estimate - [Allowed]</v>
      </c>
      <c r="G377" s="12">
        <v>685</v>
      </c>
      <c r="H377" s="12">
        <v>411</v>
      </c>
      <c r="I377" s="12">
        <v>68</v>
      </c>
      <c r="J377" s="12">
        <v>205</v>
      </c>
      <c r="K377" s="12">
        <v>0</v>
      </c>
      <c r="L377" s="12">
        <v>1369</v>
      </c>
      <c r="M377" t="str">
        <v>Administrative and other operating expenses / income</v>
      </c>
      <c r="N377" t="str">
        <v>Legal and professional fees</v>
      </c>
      <c r="O377" t="str">
        <v>Legal and professional TA estimate - [Allowed]</v>
      </c>
      <c r="T377" t="str">
        <v>Administrative and other operating expenses / income</v>
      </c>
      <c r="Z377">
        <v>0</v>
      </c>
    </row>
    <row r="378" spans="1:26" ht="14">
      <c r="A378" t="str">
        <v>A0373</v>
      </c>
      <c r="B378" t="str">
        <v>A0373 description</v>
      </c>
      <c r="C378" s="12">
        <v>1370</v>
      </c>
      <c r="D378" t="str">
        <v>Administrative and other operating expenses / income</v>
      </c>
      <c r="E378" t="str">
        <v>Legal and professional fees</v>
      </c>
      <c r="F378" t="str">
        <v>Legal and professional TA estimate - [Disallowed]</v>
      </c>
      <c r="G378" s="12">
        <v>685</v>
      </c>
      <c r="H378" s="12">
        <v>411</v>
      </c>
      <c r="I378" s="12">
        <v>69</v>
      </c>
      <c r="J378" s="12">
        <v>205</v>
      </c>
      <c r="K378" s="12">
        <v>0</v>
      </c>
      <c r="L378" s="12">
        <v>1370</v>
      </c>
      <c r="M378" t="str">
        <v>Administrative and other operating expenses / income</v>
      </c>
      <c r="N378" t="str">
        <v>Legal and professional fees</v>
      </c>
      <c r="O378" t="str">
        <v>Legal and professional TA estimate - [Disallowed]</v>
      </c>
      <c r="T378" t="str">
        <v>Administrative and other operating expenses / income</v>
      </c>
      <c r="Z378">
        <v>0</v>
      </c>
    </row>
    <row r="379" spans="1:26" ht="14">
      <c r="A379" t="str">
        <v>A0374</v>
      </c>
      <c r="B379" t="str">
        <v>A0374 description</v>
      </c>
      <c r="C379" s="12">
        <v>1371</v>
      </c>
      <c r="D379" t="str">
        <v>Administrative and other operating expenses / income</v>
      </c>
      <c r="E379" t="str">
        <v>Legal and professional fees</v>
      </c>
      <c r="F379" t="str">
        <v>Legal and professional additional notes in the allocation table</v>
      </c>
      <c r="G379" s="12">
        <v>686</v>
      </c>
      <c r="H379" s="12">
        <v>411</v>
      </c>
      <c r="I379" s="12">
        <v>69</v>
      </c>
      <c r="J379" s="12">
        <v>205</v>
      </c>
      <c r="K379" s="12">
        <v>0</v>
      </c>
      <c r="L379" s="12">
        <v>1371</v>
      </c>
      <c r="M379" t="str">
        <v>Administrative and other operating expenses / income</v>
      </c>
      <c r="N379" t="str">
        <v>Legal and professional fees</v>
      </c>
      <c r="O379" t="str">
        <v>Legal and professional additional notes in the allocation table</v>
      </c>
      <c r="T379" t="str">
        <v>Administrative and other operating expenses / income</v>
      </c>
      <c r="Z379">
        <v>0</v>
      </c>
    </row>
    <row r="380" spans="1:26" ht="14">
      <c r="A380" t="str">
        <v>A0375</v>
      </c>
      <c r="B380" t="str">
        <v>A0375 description</v>
      </c>
      <c r="C380" s="12">
        <v>1372</v>
      </c>
      <c r="D380" t="str">
        <v>Administrative and other operating expenses / income</v>
      </c>
      <c r="E380" t="str">
        <v>Legal and professional fees</v>
      </c>
      <c r="F380" t="str">
        <v>Computer maintenance, support and training costs</v>
      </c>
      <c r="G380" s="12">
        <v>686</v>
      </c>
      <c r="H380" s="12">
        <v>412</v>
      </c>
      <c r="I380" s="12">
        <v>69</v>
      </c>
      <c r="J380" s="12">
        <v>205</v>
      </c>
      <c r="K380" s="12">
        <v>0</v>
      </c>
      <c r="L380" s="12">
        <v>1372</v>
      </c>
      <c r="M380" t="str">
        <v>Administrative and other operating expenses / income</v>
      </c>
      <c r="N380" t="str">
        <v>Legal and professional fees</v>
      </c>
      <c r="O380" t="str">
        <v>Computer maintenance, support and training costs</v>
      </c>
      <c r="T380" t="str">
        <v>Administrative and other operating expenses / income</v>
      </c>
      <c r="Z380">
        <v>0</v>
      </c>
    </row>
    <row r="381" spans="1:26" ht="14">
      <c r="A381" t="str">
        <v>A0376</v>
      </c>
      <c r="B381" t="str">
        <v>A0376 description</v>
      </c>
      <c r="C381" s="12">
        <v>1373</v>
      </c>
      <c r="D381" t="str">
        <v>Administrative and other operating expenses / income</v>
      </c>
      <c r="E381" t="str">
        <v>Legal and professional fees</v>
      </c>
      <c r="F381" t="str">
        <v>Subscriptions</v>
      </c>
      <c r="G381" s="12">
        <v>687</v>
      </c>
      <c r="H381" s="12">
        <v>412</v>
      </c>
      <c r="I381" s="12">
        <v>69</v>
      </c>
      <c r="J381" s="12">
        <v>205</v>
      </c>
      <c r="K381" s="12">
        <v>0</v>
      </c>
      <c r="L381" s="12">
        <v>1373</v>
      </c>
      <c r="M381" t="str">
        <v>Administrative and other operating expenses / income</v>
      </c>
      <c r="N381" t="str">
        <v>Legal and professional fees</v>
      </c>
      <c r="O381" t="str">
        <v>Subscriptions</v>
      </c>
      <c r="T381" t="str">
        <v>Administrative and other operating expenses / income</v>
      </c>
      <c r="Z381">
        <v>0</v>
      </c>
    </row>
    <row r="382" spans="1:26" ht="14">
      <c r="A382" t="str">
        <v>A0377</v>
      </c>
      <c r="B382" t="str">
        <v>A0377 description</v>
      </c>
      <c r="C382" s="12">
        <v>1374</v>
      </c>
      <c r="D382" t="str">
        <v>Administrative and other operating expenses / income</v>
      </c>
      <c r="E382" t="str">
        <v>Legal and professional fees</v>
      </c>
      <c r="F382" t="str">
        <v>Training and recruitment costs</v>
      </c>
      <c r="G382" s="12">
        <v>687</v>
      </c>
      <c r="H382" s="12">
        <v>412</v>
      </c>
      <c r="I382" s="12">
        <v>69</v>
      </c>
      <c r="J382" s="12">
        <v>206</v>
      </c>
      <c r="K382" s="12">
        <v>0</v>
      </c>
      <c r="L382" s="12">
        <v>1374</v>
      </c>
      <c r="M382" t="str">
        <v>Administrative and other operating expenses / income</v>
      </c>
      <c r="N382" t="str">
        <v>Legal and professional fees</v>
      </c>
      <c r="O382" t="str">
        <v>Training and recruitment costs</v>
      </c>
      <c r="T382" t="str">
        <v>Administrative and other operating expenses / income</v>
      </c>
      <c r="Z382">
        <v>0</v>
      </c>
    </row>
    <row r="383" spans="1:26" ht="14">
      <c r="A383" t="str">
        <v>A0378</v>
      </c>
      <c r="B383" t="str">
        <v>A0378 description</v>
      </c>
      <c r="C383" s="12">
        <v>1375</v>
      </c>
      <c r="D383" t="str">
        <v>Administrative and other operating expenses / income</v>
      </c>
      <c r="E383" t="str">
        <v>Legal and professional fees</v>
      </c>
      <c r="F383" t="str">
        <v>Other allowable legal and professional fees</v>
      </c>
      <c r="G383" s="12">
        <v>688</v>
      </c>
      <c r="H383" s="12">
        <v>413</v>
      </c>
      <c r="I383" s="12">
        <v>69</v>
      </c>
      <c r="J383" s="12">
        <v>205</v>
      </c>
      <c r="K383" s="12">
        <v>0</v>
      </c>
      <c r="L383" s="12">
        <v>1375</v>
      </c>
      <c r="M383" t="str">
        <v>Administrative and other operating expenses / income</v>
      </c>
      <c r="N383" t="str">
        <v>Legal and professional fees</v>
      </c>
      <c r="O383" t="str">
        <v>Other allowable legal and professional fees</v>
      </c>
      <c r="T383" t="str">
        <v>Administrative and other operating expenses / income</v>
      </c>
      <c r="Z383">
        <v>0</v>
      </c>
    </row>
    <row r="384" spans="1:26" ht="14">
      <c r="A384" t="str">
        <v>A0379</v>
      </c>
      <c r="B384" t="str">
        <v>A0379 description</v>
      </c>
      <c r="C384" s="12">
        <v>1376</v>
      </c>
      <c r="D384" t="str">
        <v>Administrative and other operating expenses / income</v>
      </c>
      <c r="E384" t="str">
        <v>Legal and professional fees</v>
      </c>
      <c r="F384" t="str">
        <v>Fines and penalties and associated legal and professional costs</v>
      </c>
      <c r="G384" s="12">
        <v>688</v>
      </c>
      <c r="H384" s="12">
        <v>413</v>
      </c>
      <c r="I384" s="12">
        <v>69</v>
      </c>
      <c r="J384" s="12">
        <v>206</v>
      </c>
      <c r="K384" s="12">
        <v>0</v>
      </c>
      <c r="L384" s="12">
        <v>1376</v>
      </c>
      <c r="M384" t="str">
        <v>Administrative and other operating expenses / income</v>
      </c>
      <c r="N384" t="str">
        <v>Legal and professional fees</v>
      </c>
      <c r="O384" t="str">
        <v>Fines and penalties and associated legal and professional costs</v>
      </c>
      <c r="T384" t="str">
        <v>Administrative and other operating expenses / income</v>
      </c>
      <c r="Z384">
        <v>0</v>
      </c>
    </row>
    <row r="385" spans="1:26" ht="14">
      <c r="A385" t="str">
        <v>A0380</v>
      </c>
      <c r="B385" t="str">
        <v>A0380 description</v>
      </c>
      <c r="C385" s="12">
        <v>1377</v>
      </c>
      <c r="D385" t="str">
        <v>Administrative and other operating expenses / income</v>
      </c>
      <c r="E385" t="str">
        <v>Legal and professional fees</v>
      </c>
      <c r="F385" t="str">
        <v>Legal and professional - acquisition or disposal of tangible fixed assets</v>
      </c>
      <c r="G385" s="12">
        <v>689</v>
      </c>
      <c r="H385" s="12">
        <v>413</v>
      </c>
      <c r="I385" s="12">
        <v>69</v>
      </c>
      <c r="J385" s="12">
        <v>206</v>
      </c>
      <c r="K385" s="12">
        <v>0</v>
      </c>
      <c r="L385" s="12">
        <v>1377</v>
      </c>
      <c r="M385" t="str">
        <v>Administrative and other operating expenses / income</v>
      </c>
      <c r="N385" t="str">
        <v>Legal and professional fees</v>
      </c>
      <c r="O385" t="str">
        <v>Legal and professional - acquisition or disposal of tangible fixed assets</v>
      </c>
      <c r="T385" t="str">
        <v>Administrative and other operating expenses / income</v>
      </c>
      <c r="Z385">
        <v>0</v>
      </c>
    </row>
    <row r="386" spans="1:26" ht="14">
      <c r="A386" t="str">
        <v>A0381</v>
      </c>
      <c r="B386" t="str">
        <v>A0381 description</v>
      </c>
      <c r="C386" s="12">
        <v>1378</v>
      </c>
      <c r="D386" t="str">
        <v>Administrative and other operating expenses / income</v>
      </c>
      <c r="E386" t="str">
        <v>Legal and professional fees</v>
      </c>
      <c r="F386" t="str">
        <v>Legal and professional - acquisition or disposal of intangible fixed assets - post 2002</v>
      </c>
      <c r="G386" s="12">
        <v>689</v>
      </c>
      <c r="H386" s="12">
        <v>413</v>
      </c>
      <c r="I386" s="12">
        <v>69</v>
      </c>
      <c r="J386" s="12">
        <v>207</v>
      </c>
      <c r="K386" s="12">
        <v>0</v>
      </c>
      <c r="L386" s="12">
        <v>1378</v>
      </c>
      <c r="M386" t="str">
        <v>Administrative and other operating expenses / income</v>
      </c>
      <c r="N386" t="str">
        <v>Legal and professional fees</v>
      </c>
      <c r="O386" t="str">
        <v>Legal and professional - acquisition or disposal of intangible fixed assets - post 2002</v>
      </c>
      <c r="T386" t="str">
        <v>Administrative and other operating expenses / income</v>
      </c>
      <c r="Z386">
        <v>0</v>
      </c>
    </row>
    <row r="387" spans="1:26" ht="14">
      <c r="A387" t="str">
        <v>A0382</v>
      </c>
      <c r="B387" t="str">
        <v>A0382 description</v>
      </c>
      <c r="C387" s="12">
        <v>1379</v>
      </c>
      <c r="D387" t="str">
        <v>Administrative and other operating expenses / income</v>
      </c>
      <c r="E387" t="str">
        <v>Legal and professional fees</v>
      </c>
      <c r="F387" t="str">
        <v>Legal and professional - acquisition or disposal of intangible fixed assets - pre 2002</v>
      </c>
      <c r="G387" s="12">
        <v>690</v>
      </c>
      <c r="H387" s="12">
        <v>414</v>
      </c>
      <c r="I387" s="12">
        <v>69</v>
      </c>
      <c r="J387" s="12">
        <v>206</v>
      </c>
      <c r="K387" s="12">
        <v>0</v>
      </c>
      <c r="L387" s="12">
        <v>1379</v>
      </c>
      <c r="M387" t="str">
        <v>Administrative and other operating expenses / income</v>
      </c>
      <c r="N387" t="str">
        <v>Legal and professional fees</v>
      </c>
      <c r="O387" t="str">
        <v>Legal and professional - acquisition or disposal of intangible fixed assets - pre 2002</v>
      </c>
      <c r="T387" t="str">
        <v>Administrative and other operating expenses / income</v>
      </c>
      <c r="Z387">
        <v>0</v>
      </c>
    </row>
    <row r="388" spans="1:26" ht="14">
      <c r="A388" t="str">
        <v>A0383</v>
      </c>
      <c r="B388" t="str">
        <v>A0383 description</v>
      </c>
      <c r="C388" s="12">
        <v>1380</v>
      </c>
      <c r="D388" t="str">
        <v>Administrative and other operating expenses / income</v>
      </c>
      <c r="E388" t="str">
        <v>Legal and professional fees</v>
      </c>
      <c r="F388" t="str">
        <v>Legal and professional - repairs or maintenance of tangible fixed assets</v>
      </c>
      <c r="G388" s="12">
        <v>690</v>
      </c>
      <c r="H388" s="12">
        <v>414</v>
      </c>
      <c r="I388" s="12">
        <v>69</v>
      </c>
      <c r="J388" s="12">
        <v>207</v>
      </c>
      <c r="K388" s="12">
        <v>0</v>
      </c>
      <c r="L388" s="12">
        <v>1380</v>
      </c>
      <c r="M388" t="str">
        <v>Administrative and other operating expenses / income</v>
      </c>
      <c r="N388" t="str">
        <v>Legal and professional fees</v>
      </c>
      <c r="O388" t="str">
        <v>Legal and professional - repairs or maintenance of tangible fixed assets</v>
      </c>
      <c r="T388" t="str">
        <v>Administrative and other operating expenses / income</v>
      </c>
      <c r="Z388">
        <v>0</v>
      </c>
    </row>
    <row r="389" spans="1:26" ht="14">
      <c r="A389" t="str">
        <v>A0384</v>
      </c>
      <c r="B389" t="str">
        <v>A0384 description</v>
      </c>
      <c r="C389" s="12">
        <v>1381</v>
      </c>
      <c r="D389" t="str">
        <v>Administrative and other operating expenses / income</v>
      </c>
      <c r="E389" t="str">
        <v>Legal and professional fees</v>
      </c>
      <c r="F389" t="str">
        <v>Legal and professional - alteration of tangible fixed assets</v>
      </c>
      <c r="G389" s="12">
        <v>691</v>
      </c>
      <c r="H389" s="12">
        <v>414</v>
      </c>
      <c r="I389" s="12">
        <v>69</v>
      </c>
      <c r="J389" s="12">
        <v>207</v>
      </c>
      <c r="K389" s="12">
        <v>0</v>
      </c>
      <c r="L389" s="12">
        <v>1381</v>
      </c>
      <c r="M389" t="str">
        <v>Administrative and other operating expenses / income</v>
      </c>
      <c r="N389" t="str">
        <v>Legal and professional fees</v>
      </c>
      <c r="O389" t="str">
        <v>Legal and professional - alteration of tangible fixed assets</v>
      </c>
      <c r="T389" t="str">
        <v>Administrative and other operating expenses / income</v>
      </c>
      <c r="Z389">
        <v>0</v>
      </c>
    </row>
    <row r="390" spans="1:26" ht="14">
      <c r="A390" t="str">
        <v>A0385</v>
      </c>
      <c r="B390" t="str">
        <v>A0385 description</v>
      </c>
      <c r="C390" s="12">
        <v>1382</v>
      </c>
      <c r="D390" t="str">
        <v>Administrative and other operating expenses / income</v>
      </c>
      <c r="E390" t="str">
        <v>Legal and professional fees</v>
      </c>
      <c r="F390" t="str">
        <v>Company Secretarial, audit, accountancy, tax compliance and payroll</v>
      </c>
      <c r="G390" s="12">
        <v>691</v>
      </c>
      <c r="H390" s="12">
        <v>415</v>
      </c>
      <c r="I390" s="12">
        <v>69</v>
      </c>
      <c r="J390" s="12">
        <v>207</v>
      </c>
      <c r="K390" s="12">
        <v>0</v>
      </c>
      <c r="L390" s="12">
        <v>1382</v>
      </c>
      <c r="M390" t="str">
        <v>Administrative and other operating expenses / income</v>
      </c>
      <c r="N390" t="str">
        <v>Legal and professional fees</v>
      </c>
      <c r="O390" t="str">
        <v>Company Secretarial, audit, accountancy, tax compliance and payroll</v>
      </c>
      <c r="T390" t="str">
        <v>Administrative and other operating expenses / income</v>
      </c>
      <c r="Z390">
        <v>0</v>
      </c>
    </row>
    <row r="391" spans="1:26" ht="14">
      <c r="A391" t="str">
        <v>A0386</v>
      </c>
      <c r="B391" t="str">
        <v>A0386 description</v>
      </c>
      <c r="C391" s="12">
        <v>1383</v>
      </c>
      <c r="D391" t="str">
        <v>Administrative and other operating expenses / income</v>
      </c>
      <c r="E391" t="str">
        <v>Legal and professional fees</v>
      </c>
      <c r="F391" t="str">
        <v>Health and safety and business related audits / assessments</v>
      </c>
      <c r="G391" s="12">
        <v>692</v>
      </c>
      <c r="H391" s="12">
        <v>415</v>
      </c>
      <c r="I391" s="12">
        <v>69</v>
      </c>
      <c r="J391" s="12">
        <v>207</v>
      </c>
      <c r="K391" s="12">
        <v>0</v>
      </c>
      <c r="L391" s="12">
        <v>1383</v>
      </c>
      <c r="M391" t="str">
        <v>Administrative and other operating expenses / income</v>
      </c>
      <c r="N391" t="str">
        <v>Legal and professional fees</v>
      </c>
      <c r="O391" t="str">
        <v>Health and safety and business related audits / assessments</v>
      </c>
      <c r="T391" t="str">
        <v>Administrative and other operating expenses / income</v>
      </c>
      <c r="Z391">
        <v>0</v>
      </c>
    </row>
    <row r="392" spans="1:26" ht="14">
      <c r="A392" t="str">
        <v>A0387</v>
      </c>
      <c r="B392" t="str">
        <v>A0387 description</v>
      </c>
      <c r="C392" s="12">
        <v>1384</v>
      </c>
      <c r="D392" t="str">
        <v>Administrative and other operating expenses / income</v>
      </c>
      <c r="E392" t="str">
        <v>Legal and professional fees</v>
      </c>
      <c r="F392" t="str">
        <v>Operational / business process reviews</v>
      </c>
      <c r="G392" s="12">
        <v>692</v>
      </c>
      <c r="H392" s="12">
        <v>415</v>
      </c>
      <c r="I392" s="12">
        <v>69</v>
      </c>
      <c r="J392" s="12">
        <v>208</v>
      </c>
      <c r="K392" s="12">
        <v>0</v>
      </c>
      <c r="L392" s="12">
        <v>1384</v>
      </c>
      <c r="M392" t="str">
        <v>Administrative and other operating expenses / income</v>
      </c>
      <c r="N392" t="str">
        <v>Legal and professional fees</v>
      </c>
      <c r="O392" t="str">
        <v>Operational / business process reviews</v>
      </c>
      <c r="T392" t="str">
        <v>Administrative and other operating expenses / income</v>
      </c>
      <c r="Z392">
        <v>0</v>
      </c>
    </row>
    <row r="393" spans="1:26" ht="14">
      <c r="A393" t="str">
        <v>A0388</v>
      </c>
      <c r="B393" t="str">
        <v>A0388 description</v>
      </c>
      <c r="C393" s="12">
        <v>1385</v>
      </c>
      <c r="D393" t="str">
        <v>Administrative and other operating expenses / income</v>
      </c>
      <c r="E393" t="str">
        <v>Legal and professional fees</v>
      </c>
      <c r="F393" t="str">
        <v>On-going business or trading contracts</v>
      </c>
      <c r="G393" s="12">
        <v>693</v>
      </c>
      <c r="H393" s="12">
        <v>416</v>
      </c>
      <c r="I393" s="12">
        <v>69</v>
      </c>
      <c r="J393" s="12">
        <v>207</v>
      </c>
      <c r="K393" s="12">
        <v>0</v>
      </c>
      <c r="L393" s="12">
        <v>1385</v>
      </c>
      <c r="M393" t="str">
        <v>Administrative and other operating expenses / income</v>
      </c>
      <c r="N393" t="str">
        <v>Legal and professional fees</v>
      </c>
      <c r="O393" t="str">
        <v>On-going business or trading contracts</v>
      </c>
      <c r="T393" t="str">
        <v>Administrative and other operating expenses / income</v>
      </c>
      <c r="Z393">
        <v>0</v>
      </c>
    </row>
    <row r="394" spans="1:26" ht="14">
      <c r="A394" t="str">
        <v>A0389</v>
      </c>
      <c r="B394" t="str">
        <v>A0389 description</v>
      </c>
      <c r="C394" s="12">
        <v>1386</v>
      </c>
      <c r="D394" t="str">
        <v>Administrative and other operating expenses / income</v>
      </c>
      <c r="E394" t="str">
        <v>Legal and professional fees</v>
      </c>
      <c r="F394" t="str">
        <v>Legal and professional - employee related</v>
      </c>
      <c r="G394" s="12">
        <v>693</v>
      </c>
      <c r="H394" s="12">
        <v>416</v>
      </c>
      <c r="I394" s="12">
        <v>69</v>
      </c>
      <c r="J394" s="12">
        <v>208</v>
      </c>
      <c r="K394" s="12">
        <v>0</v>
      </c>
      <c r="L394" s="12">
        <v>1386</v>
      </c>
      <c r="M394" t="str">
        <v>Administrative and other operating expenses / income</v>
      </c>
      <c r="N394" t="str">
        <v>Legal and professional fees</v>
      </c>
      <c r="O394" t="str">
        <v>Legal and professional - employee related</v>
      </c>
      <c r="T394" t="str">
        <v>Administrative and other operating expenses / income</v>
      </c>
      <c r="Z394">
        <v>0</v>
      </c>
    </row>
    <row r="395" spans="1:26" ht="14">
      <c r="A395" t="str">
        <v>A0390</v>
      </c>
      <c r="B395" t="str">
        <v>A0390 description</v>
      </c>
      <c r="C395" s="12">
        <v>1387</v>
      </c>
      <c r="D395" t="str">
        <v>Administrative and other operating expenses / income</v>
      </c>
      <c r="E395" t="str">
        <v>Legal and professional fees</v>
      </c>
      <c r="F395" t="str">
        <v>Legal and professional - investments - capital</v>
      </c>
      <c r="G395" s="12">
        <v>694</v>
      </c>
      <c r="H395" s="12">
        <v>416</v>
      </c>
      <c r="I395" s="12">
        <v>69</v>
      </c>
      <c r="J395" s="12">
        <v>208</v>
      </c>
      <c r="K395" s="12">
        <v>0</v>
      </c>
      <c r="L395" s="12">
        <v>1387</v>
      </c>
      <c r="M395" t="str">
        <v>Administrative and other operating expenses / income</v>
      </c>
      <c r="N395" t="str">
        <v>Legal and professional fees</v>
      </c>
      <c r="O395" t="str">
        <v>Legal and professional - investments - capital</v>
      </c>
      <c r="T395" t="str">
        <v>Administrative and other operating expenses / income</v>
      </c>
      <c r="Z395">
        <v>0</v>
      </c>
    </row>
    <row r="396" spans="1:26" ht="14">
      <c r="A396" t="str">
        <v>A0391</v>
      </c>
      <c r="B396" t="str">
        <v>A0391 description</v>
      </c>
      <c r="C396" s="12">
        <v>1388</v>
      </c>
      <c r="D396" t="str">
        <v>Administrative and other operating expenses / income</v>
      </c>
      <c r="E396" t="str">
        <v>Legal and professional fees</v>
      </c>
      <c r="F396" t="str">
        <v>Legal and professional - investments - revenue</v>
      </c>
      <c r="G396" s="12">
        <v>694</v>
      </c>
      <c r="H396" s="12">
        <v>416</v>
      </c>
      <c r="I396" s="12">
        <v>69</v>
      </c>
      <c r="J396" s="12">
        <v>209</v>
      </c>
      <c r="K396" s="12">
        <v>0</v>
      </c>
      <c r="L396" s="12">
        <v>1388</v>
      </c>
      <c r="M396" t="str">
        <v>Administrative and other operating expenses / income</v>
      </c>
      <c r="N396" t="str">
        <v>Legal and professional fees</v>
      </c>
      <c r="O396" t="str">
        <v>Legal and professional - investments - revenue</v>
      </c>
      <c r="T396" t="str">
        <v>Administrative and other operating expenses / income</v>
      </c>
      <c r="Z396">
        <v>0</v>
      </c>
    </row>
    <row r="397" spans="1:26" ht="14">
      <c r="A397" t="str">
        <v>A0392</v>
      </c>
      <c r="B397" t="str">
        <v>A0392 description</v>
      </c>
      <c r="C397" s="12">
        <v>1389</v>
      </c>
      <c r="D397" t="str">
        <v>Administrative and other operating expenses / income</v>
      </c>
      <c r="E397" t="str">
        <v>Legal and professional fees</v>
      </c>
      <c r="F397" t="str">
        <v>Legal and professional - tax advisory - allowable</v>
      </c>
      <c r="G397" s="12">
        <v>695</v>
      </c>
      <c r="H397" s="12">
        <v>417</v>
      </c>
      <c r="I397" s="12">
        <v>69</v>
      </c>
      <c r="J397" s="12">
        <v>208</v>
      </c>
      <c r="K397" s="12">
        <v>0</v>
      </c>
      <c r="L397" s="12">
        <v>1389</v>
      </c>
      <c r="M397" t="str">
        <v>Administrative and other operating expenses / income</v>
      </c>
      <c r="N397" t="str">
        <v>Legal and professional fees</v>
      </c>
      <c r="O397" t="str">
        <v>Legal and professional - tax advisory - allowable</v>
      </c>
      <c r="T397" t="str">
        <v>Administrative and other operating expenses / income</v>
      </c>
      <c r="Z397">
        <v>0</v>
      </c>
    </row>
    <row r="398" spans="1:26" ht="14">
      <c r="A398" t="str">
        <v>A0393</v>
      </c>
      <c r="B398" t="str">
        <v>A0393 description</v>
      </c>
      <c r="C398" s="12">
        <v>1390</v>
      </c>
      <c r="D398" t="str">
        <v>Administrative and other operating expenses / income</v>
      </c>
      <c r="E398" t="str">
        <v>Legal and professional fees</v>
      </c>
      <c r="F398" t="str">
        <v>Legal and professional - tax advisory - disallowable</v>
      </c>
      <c r="G398" s="12">
        <v>695</v>
      </c>
      <c r="H398" s="12">
        <v>417</v>
      </c>
      <c r="I398" s="12">
        <v>70</v>
      </c>
      <c r="J398" s="12">
        <v>208</v>
      </c>
      <c r="K398" s="12">
        <v>0</v>
      </c>
      <c r="L398" s="12">
        <v>1390</v>
      </c>
      <c r="M398" t="str">
        <v>Administrative and other operating expenses / income</v>
      </c>
      <c r="N398" t="str">
        <v>Legal and professional fees</v>
      </c>
      <c r="O398" t="str">
        <v>Legal and professional - tax advisory - disallowable</v>
      </c>
      <c r="T398" t="str">
        <v>Administrative and other operating expenses / income</v>
      </c>
      <c r="Z398">
        <v>0</v>
      </c>
    </row>
    <row r="399" spans="1:26" ht="14">
      <c r="A399" t="str">
        <v>A0394</v>
      </c>
      <c r="B399" t="str">
        <v>A0394 description</v>
      </c>
      <c r="C399" s="12">
        <v>1391</v>
      </c>
      <c r="D399" t="str">
        <v>Administrative and other operating expenses / income</v>
      </c>
      <c r="E399" t="str">
        <v>Legal and professional fees</v>
      </c>
      <c r="F399" t="str">
        <v>Legal and professional - the issuing of debt and loan finance</v>
      </c>
      <c r="G399" s="12">
        <v>696</v>
      </c>
      <c r="H399" s="12">
        <v>417</v>
      </c>
      <c r="I399" s="12">
        <v>70</v>
      </c>
      <c r="J399" s="12">
        <v>208</v>
      </c>
      <c r="K399" s="12">
        <v>0</v>
      </c>
      <c r="L399" s="12">
        <v>1391</v>
      </c>
      <c r="M399" t="str">
        <v>Administrative and other operating expenses / income</v>
      </c>
      <c r="N399" t="str">
        <v>Legal and professional fees</v>
      </c>
      <c r="O399" t="str">
        <v>Legal and professional - the issuing of debt and loan finance</v>
      </c>
      <c r="T399" t="str">
        <v>Administrative and other operating expenses / income</v>
      </c>
      <c r="Z399">
        <v>0</v>
      </c>
    </row>
    <row r="400" spans="1:26" ht="14">
      <c r="A400" t="str">
        <v>A0395</v>
      </c>
      <c r="B400" t="str">
        <v>A0395 description</v>
      </c>
      <c r="C400" s="12">
        <v>1392</v>
      </c>
      <c r="D400" t="str">
        <v>Administrative and other operating expenses / income</v>
      </c>
      <c r="E400" t="str">
        <v>Legal and professional fees</v>
      </c>
      <c r="F400" t="str">
        <v>Legal and professional - leases - allowable</v>
      </c>
      <c r="G400" s="12">
        <v>696</v>
      </c>
      <c r="H400" s="12">
        <v>418</v>
      </c>
      <c r="I400" s="12">
        <v>70</v>
      </c>
      <c r="J400" s="12">
        <v>208</v>
      </c>
      <c r="K400" s="12">
        <v>0</v>
      </c>
      <c r="L400" s="12">
        <v>1392</v>
      </c>
      <c r="M400" t="str">
        <v>Administrative and other operating expenses / income</v>
      </c>
      <c r="N400" t="str">
        <v>Legal and professional fees</v>
      </c>
      <c r="O400" t="str">
        <v>Legal and professional - leases - allowable</v>
      </c>
      <c r="T400" t="str">
        <v>Administrative and other operating expenses / income</v>
      </c>
      <c r="Z400">
        <v>0</v>
      </c>
    </row>
    <row r="401" spans="1:26" ht="14">
      <c r="A401" t="str">
        <v>A0396</v>
      </c>
      <c r="B401" t="str">
        <v>A0396 description</v>
      </c>
      <c r="C401" s="12">
        <v>1393</v>
      </c>
      <c r="D401" t="str">
        <v>Administrative and other operating expenses / income</v>
      </c>
      <c r="E401" t="str">
        <v>Legal and professional fees</v>
      </c>
      <c r="F401" t="str">
        <v>Legal and professional - leases - disallowable</v>
      </c>
      <c r="G401" s="12">
        <v>697</v>
      </c>
      <c r="H401" s="12">
        <v>418</v>
      </c>
      <c r="I401" s="12">
        <v>70</v>
      </c>
      <c r="J401" s="12">
        <v>208</v>
      </c>
      <c r="K401" s="12">
        <v>0</v>
      </c>
      <c r="L401" s="12">
        <v>1393</v>
      </c>
      <c r="M401" t="str">
        <v>Administrative and other operating expenses / income</v>
      </c>
      <c r="N401" t="str">
        <v>Legal and professional fees</v>
      </c>
      <c r="O401" t="str">
        <v>Legal and professional - leases - disallowable</v>
      </c>
      <c r="T401" t="str">
        <v>Administrative and other operating expenses / income</v>
      </c>
      <c r="Z401">
        <v>0</v>
      </c>
    </row>
    <row r="402" spans="1:26" ht="14">
      <c r="A402" t="str">
        <v>A0397</v>
      </c>
      <c r="B402" t="str">
        <v>A0397 description</v>
      </c>
      <c r="C402" s="12">
        <v>1394</v>
      </c>
      <c r="D402" t="str">
        <v>Administrative and other operating expenses / income</v>
      </c>
      <c r="E402" t="str">
        <v>Legal and professional fees</v>
      </c>
      <c r="F402" t="str">
        <v>Legal and professional - set up of share schemes or share plans</v>
      </c>
      <c r="G402" s="12">
        <v>697</v>
      </c>
      <c r="H402" s="12">
        <v>418</v>
      </c>
      <c r="I402" s="12">
        <v>70</v>
      </c>
      <c r="J402" s="12">
        <v>209</v>
      </c>
      <c r="K402" s="12">
        <v>0</v>
      </c>
      <c r="L402" s="12">
        <v>1394</v>
      </c>
      <c r="M402" t="str">
        <v>Administrative and other operating expenses / income</v>
      </c>
      <c r="N402" t="str">
        <v>Legal and professional fees</v>
      </c>
      <c r="O402" t="str">
        <v>Legal and professional - set up of share schemes or share plans</v>
      </c>
      <c r="T402" t="str">
        <v>Administrative and other operating expenses / income</v>
      </c>
      <c r="Z402">
        <v>0</v>
      </c>
    </row>
    <row r="403" spans="1:26" ht="14">
      <c r="A403" t="str">
        <v>A0398</v>
      </c>
      <c r="B403" t="str">
        <v>A0398 description</v>
      </c>
      <c r="C403" s="12">
        <v>1395</v>
      </c>
      <c r="D403" t="str">
        <v>Administrative and other operating expenses / income</v>
      </c>
      <c r="E403" t="str">
        <v>Legal and professional fees</v>
      </c>
      <c r="F403" t="str">
        <v>Legal and professional - valuations for insurance or accounting purposes</v>
      </c>
      <c r="G403" s="12">
        <v>698</v>
      </c>
      <c r="H403" s="12">
        <v>419</v>
      </c>
      <c r="I403" s="12">
        <v>70</v>
      </c>
      <c r="J403" s="12">
        <v>208</v>
      </c>
      <c r="K403" s="12">
        <v>0</v>
      </c>
      <c r="L403" s="12">
        <v>1395</v>
      </c>
      <c r="M403" t="str">
        <v>Administrative and other operating expenses / income</v>
      </c>
      <c r="N403" t="str">
        <v>Legal and professional fees</v>
      </c>
      <c r="O403" t="str">
        <v>Legal and professional - valuations for insurance or accounting purposes</v>
      </c>
      <c r="T403" t="str">
        <v>Administrative and other operating expenses / income</v>
      </c>
      <c r="Z403">
        <v>0</v>
      </c>
    </row>
    <row r="404" spans="1:26" ht="14">
      <c r="A404" t="str">
        <v>A0399</v>
      </c>
      <c r="B404" t="str">
        <v>A0399 description</v>
      </c>
      <c r="C404" s="12">
        <v>1396</v>
      </c>
      <c r="D404" t="str">
        <v>Administrative and other operating expenses / income</v>
      </c>
      <c r="E404" t="str">
        <v>Legal and professional fees</v>
      </c>
      <c r="F404" t="str">
        <v>Other legal and professional fees (please specify)</v>
      </c>
      <c r="G404" s="12">
        <v>698</v>
      </c>
      <c r="H404" s="12">
        <v>419</v>
      </c>
      <c r="I404" s="12">
        <v>70</v>
      </c>
      <c r="J404" s="12">
        <v>209</v>
      </c>
      <c r="K404" s="12">
        <v>0</v>
      </c>
      <c r="L404" s="12">
        <v>1396</v>
      </c>
      <c r="M404" t="str">
        <v>Administrative and other operating expenses / income</v>
      </c>
      <c r="N404" t="str">
        <v>Legal and professional fees</v>
      </c>
      <c r="O404" t="str">
        <v>Other legal and professional fees (please specify)</v>
      </c>
      <c r="T404" t="str">
        <v>Administrative and other operating expenses / income</v>
      </c>
      <c r="Z404">
        <v>0</v>
      </c>
    </row>
    <row r="405" spans="1:26" ht="14">
      <c r="A405" t="str">
        <v>A0400</v>
      </c>
      <c r="B405" t="str">
        <v>A0400 description</v>
      </c>
      <c r="C405" s="12">
        <v>1397</v>
      </c>
      <c r="D405" t="str">
        <v>Administrative and other operating expenses / income</v>
      </c>
      <c r="E405" t="str">
        <v>Legal and professional fees</v>
      </c>
      <c r="F405" t="str">
        <v>Rates assessment, rent reviews and other allowable property costs</v>
      </c>
      <c r="G405" s="12">
        <v>699</v>
      </c>
      <c r="H405" s="12">
        <v>419</v>
      </c>
      <c r="I405" s="12">
        <v>70</v>
      </c>
      <c r="J405" s="12">
        <v>209</v>
      </c>
      <c r="K405" s="12">
        <v>0</v>
      </c>
      <c r="L405" s="12">
        <v>1397</v>
      </c>
      <c r="M405" t="str">
        <v>Administrative and other operating expenses / income</v>
      </c>
      <c r="N405" t="str">
        <v>Legal and professional fees</v>
      </c>
      <c r="O405" t="str">
        <v>Rates assessment, rent reviews and other allowable property costs</v>
      </c>
      <c r="T405" t="str">
        <v>Administrative and other operating expenses / income</v>
      </c>
      <c r="Z405">
        <v>0</v>
      </c>
    </row>
    <row r="406" spans="1:26" ht="14">
      <c r="A406" t="str">
        <v>A0401</v>
      </c>
      <c r="B406" t="str">
        <v>A0401 description</v>
      </c>
      <c r="C406" s="12">
        <v>1398</v>
      </c>
      <c r="D406" t="str">
        <v>Administrative and other operating expenses / income</v>
      </c>
      <c r="E406" t="str">
        <v>Legal and professional fees</v>
      </c>
      <c r="F406" t="str">
        <v>Staff training</v>
      </c>
      <c r="G406" s="12">
        <v>699</v>
      </c>
      <c r="H406" s="12">
        <v>419</v>
      </c>
      <c r="I406" s="12">
        <v>70</v>
      </c>
      <c r="J406" s="12">
        <v>210</v>
      </c>
      <c r="K406" s="12">
        <v>0</v>
      </c>
      <c r="L406" s="12">
        <v>1398</v>
      </c>
      <c r="M406" t="str">
        <v>Administrative and other operating expenses / income</v>
      </c>
      <c r="N406" t="str">
        <v>Legal and professional fees</v>
      </c>
      <c r="O406" t="str">
        <v>Staff training</v>
      </c>
      <c r="T406" t="str">
        <v>Administrative and other operating expenses / income</v>
      </c>
      <c r="Z406">
        <v>0</v>
      </c>
    </row>
    <row r="407" spans="1:26" ht="14">
      <c r="A407" t="str">
        <v>A0402</v>
      </c>
      <c r="B407" t="str">
        <v>A0402 description</v>
      </c>
      <c r="C407" s="12">
        <v>1399</v>
      </c>
      <c r="D407" t="str">
        <v>Administrative and other operating expenses / income</v>
      </c>
      <c r="E407" t="str">
        <v>Legal and professional fees</v>
      </c>
      <c r="F407" t="str">
        <v>Actuarial consulting</v>
      </c>
      <c r="G407" s="12">
        <v>700</v>
      </c>
      <c r="H407" s="12">
        <v>420</v>
      </c>
      <c r="I407" s="12">
        <v>70</v>
      </c>
      <c r="J407" s="12">
        <v>209</v>
      </c>
      <c r="K407" s="12">
        <v>0</v>
      </c>
      <c r="L407" s="12">
        <v>1399</v>
      </c>
      <c r="M407" t="str">
        <v>Administrative and other operating expenses / income</v>
      </c>
      <c r="N407" t="str">
        <v>Legal and professional fees</v>
      </c>
      <c r="O407" t="str">
        <v>Actuarial consulting</v>
      </c>
      <c r="T407" t="str">
        <v>Administrative and other operating expenses / income</v>
      </c>
      <c r="Z407">
        <v>0</v>
      </c>
    </row>
    <row r="408" spans="1:26" ht="14">
      <c r="A408" t="str">
        <v>A0403</v>
      </c>
      <c r="B408" t="str">
        <v>A0403 description</v>
      </c>
      <c r="C408" s="12">
        <v>1400</v>
      </c>
      <c r="D408" t="str">
        <v>Administrative and other operating expenses / income</v>
      </c>
      <c r="E408" t="str">
        <v>Legal and professional fees</v>
      </c>
      <c r="F408" t="str">
        <v>Regulatory / compliance advice</v>
      </c>
      <c r="G408" s="12">
        <v>700</v>
      </c>
      <c r="H408" s="12">
        <v>420</v>
      </c>
      <c r="I408" s="12">
        <v>70</v>
      </c>
      <c r="J408" s="12">
        <v>210</v>
      </c>
      <c r="K408" s="12">
        <v>0</v>
      </c>
      <c r="L408" s="12">
        <v>1400</v>
      </c>
      <c r="M408" t="str">
        <v>Administrative and other operating expenses / income</v>
      </c>
      <c r="N408" t="str">
        <v>Legal and professional fees</v>
      </c>
      <c r="O408" t="str">
        <v>Regulatory / compliance advice</v>
      </c>
      <c r="T408" t="str">
        <v>Administrative and other operating expenses / income</v>
      </c>
      <c r="Z408">
        <v>0</v>
      </c>
    </row>
    <row r="409" spans="1:26" ht="14">
      <c r="A409" t="str">
        <v>A0404</v>
      </c>
      <c r="B409" t="str">
        <v>A0404 description</v>
      </c>
      <c r="C409" s="12">
        <v>1401</v>
      </c>
      <c r="D409" t="str">
        <v>Administrative and other operating expenses / income</v>
      </c>
      <c r="E409" t="str">
        <v>Legal and professional fees</v>
      </c>
      <c r="F409" t="str">
        <v>Debt collection and disputes with customers and suppliers</v>
      </c>
      <c r="G409" s="12">
        <v>701</v>
      </c>
      <c r="H409" s="12">
        <v>420</v>
      </c>
      <c r="I409" s="12">
        <v>70</v>
      </c>
      <c r="J409" s="12">
        <v>210</v>
      </c>
      <c r="K409" s="12">
        <v>0</v>
      </c>
      <c r="L409" s="12">
        <v>1401</v>
      </c>
      <c r="M409" t="str">
        <v>Administrative and other operating expenses / income</v>
      </c>
      <c r="N409" t="str">
        <v>Legal and professional fees</v>
      </c>
      <c r="O409" t="str">
        <v>Debt collection and disputes with customers and suppliers</v>
      </c>
      <c r="T409" t="str">
        <v>Administrative and other operating expenses / income</v>
      </c>
      <c r="Z409">
        <v>0</v>
      </c>
    </row>
    <row r="410" spans="1:26" ht="14">
      <c r="A410" t="str">
        <v>A0405</v>
      </c>
      <c r="B410" t="str">
        <v>A0405 description</v>
      </c>
      <c r="C410" s="12">
        <v>1402</v>
      </c>
      <c r="D410" t="str">
        <v>Administrative and other operating expenses / income</v>
      </c>
      <c r="E410" t="str">
        <v>Legal and professional fees</v>
      </c>
      <c r="F410" t="str">
        <v>Trademark / patent costs</v>
      </c>
      <c r="G410" s="12">
        <v>701</v>
      </c>
      <c r="H410" s="12">
        <v>421</v>
      </c>
      <c r="I410" s="12">
        <v>70</v>
      </c>
      <c r="J410" s="12">
        <v>210</v>
      </c>
      <c r="K410" s="12">
        <v>0</v>
      </c>
      <c r="L410" s="12">
        <v>1402</v>
      </c>
      <c r="M410" t="str">
        <v>Administrative and other operating expenses / income</v>
      </c>
      <c r="N410" t="str">
        <v>Legal and professional fees</v>
      </c>
      <c r="O410" t="str">
        <v>Trademark / patent costs</v>
      </c>
      <c r="T410" t="str">
        <v>Administrative and other operating expenses / income</v>
      </c>
      <c r="Z410">
        <v>0</v>
      </c>
    </row>
    <row r="411" spans="1:26" ht="14">
      <c r="A411" t="str">
        <v>A0406</v>
      </c>
      <c r="B411" t="str">
        <v>A0406 description</v>
      </c>
      <c r="C411" s="12">
        <v>1403</v>
      </c>
      <c r="D411" t="str">
        <v>Administrative and other operating expenses / income</v>
      </c>
      <c r="E411" t="str">
        <v>Legal and professional fees</v>
      </c>
      <c r="F411" t="str">
        <v>Investor relations</v>
      </c>
      <c r="G411" s="12">
        <v>702</v>
      </c>
      <c r="H411" s="12">
        <v>421</v>
      </c>
      <c r="I411" s="12">
        <v>70</v>
      </c>
      <c r="J411" s="12">
        <v>210</v>
      </c>
      <c r="K411" s="12">
        <v>0</v>
      </c>
      <c r="L411" s="12">
        <v>1403</v>
      </c>
      <c r="M411" t="str">
        <v>Administrative and other operating expenses / income</v>
      </c>
      <c r="N411" t="str">
        <v>Legal and professional fees</v>
      </c>
      <c r="O411" t="str">
        <v>Investor relations</v>
      </c>
      <c r="T411" t="str">
        <v>Administrative and other operating expenses / income</v>
      </c>
      <c r="Z411">
        <v>0</v>
      </c>
    </row>
    <row r="412" spans="1:26" ht="14">
      <c r="A412" t="str">
        <v>A0407</v>
      </c>
      <c r="B412" t="str">
        <v>A0407 description</v>
      </c>
      <c r="C412" s="12">
        <v>1404</v>
      </c>
      <c r="D412" t="str">
        <v>Administrative and other operating expenses / income</v>
      </c>
      <c r="E412" t="str">
        <v>Legal and professional fees</v>
      </c>
      <c r="F412" t="str">
        <v>Other allowable legal and professional fees</v>
      </c>
      <c r="G412" s="12">
        <v>702</v>
      </c>
      <c r="H412" s="12">
        <v>421</v>
      </c>
      <c r="I412" s="12">
        <v>70</v>
      </c>
      <c r="J412" s="12">
        <v>211</v>
      </c>
      <c r="K412" s="12">
        <v>0</v>
      </c>
      <c r="L412" s="12">
        <v>1404</v>
      </c>
      <c r="M412" t="str">
        <v>Administrative and other operating expenses / income</v>
      </c>
      <c r="N412" t="str">
        <v>Legal and professional fees</v>
      </c>
      <c r="O412" t="str">
        <v>Other allowable legal and professional fees</v>
      </c>
      <c r="T412" t="str">
        <v>Administrative and other operating expenses / income</v>
      </c>
      <c r="Z412">
        <v>0</v>
      </c>
    </row>
    <row r="413" spans="1:26" ht="14">
      <c r="A413" t="str">
        <v>A0408</v>
      </c>
      <c r="B413" t="str">
        <v>A0408 description</v>
      </c>
      <c r="C413" s="12">
        <v>1405</v>
      </c>
      <c r="D413" t="str">
        <v>Administrative and other operating expenses / income</v>
      </c>
      <c r="E413" t="str">
        <v>Legal and professional fees</v>
      </c>
      <c r="F413" t="str">
        <v>Other disallowable legal and professional fees</v>
      </c>
      <c r="G413" s="12">
        <v>703</v>
      </c>
      <c r="H413" s="12">
        <v>422</v>
      </c>
      <c r="I413" s="12">
        <v>70</v>
      </c>
      <c r="J413" s="12">
        <v>210</v>
      </c>
      <c r="K413" s="12">
        <v>0</v>
      </c>
      <c r="L413" s="12">
        <v>1405</v>
      </c>
      <c r="M413" t="str">
        <v>Administrative and other operating expenses / income</v>
      </c>
      <c r="N413" t="str">
        <v>Legal and professional fees</v>
      </c>
      <c r="O413" t="str">
        <v>Other disallowable legal and professional fees</v>
      </c>
      <c r="T413" t="str">
        <v>Administrative and other operating expenses / income</v>
      </c>
      <c r="Z413">
        <v>0</v>
      </c>
    </row>
    <row r="414" spans="1:26" ht="14">
      <c r="A414" t="str">
        <v>A0409</v>
      </c>
      <c r="B414" t="str">
        <v>A0409 description</v>
      </c>
      <c r="C414" s="12">
        <v>1406</v>
      </c>
      <c r="D414" t="str">
        <v>Administrative and other operating expenses / income</v>
      </c>
      <c r="E414" t="str">
        <v>Legal and professional fees</v>
      </c>
      <c r="F414" t="str">
        <v>Legal and professional TA estimate - [Allowed]</v>
      </c>
      <c r="G414" s="12">
        <v>703</v>
      </c>
      <c r="H414" s="12">
        <v>422</v>
      </c>
      <c r="I414" s="12">
        <v>70</v>
      </c>
      <c r="J414" s="12">
        <v>211</v>
      </c>
      <c r="K414" s="12">
        <v>0</v>
      </c>
      <c r="L414" s="12">
        <v>1406</v>
      </c>
      <c r="M414" t="str">
        <v>Administrative and other operating expenses / income</v>
      </c>
      <c r="N414" t="str">
        <v>Legal and professional fees</v>
      </c>
      <c r="O414" t="str">
        <v>Legal and professional TA estimate - [Allowed]</v>
      </c>
      <c r="T414" t="str">
        <v>Administrative and other operating expenses / income</v>
      </c>
      <c r="Z414">
        <v>0</v>
      </c>
    </row>
    <row r="415" spans="1:26" ht="14">
      <c r="A415" t="str">
        <v>A0410</v>
      </c>
      <c r="B415" t="str">
        <v>A0410 description</v>
      </c>
      <c r="C415" s="12">
        <v>1407</v>
      </c>
      <c r="D415" t="str">
        <v>Administrative and other operating expenses / income</v>
      </c>
      <c r="E415" t="str">
        <v>Legal and professional fees</v>
      </c>
      <c r="F415" t="str">
        <v>Legal and professional TA estimate - [Disallowed]</v>
      </c>
      <c r="G415" s="12">
        <v>704</v>
      </c>
      <c r="H415" s="12">
        <v>422</v>
      </c>
      <c r="I415" s="12">
        <v>70</v>
      </c>
      <c r="J415" s="12">
        <v>211</v>
      </c>
      <c r="K415" s="12">
        <v>0</v>
      </c>
      <c r="L415" s="12">
        <v>1407</v>
      </c>
      <c r="M415" t="str">
        <v>Administrative and other operating expenses / income</v>
      </c>
      <c r="N415" t="str">
        <v>Legal and professional fees</v>
      </c>
      <c r="O415" t="str">
        <v>Legal and professional TA estimate - [Disallowed]</v>
      </c>
      <c r="T415" t="str">
        <v>Administrative and other operating expenses / income</v>
      </c>
      <c r="Z415">
        <v>0</v>
      </c>
    </row>
    <row r="416" spans="1:26" ht="14">
      <c r="A416" t="str">
        <v>A0411</v>
      </c>
      <c r="B416" t="str">
        <v>A0411 description</v>
      </c>
      <c r="C416" s="12">
        <v>1408</v>
      </c>
      <c r="D416" t="str">
        <v>Administrative and other operating expenses / income</v>
      </c>
      <c r="E416" t="str">
        <v>Legal and professional fees</v>
      </c>
      <c r="F416" t="str">
        <v>Legal and professional additional notes in the allocation table</v>
      </c>
      <c r="G416" s="12">
        <v>704</v>
      </c>
      <c r="H416" s="12">
        <v>422</v>
      </c>
      <c r="I416" s="12">
        <v>70</v>
      </c>
      <c r="J416" s="12">
        <v>212</v>
      </c>
      <c r="K416" s="12">
        <v>0</v>
      </c>
      <c r="L416" s="12">
        <v>1408</v>
      </c>
      <c r="M416" t="str">
        <v>Administrative and other operating expenses / income</v>
      </c>
      <c r="N416" t="str">
        <v>Legal and professional fees</v>
      </c>
      <c r="O416" t="str">
        <v>Legal and professional additional notes in the allocation table</v>
      </c>
      <c r="T416" t="str">
        <v>Administrative and other operating expenses / income</v>
      </c>
      <c r="Z416">
        <v>0</v>
      </c>
    </row>
    <row r="417" spans="1:26" ht="14">
      <c r="A417" t="str">
        <v>A0412</v>
      </c>
      <c r="B417" t="str">
        <v>A0412 description</v>
      </c>
      <c r="C417" s="12">
        <v>1409</v>
      </c>
      <c r="D417" t="str">
        <v>Administrative and other operating expenses / income</v>
      </c>
      <c r="E417" t="str">
        <v>Legal and professional fees</v>
      </c>
      <c r="F417" t="str">
        <v>Computer maintenance, support and training costs</v>
      </c>
      <c r="G417" s="12">
        <v>705</v>
      </c>
      <c r="H417" s="12">
        <v>423</v>
      </c>
      <c r="I417" s="12">
        <v>70</v>
      </c>
      <c r="J417" s="12">
        <v>211</v>
      </c>
      <c r="K417" s="12">
        <v>0</v>
      </c>
      <c r="L417" s="12">
        <v>1409</v>
      </c>
      <c r="M417" t="str">
        <v>Administrative and other operating expenses / income</v>
      </c>
      <c r="N417" t="str">
        <v>Legal and professional fees</v>
      </c>
      <c r="O417" t="str">
        <v>Computer maintenance, support and training costs</v>
      </c>
      <c r="T417" t="str">
        <v>Administrative and other operating expenses / income</v>
      </c>
      <c r="Z417">
        <v>0</v>
      </c>
    </row>
    <row r="418" spans="1:26" ht="14">
      <c r="A418" t="str">
        <v>A0413</v>
      </c>
      <c r="B418" t="str">
        <v>A0413 description</v>
      </c>
      <c r="C418" s="12">
        <v>1410</v>
      </c>
      <c r="D418" t="str">
        <v>Administrative and other operating expenses / income</v>
      </c>
      <c r="E418" t="str">
        <v>Legal and professional fees</v>
      </c>
      <c r="F418" t="str">
        <v>Subscriptions</v>
      </c>
      <c r="G418" s="12">
        <v>705</v>
      </c>
      <c r="H418" s="12">
        <v>423</v>
      </c>
      <c r="I418" s="12">
        <v>71</v>
      </c>
      <c r="J418" s="12">
        <v>211</v>
      </c>
      <c r="K418" s="12">
        <v>0</v>
      </c>
      <c r="L418" s="12">
        <v>1410</v>
      </c>
      <c r="M418" t="str">
        <v>Administrative and other operating expenses / income</v>
      </c>
      <c r="N418" t="str">
        <v>Legal and professional fees</v>
      </c>
      <c r="O418" t="str">
        <v>Subscriptions</v>
      </c>
      <c r="T418" t="str">
        <v>Administrative and other operating expenses / income</v>
      </c>
      <c r="Z418">
        <v>0</v>
      </c>
    </row>
    <row r="419" spans="1:26" ht="14">
      <c r="A419" t="str">
        <v>A0414</v>
      </c>
      <c r="B419" t="str">
        <v>A0414 description</v>
      </c>
      <c r="C419" s="12">
        <v>1411</v>
      </c>
      <c r="D419" t="str">
        <v>Administrative and other operating expenses / income</v>
      </c>
      <c r="E419" t="str">
        <v>Legal and professional fees</v>
      </c>
      <c r="F419" t="str">
        <v>Training and recruitment costs</v>
      </c>
      <c r="G419" s="12">
        <v>706</v>
      </c>
      <c r="H419" s="12">
        <v>423</v>
      </c>
      <c r="I419" s="12">
        <v>71</v>
      </c>
      <c r="J419" s="12">
        <v>211</v>
      </c>
      <c r="K419" s="12">
        <v>0</v>
      </c>
      <c r="L419" s="12">
        <v>1411</v>
      </c>
      <c r="M419" t="str">
        <v>Administrative and other operating expenses / income</v>
      </c>
      <c r="N419" t="str">
        <v>Legal and professional fees</v>
      </c>
      <c r="O419" t="str">
        <v>Training and recruitment costs</v>
      </c>
      <c r="T419" t="str">
        <v>Administrative and other operating expenses / income</v>
      </c>
      <c r="Z419">
        <v>0</v>
      </c>
    </row>
    <row r="420" spans="1:26" ht="14">
      <c r="A420" t="str">
        <v>A0415</v>
      </c>
      <c r="B420" t="str">
        <v>A0415 description</v>
      </c>
      <c r="C420" s="12">
        <v>1412</v>
      </c>
      <c r="D420" t="str">
        <v>Administrative and other operating expenses / income</v>
      </c>
      <c r="E420" t="str">
        <v>Legal and professional fees</v>
      </c>
      <c r="F420" t="str">
        <v>Other allowable legal and professional fees</v>
      </c>
      <c r="G420" s="12">
        <v>706</v>
      </c>
      <c r="H420" s="12">
        <v>424</v>
      </c>
      <c r="I420" s="12">
        <v>71</v>
      </c>
      <c r="J420" s="12">
        <v>211</v>
      </c>
      <c r="K420" s="12">
        <v>0</v>
      </c>
      <c r="L420" s="12">
        <v>1412</v>
      </c>
      <c r="M420" t="str">
        <v>Administrative and other operating expenses / income</v>
      </c>
      <c r="N420" t="str">
        <v>Legal and professional fees</v>
      </c>
      <c r="O420" t="str">
        <v>Other allowable legal and professional fees</v>
      </c>
      <c r="T420" t="str">
        <v>Administrative and other operating expenses / income</v>
      </c>
      <c r="Z420">
        <v>0</v>
      </c>
    </row>
    <row r="421" spans="1:26" ht="14">
      <c r="A421" t="str">
        <v>A0416</v>
      </c>
      <c r="B421" t="str">
        <v>A0416 description</v>
      </c>
      <c r="C421" s="12">
        <v>1413</v>
      </c>
      <c r="D421" t="str">
        <v>Administrative and other operating expenses / income</v>
      </c>
      <c r="E421" t="str">
        <v>Legal and professional fees</v>
      </c>
      <c r="F421" t="str">
        <v>Fines and penalties and associated legal and professional costs</v>
      </c>
      <c r="G421" s="12">
        <v>707</v>
      </c>
      <c r="H421" s="12">
        <v>424</v>
      </c>
      <c r="I421" s="12">
        <v>71</v>
      </c>
      <c r="J421" s="12">
        <v>211</v>
      </c>
      <c r="K421" s="12">
        <v>0</v>
      </c>
      <c r="L421" s="12">
        <v>1413</v>
      </c>
      <c r="M421" t="str">
        <v>Administrative and other operating expenses / income</v>
      </c>
      <c r="N421" t="str">
        <v>Legal and professional fees</v>
      </c>
      <c r="O421" t="str">
        <v>Fines and penalties and associated legal and professional costs</v>
      </c>
      <c r="T421" t="str">
        <v>Administrative and other operating expenses / income</v>
      </c>
      <c r="Z421">
        <v>0</v>
      </c>
    </row>
    <row r="422" spans="1:26" ht="14">
      <c r="A422" t="str">
        <v>A0417</v>
      </c>
      <c r="B422" t="str">
        <v>A0417 description</v>
      </c>
      <c r="C422" s="12">
        <v>1414</v>
      </c>
      <c r="D422" t="str">
        <v>Administrative and other operating expenses / income</v>
      </c>
      <c r="E422" t="str">
        <v>Legal and professional fees</v>
      </c>
      <c r="F422" t="str">
        <v>Legal and professional - acquisition or disposal of tangible fixed assets</v>
      </c>
      <c r="G422" s="12">
        <v>707</v>
      </c>
      <c r="H422" s="12">
        <v>424</v>
      </c>
      <c r="I422" s="12">
        <v>71</v>
      </c>
      <c r="J422" s="12">
        <v>212</v>
      </c>
      <c r="K422" s="12">
        <v>0</v>
      </c>
      <c r="L422" s="12">
        <v>1414</v>
      </c>
      <c r="M422" t="str">
        <v>Administrative and other operating expenses / income</v>
      </c>
      <c r="N422" t="str">
        <v>Legal and professional fees</v>
      </c>
      <c r="O422" t="str">
        <v>Legal and professional - acquisition or disposal of tangible fixed assets</v>
      </c>
      <c r="T422" t="str">
        <v>Administrative and other operating expenses / income</v>
      </c>
      <c r="Z422">
        <v>0</v>
      </c>
    </row>
    <row r="423" spans="1:26" ht="14">
      <c r="A423" t="str">
        <v>A0418</v>
      </c>
      <c r="B423" t="str">
        <v>A0418 description</v>
      </c>
      <c r="C423" s="12">
        <v>1415</v>
      </c>
      <c r="D423" t="str">
        <v>Administrative and other operating expenses / income</v>
      </c>
      <c r="E423" t="str">
        <v>Legal and professional fees</v>
      </c>
      <c r="F423" t="str">
        <v>Legal and professional - acquisition or disposal of intangible fixed assets - post 2002</v>
      </c>
      <c r="G423" s="12">
        <v>708</v>
      </c>
      <c r="H423" s="12">
        <v>425</v>
      </c>
      <c r="I423" s="12">
        <v>71</v>
      </c>
      <c r="J423" s="12">
        <v>211</v>
      </c>
      <c r="K423" s="12">
        <v>0</v>
      </c>
      <c r="L423" s="12">
        <v>1415</v>
      </c>
      <c r="M423" t="str">
        <v>Administrative and other operating expenses / income</v>
      </c>
      <c r="N423" t="str">
        <v>Legal and professional fees</v>
      </c>
      <c r="O423" t="str">
        <v>Legal and professional - acquisition or disposal of intangible fixed assets - post 2002</v>
      </c>
      <c r="T423" t="str">
        <v>Administrative and other operating expenses / income</v>
      </c>
      <c r="Z423">
        <v>0</v>
      </c>
    </row>
    <row r="424" spans="1:26" ht="14">
      <c r="A424" t="str">
        <v>A0419</v>
      </c>
      <c r="B424" t="str">
        <v>A0419 description</v>
      </c>
      <c r="C424" s="12">
        <v>1416</v>
      </c>
      <c r="D424" t="str">
        <v>Administrative and other operating expenses / income</v>
      </c>
      <c r="E424" t="str">
        <v>Legal and professional fees</v>
      </c>
      <c r="F424" t="str">
        <v>Legal and professional - acquisition or disposal of intangible fixed assets - pre 2002</v>
      </c>
      <c r="G424" s="12">
        <v>708</v>
      </c>
      <c r="H424" s="12">
        <v>425</v>
      </c>
      <c r="I424" s="12">
        <v>71</v>
      </c>
      <c r="J424" s="12">
        <v>212</v>
      </c>
      <c r="K424" s="12">
        <v>0</v>
      </c>
      <c r="L424" s="12">
        <v>1416</v>
      </c>
      <c r="M424" t="str">
        <v>Administrative and other operating expenses / income</v>
      </c>
      <c r="N424" t="str">
        <v>Legal and professional fees</v>
      </c>
      <c r="O424" t="str">
        <v>Legal and professional - acquisition or disposal of intangible fixed assets - pre 2002</v>
      </c>
      <c r="T424" t="str">
        <v>Administrative and other operating expenses / income</v>
      </c>
      <c r="Z424">
        <v>0</v>
      </c>
    </row>
    <row r="425" spans="1:26" ht="14">
      <c r="A425" t="str">
        <v>A0420</v>
      </c>
      <c r="B425" t="str">
        <v>A0420 description</v>
      </c>
      <c r="C425" s="12">
        <v>1417</v>
      </c>
      <c r="D425" t="str">
        <v>Administrative and other operating expenses / income</v>
      </c>
      <c r="E425" t="str">
        <v>Legal and professional fees</v>
      </c>
      <c r="F425" t="str">
        <v>Legal and professional - repairs or maintenance of tangible fixed assets</v>
      </c>
      <c r="G425" s="12">
        <v>709</v>
      </c>
      <c r="H425" s="12">
        <v>425</v>
      </c>
      <c r="I425" s="12">
        <v>71</v>
      </c>
      <c r="J425" s="12">
        <v>212</v>
      </c>
      <c r="K425" s="12">
        <v>0</v>
      </c>
      <c r="L425" s="12">
        <v>1417</v>
      </c>
      <c r="M425" t="str">
        <v>Administrative and other operating expenses / income</v>
      </c>
      <c r="N425" t="str">
        <v>Legal and professional fees</v>
      </c>
      <c r="O425" t="str">
        <v>Legal and professional - repairs or maintenance of tangible fixed assets</v>
      </c>
      <c r="T425" t="str">
        <v>Administrative and other operating expenses / income</v>
      </c>
      <c r="Z425">
        <v>0</v>
      </c>
    </row>
    <row r="426" spans="1:26" ht="14">
      <c r="A426" t="str">
        <v>A0421</v>
      </c>
      <c r="B426" t="str">
        <v>A0421 description</v>
      </c>
      <c r="C426" s="12">
        <v>1418</v>
      </c>
      <c r="D426" t="str">
        <v>Administrative and other operating expenses / income</v>
      </c>
      <c r="E426" t="str">
        <v>Legal and professional fees</v>
      </c>
      <c r="F426" t="str">
        <v>Legal and professional - alteration of tangible fixed assets</v>
      </c>
      <c r="G426" s="12">
        <v>709</v>
      </c>
      <c r="H426" s="12">
        <v>425</v>
      </c>
      <c r="I426" s="12">
        <v>71</v>
      </c>
      <c r="J426" s="12">
        <v>213</v>
      </c>
      <c r="K426" s="12">
        <v>0</v>
      </c>
      <c r="L426" s="12">
        <v>1418</v>
      </c>
      <c r="M426" t="str">
        <v>Administrative and other operating expenses / income</v>
      </c>
      <c r="N426" t="str">
        <v>Legal and professional fees</v>
      </c>
      <c r="O426" t="str">
        <v>Legal and professional - alteration of tangible fixed assets</v>
      </c>
      <c r="T426" t="str">
        <v>Administrative and other operating expenses / income</v>
      </c>
      <c r="Z426">
        <v>0</v>
      </c>
    </row>
    <row r="427" spans="1:26" ht="14">
      <c r="A427" t="str">
        <v>A0422</v>
      </c>
      <c r="B427" t="str">
        <v>A0422 description</v>
      </c>
      <c r="C427" s="12">
        <v>1419</v>
      </c>
      <c r="D427" t="str">
        <v>Administrative and other operating expenses / income</v>
      </c>
      <c r="E427" t="str">
        <v>Legal and professional fees</v>
      </c>
      <c r="F427" t="str">
        <v>Company Secretarial, audit, accountancy, tax compliance and payroll</v>
      </c>
      <c r="G427" s="12">
        <v>710</v>
      </c>
      <c r="H427" s="12">
        <v>426</v>
      </c>
      <c r="I427" s="12">
        <v>71</v>
      </c>
      <c r="J427" s="12">
        <v>212</v>
      </c>
      <c r="K427" s="12">
        <v>0</v>
      </c>
      <c r="L427" s="12">
        <v>1419</v>
      </c>
      <c r="M427" t="str">
        <v>Administrative and other operating expenses / income</v>
      </c>
      <c r="N427" t="str">
        <v>Legal and professional fees</v>
      </c>
      <c r="O427" t="str">
        <v>Company Secretarial, audit, accountancy, tax compliance and payroll</v>
      </c>
      <c r="T427" t="str">
        <v>Administrative and other operating expenses / income</v>
      </c>
      <c r="Z427">
        <v>0</v>
      </c>
    </row>
    <row r="428" spans="1:26" ht="14">
      <c r="A428" t="str">
        <v>A0423</v>
      </c>
      <c r="B428" t="str">
        <v>A0423 description</v>
      </c>
      <c r="C428" s="12">
        <v>1420</v>
      </c>
      <c r="D428" t="str">
        <v>Administrative and other operating expenses / income</v>
      </c>
      <c r="E428" t="str">
        <v>Legal and professional fees</v>
      </c>
      <c r="F428" t="str">
        <v>Health and safety and business related audits / assessments</v>
      </c>
      <c r="G428" s="12">
        <v>710</v>
      </c>
      <c r="H428" s="12">
        <v>426</v>
      </c>
      <c r="I428" s="12">
        <v>71</v>
      </c>
      <c r="J428" s="12">
        <v>213</v>
      </c>
      <c r="K428" s="12">
        <v>0</v>
      </c>
      <c r="L428" s="12">
        <v>1420</v>
      </c>
      <c r="M428" t="str">
        <v>Administrative and other operating expenses / income</v>
      </c>
      <c r="N428" t="str">
        <v>Legal and professional fees</v>
      </c>
      <c r="O428" t="str">
        <v>Health and safety and business related audits / assessments</v>
      </c>
      <c r="T428" t="str">
        <v>Administrative and other operating expenses / income</v>
      </c>
      <c r="Z428">
        <v>0</v>
      </c>
    </row>
    <row r="429" spans="1:26" ht="14">
      <c r="A429" t="str">
        <v>A0424</v>
      </c>
      <c r="B429" t="str">
        <v>A0424 description</v>
      </c>
      <c r="C429" s="12">
        <v>1421</v>
      </c>
      <c r="D429" t="str">
        <v>Administrative and other operating expenses / income</v>
      </c>
      <c r="E429" t="str">
        <v>Legal and professional fees</v>
      </c>
      <c r="F429" t="str">
        <v>Operational / business process reviews</v>
      </c>
      <c r="G429" s="12">
        <v>711</v>
      </c>
      <c r="H429" s="12">
        <v>426</v>
      </c>
      <c r="I429" s="12">
        <v>71</v>
      </c>
      <c r="J429" s="12">
        <v>213</v>
      </c>
      <c r="K429" s="12">
        <v>0</v>
      </c>
      <c r="L429" s="12">
        <v>1421</v>
      </c>
      <c r="M429" t="str">
        <v>Administrative and other operating expenses / income</v>
      </c>
      <c r="N429" t="str">
        <v>Legal and professional fees</v>
      </c>
      <c r="O429" t="str">
        <v>Operational / business process reviews</v>
      </c>
      <c r="T429" t="str">
        <v>Administrative and other operating expenses / income</v>
      </c>
      <c r="Z429">
        <v>0</v>
      </c>
    </row>
    <row r="430" spans="1:26" ht="14">
      <c r="A430" t="str">
        <v>A0425</v>
      </c>
      <c r="B430" t="str">
        <v>A0425 description</v>
      </c>
      <c r="C430" s="12">
        <v>1422</v>
      </c>
      <c r="D430" t="str">
        <v>Administrative and other operating expenses / income</v>
      </c>
      <c r="E430" t="str">
        <v>Legal and professional fees</v>
      </c>
      <c r="F430" t="str">
        <v>On-going business or trading contracts</v>
      </c>
      <c r="G430" s="12">
        <v>711</v>
      </c>
      <c r="H430" s="12">
        <v>427</v>
      </c>
      <c r="I430" s="12">
        <v>71</v>
      </c>
      <c r="J430" s="12">
        <v>213</v>
      </c>
      <c r="K430" s="12">
        <v>0</v>
      </c>
      <c r="L430" s="12">
        <v>1422</v>
      </c>
      <c r="M430" t="str">
        <v>Administrative and other operating expenses / income</v>
      </c>
      <c r="N430" t="str">
        <v>Legal and professional fees</v>
      </c>
      <c r="O430" t="str">
        <v>On-going business or trading contracts</v>
      </c>
      <c r="T430" t="str">
        <v>Administrative and other operating expenses / income</v>
      </c>
      <c r="Z430">
        <v>0</v>
      </c>
    </row>
    <row r="431" spans="1:26" ht="14">
      <c r="A431" t="str">
        <v>A0426</v>
      </c>
      <c r="B431" t="str">
        <v>A0426 description</v>
      </c>
      <c r="C431" s="12">
        <v>1423</v>
      </c>
      <c r="D431" t="str">
        <v>Administrative and other operating expenses / income</v>
      </c>
      <c r="E431" t="str">
        <v>Legal and professional fees</v>
      </c>
      <c r="F431" t="str">
        <v>Legal and professional - employee related</v>
      </c>
      <c r="G431" s="12">
        <v>712</v>
      </c>
      <c r="H431" s="12">
        <v>427</v>
      </c>
      <c r="I431" s="12">
        <v>71</v>
      </c>
      <c r="J431" s="12">
        <v>213</v>
      </c>
      <c r="K431" s="12">
        <v>0</v>
      </c>
      <c r="L431" s="12">
        <v>1423</v>
      </c>
      <c r="M431" t="str">
        <v>Administrative and other operating expenses / income</v>
      </c>
      <c r="N431" t="str">
        <v>Legal and professional fees</v>
      </c>
      <c r="O431" t="str">
        <v>Legal and professional - employee related</v>
      </c>
      <c r="T431" t="str">
        <v>Administrative and other operating expenses / income</v>
      </c>
      <c r="Z431">
        <v>0</v>
      </c>
    </row>
    <row r="432" spans="1:26" ht="14">
      <c r="A432" t="str">
        <v>A0427</v>
      </c>
      <c r="B432" t="str">
        <v>A0427 description</v>
      </c>
      <c r="C432" s="12">
        <v>1424</v>
      </c>
      <c r="D432" t="str">
        <v>Administrative and other operating expenses / income</v>
      </c>
      <c r="E432" t="str">
        <v>Legal and professional fees</v>
      </c>
      <c r="F432" t="str">
        <v>Legal and professional - investments - capital</v>
      </c>
      <c r="G432" s="12">
        <v>712</v>
      </c>
      <c r="H432" s="12">
        <v>427</v>
      </c>
      <c r="I432" s="12">
        <v>71</v>
      </c>
      <c r="J432" s="12">
        <v>214</v>
      </c>
      <c r="K432" s="12">
        <v>0</v>
      </c>
      <c r="L432" s="12">
        <v>1424</v>
      </c>
      <c r="M432" t="str">
        <v>Administrative and other operating expenses / income</v>
      </c>
      <c r="N432" t="str">
        <v>Legal and professional fees</v>
      </c>
      <c r="O432" t="str">
        <v>Legal and professional - investments - capital</v>
      </c>
      <c r="T432" t="str">
        <v>Administrative and other operating expenses / income</v>
      </c>
      <c r="Z432">
        <v>0</v>
      </c>
    </row>
    <row r="433" spans="1:26" ht="14">
      <c r="A433" t="str">
        <v>A0428</v>
      </c>
      <c r="B433" t="str">
        <v>A0428 description</v>
      </c>
      <c r="C433" s="12">
        <v>1425</v>
      </c>
      <c r="D433" t="str">
        <v>Administrative and other operating expenses / income</v>
      </c>
      <c r="E433" t="str">
        <v>Legal and professional fees</v>
      </c>
      <c r="F433" t="str">
        <v>Legal and professional - investments - revenue</v>
      </c>
      <c r="G433" s="12">
        <v>713</v>
      </c>
      <c r="H433" s="12">
        <v>428</v>
      </c>
      <c r="I433" s="12">
        <v>71</v>
      </c>
      <c r="J433" s="12">
        <v>213</v>
      </c>
      <c r="K433" s="12">
        <v>0</v>
      </c>
      <c r="L433" s="12">
        <v>1425</v>
      </c>
      <c r="M433" t="str">
        <v>Administrative and other operating expenses / income</v>
      </c>
      <c r="N433" t="str">
        <v>Legal and professional fees</v>
      </c>
      <c r="O433" t="str">
        <v>Legal and professional - investments - revenue</v>
      </c>
      <c r="T433" t="str">
        <v>Administrative and other operating expenses / income</v>
      </c>
      <c r="Z433">
        <v>0</v>
      </c>
    </row>
    <row r="434" spans="1:26" ht="14">
      <c r="A434" t="str">
        <v>A0429</v>
      </c>
      <c r="B434" t="str">
        <v>A0429 description</v>
      </c>
      <c r="C434" s="12">
        <v>1426</v>
      </c>
      <c r="D434" t="str">
        <v>Administrative and other operating expenses / income</v>
      </c>
      <c r="E434" t="str">
        <v>Legal and professional fees</v>
      </c>
      <c r="F434" t="str">
        <v>Legal and professional - tax advisory - allowable</v>
      </c>
      <c r="G434" s="12">
        <v>713</v>
      </c>
      <c r="H434" s="12">
        <v>428</v>
      </c>
      <c r="I434" s="12">
        <v>71</v>
      </c>
      <c r="J434" s="12">
        <v>214</v>
      </c>
      <c r="K434" s="12">
        <v>0</v>
      </c>
      <c r="L434" s="12">
        <v>1426</v>
      </c>
      <c r="M434" t="str">
        <v>Administrative and other operating expenses / income</v>
      </c>
      <c r="N434" t="str">
        <v>Legal and professional fees</v>
      </c>
      <c r="O434" t="str">
        <v>Legal and professional - tax advisory - allowable</v>
      </c>
      <c r="T434" t="str">
        <v>Administrative and other operating expenses / income</v>
      </c>
      <c r="Z434">
        <v>0</v>
      </c>
    </row>
    <row r="435" spans="1:26" ht="14">
      <c r="A435" t="str">
        <v>A0430</v>
      </c>
      <c r="B435" t="str">
        <v>A0430 description</v>
      </c>
      <c r="C435" s="12">
        <v>1427</v>
      </c>
      <c r="D435" t="str">
        <v>Administrative and other operating expenses / income</v>
      </c>
      <c r="E435" t="str">
        <v>Legal and professional fees</v>
      </c>
      <c r="F435" t="str">
        <v>Legal and professional - tax advisory - disallowable</v>
      </c>
      <c r="G435" s="12">
        <v>714</v>
      </c>
      <c r="H435" s="12">
        <v>428</v>
      </c>
      <c r="I435" s="12">
        <v>71</v>
      </c>
      <c r="J435" s="12">
        <v>214</v>
      </c>
      <c r="K435" s="12">
        <v>0</v>
      </c>
      <c r="L435" s="12">
        <v>1427</v>
      </c>
      <c r="M435" t="str">
        <v>Administrative and other operating expenses / income</v>
      </c>
      <c r="N435" t="str">
        <v>Legal and professional fees</v>
      </c>
      <c r="O435" t="str">
        <v>Legal and professional - tax advisory - disallowable</v>
      </c>
      <c r="T435" t="str">
        <v>Administrative and other operating expenses / income</v>
      </c>
      <c r="Z435">
        <v>0</v>
      </c>
    </row>
    <row r="436" spans="1:26" ht="14">
      <c r="A436" t="str">
        <v>A0431</v>
      </c>
      <c r="B436" t="str">
        <v>A0431 description</v>
      </c>
      <c r="C436" s="12">
        <v>1428</v>
      </c>
      <c r="D436" t="str">
        <v>Administrative and other operating expenses / income</v>
      </c>
      <c r="E436" t="str">
        <v>Legal and professional fees</v>
      </c>
      <c r="F436" t="str">
        <v>Legal and professional - the issuing of debt and loan finance</v>
      </c>
      <c r="G436" s="12">
        <v>714</v>
      </c>
      <c r="H436" s="12">
        <v>428</v>
      </c>
      <c r="I436" s="12">
        <v>71</v>
      </c>
      <c r="J436" s="12">
        <v>215</v>
      </c>
      <c r="K436" s="12">
        <v>0</v>
      </c>
      <c r="L436" s="12">
        <v>1428</v>
      </c>
      <c r="M436" t="str">
        <v>Administrative and other operating expenses / income</v>
      </c>
      <c r="N436" t="str">
        <v>Legal and professional fees</v>
      </c>
      <c r="O436" t="str">
        <v>Legal and professional - the issuing of debt and loan finance</v>
      </c>
      <c r="T436" t="str">
        <v>Administrative and other operating expenses / income</v>
      </c>
      <c r="Z436">
        <v>0</v>
      </c>
    </row>
    <row r="437" spans="1:26" ht="14">
      <c r="A437" t="str">
        <v>A0432</v>
      </c>
      <c r="B437" t="str">
        <v>A0432 description</v>
      </c>
      <c r="C437" s="12">
        <v>1429</v>
      </c>
      <c r="D437" t="str">
        <v>Administrative and other operating expenses / income</v>
      </c>
      <c r="E437" t="str">
        <v>Legal and professional fees</v>
      </c>
      <c r="F437" t="str">
        <v>Legal and professional - leases - allowable</v>
      </c>
      <c r="G437" s="12">
        <v>715</v>
      </c>
      <c r="H437" s="12">
        <v>429</v>
      </c>
      <c r="I437" s="12">
        <v>71</v>
      </c>
      <c r="J437" s="12">
        <v>214</v>
      </c>
      <c r="K437" s="12">
        <v>0</v>
      </c>
      <c r="L437" s="12">
        <v>1429</v>
      </c>
      <c r="M437" t="str">
        <v>Administrative and other operating expenses / income</v>
      </c>
      <c r="N437" t="str">
        <v>Legal and professional fees</v>
      </c>
      <c r="O437" t="str">
        <v>Legal and professional - leases - allowable</v>
      </c>
      <c r="T437" t="str">
        <v>Administrative and other operating expenses / income</v>
      </c>
      <c r="Z437">
        <v>0</v>
      </c>
    </row>
    <row r="438" spans="1:26" ht="14">
      <c r="A438" t="str">
        <v>A0433</v>
      </c>
      <c r="B438" t="str">
        <v>A0433 description</v>
      </c>
      <c r="C438" s="12">
        <v>1430</v>
      </c>
      <c r="D438" t="str">
        <v>Administrative and other operating expenses / income</v>
      </c>
      <c r="E438" t="str">
        <v>Legal and professional fees</v>
      </c>
      <c r="F438" t="str">
        <v>Legal and professional - leases - disallowable</v>
      </c>
      <c r="G438" s="12">
        <v>715</v>
      </c>
      <c r="H438" s="12">
        <v>429</v>
      </c>
      <c r="I438" s="12">
        <v>72</v>
      </c>
      <c r="J438" s="12">
        <v>214</v>
      </c>
      <c r="K438" s="12">
        <v>0</v>
      </c>
      <c r="L438" s="12">
        <v>1430</v>
      </c>
      <c r="M438" t="str">
        <v>Administrative and other operating expenses / income</v>
      </c>
      <c r="N438" t="str">
        <v>Legal and professional fees</v>
      </c>
      <c r="O438" t="str">
        <v>Legal and professional - leases - disallowable</v>
      </c>
      <c r="T438" t="str">
        <v>Administrative and other operating expenses / income</v>
      </c>
      <c r="Z438">
        <v>0</v>
      </c>
    </row>
    <row r="439" spans="1:26" ht="14">
      <c r="A439" t="str">
        <v>A0434</v>
      </c>
      <c r="B439" t="str">
        <v>A0434 description</v>
      </c>
      <c r="C439" s="12">
        <v>1431</v>
      </c>
      <c r="D439" t="str">
        <v>Administrative and other operating expenses / income</v>
      </c>
      <c r="E439" t="str">
        <v>Legal and professional fees</v>
      </c>
      <c r="F439" t="str">
        <v>Legal and professional - set up of share schemes or share plans</v>
      </c>
      <c r="G439" s="12">
        <v>716</v>
      </c>
      <c r="H439" s="12">
        <v>429</v>
      </c>
      <c r="I439" s="12">
        <v>72</v>
      </c>
      <c r="J439" s="12">
        <v>214</v>
      </c>
      <c r="K439" s="12">
        <v>0</v>
      </c>
      <c r="L439" s="12">
        <v>1431</v>
      </c>
      <c r="M439" t="str">
        <v>Administrative and other operating expenses / income</v>
      </c>
      <c r="N439" t="str">
        <v>Legal and professional fees</v>
      </c>
      <c r="O439" t="str">
        <v>Legal and professional - set up of share schemes or share plans</v>
      </c>
      <c r="T439" t="str">
        <v>Administrative and other operating expenses / income</v>
      </c>
      <c r="Z439">
        <v>0</v>
      </c>
    </row>
    <row r="440" spans="1:26" ht="14">
      <c r="A440" t="str">
        <v>A0435</v>
      </c>
      <c r="B440" t="str">
        <v>A0435 description</v>
      </c>
      <c r="C440" s="12">
        <v>1432</v>
      </c>
      <c r="D440" t="str">
        <v>Administrative and other operating expenses / income</v>
      </c>
      <c r="E440" t="str">
        <v>Legal and professional fees</v>
      </c>
      <c r="F440" t="str">
        <v>Legal and professional - valuations for insurance or accounting purposes</v>
      </c>
      <c r="G440" s="12">
        <v>716</v>
      </c>
      <c r="H440" s="12">
        <v>430</v>
      </c>
      <c r="I440" s="12">
        <v>72</v>
      </c>
      <c r="J440" s="12">
        <v>214</v>
      </c>
      <c r="K440" s="12">
        <v>0</v>
      </c>
      <c r="L440" s="12">
        <v>1432</v>
      </c>
      <c r="M440" t="str">
        <v>Administrative and other operating expenses / income</v>
      </c>
      <c r="N440" t="str">
        <v>Legal and professional fees</v>
      </c>
      <c r="O440" t="str">
        <v>Legal and professional - valuations for insurance or accounting purposes</v>
      </c>
      <c r="T440" t="str">
        <v>Administrative and other operating expenses / income</v>
      </c>
      <c r="Z440">
        <v>0</v>
      </c>
    </row>
    <row r="441" spans="1:26" ht="14">
      <c r="A441" t="str">
        <v>A0436</v>
      </c>
      <c r="B441" t="str">
        <v>A0436 description</v>
      </c>
      <c r="C441" s="12">
        <v>1433</v>
      </c>
      <c r="D441" t="str">
        <v>Administrative and other operating expenses / income</v>
      </c>
      <c r="E441" t="str">
        <v>Legal and professional fees</v>
      </c>
      <c r="F441" t="str">
        <v>Other legal and professional fees (please specify)</v>
      </c>
      <c r="G441" s="12">
        <v>717</v>
      </c>
      <c r="H441" s="12">
        <v>430</v>
      </c>
      <c r="I441" s="12">
        <v>72</v>
      </c>
      <c r="J441" s="12">
        <v>214</v>
      </c>
      <c r="K441" s="12">
        <v>0</v>
      </c>
      <c r="L441" s="12">
        <v>1433</v>
      </c>
      <c r="M441" t="str">
        <v>Administrative and other operating expenses / income</v>
      </c>
      <c r="N441" t="str">
        <v>Legal and professional fees</v>
      </c>
      <c r="O441" t="str">
        <v>Other legal and professional fees (please specify)</v>
      </c>
      <c r="T441" t="str">
        <v>Administrative and other operating expenses / income</v>
      </c>
      <c r="Z441">
        <v>0</v>
      </c>
    </row>
    <row r="442" spans="1:26" ht="14">
      <c r="A442" t="str">
        <v>A0437</v>
      </c>
      <c r="B442" t="str">
        <v>A0437 description</v>
      </c>
      <c r="C442" s="12">
        <v>1434</v>
      </c>
      <c r="D442" t="str">
        <v>Administrative and other operating expenses / income</v>
      </c>
      <c r="E442" t="str">
        <v>Legal and professional fees</v>
      </c>
      <c r="F442" t="str">
        <v>Rates assessment, rent reviews and other allowable property costs</v>
      </c>
      <c r="G442" s="12">
        <v>717</v>
      </c>
      <c r="H442" s="12">
        <v>430</v>
      </c>
      <c r="I442" s="12">
        <v>72</v>
      </c>
      <c r="J442" s="12">
        <v>215</v>
      </c>
      <c r="K442" s="12">
        <v>0</v>
      </c>
      <c r="L442" s="12">
        <v>1434</v>
      </c>
      <c r="M442" t="str">
        <v>Administrative and other operating expenses / income</v>
      </c>
      <c r="N442" t="str">
        <v>Legal and professional fees</v>
      </c>
      <c r="O442" t="str">
        <v>Rates assessment, rent reviews and other allowable property costs</v>
      </c>
      <c r="T442" t="str">
        <v>Administrative and other operating expenses / income</v>
      </c>
      <c r="Z442">
        <v>0</v>
      </c>
    </row>
    <row r="443" spans="1:26" ht="14">
      <c r="A443" t="str">
        <v>A0438</v>
      </c>
      <c r="B443" t="str">
        <v>A0438 description</v>
      </c>
      <c r="C443" s="12">
        <v>1435</v>
      </c>
      <c r="D443" t="str">
        <v>Administrative and other operating expenses / income</v>
      </c>
      <c r="E443" t="str">
        <v>Legal and professional fees</v>
      </c>
      <c r="F443" t="str">
        <v>Staff training</v>
      </c>
      <c r="G443" s="12">
        <v>718</v>
      </c>
      <c r="H443" s="12">
        <v>431</v>
      </c>
      <c r="I443" s="12">
        <v>72</v>
      </c>
      <c r="J443" s="12">
        <v>214</v>
      </c>
      <c r="K443" s="12">
        <v>0</v>
      </c>
      <c r="L443" s="12">
        <v>1435</v>
      </c>
      <c r="M443" t="str">
        <v>Administrative and other operating expenses / income</v>
      </c>
      <c r="N443" t="str">
        <v>Legal and professional fees</v>
      </c>
      <c r="O443" t="str">
        <v>Staff training</v>
      </c>
      <c r="T443" t="str">
        <v>Administrative and other operating expenses / income</v>
      </c>
      <c r="Z443">
        <v>0</v>
      </c>
    </row>
    <row r="444" spans="1:26" ht="14">
      <c r="A444" t="str">
        <v>A0439</v>
      </c>
      <c r="B444" t="str">
        <v>A0439 description</v>
      </c>
      <c r="C444" s="12">
        <v>1436</v>
      </c>
      <c r="D444" t="str">
        <v>Administrative and other operating expenses / income</v>
      </c>
      <c r="E444" t="str">
        <v>Legal and professional fees</v>
      </c>
      <c r="F444" t="str">
        <v>Actuarial consulting</v>
      </c>
      <c r="G444" s="12">
        <v>718</v>
      </c>
      <c r="H444" s="12">
        <v>431</v>
      </c>
      <c r="I444" s="12">
        <v>72</v>
      </c>
      <c r="J444" s="12">
        <v>215</v>
      </c>
      <c r="K444" s="12">
        <v>0</v>
      </c>
      <c r="L444" s="12">
        <v>1436</v>
      </c>
      <c r="M444" t="str">
        <v>Administrative and other operating expenses / income</v>
      </c>
      <c r="N444" t="str">
        <v>Legal and professional fees</v>
      </c>
      <c r="O444" t="str">
        <v>Actuarial consulting</v>
      </c>
      <c r="T444" t="str">
        <v>Administrative and other operating expenses / income</v>
      </c>
      <c r="Z444">
        <v>0</v>
      </c>
    </row>
    <row r="445" spans="1:26" ht="14">
      <c r="A445" t="str">
        <v>A0440</v>
      </c>
      <c r="B445" t="str">
        <v>A0440 description</v>
      </c>
      <c r="C445" s="12">
        <v>1437</v>
      </c>
      <c r="D445" t="str">
        <v>Administrative and other operating expenses / income</v>
      </c>
      <c r="E445" t="str">
        <v>Legal and professional fees</v>
      </c>
      <c r="F445" t="str">
        <v>Regulatory / compliance advice</v>
      </c>
      <c r="G445" s="12">
        <v>719</v>
      </c>
      <c r="H445" s="12">
        <v>431</v>
      </c>
      <c r="I445" s="12">
        <v>72</v>
      </c>
      <c r="J445" s="12">
        <v>215</v>
      </c>
      <c r="K445" s="12">
        <v>0</v>
      </c>
      <c r="L445" s="12">
        <v>1437</v>
      </c>
      <c r="M445" t="str">
        <v>Administrative and other operating expenses / income</v>
      </c>
      <c r="N445" t="str">
        <v>Legal and professional fees</v>
      </c>
      <c r="O445" t="str">
        <v>Regulatory / compliance advice</v>
      </c>
      <c r="T445" t="str">
        <v>Administrative and other operating expenses / income</v>
      </c>
      <c r="Z445">
        <v>0</v>
      </c>
    </row>
    <row r="446" spans="1:26" ht="14">
      <c r="A446" t="str">
        <v>A0441</v>
      </c>
      <c r="B446" t="str">
        <v>A0441 description</v>
      </c>
      <c r="C446" s="12">
        <v>1438</v>
      </c>
      <c r="D446" t="str">
        <v>Administrative and other operating expenses / income</v>
      </c>
      <c r="E446" t="str">
        <v>Legal and professional fees</v>
      </c>
      <c r="F446" t="str">
        <v>Debt collection and disputes with customers and suppliers</v>
      </c>
      <c r="G446" s="12">
        <v>719</v>
      </c>
      <c r="H446" s="12">
        <v>431</v>
      </c>
      <c r="I446" s="12">
        <v>72</v>
      </c>
      <c r="J446" s="12">
        <v>216</v>
      </c>
      <c r="K446" s="12">
        <v>0</v>
      </c>
      <c r="L446" s="12">
        <v>1438</v>
      </c>
      <c r="M446" t="str">
        <v>Administrative and other operating expenses / income</v>
      </c>
      <c r="N446" t="str">
        <v>Legal and professional fees</v>
      </c>
      <c r="O446" t="str">
        <v>Debt collection and disputes with customers and suppliers</v>
      </c>
      <c r="T446" t="str">
        <v>Administrative and other operating expenses / income</v>
      </c>
      <c r="Z446">
        <v>0</v>
      </c>
    </row>
    <row r="447" spans="1:26" ht="14">
      <c r="A447" t="str">
        <v>A0442</v>
      </c>
      <c r="B447" t="str">
        <v>A0442 description</v>
      </c>
      <c r="C447" s="12">
        <v>1439</v>
      </c>
      <c r="D447" t="str">
        <v>Administrative and other operating expenses / income</v>
      </c>
      <c r="E447" t="str">
        <v>Legal and professional fees</v>
      </c>
      <c r="F447" t="str">
        <v>Trademark / patent costs</v>
      </c>
      <c r="G447" s="12">
        <v>720</v>
      </c>
      <c r="H447" s="12">
        <v>432</v>
      </c>
      <c r="I447" s="12">
        <v>72</v>
      </c>
      <c r="J447" s="12">
        <v>215</v>
      </c>
      <c r="K447" s="12">
        <v>0</v>
      </c>
      <c r="L447" s="12">
        <v>1439</v>
      </c>
      <c r="M447" t="str">
        <v>Administrative and other operating expenses / income</v>
      </c>
      <c r="N447" t="str">
        <v>Legal and professional fees</v>
      </c>
      <c r="O447" t="str">
        <v>Trademark / patent costs</v>
      </c>
      <c r="T447" t="str">
        <v>Administrative and other operating expenses / income</v>
      </c>
      <c r="Z447">
        <v>0</v>
      </c>
    </row>
    <row r="448" spans="1:26" ht="14">
      <c r="A448" t="str">
        <v>A0443</v>
      </c>
      <c r="B448" t="str">
        <v>A0443 description</v>
      </c>
      <c r="C448" s="12">
        <v>1440</v>
      </c>
      <c r="D448" t="str">
        <v>Administrative and other operating expenses / income</v>
      </c>
      <c r="E448" t="str">
        <v>Legal and professional fees</v>
      </c>
      <c r="F448" t="str">
        <v>Investor relations</v>
      </c>
      <c r="G448" s="12">
        <v>720</v>
      </c>
      <c r="H448" s="12">
        <v>432</v>
      </c>
      <c r="I448" s="12">
        <v>72</v>
      </c>
      <c r="J448" s="12">
        <v>216</v>
      </c>
      <c r="K448" s="12">
        <v>0</v>
      </c>
      <c r="L448" s="12">
        <v>1440</v>
      </c>
      <c r="M448" t="str">
        <v>Administrative and other operating expenses / income</v>
      </c>
      <c r="N448" t="str">
        <v>Legal and professional fees</v>
      </c>
      <c r="O448" t="str">
        <v>Investor relations</v>
      </c>
      <c r="T448" t="str">
        <v>Administrative and other operating expenses / income</v>
      </c>
      <c r="Z448">
        <v>0</v>
      </c>
    </row>
    <row r="449" spans="1:26" ht="14">
      <c r="A449" t="str">
        <v>A0444</v>
      </c>
      <c r="B449" t="str">
        <v>A0444 description</v>
      </c>
      <c r="C449" s="12">
        <v>1441</v>
      </c>
      <c r="D449" t="str">
        <v>Administrative and other operating expenses / income</v>
      </c>
      <c r="E449" t="str">
        <v>Legal and professional fees</v>
      </c>
      <c r="F449" t="str">
        <v>Other allowable legal and professional fees</v>
      </c>
      <c r="G449" s="12">
        <v>721</v>
      </c>
      <c r="H449" s="12">
        <v>432</v>
      </c>
      <c r="I449" s="12">
        <v>72</v>
      </c>
      <c r="J449" s="12">
        <v>216</v>
      </c>
      <c r="K449" s="12">
        <v>0</v>
      </c>
      <c r="L449" s="12">
        <v>1441</v>
      </c>
      <c r="M449" t="str">
        <v>Administrative and other operating expenses / income</v>
      </c>
      <c r="N449" t="str">
        <v>Legal and professional fees</v>
      </c>
      <c r="O449" t="str">
        <v>Other allowable legal and professional fees</v>
      </c>
      <c r="T449" t="str">
        <v>Administrative and other operating expenses / income</v>
      </c>
      <c r="Z449">
        <v>0</v>
      </c>
    </row>
    <row r="450" spans="1:26" ht="14">
      <c r="A450" t="str">
        <v>A0445</v>
      </c>
      <c r="B450" t="str">
        <v>A0445 description</v>
      </c>
      <c r="C450" s="12">
        <v>1442</v>
      </c>
      <c r="D450" t="str">
        <v>Administrative and other operating expenses / income</v>
      </c>
      <c r="E450" t="str">
        <v>Legal and professional fees</v>
      </c>
      <c r="F450" t="str">
        <v>Other disallowable legal and professional fees</v>
      </c>
      <c r="G450" s="12">
        <v>721</v>
      </c>
      <c r="H450" s="12">
        <v>433</v>
      </c>
      <c r="I450" s="12">
        <v>72</v>
      </c>
      <c r="J450" s="12">
        <v>216</v>
      </c>
      <c r="K450" s="12">
        <v>0</v>
      </c>
      <c r="L450" s="12">
        <v>1442</v>
      </c>
      <c r="M450" t="str">
        <v>Administrative and other operating expenses / income</v>
      </c>
      <c r="N450" t="str">
        <v>Legal and professional fees</v>
      </c>
      <c r="O450" t="str">
        <v>Other disallowable legal and professional fees</v>
      </c>
      <c r="T450" t="str">
        <v>Administrative and other operating expenses / income</v>
      </c>
      <c r="Z450">
        <v>0</v>
      </c>
    </row>
    <row r="451" spans="1:26" ht="14">
      <c r="A451" t="str">
        <v>A0446</v>
      </c>
      <c r="B451" t="str">
        <v>A0446 description</v>
      </c>
      <c r="C451" s="12">
        <v>1443</v>
      </c>
      <c r="D451" t="str">
        <v>Administrative and other operating expenses / income</v>
      </c>
      <c r="E451" t="str">
        <v>Legal and professional fees</v>
      </c>
      <c r="F451" t="str">
        <v>Legal and professional TA estimate - [Allowed]</v>
      </c>
      <c r="G451" s="12">
        <v>722</v>
      </c>
      <c r="H451" s="12">
        <v>433</v>
      </c>
      <c r="I451" s="12">
        <v>72</v>
      </c>
      <c r="J451" s="12">
        <v>216</v>
      </c>
      <c r="K451" s="12">
        <v>0</v>
      </c>
      <c r="L451" s="12">
        <v>1443</v>
      </c>
      <c r="M451" t="str">
        <v>Administrative and other operating expenses / income</v>
      </c>
      <c r="N451" t="str">
        <v>Legal and professional fees</v>
      </c>
      <c r="O451" t="str">
        <v>Legal and professional TA estimate - [Allowed]</v>
      </c>
      <c r="T451" t="str">
        <v>Administrative and other operating expenses / income</v>
      </c>
      <c r="Z451">
        <v>0</v>
      </c>
    </row>
    <row r="452" spans="1:26" ht="14">
      <c r="A452" t="str">
        <v>A0447</v>
      </c>
      <c r="B452" t="str">
        <v>A0447 description</v>
      </c>
      <c r="C452" s="12">
        <v>1444</v>
      </c>
      <c r="D452" t="str">
        <v>Administrative and other operating expenses / income</v>
      </c>
      <c r="E452" t="str">
        <v>Legal and professional fees</v>
      </c>
      <c r="F452" t="str">
        <v>Legal and professional TA estimate - [Disallowed]</v>
      </c>
      <c r="G452" s="12">
        <v>722</v>
      </c>
      <c r="H452" s="12">
        <v>433</v>
      </c>
      <c r="I452" s="12">
        <v>72</v>
      </c>
      <c r="J452" s="12">
        <v>217</v>
      </c>
      <c r="K452" s="12">
        <v>0</v>
      </c>
      <c r="L452" s="12">
        <v>1444</v>
      </c>
      <c r="M452" t="str">
        <v>Administrative and other operating expenses / income</v>
      </c>
      <c r="N452" t="str">
        <v>Legal and professional fees</v>
      </c>
      <c r="O452" t="str">
        <v>Legal and professional TA estimate - [Disallowed]</v>
      </c>
      <c r="T452" t="str">
        <v>Administrative and other operating expenses / income</v>
      </c>
      <c r="Z452">
        <v>0</v>
      </c>
    </row>
    <row r="453" spans="1:26" ht="14">
      <c r="A453" t="str">
        <v>A0448</v>
      </c>
      <c r="B453" t="str">
        <v>A0448 description</v>
      </c>
      <c r="C453" s="12">
        <v>1445</v>
      </c>
      <c r="D453" t="str">
        <v>Administrative and other operating expenses / income</v>
      </c>
      <c r="E453" t="str">
        <v>Legal and professional fees</v>
      </c>
      <c r="F453" t="str">
        <v>Legal and professional additional notes in the allocation table</v>
      </c>
      <c r="G453" s="12">
        <v>723</v>
      </c>
      <c r="H453" s="12">
        <v>434</v>
      </c>
      <c r="I453" s="12">
        <v>72</v>
      </c>
      <c r="J453" s="12">
        <v>216</v>
      </c>
      <c r="K453" s="12">
        <v>0</v>
      </c>
      <c r="L453" s="12">
        <v>1445</v>
      </c>
      <c r="M453" t="str">
        <v>Administrative and other operating expenses / income</v>
      </c>
      <c r="N453" t="str">
        <v>Legal and professional fees</v>
      </c>
      <c r="O453" t="str">
        <v>Legal and professional additional notes in the allocation table</v>
      </c>
      <c r="T453" t="str">
        <v>Administrative and other operating expenses / income</v>
      </c>
      <c r="Z453">
        <v>0</v>
      </c>
    </row>
    <row r="454" spans="1:26" ht="14">
      <c r="A454" t="str">
        <v>A0449</v>
      </c>
      <c r="B454" t="str">
        <v>A0449 description</v>
      </c>
      <c r="C454" s="12">
        <v>1446</v>
      </c>
      <c r="D454" t="str">
        <v>Administrative and other operating expenses / income</v>
      </c>
      <c r="E454" t="str">
        <v>Legal and professional fees</v>
      </c>
      <c r="F454" t="str">
        <v>Computer maintenance, support and training costs</v>
      </c>
      <c r="G454" s="12">
        <v>723</v>
      </c>
      <c r="H454" s="12">
        <v>434</v>
      </c>
      <c r="I454" s="12">
        <v>72</v>
      </c>
      <c r="J454" s="12">
        <v>217</v>
      </c>
      <c r="K454" s="12">
        <v>0</v>
      </c>
      <c r="L454" s="12">
        <v>1446</v>
      </c>
      <c r="M454" t="str">
        <v>Administrative and other operating expenses / income</v>
      </c>
      <c r="N454" t="str">
        <v>Legal and professional fees</v>
      </c>
      <c r="O454" t="str">
        <v>Computer maintenance, support and training costs</v>
      </c>
      <c r="T454" t="str">
        <v>Administrative and other operating expenses / income</v>
      </c>
      <c r="Z454">
        <v>0</v>
      </c>
    </row>
    <row r="455" spans="1:26" ht="14">
      <c r="A455" t="str">
        <v>A0450</v>
      </c>
      <c r="B455" t="str">
        <v>A0450 description</v>
      </c>
      <c r="C455" s="12">
        <v>1447</v>
      </c>
      <c r="D455" t="str">
        <v>Administrative and other operating expenses / income</v>
      </c>
      <c r="E455" t="str">
        <v>Legal and professional fees</v>
      </c>
      <c r="F455" t="str">
        <v>Subscriptions</v>
      </c>
      <c r="G455" s="12">
        <v>724</v>
      </c>
      <c r="H455" s="12">
        <v>434</v>
      </c>
      <c r="I455" s="12">
        <v>72</v>
      </c>
      <c r="J455" s="12">
        <v>217</v>
      </c>
      <c r="K455" s="12">
        <v>0</v>
      </c>
      <c r="L455" s="12">
        <v>1447</v>
      </c>
      <c r="M455" t="str">
        <v>Administrative and other operating expenses / income</v>
      </c>
      <c r="N455" t="str">
        <v>Legal and professional fees</v>
      </c>
      <c r="O455" t="str">
        <v>Subscriptions</v>
      </c>
      <c r="T455" t="str">
        <v>Administrative and other operating expenses / income</v>
      </c>
      <c r="Z455">
        <v>0</v>
      </c>
    </row>
    <row r="456" spans="1:26" ht="14">
      <c r="A456" t="str">
        <v>A0451</v>
      </c>
      <c r="B456" t="str">
        <v>A0451 description</v>
      </c>
      <c r="C456" s="12">
        <v>1448</v>
      </c>
      <c r="D456" t="str">
        <v>Administrative and other operating expenses / income</v>
      </c>
      <c r="E456" t="str">
        <v>Legal and professional fees</v>
      </c>
      <c r="F456" t="str">
        <v>Training and recruitment costs</v>
      </c>
      <c r="G456" s="12">
        <v>724</v>
      </c>
      <c r="H456" s="12">
        <v>434</v>
      </c>
      <c r="I456" s="12">
        <v>72</v>
      </c>
      <c r="J456" s="12">
        <v>218</v>
      </c>
      <c r="K456" s="12">
        <v>0</v>
      </c>
      <c r="L456" s="12">
        <v>1448</v>
      </c>
      <c r="M456" t="str">
        <v>Administrative and other operating expenses / income</v>
      </c>
      <c r="N456" t="str">
        <v>Legal and professional fees</v>
      </c>
      <c r="O456" t="str">
        <v>Training and recruitment costs</v>
      </c>
      <c r="T456" t="str">
        <v>Administrative and other operating expenses / income</v>
      </c>
      <c r="Z456">
        <v>0</v>
      </c>
    </row>
    <row r="457" spans="1:26" ht="14">
      <c r="A457" t="str">
        <v>A0452</v>
      </c>
      <c r="B457" t="str">
        <v>A0452 description</v>
      </c>
      <c r="C457" s="12">
        <v>1449</v>
      </c>
      <c r="D457" t="str">
        <v>Administrative and other operating expenses / income</v>
      </c>
      <c r="E457" t="str">
        <v>Legal and professional fees</v>
      </c>
      <c r="F457" t="str">
        <v>Other allowable legal and professional fees</v>
      </c>
      <c r="G457" s="12">
        <v>725</v>
      </c>
      <c r="H457" s="12">
        <v>435</v>
      </c>
      <c r="I457" s="12">
        <v>72</v>
      </c>
      <c r="J457" s="12">
        <v>217</v>
      </c>
      <c r="K457" s="12">
        <v>0</v>
      </c>
      <c r="L457" s="12">
        <v>1449</v>
      </c>
      <c r="M457" t="str">
        <v>Administrative and other operating expenses / income</v>
      </c>
      <c r="N457" t="str">
        <v>Legal and professional fees</v>
      </c>
      <c r="O457" t="str">
        <v>Other allowable legal and professional fees</v>
      </c>
      <c r="T457" t="str">
        <v>Administrative and other operating expenses / income</v>
      </c>
      <c r="Z457">
        <v>0</v>
      </c>
    </row>
    <row r="458" spans="1:26" ht="14">
      <c r="A458" t="str">
        <v>A0453</v>
      </c>
      <c r="B458" t="str">
        <v>A0453 description</v>
      </c>
      <c r="C458" s="12">
        <v>1450</v>
      </c>
      <c r="D458" t="str">
        <v>Administrative and other operating expenses / income</v>
      </c>
      <c r="E458" t="str">
        <v>Legal and professional fees</v>
      </c>
      <c r="F458" t="str">
        <v>Fines and penalties and associated legal and professional costs</v>
      </c>
      <c r="G458" s="12">
        <v>725</v>
      </c>
      <c r="H458" s="12">
        <v>435</v>
      </c>
      <c r="I458" s="12">
        <v>73</v>
      </c>
      <c r="J458" s="12">
        <v>217</v>
      </c>
      <c r="K458" s="12">
        <v>0</v>
      </c>
      <c r="L458" s="12">
        <v>1450</v>
      </c>
      <c r="M458" t="str">
        <v>Administrative and other operating expenses / income</v>
      </c>
      <c r="N458" t="str">
        <v>Legal and professional fees</v>
      </c>
      <c r="O458" t="str">
        <v>Fines and penalties and associated legal and professional costs</v>
      </c>
      <c r="T458" t="str">
        <v>Administrative and other operating expenses / income</v>
      </c>
      <c r="Z458">
        <v>0</v>
      </c>
    </row>
    <row r="459" spans="1:26" ht="14">
      <c r="A459" t="str">
        <v>A0454</v>
      </c>
      <c r="B459" t="str">
        <v>A0454 description</v>
      </c>
      <c r="C459" s="12">
        <v>1451</v>
      </c>
      <c r="D459" t="str">
        <v>Administrative and other operating expenses / income</v>
      </c>
      <c r="E459" t="str">
        <v>Legal and professional fees</v>
      </c>
      <c r="F459" t="str">
        <v>Legal and professional - acquisition or disposal of tangible fixed assets</v>
      </c>
      <c r="G459" s="12">
        <v>726</v>
      </c>
      <c r="H459" s="12">
        <v>435</v>
      </c>
      <c r="I459" s="12">
        <v>73</v>
      </c>
      <c r="J459" s="12">
        <v>217</v>
      </c>
      <c r="K459" s="12">
        <v>0</v>
      </c>
      <c r="L459" s="12">
        <v>1451</v>
      </c>
      <c r="M459" t="str">
        <v>Administrative and other operating expenses / income</v>
      </c>
      <c r="N459" t="str">
        <v>Legal and professional fees</v>
      </c>
      <c r="O459" t="str">
        <v>Legal and professional - acquisition or disposal of tangible fixed assets</v>
      </c>
      <c r="T459" t="str">
        <v>Administrative and other operating expenses / income</v>
      </c>
      <c r="Z459">
        <v>0</v>
      </c>
    </row>
    <row r="460" spans="1:26" ht="14">
      <c r="A460" t="str">
        <v>A0455</v>
      </c>
      <c r="B460" t="str">
        <v>A0455 description</v>
      </c>
      <c r="C460" s="12">
        <v>1452</v>
      </c>
      <c r="D460" t="str">
        <v>Administrative and other operating expenses / income</v>
      </c>
      <c r="E460" t="str">
        <v>Legal and professional fees</v>
      </c>
      <c r="F460" t="str">
        <v>Legal and professional - acquisition or disposal of intangible fixed assets - post 2002</v>
      </c>
      <c r="G460" s="12">
        <v>726</v>
      </c>
      <c r="H460" s="12">
        <v>436</v>
      </c>
      <c r="I460" s="12">
        <v>73</v>
      </c>
      <c r="J460" s="12">
        <v>217</v>
      </c>
      <c r="K460" s="12">
        <v>0</v>
      </c>
      <c r="L460" s="12">
        <v>1452</v>
      </c>
      <c r="M460" t="str">
        <v>Administrative and other operating expenses / income</v>
      </c>
      <c r="N460" t="str">
        <v>Legal and professional fees</v>
      </c>
      <c r="O460" t="str">
        <v>Legal and professional - acquisition or disposal of intangible fixed assets - post 2002</v>
      </c>
      <c r="T460" t="str">
        <v>Administrative and other operating expenses / income</v>
      </c>
      <c r="Z460">
        <v>0</v>
      </c>
    </row>
    <row r="461" spans="1:26" ht="14">
      <c r="A461" t="str">
        <v>A0456</v>
      </c>
      <c r="B461" t="str">
        <v>A0456 description</v>
      </c>
      <c r="C461" s="12">
        <v>1453</v>
      </c>
      <c r="D461" t="str">
        <v>Administrative and other operating expenses / income</v>
      </c>
      <c r="E461" t="str">
        <v>Legal and professional fees</v>
      </c>
      <c r="F461" t="str">
        <v>Legal and professional - acquisition or disposal of intangible fixed assets - pre 2002</v>
      </c>
      <c r="G461" s="12">
        <v>727</v>
      </c>
      <c r="H461" s="12">
        <v>436</v>
      </c>
      <c r="I461" s="12">
        <v>73</v>
      </c>
      <c r="J461" s="12">
        <v>217</v>
      </c>
      <c r="K461" s="12">
        <v>0</v>
      </c>
      <c r="L461" s="12">
        <v>1453</v>
      </c>
      <c r="M461" t="str">
        <v>Administrative and other operating expenses / income</v>
      </c>
      <c r="N461" t="str">
        <v>Legal and professional fees</v>
      </c>
      <c r="O461" t="str">
        <v>Legal and professional - acquisition or disposal of intangible fixed assets - pre 2002</v>
      </c>
      <c r="T461" t="str">
        <v>Administrative and other operating expenses / income</v>
      </c>
      <c r="Z461">
        <v>0</v>
      </c>
    </row>
    <row r="462" spans="1:26" ht="14">
      <c r="A462" t="str">
        <v>A0457</v>
      </c>
      <c r="B462" t="str">
        <v>A0457 description</v>
      </c>
      <c r="C462" s="12">
        <v>1454</v>
      </c>
      <c r="D462" t="str">
        <v>Administrative and other operating expenses / income</v>
      </c>
      <c r="E462" t="str">
        <v>Legal and professional fees</v>
      </c>
      <c r="F462" t="str">
        <v>Legal and professional - repairs or maintenance of tangible fixed assets</v>
      </c>
      <c r="G462" s="12">
        <v>727</v>
      </c>
      <c r="H462" s="12">
        <v>436</v>
      </c>
      <c r="I462" s="12">
        <v>73</v>
      </c>
      <c r="J462" s="12">
        <v>218</v>
      </c>
      <c r="K462" s="12">
        <v>0</v>
      </c>
      <c r="L462" s="12">
        <v>1454</v>
      </c>
      <c r="M462" t="str">
        <v>Administrative and other operating expenses / income</v>
      </c>
      <c r="N462" t="str">
        <v>Legal and professional fees</v>
      </c>
      <c r="O462" t="str">
        <v>Legal and professional - repairs or maintenance of tangible fixed assets</v>
      </c>
      <c r="T462" t="str">
        <v>Administrative and other operating expenses / income</v>
      </c>
      <c r="Z462">
        <v>0</v>
      </c>
    </row>
    <row r="463" spans="1:26" ht="14">
      <c r="A463" t="str">
        <v>A0458</v>
      </c>
      <c r="B463" t="str">
        <v>A0458 description</v>
      </c>
      <c r="C463" s="12">
        <v>1455</v>
      </c>
      <c r="D463" t="str">
        <v>Administrative and other operating expenses / income</v>
      </c>
      <c r="E463" t="str">
        <v>Legal and professional fees</v>
      </c>
      <c r="F463" t="str">
        <v>Legal and professional - alteration of tangible fixed assets</v>
      </c>
      <c r="G463" s="12">
        <v>728</v>
      </c>
      <c r="H463" s="12">
        <v>437</v>
      </c>
      <c r="I463" s="12">
        <v>73</v>
      </c>
      <c r="J463" s="12">
        <v>217</v>
      </c>
      <c r="K463" s="12">
        <v>0</v>
      </c>
      <c r="L463" s="12">
        <v>1455</v>
      </c>
      <c r="M463" t="str">
        <v>Administrative and other operating expenses / income</v>
      </c>
      <c r="N463" t="str">
        <v>Legal and professional fees</v>
      </c>
      <c r="O463" t="str">
        <v>Legal and professional - alteration of tangible fixed assets</v>
      </c>
      <c r="T463" t="str">
        <v>Administrative and other operating expenses / income</v>
      </c>
      <c r="Z463">
        <v>0</v>
      </c>
    </row>
    <row r="464" spans="1:26" ht="14">
      <c r="A464" t="str">
        <v>A0459</v>
      </c>
      <c r="B464" t="str">
        <v>A0459 description</v>
      </c>
      <c r="C464" s="12">
        <v>1456</v>
      </c>
      <c r="D464" t="str">
        <v>Administrative and other operating expenses / income</v>
      </c>
      <c r="E464" t="str">
        <v>Legal and professional fees</v>
      </c>
      <c r="F464" t="str">
        <v>Company Secretarial, audit, accountancy, tax compliance and payroll</v>
      </c>
      <c r="G464" s="12">
        <v>728</v>
      </c>
      <c r="H464" s="12">
        <v>437</v>
      </c>
      <c r="I464" s="12">
        <v>73</v>
      </c>
      <c r="J464" s="12">
        <v>218</v>
      </c>
      <c r="K464" s="12">
        <v>0</v>
      </c>
      <c r="L464" s="12">
        <v>1456</v>
      </c>
      <c r="M464" t="str">
        <v>Administrative and other operating expenses / income</v>
      </c>
      <c r="N464" t="str">
        <v>Legal and professional fees</v>
      </c>
      <c r="O464" t="str">
        <v>Company Secretarial, audit, accountancy, tax compliance and payroll</v>
      </c>
      <c r="T464" t="str">
        <v>Administrative and other operating expenses / income</v>
      </c>
      <c r="Z464">
        <v>0</v>
      </c>
    </row>
    <row r="465" spans="1:26" ht="14">
      <c r="A465" t="str">
        <v>A0460</v>
      </c>
      <c r="B465" t="str">
        <v>A0460 description</v>
      </c>
      <c r="C465" s="12">
        <v>1457</v>
      </c>
      <c r="D465" t="str">
        <v>Administrative and other operating expenses / income</v>
      </c>
      <c r="E465" t="str">
        <v>Legal and professional fees</v>
      </c>
      <c r="F465" t="str">
        <v>Health and safety and business related audits / assessments</v>
      </c>
      <c r="G465" s="12">
        <v>729</v>
      </c>
      <c r="H465" s="12">
        <v>437</v>
      </c>
      <c r="I465" s="12">
        <v>73</v>
      </c>
      <c r="J465" s="12">
        <v>218</v>
      </c>
      <c r="K465" s="12">
        <v>0</v>
      </c>
      <c r="L465" s="12">
        <v>1457</v>
      </c>
      <c r="M465" t="str">
        <v>Administrative and other operating expenses / income</v>
      </c>
      <c r="N465" t="str">
        <v>Legal and professional fees</v>
      </c>
      <c r="O465" t="str">
        <v>Health and safety and business related audits / assessments</v>
      </c>
      <c r="T465" t="str">
        <v>Administrative and other operating expenses / income</v>
      </c>
      <c r="Z465">
        <v>0</v>
      </c>
    </row>
    <row r="466" spans="1:26" ht="14">
      <c r="A466" t="str">
        <v>A0461</v>
      </c>
      <c r="B466" t="str">
        <v>A0461 description</v>
      </c>
      <c r="C466" s="12">
        <v>1458</v>
      </c>
      <c r="D466" t="str">
        <v>Administrative and other operating expenses / income</v>
      </c>
      <c r="E466" t="str">
        <v>Legal and professional fees</v>
      </c>
      <c r="F466" t="str">
        <v>Operational / business process reviews</v>
      </c>
      <c r="G466" s="12">
        <v>729</v>
      </c>
      <c r="H466" s="12">
        <v>437</v>
      </c>
      <c r="I466" s="12">
        <v>73</v>
      </c>
      <c r="J466" s="12">
        <v>219</v>
      </c>
      <c r="K466" s="12">
        <v>0</v>
      </c>
      <c r="L466" s="12">
        <v>1458</v>
      </c>
      <c r="M466" t="str">
        <v>Administrative and other operating expenses / income</v>
      </c>
      <c r="N466" t="str">
        <v>Legal and professional fees</v>
      </c>
      <c r="O466" t="str">
        <v>Operational / business process reviews</v>
      </c>
      <c r="T466" t="str">
        <v>Administrative and other operating expenses / income</v>
      </c>
      <c r="Z466">
        <v>0</v>
      </c>
    </row>
    <row r="467" spans="1:26" ht="14">
      <c r="A467" t="str">
        <v>A0462</v>
      </c>
      <c r="B467" t="str">
        <v>A0462 description</v>
      </c>
      <c r="C467" s="12">
        <v>1459</v>
      </c>
      <c r="D467" t="str">
        <v>Administrative and other operating expenses / income</v>
      </c>
      <c r="E467" t="str">
        <v>Legal and professional fees</v>
      </c>
      <c r="F467" t="str">
        <v>On-going business or trading contracts</v>
      </c>
      <c r="G467" s="12">
        <v>730</v>
      </c>
      <c r="H467" s="12">
        <v>438</v>
      </c>
      <c r="I467" s="12">
        <v>73</v>
      </c>
      <c r="J467" s="12">
        <v>218</v>
      </c>
      <c r="K467" s="12">
        <v>0</v>
      </c>
      <c r="L467" s="12">
        <v>1459</v>
      </c>
      <c r="M467" t="str">
        <v>Administrative and other operating expenses / income</v>
      </c>
      <c r="N467" t="str">
        <v>Legal and professional fees</v>
      </c>
      <c r="O467" t="str">
        <v>On-going business or trading contracts</v>
      </c>
      <c r="T467" t="str">
        <v>Administrative and other operating expenses / income</v>
      </c>
      <c r="Z467">
        <v>0</v>
      </c>
    </row>
    <row r="468" spans="1:26" ht="14">
      <c r="A468" t="str">
        <v>A0463</v>
      </c>
      <c r="B468" t="str">
        <v>A0463 description</v>
      </c>
      <c r="C468" s="12">
        <v>1460</v>
      </c>
      <c r="D468" t="str">
        <v>Administrative and other operating expenses / income</v>
      </c>
      <c r="E468" t="str">
        <v>Legal and professional fees</v>
      </c>
      <c r="F468" t="str">
        <v>Legal and professional - employee related</v>
      </c>
      <c r="G468" s="12">
        <v>730</v>
      </c>
      <c r="H468" s="12">
        <v>438</v>
      </c>
      <c r="I468" s="12">
        <v>73</v>
      </c>
      <c r="J468" s="12">
        <v>219</v>
      </c>
      <c r="K468" s="12">
        <v>0</v>
      </c>
      <c r="L468" s="12">
        <v>1460</v>
      </c>
      <c r="M468" t="str">
        <v>Administrative and other operating expenses / income</v>
      </c>
      <c r="N468" t="str">
        <v>Legal and professional fees</v>
      </c>
      <c r="O468" t="str">
        <v>Legal and professional - employee related</v>
      </c>
      <c r="T468" t="str">
        <v>Administrative and other operating expenses / income</v>
      </c>
      <c r="Z468">
        <v>0</v>
      </c>
    </row>
    <row r="469" spans="1:26" ht="14">
      <c r="A469" t="str">
        <v>A0464</v>
      </c>
      <c r="B469" t="str">
        <v>A0464 description</v>
      </c>
      <c r="C469" s="12">
        <v>1461</v>
      </c>
      <c r="D469" t="str">
        <v>Administrative and other operating expenses / income</v>
      </c>
      <c r="E469" t="str">
        <v>Legal and professional fees</v>
      </c>
      <c r="F469" t="str">
        <v>Legal and professional - investments - capital</v>
      </c>
      <c r="G469" s="12">
        <v>731</v>
      </c>
      <c r="H469" s="12">
        <v>438</v>
      </c>
      <c r="I469" s="12">
        <v>73</v>
      </c>
      <c r="J469" s="12">
        <v>219</v>
      </c>
      <c r="K469" s="12">
        <v>0</v>
      </c>
      <c r="L469" s="12">
        <v>1461</v>
      </c>
      <c r="M469" t="str">
        <v>Administrative and other operating expenses / income</v>
      </c>
      <c r="N469" t="str">
        <v>Legal and professional fees</v>
      </c>
      <c r="O469" t="str">
        <v>Legal and professional - investments - capital</v>
      </c>
      <c r="T469" t="str">
        <v>Administrative and other operating expenses / income</v>
      </c>
      <c r="Z469">
        <v>0</v>
      </c>
    </row>
    <row r="470" spans="1:26" ht="14">
      <c r="A470" t="str">
        <v>A0465</v>
      </c>
      <c r="B470" t="str">
        <v>A0465 description</v>
      </c>
      <c r="C470" s="12">
        <v>1462</v>
      </c>
      <c r="D470" t="str">
        <v>Administrative and other operating expenses / income</v>
      </c>
      <c r="E470" t="str">
        <v>Legal and professional fees</v>
      </c>
      <c r="F470" t="str">
        <v>Legal and professional - investments - revenue</v>
      </c>
      <c r="G470" s="12">
        <v>731</v>
      </c>
      <c r="H470" s="12">
        <v>439</v>
      </c>
      <c r="I470" s="12">
        <v>73</v>
      </c>
      <c r="J470" s="12">
        <v>219</v>
      </c>
      <c r="K470" s="12">
        <v>0</v>
      </c>
      <c r="L470" s="12">
        <v>1462</v>
      </c>
      <c r="M470" t="str">
        <v>Administrative and other operating expenses / income</v>
      </c>
      <c r="N470" t="str">
        <v>Legal and professional fees</v>
      </c>
      <c r="O470" t="str">
        <v>Legal and professional - investments - revenue</v>
      </c>
      <c r="T470" t="str">
        <v>Administrative and other operating expenses / income</v>
      </c>
      <c r="Z470">
        <v>0</v>
      </c>
    </row>
    <row r="471" spans="1:26" ht="14">
      <c r="A471" t="str">
        <v>A0466</v>
      </c>
      <c r="B471" t="str">
        <v>A0466 description</v>
      </c>
      <c r="C471" s="12">
        <v>1463</v>
      </c>
      <c r="D471" t="str">
        <v>Administrative and other operating expenses / income</v>
      </c>
      <c r="E471" t="str">
        <v>Legal and professional fees</v>
      </c>
      <c r="F471" t="str">
        <v>Legal and professional - tax advisory - allowable</v>
      </c>
      <c r="G471" s="12">
        <v>732</v>
      </c>
      <c r="H471" s="12">
        <v>439</v>
      </c>
      <c r="I471" s="12">
        <v>73</v>
      </c>
      <c r="J471" s="12">
        <v>219</v>
      </c>
      <c r="K471" s="12">
        <v>0</v>
      </c>
      <c r="L471" s="12">
        <v>1463</v>
      </c>
      <c r="M471" t="str">
        <v>Administrative and other operating expenses / income</v>
      </c>
      <c r="N471" t="str">
        <v>Legal and professional fees</v>
      </c>
      <c r="O471" t="str">
        <v>Legal and professional - tax advisory - allowable</v>
      </c>
      <c r="T471" t="str">
        <v>Administrative and other operating expenses / income</v>
      </c>
      <c r="Z471">
        <v>0</v>
      </c>
    </row>
    <row r="472" spans="1:26" ht="14">
      <c r="A472" t="str">
        <v>A0467</v>
      </c>
      <c r="B472" t="str">
        <v>A0467 description</v>
      </c>
      <c r="C472" s="12">
        <v>1464</v>
      </c>
      <c r="D472" t="str">
        <v>Administrative and other operating expenses / income</v>
      </c>
      <c r="E472" t="str">
        <v>Legal and professional fees</v>
      </c>
      <c r="F472" t="str">
        <v>Legal and professional - tax advisory - disallowable</v>
      </c>
      <c r="G472" s="12">
        <v>732</v>
      </c>
      <c r="H472" s="12">
        <v>439</v>
      </c>
      <c r="I472" s="12">
        <v>73</v>
      </c>
      <c r="J472" s="12">
        <v>220</v>
      </c>
      <c r="K472" s="12">
        <v>0</v>
      </c>
      <c r="L472" s="12">
        <v>1464</v>
      </c>
      <c r="M472" t="str">
        <v>Administrative and other operating expenses / income</v>
      </c>
      <c r="N472" t="str">
        <v>Legal and professional fees</v>
      </c>
      <c r="O472" t="str">
        <v>Legal and professional - tax advisory - disallowable</v>
      </c>
      <c r="T472" t="str">
        <v>Administrative and other operating expenses / income</v>
      </c>
      <c r="Z472">
        <v>0</v>
      </c>
    </row>
    <row r="473" spans="1:26" ht="14">
      <c r="A473" t="str">
        <v>A0468</v>
      </c>
      <c r="B473" t="str">
        <v>A0468 description</v>
      </c>
      <c r="C473" s="12">
        <v>1465</v>
      </c>
      <c r="D473" t="str">
        <v>Administrative and other operating expenses / income</v>
      </c>
      <c r="E473" t="str">
        <v>Legal and professional fees</v>
      </c>
      <c r="F473" t="str">
        <v>Legal and professional - the issuing of debt and loan finance</v>
      </c>
      <c r="G473" s="12">
        <v>733</v>
      </c>
      <c r="H473" s="12">
        <v>440</v>
      </c>
      <c r="I473" s="12">
        <v>73</v>
      </c>
      <c r="J473" s="12">
        <v>219</v>
      </c>
      <c r="K473" s="12">
        <v>0</v>
      </c>
      <c r="L473" s="12">
        <v>1465</v>
      </c>
      <c r="M473" t="str">
        <v>Administrative and other operating expenses / income</v>
      </c>
      <c r="N473" t="str">
        <v>Legal and professional fees</v>
      </c>
      <c r="O473" t="str">
        <v>Legal and professional - the issuing of debt and loan finance</v>
      </c>
      <c r="T473" t="str">
        <v>Administrative and other operating expenses / income</v>
      </c>
      <c r="Z473">
        <v>0</v>
      </c>
    </row>
    <row r="474" spans="1:26" ht="14">
      <c r="A474" t="str">
        <v>A0469</v>
      </c>
      <c r="B474" t="str">
        <v>A0469 description</v>
      </c>
      <c r="C474" s="12">
        <v>1466</v>
      </c>
      <c r="D474" t="str">
        <v>Administrative and other operating expenses / income</v>
      </c>
      <c r="E474" t="str">
        <v>Legal and professional fees</v>
      </c>
      <c r="F474" t="str">
        <v>Legal and professional - leases - allowable</v>
      </c>
      <c r="G474" s="12">
        <v>733</v>
      </c>
      <c r="H474" s="12">
        <v>440</v>
      </c>
      <c r="I474" s="12">
        <v>73</v>
      </c>
      <c r="J474" s="12">
        <v>220</v>
      </c>
      <c r="K474" s="12">
        <v>0</v>
      </c>
      <c r="L474" s="12">
        <v>1466</v>
      </c>
      <c r="M474" t="str">
        <v>Administrative and other operating expenses / income</v>
      </c>
      <c r="N474" t="str">
        <v>Legal and professional fees</v>
      </c>
      <c r="O474" t="str">
        <v>Legal and professional - leases - allowable</v>
      </c>
      <c r="T474" t="str">
        <v>Administrative and other operating expenses / income</v>
      </c>
      <c r="Z474">
        <v>0</v>
      </c>
    </row>
    <row r="475" spans="1:26" ht="14">
      <c r="A475" t="str">
        <v>A0470</v>
      </c>
      <c r="B475" t="str">
        <v>A0470 description</v>
      </c>
      <c r="C475" s="12">
        <v>1467</v>
      </c>
      <c r="D475" t="str">
        <v>Administrative and other operating expenses / income</v>
      </c>
      <c r="E475" t="str">
        <v>Legal and professional fees</v>
      </c>
      <c r="F475" t="str">
        <v>Legal and professional - leases - disallowable</v>
      </c>
      <c r="G475" s="12">
        <v>734</v>
      </c>
      <c r="H475" s="12">
        <v>440</v>
      </c>
      <c r="I475" s="12">
        <v>73</v>
      </c>
      <c r="J475" s="12">
        <v>220</v>
      </c>
      <c r="K475" s="12">
        <v>0</v>
      </c>
      <c r="L475" s="12">
        <v>1467</v>
      </c>
      <c r="M475" t="str">
        <v>Administrative and other operating expenses / income</v>
      </c>
      <c r="N475" t="str">
        <v>Legal and professional fees</v>
      </c>
      <c r="O475" t="str">
        <v>Legal and professional - leases - disallowable</v>
      </c>
      <c r="T475" t="str">
        <v>Administrative and other operating expenses / income</v>
      </c>
      <c r="Z475">
        <v>0</v>
      </c>
    </row>
    <row r="476" spans="1:26" ht="14">
      <c r="A476" t="str">
        <v>A0471</v>
      </c>
      <c r="B476" t="str">
        <v>A0471 description</v>
      </c>
      <c r="C476" s="12">
        <v>1468</v>
      </c>
      <c r="D476" t="str">
        <v>Administrative and other operating expenses / income</v>
      </c>
      <c r="E476" t="str">
        <v>Legal and professional fees</v>
      </c>
      <c r="F476" t="str">
        <v>Legal and professional - set up of share schemes or share plans</v>
      </c>
      <c r="G476" s="12">
        <v>734</v>
      </c>
      <c r="H476" s="12">
        <v>440</v>
      </c>
      <c r="I476" s="12">
        <v>73</v>
      </c>
      <c r="J476" s="12">
        <v>221</v>
      </c>
      <c r="K476" s="12">
        <v>0</v>
      </c>
      <c r="L476" s="12">
        <v>1468</v>
      </c>
      <c r="M476" t="str">
        <v>Administrative and other operating expenses / income</v>
      </c>
      <c r="N476" t="str">
        <v>Legal and professional fees</v>
      </c>
      <c r="O476" t="str">
        <v>Legal and professional - set up of share schemes or share plans</v>
      </c>
      <c r="T476" t="str">
        <v>Administrative and other operating expenses / income</v>
      </c>
      <c r="Z476">
        <v>0</v>
      </c>
    </row>
    <row r="477" spans="1:26" ht="14">
      <c r="A477" t="str">
        <v>A0472</v>
      </c>
      <c r="B477" t="str">
        <v>A0472 description</v>
      </c>
      <c r="C477" s="12">
        <v>1469</v>
      </c>
      <c r="D477" t="str">
        <v>Administrative and other operating expenses / income</v>
      </c>
      <c r="E477" t="str">
        <v>Legal and professional fees</v>
      </c>
      <c r="F477" t="str">
        <v>Legal and professional - valuations for insurance or accounting purposes</v>
      </c>
      <c r="G477" s="12">
        <v>735</v>
      </c>
      <c r="H477" s="12">
        <v>441</v>
      </c>
      <c r="I477" s="12">
        <v>73</v>
      </c>
      <c r="J477" s="12">
        <v>220</v>
      </c>
      <c r="K477" s="12">
        <v>0</v>
      </c>
      <c r="L477" s="12">
        <v>1469</v>
      </c>
      <c r="M477" t="str">
        <v>Administrative and other operating expenses / income</v>
      </c>
      <c r="N477" t="str">
        <v>Legal and professional fees</v>
      </c>
      <c r="O477" t="str">
        <v>Legal and professional - valuations for insurance or accounting purposes</v>
      </c>
      <c r="T477" t="str">
        <v>Administrative and other operating expenses / income</v>
      </c>
      <c r="Z477">
        <v>0</v>
      </c>
    </row>
    <row r="478" spans="1:26" ht="14">
      <c r="A478" t="str">
        <v>A0473</v>
      </c>
      <c r="B478" t="str">
        <v>A0473 description</v>
      </c>
      <c r="C478" s="12">
        <v>1470</v>
      </c>
      <c r="D478" t="str">
        <v>Administrative and other operating expenses / income</v>
      </c>
      <c r="E478" t="str">
        <v>Legal and professional fees</v>
      </c>
      <c r="F478" t="str">
        <v>Other legal and professional fees (please specify)</v>
      </c>
      <c r="G478" s="12">
        <v>735</v>
      </c>
      <c r="H478" s="12">
        <v>441</v>
      </c>
      <c r="I478" s="12">
        <v>74</v>
      </c>
      <c r="J478" s="12">
        <v>220</v>
      </c>
      <c r="K478" s="12">
        <v>0</v>
      </c>
      <c r="L478" s="12">
        <v>1470</v>
      </c>
      <c r="M478" t="str">
        <v>Administrative and other operating expenses / income</v>
      </c>
      <c r="N478" t="str">
        <v>Legal and professional fees</v>
      </c>
      <c r="O478" t="str">
        <v>Other legal and professional fees (please specify)</v>
      </c>
      <c r="T478" t="str">
        <v>Administrative and other operating expenses / income</v>
      </c>
      <c r="Z478">
        <v>0</v>
      </c>
    </row>
    <row r="479" spans="1:26" ht="14">
      <c r="A479" t="str">
        <v>A0474</v>
      </c>
      <c r="B479" t="str">
        <v>A0474 description</v>
      </c>
      <c r="C479" s="12">
        <v>1471</v>
      </c>
      <c r="D479" t="str">
        <v>Administrative and other operating expenses / income</v>
      </c>
      <c r="E479" t="str">
        <v>Legal and professional fees</v>
      </c>
      <c r="F479" t="str">
        <v>Rates assessment, rent reviews and other allowable property costs</v>
      </c>
      <c r="G479" s="12">
        <v>736</v>
      </c>
      <c r="H479" s="12">
        <v>441</v>
      </c>
      <c r="I479" s="12">
        <v>74</v>
      </c>
      <c r="J479" s="12">
        <v>220</v>
      </c>
      <c r="K479" s="12">
        <v>0</v>
      </c>
      <c r="L479" s="12">
        <v>1471</v>
      </c>
      <c r="M479" t="str">
        <v>Administrative and other operating expenses / income</v>
      </c>
      <c r="N479" t="str">
        <v>Legal and professional fees</v>
      </c>
      <c r="O479" t="str">
        <v>Rates assessment, rent reviews and other allowable property costs</v>
      </c>
      <c r="T479" t="str">
        <v>Administrative and other operating expenses / income</v>
      </c>
      <c r="Z479">
        <v>0</v>
      </c>
    </row>
    <row r="480" spans="1:26" ht="14">
      <c r="A480" t="str">
        <v>A0475</v>
      </c>
      <c r="B480" t="str">
        <v>A0475 description</v>
      </c>
      <c r="C480" s="12">
        <v>1472</v>
      </c>
      <c r="D480" t="str">
        <v>Administrative and other operating expenses / income</v>
      </c>
      <c r="E480" t="str">
        <v>Legal and professional fees</v>
      </c>
      <c r="F480" t="str">
        <v>Staff training</v>
      </c>
      <c r="G480" s="12">
        <v>736</v>
      </c>
      <c r="H480" s="12">
        <v>442</v>
      </c>
      <c r="I480" s="12">
        <v>74</v>
      </c>
      <c r="J480" s="12">
        <v>220</v>
      </c>
      <c r="K480" s="12">
        <v>0</v>
      </c>
      <c r="L480" s="12">
        <v>1472</v>
      </c>
      <c r="M480" t="str">
        <v>Administrative and other operating expenses / income</v>
      </c>
      <c r="N480" t="str">
        <v>Legal and professional fees</v>
      </c>
      <c r="O480" t="str">
        <v>Staff training</v>
      </c>
      <c r="T480" t="str">
        <v>Administrative and other operating expenses / income</v>
      </c>
      <c r="Z480">
        <v>0</v>
      </c>
    </row>
    <row r="481" spans="1:26" ht="14">
      <c r="A481" t="str">
        <v>A0476</v>
      </c>
      <c r="B481" t="str">
        <v>A0476 description</v>
      </c>
      <c r="C481" s="12">
        <v>1473</v>
      </c>
      <c r="D481" t="str">
        <v>Administrative and other operating expenses / income</v>
      </c>
      <c r="E481" t="str">
        <v>Legal and professional fees</v>
      </c>
      <c r="F481" t="str">
        <v>Actuarial consulting</v>
      </c>
      <c r="G481" s="12">
        <v>737</v>
      </c>
      <c r="H481" s="12">
        <v>442</v>
      </c>
      <c r="I481" s="12">
        <v>74</v>
      </c>
      <c r="J481" s="12">
        <v>220</v>
      </c>
      <c r="K481" s="12">
        <v>0</v>
      </c>
      <c r="L481" s="12">
        <v>1473</v>
      </c>
      <c r="M481" t="str">
        <v>Administrative and other operating expenses / income</v>
      </c>
      <c r="N481" t="str">
        <v>Legal and professional fees</v>
      </c>
      <c r="O481" t="str">
        <v>Actuarial consulting</v>
      </c>
      <c r="T481" t="str">
        <v>Administrative and other operating expenses / income</v>
      </c>
      <c r="Z481">
        <v>0</v>
      </c>
    </row>
    <row r="482" spans="1:26" ht="14">
      <c r="A482" t="str">
        <v>A0477</v>
      </c>
      <c r="B482" t="str">
        <v>A0477 description</v>
      </c>
      <c r="C482" s="12">
        <v>1474</v>
      </c>
      <c r="D482" t="str">
        <v>Administrative and other operating expenses / income</v>
      </c>
      <c r="E482" t="str">
        <v>Legal and professional fees</v>
      </c>
      <c r="F482" t="str">
        <v>Regulatory / compliance advice</v>
      </c>
      <c r="G482" s="12">
        <v>737</v>
      </c>
      <c r="H482" s="12">
        <v>442</v>
      </c>
      <c r="I482" s="12">
        <v>74</v>
      </c>
      <c r="J482" s="12">
        <v>221</v>
      </c>
      <c r="K482" s="12">
        <v>0</v>
      </c>
      <c r="L482" s="12">
        <v>1474</v>
      </c>
      <c r="M482" t="str">
        <v>Administrative and other operating expenses / income</v>
      </c>
      <c r="N482" t="str">
        <v>Legal and professional fees</v>
      </c>
      <c r="O482" t="str">
        <v>Regulatory / compliance advice</v>
      </c>
      <c r="T482" t="str">
        <v>Administrative and other operating expenses / income</v>
      </c>
      <c r="Z482">
        <v>0</v>
      </c>
    </row>
    <row r="483" spans="1:26" ht="14">
      <c r="A483" t="str">
        <v>A0478</v>
      </c>
      <c r="B483" t="str">
        <v>A0478 description</v>
      </c>
      <c r="C483" s="12">
        <v>1475</v>
      </c>
      <c r="D483" t="str">
        <v>Administrative and other operating expenses / income</v>
      </c>
      <c r="E483" t="str">
        <v>Legal and professional fees</v>
      </c>
      <c r="F483" t="str">
        <v>Debt collection and disputes with customers and suppliers</v>
      </c>
      <c r="G483" s="12">
        <v>738</v>
      </c>
      <c r="H483" s="12">
        <v>443</v>
      </c>
      <c r="I483" s="12">
        <v>74</v>
      </c>
      <c r="J483" s="12">
        <v>220</v>
      </c>
      <c r="K483" s="12">
        <v>0</v>
      </c>
      <c r="L483" s="12">
        <v>1475</v>
      </c>
      <c r="M483" t="str">
        <v>Administrative and other operating expenses / income</v>
      </c>
      <c r="N483" t="str">
        <v>Legal and professional fees</v>
      </c>
      <c r="O483" t="str">
        <v>Debt collection and disputes with customers and suppliers</v>
      </c>
      <c r="T483" t="str">
        <v>Administrative and other operating expenses / income</v>
      </c>
      <c r="Z483">
        <v>0</v>
      </c>
    </row>
    <row r="484" spans="1:26" ht="14">
      <c r="A484" t="str">
        <v>A0479</v>
      </c>
      <c r="B484" t="str">
        <v>A0479 description</v>
      </c>
      <c r="C484" s="12">
        <v>1476</v>
      </c>
      <c r="D484" t="str">
        <v>Administrative and other operating expenses / income</v>
      </c>
      <c r="E484" t="str">
        <v>Legal and professional fees</v>
      </c>
      <c r="F484" t="str">
        <v>Trademark / patent costs</v>
      </c>
      <c r="G484" s="12">
        <v>738</v>
      </c>
      <c r="H484" s="12">
        <v>443</v>
      </c>
      <c r="I484" s="12">
        <v>74</v>
      </c>
      <c r="J484" s="12">
        <v>221</v>
      </c>
      <c r="K484" s="12">
        <v>0</v>
      </c>
      <c r="L484" s="12">
        <v>1476</v>
      </c>
      <c r="M484" t="str">
        <v>Administrative and other operating expenses / income</v>
      </c>
      <c r="N484" t="str">
        <v>Legal and professional fees</v>
      </c>
      <c r="O484" t="str">
        <v>Trademark / patent costs</v>
      </c>
      <c r="T484" t="str">
        <v>Administrative and other operating expenses / income</v>
      </c>
      <c r="Z484">
        <v>0</v>
      </c>
    </row>
    <row r="485" spans="1:26" ht="14">
      <c r="A485" t="str">
        <v>A0480</v>
      </c>
      <c r="B485" t="str">
        <v>A0480 description</v>
      </c>
      <c r="C485" s="12">
        <v>1477</v>
      </c>
      <c r="D485" t="str">
        <v>Administrative and other operating expenses / income</v>
      </c>
      <c r="E485" t="str">
        <v>Legal and professional fees</v>
      </c>
      <c r="F485" t="str">
        <v>Investor relations</v>
      </c>
      <c r="G485" s="12">
        <v>739</v>
      </c>
      <c r="H485" s="12">
        <v>443</v>
      </c>
      <c r="I485" s="12">
        <v>74</v>
      </c>
      <c r="J485" s="12">
        <v>221</v>
      </c>
      <c r="K485" s="12">
        <v>0</v>
      </c>
      <c r="L485" s="12">
        <v>1477</v>
      </c>
      <c r="M485" t="str">
        <v>Administrative and other operating expenses / income</v>
      </c>
      <c r="N485" t="str">
        <v>Legal and professional fees</v>
      </c>
      <c r="O485" t="str">
        <v>Investor relations</v>
      </c>
      <c r="T485" t="str">
        <v>Administrative and other operating expenses / income</v>
      </c>
      <c r="Z485">
        <v>0</v>
      </c>
    </row>
    <row r="486" spans="1:26" ht="14">
      <c r="A486" t="str">
        <v>A0481</v>
      </c>
      <c r="B486" t="str">
        <v>A0481 description</v>
      </c>
      <c r="C486" s="12">
        <v>1478</v>
      </c>
      <c r="D486" t="str">
        <v>Administrative and other operating expenses / income</v>
      </c>
      <c r="E486" t="str">
        <v>Legal and professional fees</v>
      </c>
      <c r="F486" t="str">
        <v>Other allowable legal and professional fees</v>
      </c>
      <c r="G486" s="12">
        <v>739</v>
      </c>
      <c r="H486" s="12">
        <v>443</v>
      </c>
      <c r="I486" s="12">
        <v>74</v>
      </c>
      <c r="J486" s="12">
        <v>222</v>
      </c>
      <c r="K486" s="12">
        <v>0</v>
      </c>
      <c r="L486" s="12">
        <v>1478</v>
      </c>
      <c r="M486" t="str">
        <v>Administrative and other operating expenses / income</v>
      </c>
      <c r="N486" t="str">
        <v>Legal and professional fees</v>
      </c>
      <c r="O486" t="str">
        <v>Other allowable legal and professional fees</v>
      </c>
      <c r="T486" t="str">
        <v>Administrative and other operating expenses / income</v>
      </c>
      <c r="Z486">
        <v>0</v>
      </c>
    </row>
    <row r="487" spans="1:26" ht="14">
      <c r="A487" t="str">
        <v>A0482</v>
      </c>
      <c r="B487" t="str">
        <v>A0482 description</v>
      </c>
      <c r="C487" s="12">
        <v>1479</v>
      </c>
      <c r="D487" t="str">
        <v>Administrative and other operating expenses / income</v>
      </c>
      <c r="E487" t="str">
        <v>Legal and professional fees</v>
      </c>
      <c r="F487" t="str">
        <v>Other disallowable legal and professional fees</v>
      </c>
      <c r="G487" s="12">
        <v>740</v>
      </c>
      <c r="H487" s="12">
        <v>444</v>
      </c>
      <c r="I487" s="12">
        <v>74</v>
      </c>
      <c r="J487" s="12">
        <v>221</v>
      </c>
      <c r="K487" s="12">
        <v>0</v>
      </c>
      <c r="L487" s="12">
        <v>1479</v>
      </c>
      <c r="M487" t="str">
        <v>Administrative and other operating expenses / income</v>
      </c>
      <c r="N487" t="str">
        <v>Legal and professional fees</v>
      </c>
      <c r="O487" t="str">
        <v>Other disallowable legal and professional fees</v>
      </c>
      <c r="T487" t="str">
        <v>Administrative and other operating expenses / income</v>
      </c>
      <c r="Z487">
        <v>0</v>
      </c>
    </row>
    <row r="488" spans="1:26" ht="14">
      <c r="A488" t="str">
        <v>A0483</v>
      </c>
      <c r="B488" t="str">
        <v>A0483 description</v>
      </c>
      <c r="C488" s="12">
        <v>1480</v>
      </c>
      <c r="D488" t="str">
        <v>Administrative and other operating expenses / income</v>
      </c>
      <c r="E488" t="str">
        <v>Legal and professional fees</v>
      </c>
      <c r="F488" t="str">
        <v>Legal and professional TA estimate - [Allowed]</v>
      </c>
      <c r="G488" s="12">
        <v>740</v>
      </c>
      <c r="H488" s="12">
        <v>444</v>
      </c>
      <c r="I488" s="12">
        <v>74</v>
      </c>
      <c r="J488" s="12">
        <v>222</v>
      </c>
      <c r="K488" s="12">
        <v>0</v>
      </c>
      <c r="L488" s="12">
        <v>1480</v>
      </c>
      <c r="M488" t="str">
        <v>Administrative and other operating expenses / income</v>
      </c>
      <c r="N488" t="str">
        <v>Legal and professional fees</v>
      </c>
      <c r="O488" t="str">
        <v>Legal and professional TA estimate - [Allowed]</v>
      </c>
      <c r="T488" t="str">
        <v>Administrative and other operating expenses / income</v>
      </c>
      <c r="Z488">
        <v>0</v>
      </c>
    </row>
    <row r="489" spans="1:26" ht="14">
      <c r="A489" t="str">
        <v>A0484</v>
      </c>
      <c r="B489" t="str">
        <v>A0484 description</v>
      </c>
      <c r="C489" s="12">
        <v>1481</v>
      </c>
      <c r="D489" t="str">
        <v>Administrative and other operating expenses / income</v>
      </c>
      <c r="E489" t="str">
        <v>Legal and professional fees</v>
      </c>
      <c r="F489" t="str">
        <v>Legal and professional TA estimate - [Disallowed]</v>
      </c>
      <c r="G489" s="12">
        <v>741</v>
      </c>
      <c r="H489" s="12">
        <v>444</v>
      </c>
      <c r="I489" s="12">
        <v>74</v>
      </c>
      <c r="J489" s="12">
        <v>222</v>
      </c>
      <c r="K489" s="12">
        <v>0</v>
      </c>
      <c r="L489" s="12">
        <v>1481</v>
      </c>
      <c r="M489" t="str">
        <v>Administrative and other operating expenses / income</v>
      </c>
      <c r="N489" t="str">
        <v>Legal and professional fees</v>
      </c>
      <c r="O489" t="str">
        <v>Legal and professional TA estimate - [Disallowed]</v>
      </c>
      <c r="T489" t="str">
        <v>Administrative and other operating expenses / income</v>
      </c>
      <c r="Z489">
        <v>0</v>
      </c>
    </row>
    <row r="490" spans="1:26" ht="14">
      <c r="A490" t="str">
        <v>A0485</v>
      </c>
      <c r="B490" t="str">
        <v>A0485 description</v>
      </c>
      <c r="C490" s="12">
        <v>1482</v>
      </c>
      <c r="D490" t="str">
        <v>Administrative and other operating expenses / income</v>
      </c>
      <c r="E490" t="str">
        <v>Legal and professional fees</v>
      </c>
      <c r="F490" t="str">
        <v>Legal and professional additional notes in the allocation table</v>
      </c>
      <c r="G490" s="12">
        <v>741</v>
      </c>
      <c r="H490" s="12">
        <v>445</v>
      </c>
      <c r="I490" s="12">
        <v>74</v>
      </c>
      <c r="J490" s="12">
        <v>222</v>
      </c>
      <c r="K490" s="12">
        <v>0</v>
      </c>
      <c r="L490" s="12">
        <v>1482</v>
      </c>
      <c r="M490" t="str">
        <v>Administrative and other operating expenses / income</v>
      </c>
      <c r="N490" t="str">
        <v>Legal and professional fees</v>
      </c>
      <c r="O490" t="str">
        <v>Legal and professional additional notes in the allocation table</v>
      </c>
      <c r="T490" t="str">
        <v>Administrative and other operating expenses / income</v>
      </c>
      <c r="Z490">
        <v>0</v>
      </c>
    </row>
    <row r="491" spans="1:26" ht="14">
      <c r="A491" t="str">
        <v>A0486</v>
      </c>
      <c r="B491" t="str">
        <v>A0486 description</v>
      </c>
      <c r="C491" s="12">
        <v>1483</v>
      </c>
      <c r="D491" t="str">
        <v>Administrative and other operating expenses / income</v>
      </c>
      <c r="E491" t="str">
        <v>Legal and professional fees</v>
      </c>
      <c r="F491" t="str">
        <v>Computer maintenance, support and training costs</v>
      </c>
      <c r="G491" s="12">
        <v>742</v>
      </c>
      <c r="H491" s="12">
        <v>445</v>
      </c>
      <c r="I491" s="12">
        <v>74</v>
      </c>
      <c r="J491" s="12">
        <v>222</v>
      </c>
      <c r="K491" s="12">
        <v>0</v>
      </c>
      <c r="L491" s="12">
        <v>1483</v>
      </c>
      <c r="M491" t="str">
        <v>Administrative and other operating expenses / income</v>
      </c>
      <c r="N491" t="str">
        <v>Legal and professional fees</v>
      </c>
      <c r="O491" t="str">
        <v>Computer maintenance, support and training costs</v>
      </c>
      <c r="T491" t="str">
        <v>Administrative and other operating expenses / income</v>
      </c>
      <c r="Z491">
        <v>0</v>
      </c>
    </row>
    <row r="492" spans="1:26" ht="14">
      <c r="A492" t="str">
        <v>A0487</v>
      </c>
      <c r="B492" t="str">
        <v>A0487 description</v>
      </c>
      <c r="C492" s="12">
        <v>1484</v>
      </c>
      <c r="D492" t="str">
        <v>Administrative and other operating expenses / income</v>
      </c>
      <c r="E492" t="str">
        <v>Legal and professional fees</v>
      </c>
      <c r="F492" t="str">
        <v>Subscriptions</v>
      </c>
      <c r="G492" s="12">
        <v>742</v>
      </c>
      <c r="H492" s="12">
        <v>445</v>
      </c>
      <c r="I492" s="12">
        <v>74</v>
      </c>
      <c r="J492" s="12">
        <v>223</v>
      </c>
      <c r="K492" s="12">
        <v>0</v>
      </c>
      <c r="L492" s="12">
        <v>1484</v>
      </c>
      <c r="M492" t="str">
        <v>Administrative and other operating expenses / income</v>
      </c>
      <c r="N492" t="str">
        <v>Legal and professional fees</v>
      </c>
      <c r="O492" t="str">
        <v>Subscriptions</v>
      </c>
      <c r="T492" t="str">
        <v>Administrative and other operating expenses / income</v>
      </c>
      <c r="Z492">
        <v>0</v>
      </c>
    </row>
    <row r="493" spans="1:26" ht="14">
      <c r="A493" t="str">
        <v>A0488</v>
      </c>
      <c r="B493" t="str">
        <v>A0488 description</v>
      </c>
      <c r="C493" s="12">
        <v>1485</v>
      </c>
      <c r="D493" t="str">
        <v>Administrative and other operating expenses / income</v>
      </c>
      <c r="E493" t="str">
        <v>Legal and professional fees</v>
      </c>
      <c r="F493" t="str">
        <v>Training and recruitment costs</v>
      </c>
      <c r="G493" s="12">
        <v>743</v>
      </c>
      <c r="H493" s="12">
        <v>446</v>
      </c>
      <c r="I493" s="12">
        <v>74</v>
      </c>
      <c r="J493" s="12">
        <v>222</v>
      </c>
      <c r="K493" s="12">
        <v>0</v>
      </c>
      <c r="L493" s="12">
        <v>1485</v>
      </c>
      <c r="M493" t="str">
        <v>Administrative and other operating expenses / income</v>
      </c>
      <c r="N493" t="str">
        <v>Legal and professional fees</v>
      </c>
      <c r="O493" t="str">
        <v>Training and recruitment costs</v>
      </c>
      <c r="T493" t="str">
        <v>Administrative and other operating expenses / income</v>
      </c>
      <c r="Z493">
        <v>0</v>
      </c>
    </row>
    <row r="494" spans="1:26" ht="14">
      <c r="A494" t="str">
        <v>A0489</v>
      </c>
      <c r="B494" t="str">
        <v>A0489 description</v>
      </c>
      <c r="C494" s="12">
        <v>1486</v>
      </c>
      <c r="D494" t="str">
        <v>Administrative and other operating expenses / income</v>
      </c>
      <c r="E494" t="str">
        <v>Legal and professional fees</v>
      </c>
      <c r="F494" t="str">
        <v>Other allowable legal and professional fees</v>
      </c>
      <c r="G494" s="12">
        <v>743</v>
      </c>
      <c r="H494" s="12">
        <v>446</v>
      </c>
      <c r="I494" s="12">
        <v>74</v>
      </c>
      <c r="J494" s="12">
        <v>223</v>
      </c>
      <c r="K494" s="12">
        <v>0</v>
      </c>
      <c r="L494" s="12">
        <v>1486</v>
      </c>
      <c r="M494" t="str">
        <v>Administrative and other operating expenses / income</v>
      </c>
      <c r="N494" t="str">
        <v>Legal and professional fees</v>
      </c>
      <c r="O494" t="str">
        <v>Other allowable legal and professional fees</v>
      </c>
      <c r="T494" t="str">
        <v>Administrative and other operating expenses / income</v>
      </c>
      <c r="Z494">
        <v>0</v>
      </c>
    </row>
    <row r="495" spans="1:26" ht="14">
      <c r="A495" t="str">
        <v>A0490</v>
      </c>
      <c r="B495" t="str">
        <v>A0490 description</v>
      </c>
      <c r="C495" s="12">
        <v>1487</v>
      </c>
      <c r="D495" t="str">
        <v>Administrative and other operating expenses / income</v>
      </c>
      <c r="E495" t="str">
        <v>Legal and professional fees</v>
      </c>
      <c r="F495" t="str">
        <v>Fines and penalties and associated legal and professional costs</v>
      </c>
      <c r="G495" s="12">
        <v>744</v>
      </c>
      <c r="H495" s="12">
        <v>446</v>
      </c>
      <c r="I495" s="12">
        <v>74</v>
      </c>
      <c r="J495" s="12">
        <v>223</v>
      </c>
      <c r="K495" s="12">
        <v>0</v>
      </c>
      <c r="L495" s="12">
        <v>1487</v>
      </c>
      <c r="M495" t="str">
        <v>Administrative and other operating expenses / income</v>
      </c>
      <c r="N495" t="str">
        <v>Legal and professional fees</v>
      </c>
      <c r="O495" t="str">
        <v>Fines and penalties and associated legal and professional costs</v>
      </c>
      <c r="T495" t="str">
        <v>Administrative and other operating expenses / income</v>
      </c>
      <c r="Z495">
        <v>0</v>
      </c>
    </row>
    <row r="496" spans="1:26" ht="14">
      <c r="A496" t="str">
        <v>A0491</v>
      </c>
      <c r="B496" t="str">
        <v>A0491 description</v>
      </c>
      <c r="C496" s="12">
        <v>1488</v>
      </c>
      <c r="D496" t="str">
        <v>Administrative and other operating expenses / income</v>
      </c>
      <c r="E496" t="str">
        <v>Legal and professional fees</v>
      </c>
      <c r="F496" t="str">
        <v>Legal and professional - acquisition or disposal of tangible fixed assets</v>
      </c>
      <c r="G496" s="12">
        <v>744</v>
      </c>
      <c r="H496" s="12">
        <v>446</v>
      </c>
      <c r="I496" s="12">
        <v>74</v>
      </c>
      <c r="J496" s="12">
        <v>224</v>
      </c>
      <c r="K496" s="12">
        <v>0</v>
      </c>
      <c r="L496" s="12">
        <v>1488</v>
      </c>
      <c r="M496" t="str">
        <v>Administrative and other operating expenses / income</v>
      </c>
      <c r="N496" t="str">
        <v>Legal and professional fees</v>
      </c>
      <c r="O496" t="str">
        <v>Legal and professional - acquisition or disposal of tangible fixed assets</v>
      </c>
      <c r="T496" t="str">
        <v>Administrative and other operating expenses / income</v>
      </c>
      <c r="Z496">
        <v>0</v>
      </c>
    </row>
    <row r="497" spans="1:26" ht="14">
      <c r="A497" t="str">
        <v>A0492</v>
      </c>
      <c r="B497" t="str">
        <v>A0492 description</v>
      </c>
      <c r="C497" s="12">
        <v>1489</v>
      </c>
      <c r="D497" t="str">
        <v>Administrative and other operating expenses / income</v>
      </c>
      <c r="E497" t="str">
        <v>Legal and professional fees</v>
      </c>
      <c r="F497" t="str">
        <v>Legal and professional - acquisition or disposal of intangible fixed assets - post 2002</v>
      </c>
      <c r="G497" s="12">
        <v>745</v>
      </c>
      <c r="H497" s="12">
        <v>447</v>
      </c>
      <c r="I497" s="12">
        <v>74</v>
      </c>
      <c r="J497" s="12">
        <v>223</v>
      </c>
      <c r="K497" s="12">
        <v>0</v>
      </c>
      <c r="L497" s="12">
        <v>1489</v>
      </c>
      <c r="M497" t="str">
        <v>Administrative and other operating expenses / income</v>
      </c>
      <c r="N497" t="str">
        <v>Legal and professional fees</v>
      </c>
      <c r="O497" t="str">
        <v>Legal and professional - acquisition or disposal of intangible fixed assets - post 2002</v>
      </c>
      <c r="T497" t="str">
        <v>Administrative and other operating expenses / income</v>
      </c>
      <c r="Z497">
        <v>0</v>
      </c>
    </row>
    <row r="498" spans="1:26" ht="14">
      <c r="A498" t="str">
        <v>A0493</v>
      </c>
      <c r="B498" t="str">
        <v>A0493 description</v>
      </c>
      <c r="C498" s="12">
        <v>1490</v>
      </c>
      <c r="D498" t="str">
        <v>Administrative and other operating expenses / income</v>
      </c>
      <c r="E498" t="str">
        <v>Legal and professional fees</v>
      </c>
      <c r="F498" t="str">
        <v>Legal and professional - acquisition or disposal of intangible fixed assets - pre 2002</v>
      </c>
      <c r="G498" s="12">
        <v>745</v>
      </c>
      <c r="H498" s="12">
        <v>447</v>
      </c>
      <c r="I498" s="12">
        <v>75</v>
      </c>
      <c r="J498" s="12">
        <v>223</v>
      </c>
      <c r="K498" s="12">
        <v>0</v>
      </c>
      <c r="L498" s="12">
        <v>1490</v>
      </c>
      <c r="M498" t="str">
        <v>Administrative and other operating expenses / income</v>
      </c>
      <c r="N498" t="str">
        <v>Legal and professional fees</v>
      </c>
      <c r="O498" t="str">
        <v>Legal and professional - acquisition or disposal of intangible fixed assets - pre 2002</v>
      </c>
      <c r="T498" t="str">
        <v>Administrative and other operating expenses / income</v>
      </c>
      <c r="Z498">
        <v>0</v>
      </c>
    </row>
    <row r="499" spans="1:26" ht="14">
      <c r="A499" t="str">
        <v>A0494</v>
      </c>
      <c r="B499" t="str">
        <v>A0494 description</v>
      </c>
      <c r="C499" s="12">
        <v>1491</v>
      </c>
      <c r="D499" t="str">
        <v>Administrative and other operating expenses / income</v>
      </c>
      <c r="E499" t="str">
        <v>Legal and professional fees</v>
      </c>
      <c r="F499" t="str">
        <v>Legal and professional - repairs or maintenance of tangible fixed assets</v>
      </c>
      <c r="G499" s="12">
        <v>746</v>
      </c>
      <c r="H499" s="12">
        <v>447</v>
      </c>
      <c r="I499" s="12">
        <v>75</v>
      </c>
      <c r="J499" s="12">
        <v>223</v>
      </c>
      <c r="K499" s="12">
        <v>0</v>
      </c>
      <c r="L499" s="12">
        <v>1491</v>
      </c>
      <c r="M499" t="str">
        <v>Administrative and other operating expenses / income</v>
      </c>
      <c r="N499" t="str">
        <v>Legal and professional fees</v>
      </c>
      <c r="O499" t="str">
        <v>Legal and professional - repairs or maintenance of tangible fixed assets</v>
      </c>
      <c r="T499" t="str">
        <v>Administrative and other operating expenses / income</v>
      </c>
      <c r="Z499">
        <v>0</v>
      </c>
    </row>
    <row r="500" spans="1:26" ht="14">
      <c r="A500" t="str">
        <v>A0495</v>
      </c>
      <c r="B500" t="str">
        <v>A0495 description</v>
      </c>
      <c r="C500" s="12">
        <v>1492</v>
      </c>
      <c r="D500" t="str">
        <v>Administrative and other operating expenses / income</v>
      </c>
      <c r="E500" t="str">
        <v>Legal and professional fees</v>
      </c>
      <c r="F500" t="str">
        <v>Legal and professional - alteration of tangible fixed assets</v>
      </c>
      <c r="G500" s="12">
        <v>746</v>
      </c>
      <c r="H500" s="12">
        <v>448</v>
      </c>
      <c r="I500" s="12">
        <v>75</v>
      </c>
      <c r="J500" s="12">
        <v>223</v>
      </c>
      <c r="K500" s="12">
        <v>0</v>
      </c>
      <c r="L500" s="12">
        <v>1492</v>
      </c>
      <c r="M500" t="str">
        <v>Administrative and other operating expenses / income</v>
      </c>
      <c r="N500" t="str">
        <v>Legal and professional fees</v>
      </c>
      <c r="O500" t="str">
        <v>Legal and professional - alteration of tangible fixed assets</v>
      </c>
      <c r="T500" t="str">
        <v>Administrative and other operating expenses / income</v>
      </c>
      <c r="Z500">
        <v>0</v>
      </c>
    </row>
    <row r="501" spans="1:26" ht="14">
      <c r="A501" t="str">
        <v>A0496</v>
      </c>
      <c r="B501" t="str">
        <v>A0496 description</v>
      </c>
      <c r="C501" s="12">
        <v>1493</v>
      </c>
      <c r="D501" t="str">
        <v>Administrative and other operating expenses / income</v>
      </c>
      <c r="E501" t="str">
        <v>Legal and professional fees</v>
      </c>
      <c r="F501" t="str">
        <v>Company Secretarial, audit, accountancy, tax compliance and payroll</v>
      </c>
      <c r="G501" s="12">
        <v>747</v>
      </c>
      <c r="H501" s="12">
        <v>448</v>
      </c>
      <c r="I501" s="12">
        <v>75</v>
      </c>
      <c r="J501" s="12">
        <v>223</v>
      </c>
      <c r="K501" s="12">
        <v>0</v>
      </c>
      <c r="L501" s="12">
        <v>1493</v>
      </c>
      <c r="M501" t="str">
        <v>Administrative and other operating expenses / income</v>
      </c>
      <c r="N501" t="str">
        <v>Legal and professional fees</v>
      </c>
      <c r="O501" t="str">
        <v>Company Secretarial, audit, accountancy, tax compliance and payroll</v>
      </c>
      <c r="T501" t="str">
        <v>Administrative and other operating expenses / income</v>
      </c>
      <c r="Z501">
        <v>0</v>
      </c>
    </row>
    <row r="502" spans="1:26" ht="14">
      <c r="A502" t="str">
        <v>A0497</v>
      </c>
      <c r="B502" t="str">
        <v>A0497 description</v>
      </c>
      <c r="C502" s="12">
        <v>1494</v>
      </c>
      <c r="D502" t="str">
        <v>Administrative and other operating expenses / income</v>
      </c>
      <c r="E502" t="str">
        <v>Legal and professional fees</v>
      </c>
      <c r="F502" t="str">
        <v>Health and safety and business related audits / assessments</v>
      </c>
      <c r="G502" s="12">
        <v>747</v>
      </c>
      <c r="H502" s="12">
        <v>448</v>
      </c>
      <c r="I502" s="12">
        <v>75</v>
      </c>
      <c r="J502" s="12">
        <v>224</v>
      </c>
      <c r="K502" s="12">
        <v>0</v>
      </c>
      <c r="L502" s="12">
        <v>1494</v>
      </c>
      <c r="M502" t="str">
        <v>Administrative and other operating expenses / income</v>
      </c>
      <c r="N502" t="str">
        <v>Legal and professional fees</v>
      </c>
      <c r="O502" t="str">
        <v>Health and safety and business related audits / assessments</v>
      </c>
      <c r="T502" t="str">
        <v>Administrative and other operating expenses / income</v>
      </c>
      <c r="Z502">
        <v>0</v>
      </c>
    </row>
    <row r="503" spans="1:26" ht="14">
      <c r="A503" t="str">
        <v>A0498</v>
      </c>
      <c r="B503" t="str">
        <v>A0498 description</v>
      </c>
      <c r="C503" s="12">
        <v>1495</v>
      </c>
      <c r="D503" t="str">
        <v>Administrative and other operating expenses / income</v>
      </c>
      <c r="E503" t="str">
        <v>Legal and professional fees</v>
      </c>
      <c r="F503" t="str">
        <v>Operational / business process reviews</v>
      </c>
      <c r="G503" s="12">
        <v>748</v>
      </c>
      <c r="H503" s="12">
        <v>449</v>
      </c>
      <c r="I503" s="12">
        <v>75</v>
      </c>
      <c r="J503" s="12">
        <v>223</v>
      </c>
      <c r="K503" s="12">
        <v>0</v>
      </c>
      <c r="L503" s="12">
        <v>1495</v>
      </c>
      <c r="M503" t="str">
        <v>Administrative and other operating expenses / income</v>
      </c>
      <c r="N503" t="str">
        <v>Legal and professional fees</v>
      </c>
      <c r="O503" t="str">
        <v>Operational / business process reviews</v>
      </c>
      <c r="T503" t="str">
        <v>Administrative and other operating expenses / income</v>
      </c>
      <c r="Z503">
        <v>0</v>
      </c>
    </row>
    <row r="504" spans="1:26" ht="14">
      <c r="A504" t="str">
        <v>A0499</v>
      </c>
      <c r="B504" t="str">
        <v>A0499 description</v>
      </c>
      <c r="C504" s="12">
        <v>1496</v>
      </c>
      <c r="D504" t="str">
        <v>Administrative and other operating expenses / income</v>
      </c>
      <c r="E504" t="str">
        <v>Legal and professional fees</v>
      </c>
      <c r="F504" t="str">
        <v>On-going business or trading contracts</v>
      </c>
      <c r="G504" s="12">
        <v>748</v>
      </c>
      <c r="H504" s="12">
        <v>449</v>
      </c>
      <c r="I504" s="12">
        <v>75</v>
      </c>
      <c r="J504" s="12">
        <v>224</v>
      </c>
      <c r="K504" s="12">
        <v>0</v>
      </c>
      <c r="L504" s="12">
        <v>1496</v>
      </c>
      <c r="M504" t="str">
        <v>Administrative and other operating expenses / income</v>
      </c>
      <c r="N504" t="str">
        <v>Legal and professional fees</v>
      </c>
      <c r="O504" t="str">
        <v>On-going business or trading contracts</v>
      </c>
      <c r="T504" t="str">
        <v>Administrative and other operating expenses / income</v>
      </c>
      <c r="Z504">
        <v>0</v>
      </c>
    </row>
    <row r="505" spans="1:26" ht="14">
      <c r="A505" t="str">
        <v>A0500</v>
      </c>
      <c r="B505" t="str">
        <v>A0500 description</v>
      </c>
      <c r="C505" s="12">
        <v>1497</v>
      </c>
      <c r="D505" t="str">
        <v>Administrative and other operating expenses / income</v>
      </c>
      <c r="E505" t="str">
        <v>Legal and professional fees</v>
      </c>
      <c r="F505" t="str">
        <v>Legal and professional - employee related</v>
      </c>
      <c r="G505" s="12">
        <v>749</v>
      </c>
      <c r="H505" s="12">
        <v>449</v>
      </c>
      <c r="I505" s="12">
        <v>75</v>
      </c>
      <c r="J505" s="12">
        <v>224</v>
      </c>
      <c r="K505" s="12">
        <v>0</v>
      </c>
      <c r="L505" s="12">
        <v>1497</v>
      </c>
      <c r="M505" t="str">
        <v>Administrative and other operating expenses / income</v>
      </c>
      <c r="N505" t="str">
        <v>Legal and professional fees</v>
      </c>
      <c r="O505" t="str">
        <v>Legal and professional - employee related</v>
      </c>
      <c r="T505" t="str">
        <v>Administrative and other operating expenses / income</v>
      </c>
      <c r="Z505">
        <v>0</v>
      </c>
    </row>
    <row r="506" spans="1:26" ht="14">
      <c r="A506" t="str">
        <v>A0501</v>
      </c>
      <c r="B506" t="str">
        <v>A0501 description</v>
      </c>
      <c r="C506" s="12">
        <v>1498</v>
      </c>
      <c r="D506" t="str">
        <v>Administrative and other operating expenses / income</v>
      </c>
      <c r="E506" t="str">
        <v>Legal and professional fees</v>
      </c>
      <c r="F506" t="str">
        <v>Legal and professional - investments - capital</v>
      </c>
      <c r="G506" s="12">
        <v>749</v>
      </c>
      <c r="H506" s="12">
        <v>449</v>
      </c>
      <c r="I506" s="12">
        <v>75</v>
      </c>
      <c r="J506" s="12">
        <v>225</v>
      </c>
      <c r="K506" s="12">
        <v>0</v>
      </c>
      <c r="L506" s="12">
        <v>1498</v>
      </c>
      <c r="M506" t="str">
        <v>Administrative and other operating expenses / income</v>
      </c>
      <c r="N506" t="str">
        <v>Legal and professional fees</v>
      </c>
      <c r="O506" t="str">
        <v>Legal and professional - investments - capital</v>
      </c>
      <c r="T506" t="str">
        <v>Administrative and other operating expenses / income</v>
      </c>
      <c r="Z506">
        <v>0</v>
      </c>
    </row>
    <row r="507" spans="1:26" ht="14">
      <c r="A507" t="str">
        <v>A0502</v>
      </c>
      <c r="B507" t="str">
        <v>A0502 description</v>
      </c>
      <c r="C507" s="12">
        <v>1499</v>
      </c>
      <c r="D507" t="str">
        <v>Administrative and other operating expenses / income</v>
      </c>
      <c r="E507" t="str">
        <v>Legal and professional fees</v>
      </c>
      <c r="F507" t="str">
        <v>Legal and professional - investments - revenue</v>
      </c>
      <c r="G507" s="12">
        <v>750</v>
      </c>
      <c r="H507" s="12">
        <v>450</v>
      </c>
      <c r="I507" s="12">
        <v>75</v>
      </c>
      <c r="J507" s="12">
        <v>224</v>
      </c>
      <c r="K507" s="12">
        <v>0</v>
      </c>
      <c r="L507" s="12">
        <v>1499</v>
      </c>
      <c r="M507" t="str">
        <v>Administrative and other operating expenses / income</v>
      </c>
      <c r="N507" t="str">
        <v>Legal and professional fees</v>
      </c>
      <c r="O507" t="str">
        <v>Legal and professional - investments - revenue</v>
      </c>
      <c r="T507" t="str">
        <v>Administrative and other operating expenses / income</v>
      </c>
      <c r="Z507">
        <v>0</v>
      </c>
    </row>
    <row r="508" spans="1:26" ht="14">
      <c r="A508" t="str">
        <v>A0503</v>
      </c>
      <c r="B508" t="str">
        <v>A0503 description</v>
      </c>
      <c r="C508" s="12">
        <v>1500</v>
      </c>
      <c r="D508" t="str">
        <v>Administrative and other operating expenses / income</v>
      </c>
      <c r="E508" t="str">
        <v>Legal and professional fees</v>
      </c>
      <c r="F508" t="str">
        <v>Legal and professional - tax advisory - allowable</v>
      </c>
      <c r="G508" s="12">
        <v>750</v>
      </c>
      <c r="H508" s="12">
        <v>450</v>
      </c>
      <c r="I508" s="12">
        <v>75</v>
      </c>
      <c r="J508" s="12">
        <v>225</v>
      </c>
      <c r="K508" s="12">
        <v>0</v>
      </c>
      <c r="L508" s="12">
        <v>1500</v>
      </c>
      <c r="M508" t="str">
        <v>Administrative and other operating expenses / income</v>
      </c>
      <c r="N508" t="str">
        <v>Legal and professional fees</v>
      </c>
      <c r="O508" t="str">
        <v>Legal and professional - tax advisory - allowable</v>
      </c>
      <c r="T508" t="str">
        <v>Administrative and other operating expenses / income</v>
      </c>
      <c r="Z508">
        <v>0</v>
      </c>
    </row>
    <row r="509" spans="1:26" ht="14">
      <c r="A509" t="str">
        <v>A0504</v>
      </c>
      <c r="B509" t="str">
        <v>A0504 description</v>
      </c>
      <c r="C509" s="12">
        <v>1501</v>
      </c>
      <c r="D509" t="str">
        <v>Administrative and other operating expenses / income</v>
      </c>
      <c r="E509" t="str">
        <v>Legal and professional fees</v>
      </c>
      <c r="F509" t="str">
        <v>Legal and professional - tax advisory - disallowable</v>
      </c>
      <c r="G509" s="12">
        <v>751</v>
      </c>
      <c r="H509" s="12">
        <v>450</v>
      </c>
      <c r="I509" s="12">
        <v>75</v>
      </c>
      <c r="J509" s="12">
        <v>225</v>
      </c>
      <c r="K509" s="12">
        <v>0</v>
      </c>
      <c r="L509" s="12">
        <v>1501</v>
      </c>
      <c r="M509" t="str">
        <v>Administrative and other operating expenses / income</v>
      </c>
      <c r="N509" t="str">
        <v>Legal and professional fees</v>
      </c>
      <c r="O509" t="str">
        <v>Legal and professional - tax advisory - disallowable</v>
      </c>
      <c r="T509" t="str">
        <v>Administrative and other operating expenses / income</v>
      </c>
      <c r="Z509">
        <v>0</v>
      </c>
    </row>
    <row r="510" spans="1:26" ht="14">
      <c r="A510" t="str">
        <v>A0505</v>
      </c>
      <c r="B510" t="str">
        <v>A0505 description</v>
      </c>
      <c r="C510" s="12">
        <v>1502</v>
      </c>
      <c r="D510" t="str">
        <v>Administrative and other operating expenses / income</v>
      </c>
      <c r="E510" t="str">
        <v>Legal and professional fees</v>
      </c>
      <c r="F510" t="str">
        <v>Legal and professional - the issuing of debt and loan finance</v>
      </c>
      <c r="G510" s="12">
        <v>751</v>
      </c>
      <c r="H510" s="12">
        <v>451</v>
      </c>
      <c r="I510" s="12">
        <v>75</v>
      </c>
      <c r="J510" s="12">
        <v>225</v>
      </c>
      <c r="K510" s="12">
        <v>0</v>
      </c>
      <c r="L510" s="12">
        <v>1502</v>
      </c>
      <c r="M510" t="str">
        <v>Administrative and other operating expenses / income</v>
      </c>
      <c r="N510" t="str">
        <v>Legal and professional fees</v>
      </c>
      <c r="O510" t="str">
        <v>Legal and professional - the issuing of debt and loan finance</v>
      </c>
      <c r="T510" t="str">
        <v>Administrative and other operating expenses / income</v>
      </c>
      <c r="Z510">
        <v>0</v>
      </c>
    </row>
    <row r="511" spans="1:26" ht="14">
      <c r="A511" t="str">
        <v>A0506</v>
      </c>
      <c r="B511" t="str">
        <v>A0506 description</v>
      </c>
      <c r="C511" s="12">
        <v>1503</v>
      </c>
      <c r="D511" t="str">
        <v>Administrative and other operating expenses / income</v>
      </c>
      <c r="E511" t="str">
        <v>Legal and professional fees</v>
      </c>
      <c r="F511" t="str">
        <v>Legal and professional - leases - allowable</v>
      </c>
      <c r="G511" s="12">
        <v>752</v>
      </c>
      <c r="H511" s="12">
        <v>451</v>
      </c>
      <c r="I511" s="12">
        <v>75</v>
      </c>
      <c r="J511" s="12">
        <v>225</v>
      </c>
      <c r="K511" s="12">
        <v>0</v>
      </c>
      <c r="L511" s="12">
        <v>1503</v>
      </c>
      <c r="M511" t="str">
        <v>Administrative and other operating expenses / income</v>
      </c>
      <c r="N511" t="str">
        <v>Legal and professional fees</v>
      </c>
      <c r="O511" t="str">
        <v>Legal and professional - leases - allowable</v>
      </c>
      <c r="T511" t="str">
        <v>Administrative and other operating expenses / income</v>
      </c>
      <c r="Z511">
        <v>0</v>
      </c>
    </row>
    <row r="512" spans="1:26" ht="14">
      <c r="A512" t="str">
        <v>A0507</v>
      </c>
      <c r="B512" t="str">
        <v>A0507 description</v>
      </c>
      <c r="C512" s="12">
        <v>1504</v>
      </c>
      <c r="D512" t="str">
        <v>Administrative and other operating expenses / income</v>
      </c>
      <c r="E512" t="str">
        <v>Legal and professional fees</v>
      </c>
      <c r="F512" t="str">
        <v>Legal and professional - leases - disallowable</v>
      </c>
      <c r="G512" s="12">
        <v>752</v>
      </c>
      <c r="H512" s="12">
        <v>451</v>
      </c>
      <c r="I512" s="12">
        <v>75</v>
      </c>
      <c r="J512" s="12">
        <v>226</v>
      </c>
      <c r="K512" s="12">
        <v>0</v>
      </c>
      <c r="L512" s="12">
        <v>1504</v>
      </c>
      <c r="M512" t="str">
        <v>Administrative and other operating expenses / income</v>
      </c>
      <c r="N512" t="str">
        <v>Legal and professional fees</v>
      </c>
      <c r="O512" t="str">
        <v>Legal and professional - leases - disallowable</v>
      </c>
      <c r="T512" t="str">
        <v>Administrative and other operating expenses / income</v>
      </c>
      <c r="Z512">
        <v>0</v>
      </c>
    </row>
    <row r="513" spans="1:26" ht="14">
      <c r="A513" t="str">
        <v>A0508</v>
      </c>
      <c r="B513" t="str">
        <v>A0508 description</v>
      </c>
      <c r="C513" s="12">
        <v>1505</v>
      </c>
      <c r="D513" t="str">
        <v>Administrative and other operating expenses / income</v>
      </c>
      <c r="E513" t="str">
        <v>Legal and professional fees</v>
      </c>
      <c r="F513" t="str">
        <v>Legal and professional - set up of share schemes or share plans</v>
      </c>
      <c r="G513" s="12">
        <v>753</v>
      </c>
      <c r="H513" s="12">
        <v>452</v>
      </c>
      <c r="I513" s="12">
        <v>75</v>
      </c>
      <c r="J513" s="12">
        <v>225</v>
      </c>
      <c r="K513" s="12">
        <v>0</v>
      </c>
      <c r="L513" s="12">
        <v>1505</v>
      </c>
      <c r="M513" t="str">
        <v>Administrative and other operating expenses / income</v>
      </c>
      <c r="N513" t="str">
        <v>Legal and professional fees</v>
      </c>
      <c r="O513" t="str">
        <v>Legal and professional - set up of share schemes or share plans</v>
      </c>
      <c r="T513" t="str">
        <v>Administrative and other operating expenses / income</v>
      </c>
      <c r="Z513">
        <v>0</v>
      </c>
    </row>
    <row r="514" spans="1:26" ht="14">
      <c r="A514" t="str">
        <v>A0509</v>
      </c>
      <c r="B514" t="str">
        <v>A0509 description</v>
      </c>
      <c r="C514" s="12">
        <v>1506</v>
      </c>
      <c r="D514" t="str">
        <v>Administrative and other operating expenses / income</v>
      </c>
      <c r="E514" t="str">
        <v>Legal and professional fees</v>
      </c>
      <c r="F514" t="str">
        <v>Legal and professional - valuations for insurance or accounting purposes</v>
      </c>
      <c r="G514" s="12">
        <v>753</v>
      </c>
      <c r="H514" s="12">
        <v>452</v>
      </c>
      <c r="I514" s="12">
        <v>75</v>
      </c>
      <c r="J514" s="12">
        <v>226</v>
      </c>
      <c r="K514" s="12">
        <v>0</v>
      </c>
      <c r="L514" s="12">
        <v>1506</v>
      </c>
      <c r="M514" t="str">
        <v>Administrative and other operating expenses / income</v>
      </c>
      <c r="N514" t="str">
        <v>Legal and professional fees</v>
      </c>
      <c r="O514" t="str">
        <v>Legal and professional - valuations for insurance or accounting purposes</v>
      </c>
      <c r="T514" t="str">
        <v>Administrative and other operating expenses / income</v>
      </c>
      <c r="Z514">
        <v>0</v>
      </c>
    </row>
    <row r="515" spans="1:26" ht="14">
      <c r="A515" t="str">
        <v>A0510</v>
      </c>
      <c r="B515" t="str">
        <v>A0510 description</v>
      </c>
      <c r="C515" s="12">
        <v>1507</v>
      </c>
      <c r="D515" t="str">
        <v>Administrative and other operating expenses / income</v>
      </c>
      <c r="E515" t="str">
        <v>Legal and professional fees</v>
      </c>
      <c r="F515" t="str">
        <v>Other legal and professional fees (please specify)</v>
      </c>
      <c r="G515" s="12">
        <v>754</v>
      </c>
      <c r="H515" s="12">
        <v>452</v>
      </c>
      <c r="I515" s="12">
        <v>75</v>
      </c>
      <c r="J515" s="12">
        <v>226</v>
      </c>
      <c r="K515" s="12">
        <v>0</v>
      </c>
      <c r="L515" s="12">
        <v>1507</v>
      </c>
      <c r="M515" t="str">
        <v>Administrative and other operating expenses / income</v>
      </c>
      <c r="N515" t="str">
        <v>Legal and professional fees</v>
      </c>
      <c r="O515" t="str">
        <v>Other legal and professional fees (please specify)</v>
      </c>
      <c r="T515" t="str">
        <v>Administrative and other operating expenses / income</v>
      </c>
      <c r="Z515">
        <v>0</v>
      </c>
    </row>
    <row r="516" spans="1:26" ht="14">
      <c r="A516" t="str">
        <v>A0511</v>
      </c>
      <c r="B516" t="str">
        <v>A0511 description</v>
      </c>
      <c r="C516" s="12">
        <v>1508</v>
      </c>
      <c r="D516" t="str">
        <v>Administrative and other operating expenses / income</v>
      </c>
      <c r="E516" t="str">
        <v>Legal and professional fees</v>
      </c>
      <c r="F516" t="str">
        <v>Rates assessment, rent reviews and other allowable property costs</v>
      </c>
      <c r="G516" s="12">
        <v>754</v>
      </c>
      <c r="H516" s="12">
        <v>452</v>
      </c>
      <c r="I516" s="12">
        <v>75</v>
      </c>
      <c r="J516" s="12">
        <v>227</v>
      </c>
      <c r="K516" s="12">
        <v>0</v>
      </c>
      <c r="L516" s="12">
        <v>1508</v>
      </c>
      <c r="M516" t="str">
        <v>Administrative and other operating expenses / income</v>
      </c>
      <c r="N516" t="str">
        <v>Legal and professional fees</v>
      </c>
      <c r="O516" t="str">
        <v>Rates assessment, rent reviews and other allowable property costs</v>
      </c>
      <c r="T516" t="str">
        <v>Administrative and other operating expenses / income</v>
      </c>
      <c r="Z516">
        <v>0</v>
      </c>
    </row>
    <row r="517" spans="1:26" ht="14">
      <c r="A517" t="str">
        <v>A0512</v>
      </c>
      <c r="B517" t="str">
        <v>A0512 description</v>
      </c>
      <c r="C517" s="12">
        <v>1509</v>
      </c>
      <c r="D517" t="str">
        <v>Administrative and other operating expenses / income</v>
      </c>
      <c r="E517" t="str">
        <v>Legal and professional fees</v>
      </c>
      <c r="F517" t="str">
        <v>Staff training</v>
      </c>
      <c r="G517" s="12">
        <v>755</v>
      </c>
      <c r="H517" s="12">
        <v>453</v>
      </c>
      <c r="I517" s="12">
        <v>75</v>
      </c>
      <c r="J517" s="12">
        <v>226</v>
      </c>
      <c r="K517" s="12">
        <v>0</v>
      </c>
      <c r="L517" s="12">
        <v>1509</v>
      </c>
      <c r="M517" t="str">
        <v>Administrative and other operating expenses / income</v>
      </c>
      <c r="N517" t="str">
        <v>Legal and professional fees</v>
      </c>
      <c r="O517" t="str">
        <v>Staff training</v>
      </c>
      <c r="T517" t="str">
        <v>Administrative and other operating expenses / income</v>
      </c>
      <c r="Z517">
        <v>0</v>
      </c>
    </row>
    <row r="518" spans="1:26" ht="14">
      <c r="A518" t="str">
        <v>A0513</v>
      </c>
      <c r="B518" t="str">
        <v>A0513 description</v>
      </c>
      <c r="C518" s="12">
        <v>1510</v>
      </c>
      <c r="D518" t="str">
        <v>Administrative and other operating expenses / income</v>
      </c>
      <c r="E518" t="str">
        <v>Legal and professional fees</v>
      </c>
      <c r="F518" t="str">
        <v>Actuarial consulting</v>
      </c>
      <c r="G518" s="12">
        <v>755</v>
      </c>
      <c r="H518" s="12">
        <v>453</v>
      </c>
      <c r="I518" s="12">
        <v>76</v>
      </c>
      <c r="J518" s="12">
        <v>226</v>
      </c>
      <c r="K518" s="12">
        <v>0</v>
      </c>
      <c r="L518" s="12">
        <v>1510</v>
      </c>
      <c r="M518" t="str">
        <v>Administrative and other operating expenses / income</v>
      </c>
      <c r="N518" t="str">
        <v>Legal and professional fees</v>
      </c>
      <c r="O518" t="str">
        <v>Actuarial consulting</v>
      </c>
      <c r="T518" t="str">
        <v>Administrative and other operating expenses / income</v>
      </c>
      <c r="Z518">
        <v>0</v>
      </c>
    </row>
    <row r="519" spans="1:26" ht="14">
      <c r="A519" t="str">
        <v>A0514</v>
      </c>
      <c r="B519" t="str">
        <v>A0514 description</v>
      </c>
      <c r="C519" s="12">
        <v>1511</v>
      </c>
      <c r="D519" t="str">
        <v>Administrative and other operating expenses / income</v>
      </c>
      <c r="E519" t="str">
        <v>Legal and professional fees</v>
      </c>
      <c r="F519" t="str">
        <v>Regulatory / compliance advice</v>
      </c>
      <c r="G519" s="12">
        <v>756</v>
      </c>
      <c r="H519" s="12">
        <v>453</v>
      </c>
      <c r="I519" s="12">
        <v>76</v>
      </c>
      <c r="J519" s="12">
        <v>226</v>
      </c>
      <c r="K519" s="12">
        <v>0</v>
      </c>
      <c r="L519" s="12">
        <v>1511</v>
      </c>
      <c r="M519" t="str">
        <v>Administrative and other operating expenses / income</v>
      </c>
      <c r="N519" t="str">
        <v>Legal and professional fees</v>
      </c>
      <c r="O519" t="str">
        <v>Regulatory / compliance advice</v>
      </c>
      <c r="T519" t="str">
        <v>Administrative and other operating expenses / income</v>
      </c>
      <c r="Z519">
        <v>0</v>
      </c>
    </row>
    <row r="520" spans="1:26" ht="14">
      <c r="A520" t="str">
        <v>A0515</v>
      </c>
      <c r="B520" t="str">
        <v>A0515 description</v>
      </c>
      <c r="C520" s="12">
        <v>1512</v>
      </c>
      <c r="D520" t="str">
        <v>Administrative and other operating expenses / income</v>
      </c>
      <c r="E520" t="str">
        <v>Legal and professional fees</v>
      </c>
      <c r="F520" t="str">
        <v>Debt collection and disputes with customers and suppliers</v>
      </c>
      <c r="G520" s="12">
        <v>756</v>
      </c>
      <c r="H520" s="12">
        <v>454</v>
      </c>
      <c r="I520" s="12">
        <v>76</v>
      </c>
      <c r="J520" s="12">
        <v>226</v>
      </c>
      <c r="K520" s="12">
        <v>0</v>
      </c>
      <c r="L520" s="12">
        <v>1512</v>
      </c>
      <c r="M520" t="str">
        <v>Administrative and other operating expenses / income</v>
      </c>
      <c r="N520" t="str">
        <v>Legal and professional fees</v>
      </c>
      <c r="O520" t="str">
        <v>Debt collection and disputes with customers and suppliers</v>
      </c>
      <c r="T520" t="str">
        <v>Administrative and other operating expenses / income</v>
      </c>
      <c r="Z520">
        <v>0</v>
      </c>
    </row>
    <row r="521" spans="1:26" ht="14">
      <c r="A521" t="str">
        <v>A0516</v>
      </c>
      <c r="B521" t="str">
        <v>A0516 description</v>
      </c>
      <c r="C521" s="12">
        <v>1513</v>
      </c>
      <c r="D521" t="str">
        <v>Administrative and other operating expenses / income</v>
      </c>
      <c r="E521" t="str">
        <v>Legal and professional fees</v>
      </c>
      <c r="F521" t="str">
        <v>Trademark / patent costs</v>
      </c>
      <c r="G521" s="12">
        <v>757</v>
      </c>
      <c r="H521" s="12">
        <v>454</v>
      </c>
      <c r="I521" s="12">
        <v>76</v>
      </c>
      <c r="J521" s="12">
        <v>226</v>
      </c>
      <c r="K521" s="12">
        <v>0</v>
      </c>
      <c r="L521" s="12">
        <v>1513</v>
      </c>
      <c r="M521" t="str">
        <v>Administrative and other operating expenses / income</v>
      </c>
      <c r="N521" t="str">
        <v>Legal and professional fees</v>
      </c>
      <c r="O521" t="str">
        <v>Trademark / patent costs</v>
      </c>
      <c r="T521" t="str">
        <v>Administrative and other operating expenses / income</v>
      </c>
      <c r="Z521">
        <v>0</v>
      </c>
    </row>
    <row r="522" spans="1:26" ht="14">
      <c r="A522" t="str">
        <v>A0517</v>
      </c>
      <c r="B522" t="str">
        <v>A0517 description</v>
      </c>
      <c r="C522" s="12">
        <v>1514</v>
      </c>
      <c r="D522" t="str">
        <v>Administrative and other operating expenses / income</v>
      </c>
      <c r="E522" t="str">
        <v>Legal and professional fees</v>
      </c>
      <c r="F522" t="str">
        <v>Investor relations</v>
      </c>
      <c r="G522" s="12">
        <v>757</v>
      </c>
      <c r="H522" s="12">
        <v>454</v>
      </c>
      <c r="I522" s="12">
        <v>76</v>
      </c>
      <c r="J522" s="12">
        <v>227</v>
      </c>
      <c r="K522" s="12">
        <v>0</v>
      </c>
      <c r="L522" s="12">
        <v>1514</v>
      </c>
      <c r="M522" t="str">
        <v>Administrative and other operating expenses / income</v>
      </c>
      <c r="N522" t="str">
        <v>Legal and professional fees</v>
      </c>
      <c r="O522" t="str">
        <v>Investor relations</v>
      </c>
      <c r="T522" t="str">
        <v>Administrative and other operating expenses / income</v>
      </c>
      <c r="Z522">
        <v>0</v>
      </c>
    </row>
    <row r="523" spans="1:26" ht="14">
      <c r="A523" t="str">
        <v>A0518</v>
      </c>
      <c r="B523" t="str">
        <v>A0518 description</v>
      </c>
      <c r="C523" s="12">
        <v>1515</v>
      </c>
      <c r="D523" t="str">
        <v>Administrative and other operating expenses / income</v>
      </c>
      <c r="E523" t="str">
        <v>Legal and professional fees</v>
      </c>
      <c r="F523" t="str">
        <v>Other allowable legal and professional fees</v>
      </c>
      <c r="G523" s="12">
        <v>758</v>
      </c>
      <c r="H523" s="12">
        <v>455</v>
      </c>
      <c r="I523" s="12">
        <v>76</v>
      </c>
      <c r="J523" s="12">
        <v>226</v>
      </c>
      <c r="K523" s="12">
        <v>0</v>
      </c>
      <c r="L523" s="12">
        <v>1515</v>
      </c>
      <c r="M523" t="str">
        <v>Administrative and other operating expenses / income</v>
      </c>
      <c r="N523" t="str">
        <v>Legal and professional fees</v>
      </c>
      <c r="O523" t="str">
        <v>Other allowable legal and professional fees</v>
      </c>
      <c r="T523" t="str">
        <v>Administrative and other operating expenses / income</v>
      </c>
      <c r="Z523">
        <v>0</v>
      </c>
    </row>
    <row r="524" spans="1:26" ht="14">
      <c r="A524" t="str">
        <v>A0519</v>
      </c>
      <c r="B524" t="str">
        <v>A0519 description</v>
      </c>
      <c r="C524" s="12">
        <v>1516</v>
      </c>
      <c r="D524" t="str">
        <v>Administrative and other operating expenses / income</v>
      </c>
      <c r="E524" t="str">
        <v>Legal and professional fees</v>
      </c>
      <c r="F524" t="str">
        <v>Other disallowable legal and professional fees</v>
      </c>
      <c r="G524" s="12">
        <v>758</v>
      </c>
      <c r="H524" s="12">
        <v>455</v>
      </c>
      <c r="I524" s="12">
        <v>76</v>
      </c>
      <c r="J524" s="12">
        <v>227</v>
      </c>
      <c r="K524" s="12">
        <v>0</v>
      </c>
      <c r="L524" s="12">
        <v>1516</v>
      </c>
      <c r="M524" t="str">
        <v>Administrative and other operating expenses / income</v>
      </c>
      <c r="N524" t="str">
        <v>Legal and professional fees</v>
      </c>
      <c r="O524" t="str">
        <v>Other disallowable legal and professional fees</v>
      </c>
      <c r="T524" t="str">
        <v>Administrative and other operating expenses / income</v>
      </c>
      <c r="Z524">
        <v>0</v>
      </c>
    </row>
    <row r="525" spans="1:26" ht="14">
      <c r="A525" t="str">
        <v>A0520</v>
      </c>
      <c r="B525" t="str">
        <v>A0520 description</v>
      </c>
      <c r="C525" s="12">
        <v>1517</v>
      </c>
      <c r="D525" t="str">
        <v>Administrative and other operating expenses / income</v>
      </c>
      <c r="E525" t="str">
        <v>Legal and professional fees</v>
      </c>
      <c r="F525" t="str">
        <v>Legal and professional TA estimate - [Allowed]</v>
      </c>
      <c r="G525" s="12">
        <v>759</v>
      </c>
      <c r="H525" s="12">
        <v>455</v>
      </c>
      <c r="I525" s="12">
        <v>76</v>
      </c>
      <c r="J525" s="12">
        <v>227</v>
      </c>
      <c r="K525" s="12">
        <v>0</v>
      </c>
      <c r="L525" s="12">
        <v>1517</v>
      </c>
      <c r="M525" t="str">
        <v>Administrative and other operating expenses / income</v>
      </c>
      <c r="N525" t="str">
        <v>Legal and professional fees</v>
      </c>
      <c r="O525" t="str">
        <v>Legal and professional TA estimate - [Allowed]</v>
      </c>
      <c r="T525" t="str">
        <v>Administrative and other operating expenses / income</v>
      </c>
      <c r="Z525">
        <v>0</v>
      </c>
    </row>
    <row r="526" spans="1:26" ht="14">
      <c r="A526" t="str">
        <v>A0521</v>
      </c>
      <c r="B526" t="str">
        <v>A0521 description</v>
      </c>
      <c r="C526" s="12">
        <v>1518</v>
      </c>
      <c r="D526" t="str">
        <v>Administrative and other operating expenses / income</v>
      </c>
      <c r="E526" t="str">
        <v>Legal and professional fees</v>
      </c>
      <c r="F526" t="str">
        <v>Legal and professional TA estimate - [Disallowed]</v>
      </c>
      <c r="G526" s="12">
        <v>759</v>
      </c>
      <c r="H526" s="12">
        <v>455</v>
      </c>
      <c r="I526" s="12">
        <v>76</v>
      </c>
      <c r="J526" s="12">
        <v>228</v>
      </c>
      <c r="K526" s="12">
        <v>0</v>
      </c>
      <c r="L526" s="12">
        <v>1518</v>
      </c>
      <c r="M526" t="str">
        <v>Administrative and other operating expenses / income</v>
      </c>
      <c r="N526" t="str">
        <v>Legal and professional fees</v>
      </c>
      <c r="O526" t="str">
        <v>Legal and professional TA estimate - [Disallowed]</v>
      </c>
      <c r="T526" t="str">
        <v>Administrative and other operating expenses / income</v>
      </c>
      <c r="Z526">
        <v>0</v>
      </c>
    </row>
    <row r="527" spans="1:26" ht="14">
      <c r="A527" t="str">
        <v>A0522</v>
      </c>
      <c r="B527" t="str">
        <v>A0522 description</v>
      </c>
      <c r="C527" s="12">
        <v>1519</v>
      </c>
      <c r="D527" t="str">
        <v>Administrative and other operating expenses / income</v>
      </c>
      <c r="E527" t="str">
        <v>Legal and professional fees</v>
      </c>
      <c r="F527" t="str">
        <v>Legal and professional additional notes in the allocation table</v>
      </c>
      <c r="G527" s="12">
        <v>760</v>
      </c>
      <c r="H527" s="12">
        <v>456</v>
      </c>
      <c r="I527" s="12">
        <v>76</v>
      </c>
      <c r="J527" s="12">
        <v>227</v>
      </c>
      <c r="K527" s="12">
        <v>0</v>
      </c>
      <c r="L527" s="12">
        <v>1519</v>
      </c>
      <c r="M527" t="str">
        <v>Administrative and other operating expenses / income</v>
      </c>
      <c r="N527" t="str">
        <v>Legal and professional fees</v>
      </c>
      <c r="O527" t="str">
        <v>Legal and professional additional notes in the allocation table</v>
      </c>
      <c r="T527" t="str">
        <v>Administrative and other operating expenses / income</v>
      </c>
      <c r="Z527">
        <v>0</v>
      </c>
    </row>
    <row r="528" spans="1:26" ht="14">
      <c r="A528" t="str">
        <v>A0523</v>
      </c>
      <c r="B528" t="str">
        <v>A0523 description</v>
      </c>
      <c r="C528" s="12">
        <v>1520</v>
      </c>
      <c r="D528" t="str">
        <v>Administrative and other operating expenses / income</v>
      </c>
      <c r="E528" t="str">
        <v>Legal and professional fees</v>
      </c>
      <c r="F528" t="str">
        <v>Computer maintenance, support and training costs</v>
      </c>
      <c r="G528" s="12">
        <v>760</v>
      </c>
      <c r="H528" s="12">
        <v>456</v>
      </c>
      <c r="I528" s="12">
        <v>76</v>
      </c>
      <c r="J528" s="12">
        <v>228</v>
      </c>
      <c r="K528" s="12">
        <v>0</v>
      </c>
      <c r="L528" s="12">
        <v>1520</v>
      </c>
      <c r="M528" t="str">
        <v>Administrative and other operating expenses / income</v>
      </c>
      <c r="N528" t="str">
        <v>Legal and professional fees</v>
      </c>
      <c r="O528" t="str">
        <v>Computer maintenance, support and training costs</v>
      </c>
      <c r="T528" t="str">
        <v>Administrative and other operating expenses / income</v>
      </c>
      <c r="Z528">
        <v>0</v>
      </c>
    </row>
    <row r="529" spans="1:26" ht="14">
      <c r="A529" t="str">
        <v>A0524</v>
      </c>
      <c r="B529" t="str">
        <v>A0524 description</v>
      </c>
      <c r="C529" s="12">
        <v>1521</v>
      </c>
      <c r="D529" t="str">
        <v>Administrative and other operating expenses / income</v>
      </c>
      <c r="E529" t="str">
        <v>Legal and professional fees</v>
      </c>
      <c r="F529" t="str">
        <v>Subscriptions</v>
      </c>
      <c r="G529" s="12">
        <v>761</v>
      </c>
      <c r="H529" s="12">
        <v>456</v>
      </c>
      <c r="I529" s="12">
        <v>76</v>
      </c>
      <c r="J529" s="12">
        <v>228</v>
      </c>
      <c r="K529" s="12">
        <v>0</v>
      </c>
      <c r="L529" s="12">
        <v>1521</v>
      </c>
      <c r="M529" t="str">
        <v>Administrative and other operating expenses / income</v>
      </c>
      <c r="N529" t="str">
        <v>Legal and professional fees</v>
      </c>
      <c r="O529" t="str">
        <v>Subscriptions</v>
      </c>
      <c r="T529" t="str">
        <v>Administrative and other operating expenses / income</v>
      </c>
      <c r="Z529">
        <v>0</v>
      </c>
    </row>
    <row r="530" spans="1:26" ht="14">
      <c r="A530" t="str">
        <v>A0525</v>
      </c>
      <c r="B530" t="str">
        <v>A0525 description</v>
      </c>
      <c r="C530" s="12">
        <v>1522</v>
      </c>
      <c r="D530" t="str">
        <v>Administrative and other operating expenses / income</v>
      </c>
      <c r="E530" t="str">
        <v>Legal and professional fees</v>
      </c>
      <c r="F530" t="str">
        <v>Training and recruitment costs</v>
      </c>
      <c r="G530" s="12">
        <v>761</v>
      </c>
      <c r="H530" s="12">
        <v>457</v>
      </c>
      <c r="I530" s="12">
        <v>76</v>
      </c>
      <c r="J530" s="12">
        <v>228</v>
      </c>
      <c r="K530" s="12">
        <v>0</v>
      </c>
      <c r="L530" s="12">
        <v>1522</v>
      </c>
      <c r="M530" t="str">
        <v>Administrative and other operating expenses / income</v>
      </c>
      <c r="N530" t="str">
        <v>Legal and professional fees</v>
      </c>
      <c r="O530" t="str">
        <v>Training and recruitment costs</v>
      </c>
      <c r="T530" t="str">
        <v>Administrative and other operating expenses / income</v>
      </c>
      <c r="Z530">
        <v>0</v>
      </c>
    </row>
    <row r="531" spans="1:26" ht="14">
      <c r="A531" t="str">
        <v>A0526</v>
      </c>
      <c r="B531" t="str">
        <v>A0526 description</v>
      </c>
      <c r="C531" s="12">
        <v>1523</v>
      </c>
      <c r="D531" t="str">
        <v>Administrative and other operating expenses / income</v>
      </c>
      <c r="E531" t="str">
        <v>Legal and professional fees</v>
      </c>
      <c r="F531" t="str">
        <v>Other allowable legal and professional fees</v>
      </c>
      <c r="G531" s="12">
        <v>762</v>
      </c>
      <c r="H531" s="12">
        <v>457</v>
      </c>
      <c r="I531" s="12">
        <v>76</v>
      </c>
      <c r="J531" s="12">
        <v>228</v>
      </c>
      <c r="K531" s="12">
        <v>0</v>
      </c>
      <c r="L531" s="12">
        <v>1523</v>
      </c>
      <c r="M531" t="str">
        <v>Administrative and other operating expenses / income</v>
      </c>
      <c r="N531" t="str">
        <v>Legal and professional fees</v>
      </c>
      <c r="O531" t="str">
        <v>Other allowable legal and professional fees</v>
      </c>
      <c r="T531" t="str">
        <v>Administrative and other operating expenses / income</v>
      </c>
      <c r="Z531">
        <v>0</v>
      </c>
    </row>
    <row r="532" spans="1:26" ht="14">
      <c r="A532" t="str">
        <v>A0527</v>
      </c>
      <c r="B532" t="str">
        <v>A0527 description</v>
      </c>
      <c r="C532" s="12">
        <v>1524</v>
      </c>
      <c r="D532" t="str">
        <v>Administrative and other operating expenses / income</v>
      </c>
      <c r="E532" t="str">
        <v>Legal and professional fees</v>
      </c>
      <c r="F532" t="str">
        <v>Fines and penalties and associated legal and professional costs</v>
      </c>
      <c r="G532" s="12">
        <v>762</v>
      </c>
      <c r="H532" s="12">
        <v>457</v>
      </c>
      <c r="I532" s="12">
        <v>76</v>
      </c>
      <c r="J532" s="12">
        <v>229</v>
      </c>
      <c r="K532" s="12">
        <v>0</v>
      </c>
      <c r="L532" s="12">
        <v>1524</v>
      </c>
      <c r="M532" t="str">
        <v>Administrative and other operating expenses / income</v>
      </c>
      <c r="N532" t="str">
        <v>Legal and professional fees</v>
      </c>
      <c r="O532" t="str">
        <v>Fines and penalties and associated legal and professional costs</v>
      </c>
      <c r="T532" t="str">
        <v>Administrative and other operating expenses / income</v>
      </c>
      <c r="Z532">
        <v>0</v>
      </c>
    </row>
    <row r="533" spans="1:26" ht="14">
      <c r="A533" t="str">
        <v>A0528</v>
      </c>
      <c r="B533" t="str">
        <v>A0528 description</v>
      </c>
      <c r="C533" s="12">
        <v>1525</v>
      </c>
      <c r="D533" t="str">
        <v>Administrative and other operating expenses / income</v>
      </c>
      <c r="E533" t="str">
        <v>Legal and professional fees</v>
      </c>
      <c r="F533" t="str">
        <v>Legal and professional - acquisition or disposal of tangible fixed assets</v>
      </c>
      <c r="G533" s="12">
        <v>763</v>
      </c>
      <c r="H533" s="12">
        <v>458</v>
      </c>
      <c r="I533" s="12">
        <v>76</v>
      </c>
      <c r="J533" s="12">
        <v>228</v>
      </c>
      <c r="K533" s="12">
        <v>0</v>
      </c>
      <c r="L533" s="12">
        <v>1525</v>
      </c>
      <c r="M533" t="str">
        <v>Administrative and other operating expenses / income</v>
      </c>
      <c r="N533" t="str">
        <v>Legal and professional fees</v>
      </c>
      <c r="O533" t="str">
        <v>Legal and professional - acquisition or disposal of tangible fixed assets</v>
      </c>
      <c r="T533" t="str">
        <v>Administrative and other operating expenses / income</v>
      </c>
      <c r="Z533">
        <v>0</v>
      </c>
    </row>
    <row r="534" spans="1:26" ht="14">
      <c r="A534" t="str">
        <v>A0529</v>
      </c>
      <c r="B534" t="str">
        <v>A0529 description</v>
      </c>
      <c r="C534" s="12">
        <v>1526</v>
      </c>
      <c r="D534" t="str">
        <v>Administrative and other operating expenses / income</v>
      </c>
      <c r="E534" t="str">
        <v>Legal and professional fees</v>
      </c>
      <c r="F534" t="str">
        <v>Legal and professional - acquisition or disposal of intangible fixed assets - post 2002</v>
      </c>
      <c r="G534" s="12">
        <v>763</v>
      </c>
      <c r="H534" s="12">
        <v>458</v>
      </c>
      <c r="I534" s="12">
        <v>76</v>
      </c>
      <c r="J534" s="12">
        <v>229</v>
      </c>
      <c r="K534" s="12">
        <v>0</v>
      </c>
      <c r="L534" s="12">
        <v>1526</v>
      </c>
      <c r="M534" t="str">
        <v>Administrative and other operating expenses / income</v>
      </c>
      <c r="N534" t="str">
        <v>Legal and professional fees</v>
      </c>
      <c r="O534" t="str">
        <v>Legal and professional - acquisition or disposal of intangible fixed assets - post 2002</v>
      </c>
      <c r="T534" t="str">
        <v>Administrative and other operating expenses / income</v>
      </c>
      <c r="Z534">
        <v>0</v>
      </c>
    </row>
    <row r="535" spans="1:26" ht="14">
      <c r="A535" t="str">
        <v>A0530</v>
      </c>
      <c r="B535" t="str">
        <v>A0530 description</v>
      </c>
      <c r="C535" s="12">
        <v>1527</v>
      </c>
      <c r="D535" t="str">
        <v>Administrative and other operating expenses / income</v>
      </c>
      <c r="E535" t="str">
        <v>Legal and professional fees</v>
      </c>
      <c r="F535" t="str">
        <v>Legal and professional - acquisition or disposal of intangible fixed assets - pre 2002</v>
      </c>
      <c r="G535" s="12">
        <v>764</v>
      </c>
      <c r="H535" s="12">
        <v>458</v>
      </c>
      <c r="I535" s="12">
        <v>76</v>
      </c>
      <c r="J535" s="12">
        <v>229</v>
      </c>
      <c r="K535" s="12">
        <v>0</v>
      </c>
      <c r="L535" s="12">
        <v>1527</v>
      </c>
      <c r="M535" t="str">
        <v>Administrative and other operating expenses / income</v>
      </c>
      <c r="N535" t="str">
        <v>Legal and professional fees</v>
      </c>
      <c r="O535" t="str">
        <v>Legal and professional - acquisition or disposal of intangible fixed assets - pre 2002</v>
      </c>
      <c r="T535" t="str">
        <v>Administrative and other operating expenses / income</v>
      </c>
      <c r="Z535">
        <v>0</v>
      </c>
    </row>
    <row r="536" spans="1:26" ht="14">
      <c r="A536" t="str">
        <v>A0531</v>
      </c>
      <c r="B536" t="str">
        <v>A0531 description</v>
      </c>
      <c r="C536" s="12">
        <v>1528</v>
      </c>
      <c r="D536" t="str">
        <v>Administrative and other operating expenses / income</v>
      </c>
      <c r="E536" t="str">
        <v>Legal and professional fees</v>
      </c>
      <c r="F536" t="str">
        <v>Legal and professional - repairs or maintenance of tangible fixed assets</v>
      </c>
      <c r="G536" s="12">
        <v>764</v>
      </c>
      <c r="H536" s="12">
        <v>458</v>
      </c>
      <c r="I536" s="12">
        <v>76</v>
      </c>
      <c r="J536" s="12">
        <v>230</v>
      </c>
      <c r="K536" s="12">
        <v>0</v>
      </c>
      <c r="L536" s="12">
        <v>1528</v>
      </c>
      <c r="M536" t="str">
        <v>Administrative and other operating expenses / income</v>
      </c>
      <c r="N536" t="str">
        <v>Legal and professional fees</v>
      </c>
      <c r="O536" t="str">
        <v>Legal and professional - repairs or maintenance of tangible fixed assets</v>
      </c>
      <c r="T536" t="str">
        <v>Administrative and other operating expenses / income</v>
      </c>
      <c r="Z536">
        <v>0</v>
      </c>
    </row>
    <row r="537" spans="1:26" ht="14">
      <c r="A537" t="str">
        <v>A0532</v>
      </c>
      <c r="B537" t="str">
        <v>A0532 description</v>
      </c>
      <c r="C537" s="12">
        <v>1529</v>
      </c>
      <c r="D537" t="str">
        <v>Administrative and other operating expenses / income</v>
      </c>
      <c r="E537" t="str">
        <v>Legal and professional fees</v>
      </c>
      <c r="F537" t="str">
        <v>Legal and professional - alteration of tangible fixed assets</v>
      </c>
      <c r="G537" s="12">
        <v>765</v>
      </c>
      <c r="H537" s="12">
        <v>459</v>
      </c>
      <c r="I537" s="12">
        <v>76</v>
      </c>
      <c r="J537" s="12">
        <v>229</v>
      </c>
      <c r="K537" s="12">
        <v>0</v>
      </c>
      <c r="L537" s="12">
        <v>1529</v>
      </c>
      <c r="M537" t="str">
        <v>Administrative and other operating expenses / income</v>
      </c>
      <c r="N537" t="str">
        <v>Legal and professional fees</v>
      </c>
      <c r="O537" t="str">
        <v>Legal and professional - alteration of tangible fixed assets</v>
      </c>
      <c r="T537" t="str">
        <v>Administrative and other operating expenses / income</v>
      </c>
      <c r="Z537">
        <v>0</v>
      </c>
    </row>
    <row r="538" spans="1:26" ht="14">
      <c r="A538" t="str">
        <v>A0533</v>
      </c>
      <c r="B538" t="str">
        <v>A0533 description</v>
      </c>
      <c r="C538" s="12">
        <v>1530</v>
      </c>
      <c r="D538" t="str">
        <v>Administrative and other operating expenses / income</v>
      </c>
      <c r="E538" t="str">
        <v>Legal and professional fees</v>
      </c>
      <c r="F538" t="str">
        <v>Company Secretarial, audit, accountancy, tax compliance and payroll</v>
      </c>
      <c r="G538" s="12">
        <v>765</v>
      </c>
      <c r="H538" s="12">
        <v>459</v>
      </c>
      <c r="I538" s="12">
        <v>77</v>
      </c>
      <c r="J538" s="12">
        <v>229</v>
      </c>
      <c r="K538" s="12">
        <v>0</v>
      </c>
      <c r="L538" s="12">
        <v>1530</v>
      </c>
      <c r="M538" t="str">
        <v>Administrative and other operating expenses / income</v>
      </c>
      <c r="N538" t="str">
        <v>Legal and professional fees</v>
      </c>
      <c r="O538" t="str">
        <v>Company Secretarial, audit, accountancy, tax compliance and payroll</v>
      </c>
      <c r="T538" t="str">
        <v>Administrative and other operating expenses / income</v>
      </c>
      <c r="Z538">
        <v>0</v>
      </c>
    </row>
    <row r="539" spans="1:26" ht="14">
      <c r="A539" t="str">
        <v>A0534</v>
      </c>
      <c r="B539" t="str">
        <v>A0534 description</v>
      </c>
      <c r="C539" s="12">
        <v>1531</v>
      </c>
      <c r="D539" t="str">
        <v>Administrative and other operating expenses / income</v>
      </c>
      <c r="E539" t="str">
        <v>Legal and professional fees</v>
      </c>
      <c r="F539" t="str">
        <v>Health and safety and business related audits / assessments</v>
      </c>
      <c r="G539" s="12">
        <v>766</v>
      </c>
      <c r="H539" s="12">
        <v>459</v>
      </c>
      <c r="I539" s="12">
        <v>77</v>
      </c>
      <c r="J539" s="12">
        <v>229</v>
      </c>
      <c r="K539" s="12">
        <v>0</v>
      </c>
      <c r="L539" s="12">
        <v>1531</v>
      </c>
      <c r="M539" t="str">
        <v>Administrative and other operating expenses / income</v>
      </c>
      <c r="N539" t="str">
        <v>Legal and professional fees</v>
      </c>
      <c r="O539" t="str">
        <v>Health and safety and business related audits / assessments</v>
      </c>
      <c r="T539" t="str">
        <v>Administrative and other operating expenses / income</v>
      </c>
      <c r="Z539">
        <v>0</v>
      </c>
    </row>
    <row r="540" spans="1:26" ht="14">
      <c r="A540" t="str">
        <v>A0535</v>
      </c>
      <c r="B540" t="str">
        <v>A0535 description</v>
      </c>
      <c r="C540" s="12">
        <v>1532</v>
      </c>
      <c r="D540" t="str">
        <v>Administrative and other operating expenses / income</v>
      </c>
      <c r="E540" t="str">
        <v>Legal and professional fees</v>
      </c>
      <c r="F540" t="str">
        <v>Operational / business process reviews</v>
      </c>
      <c r="G540" s="12">
        <v>766</v>
      </c>
      <c r="H540" s="12">
        <v>460</v>
      </c>
      <c r="I540" s="12">
        <v>77</v>
      </c>
      <c r="J540" s="12">
        <v>229</v>
      </c>
      <c r="K540" s="12">
        <v>0</v>
      </c>
      <c r="L540" s="12">
        <v>1532</v>
      </c>
      <c r="M540" t="str">
        <v>Administrative and other operating expenses / income</v>
      </c>
      <c r="N540" t="str">
        <v>Legal and professional fees</v>
      </c>
      <c r="O540" t="str">
        <v>Operational / business process reviews</v>
      </c>
      <c r="T540" t="str">
        <v>Administrative and other operating expenses / income</v>
      </c>
      <c r="Z540">
        <v>0</v>
      </c>
    </row>
    <row r="541" spans="1:26" ht="14">
      <c r="A541" t="str">
        <v>A0536</v>
      </c>
      <c r="B541" t="str">
        <v>A0536 description</v>
      </c>
      <c r="C541" s="12">
        <v>1533</v>
      </c>
      <c r="D541" t="str">
        <v>Administrative and other operating expenses / income</v>
      </c>
      <c r="E541" t="str">
        <v>Legal and professional fees</v>
      </c>
      <c r="F541" t="str">
        <v>On-going business or trading contracts</v>
      </c>
      <c r="G541" s="12">
        <v>767</v>
      </c>
      <c r="H541" s="12">
        <v>460</v>
      </c>
      <c r="I541" s="12">
        <v>77</v>
      </c>
      <c r="J541" s="12">
        <v>229</v>
      </c>
      <c r="K541" s="12">
        <v>0</v>
      </c>
      <c r="L541" s="12">
        <v>1533</v>
      </c>
      <c r="M541" t="str">
        <v>Administrative and other operating expenses / income</v>
      </c>
      <c r="N541" t="str">
        <v>Legal and professional fees</v>
      </c>
      <c r="O541" t="str">
        <v>On-going business or trading contracts</v>
      </c>
      <c r="T541" t="str">
        <v>Administrative and other operating expenses / income</v>
      </c>
      <c r="Z541">
        <v>0</v>
      </c>
    </row>
    <row r="542" spans="1:26" ht="14">
      <c r="A542" t="str">
        <v>A0537</v>
      </c>
      <c r="B542" t="str">
        <v>A0537 description</v>
      </c>
      <c r="C542" s="12">
        <v>1534</v>
      </c>
      <c r="D542" t="str">
        <v>Administrative and other operating expenses / income</v>
      </c>
      <c r="E542" t="str">
        <v>Legal and professional fees</v>
      </c>
      <c r="F542" t="str">
        <v>Legal and professional - employee related</v>
      </c>
      <c r="G542" s="12">
        <v>767</v>
      </c>
      <c r="H542" s="12">
        <v>460</v>
      </c>
      <c r="I542" s="12">
        <v>77</v>
      </c>
      <c r="J542" s="12">
        <v>230</v>
      </c>
      <c r="K542" s="12">
        <v>0</v>
      </c>
      <c r="L542" s="12">
        <v>1534</v>
      </c>
      <c r="M542" t="str">
        <v>Administrative and other operating expenses / income</v>
      </c>
      <c r="N542" t="str">
        <v>Legal and professional fees</v>
      </c>
      <c r="O542" t="str">
        <v>Legal and professional - employee related</v>
      </c>
      <c r="T542" t="str">
        <v>Administrative and other operating expenses / income</v>
      </c>
      <c r="Z542">
        <v>0</v>
      </c>
    </row>
    <row r="543" spans="1:26" ht="14">
      <c r="A543" t="str">
        <v>A0538</v>
      </c>
      <c r="B543" t="str">
        <v>A0538 description</v>
      </c>
      <c r="C543" s="12">
        <v>1535</v>
      </c>
      <c r="D543" t="str">
        <v>Administrative and other operating expenses / income</v>
      </c>
      <c r="E543" t="str">
        <v>Legal and professional fees</v>
      </c>
      <c r="F543" t="str">
        <v>Legal and professional - investments - capital</v>
      </c>
      <c r="G543" s="12">
        <v>768</v>
      </c>
      <c r="H543" s="12">
        <v>461</v>
      </c>
      <c r="I543" s="12">
        <v>77</v>
      </c>
      <c r="J543" s="12">
        <v>229</v>
      </c>
      <c r="K543" s="12">
        <v>0</v>
      </c>
      <c r="L543" s="12">
        <v>1535</v>
      </c>
      <c r="M543" t="str">
        <v>Administrative and other operating expenses / income</v>
      </c>
      <c r="N543" t="str">
        <v>Legal and professional fees</v>
      </c>
      <c r="O543" t="str">
        <v>Legal and professional - investments - capital</v>
      </c>
      <c r="T543" t="str">
        <v>Administrative and other operating expenses / income</v>
      </c>
      <c r="Z543">
        <v>0</v>
      </c>
    </row>
    <row r="544" spans="1:26" ht="14">
      <c r="A544" t="str">
        <v>A0539</v>
      </c>
      <c r="B544" t="str">
        <v>A0539 description</v>
      </c>
      <c r="C544" s="12">
        <v>1536</v>
      </c>
      <c r="D544" t="str">
        <v>Administrative and other operating expenses / income</v>
      </c>
      <c r="E544" t="str">
        <v>Legal and professional fees</v>
      </c>
      <c r="F544" t="str">
        <v>Legal and professional - investments - revenue</v>
      </c>
      <c r="G544" s="12">
        <v>768</v>
      </c>
      <c r="H544" s="12">
        <v>461</v>
      </c>
      <c r="I544" s="12">
        <v>77</v>
      </c>
      <c r="J544" s="12">
        <v>230</v>
      </c>
      <c r="K544" s="12">
        <v>0</v>
      </c>
      <c r="L544" s="12">
        <v>1536</v>
      </c>
      <c r="M544" t="str">
        <v>Administrative and other operating expenses / income</v>
      </c>
      <c r="N544" t="str">
        <v>Legal and professional fees</v>
      </c>
      <c r="O544" t="str">
        <v>Legal and professional - investments - revenue</v>
      </c>
      <c r="T544" t="str">
        <v>Administrative and other operating expenses / income</v>
      </c>
      <c r="Z544">
        <v>0</v>
      </c>
    </row>
    <row r="545" spans="1:26" ht="14">
      <c r="A545" t="str">
        <v>A0540</v>
      </c>
      <c r="B545" t="str">
        <v>A0540 description</v>
      </c>
      <c r="C545" s="12">
        <v>1537</v>
      </c>
      <c r="D545" t="str">
        <v>Administrative and other operating expenses / income</v>
      </c>
      <c r="E545" t="str">
        <v>Legal and professional fees</v>
      </c>
      <c r="F545" t="str">
        <v>Legal and professional - tax advisory - allowable</v>
      </c>
      <c r="G545" s="12">
        <v>769</v>
      </c>
      <c r="H545" s="12">
        <v>461</v>
      </c>
      <c r="I545" s="12">
        <v>77</v>
      </c>
      <c r="J545" s="12">
        <v>230</v>
      </c>
      <c r="K545" s="12">
        <v>0</v>
      </c>
      <c r="L545" s="12">
        <v>1537</v>
      </c>
      <c r="M545" t="str">
        <v>Administrative and other operating expenses / income</v>
      </c>
      <c r="N545" t="str">
        <v>Legal and professional fees</v>
      </c>
      <c r="O545" t="str">
        <v>Legal and professional - tax advisory - allowable</v>
      </c>
      <c r="T545" t="str">
        <v>Administrative and other operating expenses / income</v>
      </c>
      <c r="Z545">
        <v>0</v>
      </c>
    </row>
    <row r="546" spans="1:26" ht="14">
      <c r="A546" t="str">
        <v>A0541</v>
      </c>
      <c r="B546" t="str">
        <v>A0541 description</v>
      </c>
      <c r="C546" s="12">
        <v>1538</v>
      </c>
      <c r="D546" t="str">
        <v>Administrative and other operating expenses / income</v>
      </c>
      <c r="E546" t="str">
        <v>Legal and professional fees</v>
      </c>
      <c r="F546" t="str">
        <v>Legal and professional - tax advisory - disallowable</v>
      </c>
      <c r="G546" s="12">
        <v>769</v>
      </c>
      <c r="H546" s="12">
        <v>461</v>
      </c>
      <c r="I546" s="12">
        <v>77</v>
      </c>
      <c r="J546" s="12">
        <v>231</v>
      </c>
      <c r="K546" s="12">
        <v>0</v>
      </c>
      <c r="L546" s="12">
        <v>1538</v>
      </c>
      <c r="M546" t="str">
        <v>Administrative and other operating expenses / income</v>
      </c>
      <c r="N546" t="str">
        <v>Legal and professional fees</v>
      </c>
      <c r="O546" t="str">
        <v>Legal and professional - tax advisory - disallowable</v>
      </c>
      <c r="T546" t="str">
        <v>Administrative and other operating expenses / income</v>
      </c>
      <c r="Z546">
        <v>0</v>
      </c>
    </row>
    <row r="547" spans="1:26" ht="14">
      <c r="A547" t="str">
        <v>A0542</v>
      </c>
      <c r="B547" t="str">
        <v>A0542 description</v>
      </c>
      <c r="C547" s="12">
        <v>1539</v>
      </c>
      <c r="D547" t="str">
        <v>Administrative and other operating expenses / income</v>
      </c>
      <c r="E547" t="str">
        <v>Legal and professional fees</v>
      </c>
      <c r="F547" t="str">
        <v>Legal and professional - the issuing of debt and loan finance</v>
      </c>
      <c r="G547" s="12">
        <v>770</v>
      </c>
      <c r="H547" s="12">
        <v>462</v>
      </c>
      <c r="I547" s="12">
        <v>77</v>
      </c>
      <c r="J547" s="12">
        <v>230</v>
      </c>
      <c r="K547" s="12">
        <v>0</v>
      </c>
      <c r="L547" s="12">
        <v>1539</v>
      </c>
      <c r="M547" t="str">
        <v>Administrative and other operating expenses / income</v>
      </c>
      <c r="N547" t="str">
        <v>Legal and professional fees</v>
      </c>
      <c r="O547" t="str">
        <v>Legal and professional - the issuing of debt and loan finance</v>
      </c>
      <c r="T547" t="str">
        <v>Administrative and other operating expenses / income</v>
      </c>
      <c r="Z547">
        <v>0</v>
      </c>
    </row>
    <row r="548" spans="1:26" ht="14">
      <c r="A548" t="str">
        <v>A0543</v>
      </c>
      <c r="B548" t="str">
        <v>A0543 description</v>
      </c>
      <c r="C548" s="12">
        <v>1540</v>
      </c>
      <c r="D548" t="str">
        <v>Administrative and other operating expenses / income</v>
      </c>
      <c r="E548" t="str">
        <v>Legal and professional fees</v>
      </c>
      <c r="F548" t="str">
        <v>Legal and professional - leases - allowable</v>
      </c>
      <c r="G548" s="12">
        <v>770</v>
      </c>
      <c r="H548" s="12">
        <v>462</v>
      </c>
      <c r="I548" s="12">
        <v>77</v>
      </c>
      <c r="J548" s="12">
        <v>231</v>
      </c>
      <c r="K548" s="12">
        <v>0</v>
      </c>
      <c r="L548" s="12">
        <v>1540</v>
      </c>
      <c r="M548" t="str">
        <v>Administrative and other operating expenses / income</v>
      </c>
      <c r="N548" t="str">
        <v>Legal and professional fees</v>
      </c>
      <c r="O548" t="str">
        <v>Legal and professional - leases - allowable</v>
      </c>
      <c r="T548" t="str">
        <v>Administrative and other operating expenses / income</v>
      </c>
      <c r="Z548">
        <v>0</v>
      </c>
    </row>
    <row r="549" spans="1:26" ht="14">
      <c r="A549" t="str">
        <v>A0544</v>
      </c>
      <c r="B549" t="str">
        <v>A0544 description</v>
      </c>
      <c r="C549" s="12">
        <v>1541</v>
      </c>
      <c r="D549" t="str">
        <v>Administrative and other operating expenses / income</v>
      </c>
      <c r="E549" t="str">
        <v>Legal and professional fees</v>
      </c>
      <c r="F549" t="str">
        <v>Legal and professional - leases - disallowable</v>
      </c>
      <c r="G549" s="12">
        <v>771</v>
      </c>
      <c r="H549" s="12">
        <v>462</v>
      </c>
      <c r="I549" s="12">
        <v>77</v>
      </c>
      <c r="J549" s="12">
        <v>231</v>
      </c>
      <c r="K549" s="12">
        <v>0</v>
      </c>
      <c r="L549" s="12">
        <v>1541</v>
      </c>
      <c r="M549" t="str">
        <v>Administrative and other operating expenses / income</v>
      </c>
      <c r="N549" t="str">
        <v>Legal and professional fees</v>
      </c>
      <c r="O549" t="str">
        <v>Legal and professional - leases - disallowable</v>
      </c>
      <c r="T549" t="str">
        <v>Administrative and other operating expenses / income</v>
      </c>
      <c r="Z549">
        <v>0</v>
      </c>
    </row>
    <row r="550" spans="1:26" ht="14">
      <c r="A550" t="str">
        <v>A0545</v>
      </c>
      <c r="B550" t="str">
        <v>A0545 description</v>
      </c>
      <c r="C550" s="12">
        <v>1542</v>
      </c>
      <c r="D550" t="str">
        <v>Administrative and other operating expenses / income</v>
      </c>
      <c r="E550" t="str">
        <v>Legal and professional fees</v>
      </c>
      <c r="F550" t="str">
        <v>Legal and professional - set up of share schemes or share plans</v>
      </c>
      <c r="G550" s="12">
        <v>771</v>
      </c>
      <c r="H550" s="12">
        <v>463</v>
      </c>
      <c r="I550" s="12">
        <v>77</v>
      </c>
      <c r="J550" s="12">
        <v>231</v>
      </c>
      <c r="K550" s="12">
        <v>0</v>
      </c>
      <c r="L550" s="12">
        <v>1542</v>
      </c>
      <c r="M550" t="str">
        <v>Administrative and other operating expenses / income</v>
      </c>
      <c r="N550" t="str">
        <v>Legal and professional fees</v>
      </c>
      <c r="O550" t="str">
        <v>Legal and professional - set up of share schemes or share plans</v>
      </c>
      <c r="T550" t="str">
        <v>Administrative and other operating expenses / income</v>
      </c>
      <c r="Z550">
        <v>0</v>
      </c>
    </row>
    <row r="551" spans="1:26" ht="14">
      <c r="A551" t="str">
        <v>A0546</v>
      </c>
      <c r="B551" t="str">
        <v>A0546 description</v>
      </c>
      <c r="C551" s="12">
        <v>1543</v>
      </c>
      <c r="D551" t="str">
        <v>Administrative and other operating expenses / income</v>
      </c>
      <c r="E551" t="str">
        <v>Legal and professional fees</v>
      </c>
      <c r="F551" t="str">
        <v>Legal and professional - valuations for insurance or accounting purposes</v>
      </c>
      <c r="G551" s="12">
        <v>772</v>
      </c>
      <c r="H551" s="12">
        <v>463</v>
      </c>
      <c r="I551" s="12">
        <v>77</v>
      </c>
      <c r="J551" s="12">
        <v>231</v>
      </c>
      <c r="K551" s="12">
        <v>0</v>
      </c>
      <c r="L551" s="12">
        <v>1543</v>
      </c>
      <c r="M551" t="str">
        <v>Administrative and other operating expenses / income</v>
      </c>
      <c r="N551" t="str">
        <v>Legal and professional fees</v>
      </c>
      <c r="O551" t="str">
        <v>Legal and professional - valuations for insurance or accounting purposes</v>
      </c>
      <c r="T551" t="str">
        <v>Administrative and other operating expenses / income</v>
      </c>
      <c r="Z551">
        <v>0</v>
      </c>
    </row>
    <row r="552" spans="1:26" ht="14">
      <c r="A552" t="str">
        <v>A0547</v>
      </c>
      <c r="B552" t="str">
        <v>A0547 description</v>
      </c>
      <c r="C552" s="12">
        <v>1544</v>
      </c>
      <c r="D552" t="str">
        <v>Administrative and other operating expenses / income</v>
      </c>
      <c r="E552" t="str">
        <v>Legal and professional fees</v>
      </c>
      <c r="F552" t="str">
        <v>Other legal and professional fees (please specify)</v>
      </c>
      <c r="G552" s="12">
        <v>772</v>
      </c>
      <c r="H552" s="12">
        <v>463</v>
      </c>
      <c r="I552" s="12">
        <v>77</v>
      </c>
      <c r="J552" s="12">
        <v>232</v>
      </c>
      <c r="K552" s="12">
        <v>0</v>
      </c>
      <c r="L552" s="12">
        <v>1544</v>
      </c>
      <c r="M552" t="str">
        <v>Administrative and other operating expenses / income</v>
      </c>
      <c r="N552" t="str">
        <v>Legal and professional fees</v>
      </c>
      <c r="O552" t="str">
        <v>Other legal and professional fees (please specify)</v>
      </c>
      <c r="T552" t="str">
        <v>Administrative and other operating expenses / income</v>
      </c>
      <c r="Z552">
        <v>0</v>
      </c>
    </row>
    <row r="553" spans="1:26" ht="14">
      <c r="A553" t="str">
        <v>A0548</v>
      </c>
      <c r="B553" t="str">
        <v>A0548 description</v>
      </c>
      <c r="C553" s="12">
        <v>1545</v>
      </c>
      <c r="D553" t="str">
        <v>Administrative and other operating expenses / income</v>
      </c>
      <c r="E553" t="str">
        <v>Legal and professional fees</v>
      </c>
      <c r="F553" t="str">
        <v>Rates assessment, rent reviews and other allowable property costs</v>
      </c>
      <c r="G553" s="12">
        <v>773</v>
      </c>
      <c r="H553" s="12">
        <v>464</v>
      </c>
      <c r="I553" s="12">
        <v>77</v>
      </c>
      <c r="J553" s="12">
        <v>231</v>
      </c>
      <c r="K553" s="12">
        <v>0</v>
      </c>
      <c r="L553" s="12">
        <v>1545</v>
      </c>
      <c r="M553" t="str">
        <v>Administrative and other operating expenses / income</v>
      </c>
      <c r="N553" t="str">
        <v>Legal and professional fees</v>
      </c>
      <c r="O553" t="str">
        <v>Rates assessment, rent reviews and other allowable property costs</v>
      </c>
      <c r="T553" t="str">
        <v>Administrative and other operating expenses / income</v>
      </c>
      <c r="Z553">
        <v>0</v>
      </c>
    </row>
    <row r="554" spans="1:26" ht="14">
      <c r="A554" t="str">
        <v>A0549</v>
      </c>
      <c r="B554" t="str">
        <v>A0549 description</v>
      </c>
      <c r="C554" s="12">
        <v>1546</v>
      </c>
      <c r="D554" t="str">
        <v>Administrative and other operating expenses / income</v>
      </c>
      <c r="E554" t="str">
        <v>Legal and professional fees</v>
      </c>
      <c r="F554" t="str">
        <v>Staff training</v>
      </c>
      <c r="G554" s="12">
        <v>773</v>
      </c>
      <c r="H554" s="12">
        <v>464</v>
      </c>
      <c r="I554" s="12">
        <v>77</v>
      </c>
      <c r="J554" s="12">
        <v>232</v>
      </c>
      <c r="K554" s="12">
        <v>0</v>
      </c>
      <c r="L554" s="12">
        <v>1546</v>
      </c>
      <c r="M554" t="str">
        <v>Administrative and other operating expenses / income</v>
      </c>
      <c r="N554" t="str">
        <v>Legal and professional fees</v>
      </c>
      <c r="O554" t="str">
        <v>Staff training</v>
      </c>
      <c r="T554" t="str">
        <v>Administrative and other operating expenses / income</v>
      </c>
      <c r="Z554">
        <v>0</v>
      </c>
    </row>
    <row r="555" spans="1:26" ht="14">
      <c r="A555" t="str">
        <v>A0550</v>
      </c>
      <c r="B555" t="str">
        <v>A0550 description</v>
      </c>
      <c r="C555" s="12">
        <v>1547</v>
      </c>
      <c r="D555" t="str">
        <v>Administrative and other operating expenses / income</v>
      </c>
      <c r="E555" t="str">
        <v>Legal and professional fees</v>
      </c>
      <c r="F555" t="str">
        <v>Actuarial consulting</v>
      </c>
      <c r="G555" s="12">
        <v>774</v>
      </c>
      <c r="H555" s="12">
        <v>464</v>
      </c>
      <c r="I555" s="12">
        <v>77</v>
      </c>
      <c r="J555" s="12">
        <v>232</v>
      </c>
      <c r="K555" s="12">
        <v>0</v>
      </c>
      <c r="L555" s="12">
        <v>1547</v>
      </c>
      <c r="M555" t="str">
        <v>Administrative and other operating expenses / income</v>
      </c>
      <c r="N555" t="str">
        <v>Legal and professional fees</v>
      </c>
      <c r="O555" t="str">
        <v>Actuarial consulting</v>
      </c>
      <c r="T555" t="str">
        <v>Administrative and other operating expenses / income</v>
      </c>
      <c r="Z555">
        <v>0</v>
      </c>
    </row>
    <row r="556" spans="1:26" ht="14">
      <c r="A556" t="str">
        <v>A0551</v>
      </c>
      <c r="B556" t="str">
        <v>A0551 description</v>
      </c>
      <c r="C556" s="12">
        <v>1548</v>
      </c>
      <c r="D556" t="str">
        <v>Administrative and other operating expenses / income</v>
      </c>
      <c r="E556" t="str">
        <v>Legal and professional fees</v>
      </c>
      <c r="F556" t="str">
        <v>Regulatory / compliance advice</v>
      </c>
      <c r="G556" s="12">
        <v>774</v>
      </c>
      <c r="H556" s="12">
        <v>464</v>
      </c>
      <c r="I556" s="12">
        <v>77</v>
      </c>
      <c r="J556" s="12">
        <v>233</v>
      </c>
      <c r="K556" s="12">
        <v>0</v>
      </c>
      <c r="L556" s="12">
        <v>1548</v>
      </c>
      <c r="M556" t="str">
        <v>Administrative and other operating expenses / income</v>
      </c>
      <c r="N556" t="str">
        <v>Legal and professional fees</v>
      </c>
      <c r="O556" t="str">
        <v>Regulatory / compliance advice</v>
      </c>
      <c r="T556" t="str">
        <v>Administrative and other operating expenses / income</v>
      </c>
      <c r="Z556">
        <v>0</v>
      </c>
    </row>
    <row r="557" spans="1:26" ht="14">
      <c r="A557" t="str">
        <v>A0552</v>
      </c>
      <c r="B557" t="str">
        <v>A0552 description</v>
      </c>
      <c r="C557" s="12">
        <v>1549</v>
      </c>
      <c r="D557" t="str">
        <v>Administrative and other operating expenses / income</v>
      </c>
      <c r="E557" t="str">
        <v>Legal and professional fees</v>
      </c>
      <c r="F557" t="str">
        <v>Debt collection and disputes with customers and suppliers</v>
      </c>
      <c r="G557" s="12">
        <v>775</v>
      </c>
      <c r="H557" s="12">
        <v>465</v>
      </c>
      <c r="I557" s="12">
        <v>77</v>
      </c>
      <c r="J557" s="12">
        <v>232</v>
      </c>
      <c r="K557" s="12">
        <v>0</v>
      </c>
      <c r="L557" s="12">
        <v>1549</v>
      </c>
      <c r="M557" t="str">
        <v>Administrative and other operating expenses / income</v>
      </c>
      <c r="N557" t="str">
        <v>Legal and professional fees</v>
      </c>
      <c r="O557" t="str">
        <v>Debt collection and disputes with customers and suppliers</v>
      </c>
      <c r="T557" t="str">
        <v>Administrative and other operating expenses / income</v>
      </c>
      <c r="Z557">
        <v>0</v>
      </c>
    </row>
    <row r="558" spans="1:26" ht="14">
      <c r="A558" t="str">
        <v>A0553</v>
      </c>
      <c r="B558" t="str">
        <v>A0553 description</v>
      </c>
      <c r="C558" s="12">
        <v>1550</v>
      </c>
      <c r="D558" t="str">
        <v>Administrative and other operating expenses / income</v>
      </c>
      <c r="E558" t="str">
        <v>Legal and professional fees</v>
      </c>
      <c r="F558" t="str">
        <v>Trademark / patent costs</v>
      </c>
      <c r="G558" s="12">
        <v>775</v>
      </c>
      <c r="H558" s="12">
        <v>465</v>
      </c>
      <c r="I558" s="12">
        <v>78</v>
      </c>
      <c r="J558" s="12">
        <v>232</v>
      </c>
      <c r="K558" s="12">
        <v>0</v>
      </c>
      <c r="L558" s="12">
        <v>1550</v>
      </c>
      <c r="M558" t="str">
        <v>Administrative and other operating expenses / income</v>
      </c>
      <c r="N558" t="str">
        <v>Legal and professional fees</v>
      </c>
      <c r="O558" t="str">
        <v>Trademark / patent costs</v>
      </c>
      <c r="T558" t="str">
        <v>Administrative and other operating expenses / income</v>
      </c>
      <c r="Z558">
        <v>0</v>
      </c>
    </row>
    <row r="559" spans="1:26" ht="14">
      <c r="A559" t="str">
        <v>A0554</v>
      </c>
      <c r="B559" t="str">
        <v>A0554 description</v>
      </c>
      <c r="C559" s="12">
        <v>1551</v>
      </c>
      <c r="D559" t="str">
        <v>Administrative and other operating expenses / income</v>
      </c>
      <c r="E559" t="str">
        <v>Legal and professional fees</v>
      </c>
      <c r="F559" t="str">
        <v>Investor relations</v>
      </c>
      <c r="G559" s="12">
        <v>776</v>
      </c>
      <c r="H559" s="12">
        <v>465</v>
      </c>
      <c r="I559" s="12">
        <v>78</v>
      </c>
      <c r="J559" s="12">
        <v>232</v>
      </c>
      <c r="K559" s="12">
        <v>0</v>
      </c>
      <c r="L559" s="12">
        <v>1551</v>
      </c>
      <c r="M559" t="str">
        <v>Administrative and other operating expenses / income</v>
      </c>
      <c r="N559" t="str">
        <v>Legal and professional fees</v>
      </c>
      <c r="O559" t="str">
        <v>Investor relations</v>
      </c>
      <c r="T559" t="str">
        <v>Administrative and other operating expenses / income</v>
      </c>
      <c r="Z559">
        <v>0</v>
      </c>
    </row>
    <row r="560" spans="1:26" ht="14">
      <c r="A560" t="str">
        <v>A0555</v>
      </c>
      <c r="B560" t="str">
        <v>A0555 description</v>
      </c>
      <c r="C560" s="12">
        <v>1552</v>
      </c>
      <c r="D560" t="str">
        <v>Administrative and other operating expenses / income</v>
      </c>
      <c r="E560" t="str">
        <v>Legal and professional fees</v>
      </c>
      <c r="F560" t="str">
        <v>Other allowable legal and professional fees</v>
      </c>
      <c r="G560" s="12">
        <v>776</v>
      </c>
      <c r="H560" s="12">
        <v>466</v>
      </c>
      <c r="I560" s="12">
        <v>78</v>
      </c>
      <c r="J560" s="12">
        <v>232</v>
      </c>
      <c r="K560" s="12">
        <v>0</v>
      </c>
      <c r="L560" s="12">
        <v>1552</v>
      </c>
      <c r="M560" t="str">
        <v>Administrative and other operating expenses / income</v>
      </c>
      <c r="N560" t="str">
        <v>Legal and professional fees</v>
      </c>
      <c r="O560" t="str">
        <v>Other allowable legal and professional fees</v>
      </c>
      <c r="T560" t="str">
        <v>Administrative and other operating expenses / income</v>
      </c>
      <c r="Z560">
        <v>0</v>
      </c>
    </row>
    <row r="561" spans="1:26" ht="14">
      <c r="A561" t="str">
        <v>A0556</v>
      </c>
      <c r="B561" t="str">
        <v>A0556 description</v>
      </c>
      <c r="C561" s="12">
        <v>1553</v>
      </c>
      <c r="D561" t="str">
        <v>Administrative and other operating expenses / income</v>
      </c>
      <c r="E561" t="str">
        <v>Legal and professional fees</v>
      </c>
      <c r="F561" t="str">
        <v>Other disallowable legal and professional fees</v>
      </c>
      <c r="G561" s="12">
        <v>777</v>
      </c>
      <c r="H561" s="12">
        <v>466</v>
      </c>
      <c r="I561" s="12">
        <v>78</v>
      </c>
      <c r="J561" s="12">
        <v>232</v>
      </c>
      <c r="K561" s="12">
        <v>0</v>
      </c>
      <c r="L561" s="12">
        <v>1553</v>
      </c>
      <c r="M561" t="str">
        <v>Administrative and other operating expenses / income</v>
      </c>
      <c r="N561" t="str">
        <v>Legal and professional fees</v>
      </c>
      <c r="O561" t="str">
        <v>Other disallowable legal and professional fees</v>
      </c>
      <c r="T561" t="str">
        <v>Administrative and other operating expenses / income</v>
      </c>
      <c r="Z561">
        <v>0</v>
      </c>
    </row>
    <row r="562" spans="1:26" ht="14">
      <c r="A562" t="str">
        <v>A0557</v>
      </c>
      <c r="B562" t="str">
        <v>A0557 description</v>
      </c>
      <c r="C562" s="12">
        <v>1554</v>
      </c>
      <c r="D562" t="str">
        <v>Administrative and other operating expenses / income</v>
      </c>
      <c r="E562" t="str">
        <v>Legal and professional fees</v>
      </c>
      <c r="F562" t="str">
        <v>Legal and professional TA estimate - [Allowed]</v>
      </c>
      <c r="G562" s="12">
        <v>777</v>
      </c>
      <c r="H562" s="12">
        <v>466</v>
      </c>
      <c r="I562" s="12">
        <v>78</v>
      </c>
      <c r="J562" s="12">
        <v>233</v>
      </c>
      <c r="K562" s="12">
        <v>0</v>
      </c>
      <c r="L562" s="12">
        <v>1554</v>
      </c>
      <c r="M562" t="str">
        <v>Administrative and other operating expenses / income</v>
      </c>
      <c r="N562" t="str">
        <v>Legal and professional fees</v>
      </c>
      <c r="O562" t="str">
        <v>Legal and professional TA estimate - [Allowed]</v>
      </c>
      <c r="T562" t="str">
        <v>Administrative and other operating expenses / income</v>
      </c>
      <c r="Z562">
        <v>0</v>
      </c>
    </row>
    <row r="563" spans="1:26" ht="14">
      <c r="A563" t="str">
        <v>A0558</v>
      </c>
      <c r="B563" t="str">
        <v>A0558 description</v>
      </c>
      <c r="C563" s="12">
        <v>1555</v>
      </c>
      <c r="D563" t="str">
        <v>Administrative and other operating expenses / income</v>
      </c>
      <c r="E563" t="str">
        <v>Legal and professional fees</v>
      </c>
      <c r="F563" t="str">
        <v>Legal and professional TA estimate - [Disallowed]</v>
      </c>
      <c r="G563" s="12">
        <v>778</v>
      </c>
      <c r="H563" s="12">
        <v>467</v>
      </c>
      <c r="I563" s="12">
        <v>78</v>
      </c>
      <c r="J563" s="12">
        <v>232</v>
      </c>
      <c r="K563" s="12">
        <v>0</v>
      </c>
      <c r="L563" s="12">
        <v>1555</v>
      </c>
      <c r="M563" t="str">
        <v>Administrative and other operating expenses / income</v>
      </c>
      <c r="N563" t="str">
        <v>Legal and professional fees</v>
      </c>
      <c r="O563" t="str">
        <v>Legal and professional TA estimate - [Disallowed]</v>
      </c>
      <c r="T563" t="str">
        <v>Administrative and other operating expenses / income</v>
      </c>
      <c r="Z563">
        <v>0</v>
      </c>
    </row>
    <row r="564" spans="1:26" ht="14">
      <c r="A564" t="str">
        <v>A0559</v>
      </c>
      <c r="B564" t="str">
        <v>A0559 description</v>
      </c>
      <c r="C564" s="12">
        <v>1556</v>
      </c>
      <c r="D564" t="str">
        <v>Administrative and other operating expenses / income</v>
      </c>
      <c r="E564" t="str">
        <v>Legal and professional fees</v>
      </c>
      <c r="F564" t="str">
        <v>Legal and professional additional notes in the allocation table</v>
      </c>
      <c r="G564" s="12">
        <v>778</v>
      </c>
      <c r="H564" s="12">
        <v>467</v>
      </c>
      <c r="I564" s="12">
        <v>78</v>
      </c>
      <c r="J564" s="12">
        <v>233</v>
      </c>
      <c r="K564" s="12">
        <v>0</v>
      </c>
      <c r="L564" s="12">
        <v>1556</v>
      </c>
      <c r="M564" t="str">
        <v>Administrative and other operating expenses / income</v>
      </c>
      <c r="N564" t="str">
        <v>Legal and professional fees</v>
      </c>
      <c r="O564" t="str">
        <v>Legal and professional additional notes in the allocation table</v>
      </c>
      <c r="T564" t="str">
        <v>Administrative and other operating expenses / income</v>
      </c>
      <c r="Z564">
        <v>0</v>
      </c>
    </row>
    <row r="565" spans="1:26" ht="14">
      <c r="A565" t="str">
        <v>A0560</v>
      </c>
      <c r="B565" t="str">
        <v>A0560 description</v>
      </c>
      <c r="C565" s="12">
        <v>1557</v>
      </c>
      <c r="D565" t="str">
        <v>Administrative and other operating expenses / income</v>
      </c>
      <c r="E565" t="str">
        <v>Legal and professional fees</v>
      </c>
      <c r="F565" t="str">
        <v>Computer maintenance, support and training costs</v>
      </c>
      <c r="G565" s="12">
        <v>779</v>
      </c>
      <c r="H565" s="12">
        <v>467</v>
      </c>
      <c r="I565" s="12">
        <v>78</v>
      </c>
      <c r="J565" s="12">
        <v>233</v>
      </c>
      <c r="K565" s="12">
        <v>0</v>
      </c>
      <c r="L565" s="12">
        <v>1557</v>
      </c>
      <c r="M565" t="str">
        <v>Administrative and other operating expenses / income</v>
      </c>
      <c r="N565" t="str">
        <v>Legal and professional fees</v>
      </c>
      <c r="O565" t="str">
        <v>Computer maintenance, support and training costs</v>
      </c>
      <c r="T565" t="str">
        <v>Administrative and other operating expenses / income</v>
      </c>
      <c r="Z565">
        <v>0</v>
      </c>
    </row>
    <row r="566" spans="1:26" ht="14">
      <c r="A566" t="str">
        <v>A0561</v>
      </c>
      <c r="B566" t="str">
        <v>A0561 description</v>
      </c>
      <c r="C566" s="12">
        <v>1558</v>
      </c>
      <c r="D566" t="str">
        <v>Administrative and other operating expenses / income</v>
      </c>
      <c r="E566" t="str">
        <v>Legal and professional fees</v>
      </c>
      <c r="F566" t="str">
        <v>Subscriptions</v>
      </c>
      <c r="G566" s="12">
        <v>779</v>
      </c>
      <c r="H566" s="12">
        <v>467</v>
      </c>
      <c r="I566" s="12">
        <v>78</v>
      </c>
      <c r="J566" s="12">
        <v>234</v>
      </c>
      <c r="K566" s="12">
        <v>0</v>
      </c>
      <c r="L566" s="12">
        <v>1558</v>
      </c>
      <c r="M566" t="str">
        <v>Administrative and other operating expenses / income</v>
      </c>
      <c r="N566" t="str">
        <v>Legal and professional fees</v>
      </c>
      <c r="O566" t="str">
        <v>Subscriptions</v>
      </c>
      <c r="T566" t="str">
        <v>Administrative and other operating expenses / income</v>
      </c>
      <c r="Z566">
        <v>0</v>
      </c>
    </row>
    <row r="567" spans="1:26" ht="14">
      <c r="A567" t="str">
        <v>A0562</v>
      </c>
      <c r="B567" t="str">
        <v>A0562 description</v>
      </c>
      <c r="C567" s="12">
        <v>1559</v>
      </c>
      <c r="D567" t="str">
        <v>Administrative and other operating expenses / income</v>
      </c>
      <c r="E567" t="str">
        <v>Legal and professional fees</v>
      </c>
      <c r="F567" t="str">
        <v>Training and recruitment costs</v>
      </c>
      <c r="G567" s="12">
        <v>780</v>
      </c>
      <c r="H567" s="12">
        <v>468</v>
      </c>
      <c r="I567" s="12">
        <v>78</v>
      </c>
      <c r="J567" s="12">
        <v>233</v>
      </c>
      <c r="K567" s="12">
        <v>0</v>
      </c>
      <c r="L567" s="12">
        <v>1559</v>
      </c>
      <c r="M567" t="str">
        <v>Administrative and other operating expenses / income</v>
      </c>
      <c r="N567" t="str">
        <v>Legal and professional fees</v>
      </c>
      <c r="O567" t="str">
        <v>Training and recruitment costs</v>
      </c>
      <c r="T567" t="str">
        <v>Administrative and other operating expenses / income</v>
      </c>
      <c r="Z567">
        <v>0</v>
      </c>
    </row>
    <row r="568" spans="1:26" ht="14">
      <c r="A568" t="str">
        <v>A0563</v>
      </c>
      <c r="B568" t="str">
        <v>A0563 description</v>
      </c>
      <c r="C568" s="12">
        <v>1560</v>
      </c>
      <c r="D568" t="str">
        <v>Administrative and other operating expenses / income</v>
      </c>
      <c r="E568" t="str">
        <v>Legal and professional fees</v>
      </c>
      <c r="F568" t="str">
        <v>Other allowable legal and professional fees</v>
      </c>
      <c r="G568" s="12">
        <v>780</v>
      </c>
      <c r="H568" s="12">
        <v>468</v>
      </c>
      <c r="I568" s="12">
        <v>78</v>
      </c>
      <c r="J568" s="12">
        <v>234</v>
      </c>
      <c r="K568" s="12">
        <v>0</v>
      </c>
      <c r="L568" s="12">
        <v>1560</v>
      </c>
      <c r="M568" t="str">
        <v>Administrative and other operating expenses / income</v>
      </c>
      <c r="N568" t="str">
        <v>Legal and professional fees</v>
      </c>
      <c r="O568" t="str">
        <v>Other allowable legal and professional fees</v>
      </c>
      <c r="T568" t="str">
        <v>Administrative and other operating expenses / income</v>
      </c>
      <c r="Z568">
        <v>0</v>
      </c>
    </row>
    <row r="569" spans="1:26" ht="14">
      <c r="A569" t="str">
        <v>A0564</v>
      </c>
      <c r="B569" t="str">
        <v>A0564 description</v>
      </c>
      <c r="C569" s="12">
        <v>1561</v>
      </c>
      <c r="D569" t="str">
        <v>Administrative and other operating expenses / income</v>
      </c>
      <c r="E569" t="str">
        <v>Legal and professional fees</v>
      </c>
      <c r="F569" t="str">
        <v>Fines and penalties and associated legal and professional costs</v>
      </c>
      <c r="G569" s="12">
        <v>781</v>
      </c>
      <c r="H569" s="12">
        <v>468</v>
      </c>
      <c r="I569" s="12">
        <v>78</v>
      </c>
      <c r="J569" s="12">
        <v>234</v>
      </c>
      <c r="K569" s="12">
        <v>0</v>
      </c>
      <c r="L569" s="12">
        <v>1561</v>
      </c>
      <c r="M569" t="str">
        <v>Administrative and other operating expenses / income</v>
      </c>
      <c r="N569" t="str">
        <v>Legal and professional fees</v>
      </c>
      <c r="O569" t="str">
        <v>Fines and penalties and associated legal and professional costs</v>
      </c>
      <c r="T569" t="str">
        <v>Administrative and other operating expenses / income</v>
      </c>
      <c r="Z569">
        <v>0</v>
      </c>
    </row>
    <row r="570" spans="1:26" ht="14">
      <c r="A570" t="str">
        <v>A0565</v>
      </c>
      <c r="B570" t="str">
        <v>A0565 description</v>
      </c>
      <c r="C570" s="12">
        <v>1562</v>
      </c>
      <c r="D570" t="str">
        <v>Administrative and other operating expenses / income</v>
      </c>
      <c r="E570" t="str">
        <v>Legal and professional fees</v>
      </c>
      <c r="F570" t="str">
        <v>Legal and professional - acquisition or disposal of tangible fixed assets</v>
      </c>
      <c r="G570" s="12">
        <v>781</v>
      </c>
      <c r="H570" s="12">
        <v>469</v>
      </c>
      <c r="I570" s="12">
        <v>78</v>
      </c>
      <c r="J570" s="12">
        <v>234</v>
      </c>
      <c r="K570" s="12">
        <v>0</v>
      </c>
      <c r="L570" s="12">
        <v>1562</v>
      </c>
      <c r="M570" t="str">
        <v>Administrative and other operating expenses / income</v>
      </c>
      <c r="N570" t="str">
        <v>Legal and professional fees</v>
      </c>
      <c r="O570" t="str">
        <v>Legal and professional - acquisition or disposal of tangible fixed assets</v>
      </c>
      <c r="T570" t="str">
        <v>Administrative and other operating expenses / income</v>
      </c>
      <c r="Z570">
        <v>0</v>
      </c>
    </row>
    <row r="571" spans="1:26" ht="14">
      <c r="A571" t="str">
        <v>A0566</v>
      </c>
      <c r="B571" t="str">
        <v>A0566 description</v>
      </c>
      <c r="C571" s="12">
        <v>1563</v>
      </c>
      <c r="D571" t="str">
        <v>Administrative and other operating expenses / income</v>
      </c>
      <c r="E571" t="str">
        <v>Legal and professional fees</v>
      </c>
      <c r="F571" t="str">
        <v>Legal and professional - acquisition or disposal of intangible fixed assets - post 2002</v>
      </c>
      <c r="G571" s="12">
        <v>782</v>
      </c>
      <c r="H571" s="12">
        <v>469</v>
      </c>
      <c r="I571" s="12">
        <v>78</v>
      </c>
      <c r="J571" s="12">
        <v>234</v>
      </c>
      <c r="K571" s="12">
        <v>0</v>
      </c>
      <c r="L571" s="12">
        <v>1563</v>
      </c>
      <c r="M571" t="str">
        <v>Administrative and other operating expenses / income</v>
      </c>
      <c r="N571" t="str">
        <v>Legal and professional fees</v>
      </c>
      <c r="O571" t="str">
        <v>Legal and professional - acquisition or disposal of intangible fixed assets - post 2002</v>
      </c>
      <c r="T571" t="str">
        <v>Administrative and other operating expenses / income</v>
      </c>
      <c r="Z571">
        <v>0</v>
      </c>
    </row>
    <row r="572" spans="1:26" ht="14">
      <c r="A572" t="str">
        <v>A0567</v>
      </c>
      <c r="B572" t="str">
        <v>A0567 description</v>
      </c>
      <c r="C572" s="12">
        <v>1564</v>
      </c>
      <c r="D572" t="str">
        <v>Administrative and other operating expenses / income</v>
      </c>
      <c r="E572" t="str">
        <v>Legal and professional fees</v>
      </c>
      <c r="F572" t="str">
        <v>Legal and professional - acquisition or disposal of intangible fixed assets - pre 2002</v>
      </c>
      <c r="G572" s="12">
        <v>782</v>
      </c>
      <c r="H572" s="12">
        <v>469</v>
      </c>
      <c r="I572" s="12">
        <v>78</v>
      </c>
      <c r="J572" s="12">
        <v>235</v>
      </c>
      <c r="K572" s="12">
        <v>0</v>
      </c>
      <c r="L572" s="12">
        <v>1564</v>
      </c>
      <c r="M572" t="str">
        <v>Administrative and other operating expenses / income</v>
      </c>
      <c r="N572" t="str">
        <v>Legal and professional fees</v>
      </c>
      <c r="O572" t="str">
        <v>Legal and professional - acquisition or disposal of intangible fixed assets - pre 2002</v>
      </c>
      <c r="T572" t="str">
        <v>Administrative and other operating expenses / income</v>
      </c>
      <c r="Z572">
        <v>0</v>
      </c>
    </row>
    <row r="573" spans="1:26" ht="14">
      <c r="A573" t="str">
        <v>A0568</v>
      </c>
      <c r="B573" t="str">
        <v>A0568 description</v>
      </c>
      <c r="C573" s="12">
        <v>1565</v>
      </c>
      <c r="D573" t="str">
        <v>Administrative and other operating expenses / income</v>
      </c>
      <c r="E573" t="str">
        <v>Legal and professional fees</v>
      </c>
      <c r="F573" t="str">
        <v>Legal and professional - repairs or maintenance of tangible fixed assets</v>
      </c>
      <c r="G573" s="12">
        <v>783</v>
      </c>
      <c r="H573" s="12">
        <v>470</v>
      </c>
      <c r="I573" s="12">
        <v>78</v>
      </c>
      <c r="J573" s="12">
        <v>234</v>
      </c>
      <c r="K573" s="12">
        <v>0</v>
      </c>
      <c r="L573" s="12">
        <v>1565</v>
      </c>
      <c r="M573" t="str">
        <v>Administrative and other operating expenses / income</v>
      </c>
      <c r="N573" t="str">
        <v>Legal and professional fees</v>
      </c>
      <c r="O573" t="str">
        <v>Legal and professional - repairs or maintenance of tangible fixed assets</v>
      </c>
      <c r="T573" t="str">
        <v>Administrative and other operating expenses / income</v>
      </c>
      <c r="Z573">
        <v>0</v>
      </c>
    </row>
    <row r="574" spans="1:26" ht="14">
      <c r="A574" t="str">
        <v>A0569</v>
      </c>
      <c r="B574" t="str">
        <v>A0569 description</v>
      </c>
      <c r="C574" s="12">
        <v>1566</v>
      </c>
      <c r="D574" t="str">
        <v>Administrative and other operating expenses / income</v>
      </c>
      <c r="E574" t="str">
        <v>Legal and professional fees</v>
      </c>
      <c r="F574" t="str">
        <v>Legal and professional - alteration of tangible fixed assets</v>
      </c>
      <c r="G574" s="12">
        <v>783</v>
      </c>
      <c r="H574" s="12">
        <v>470</v>
      </c>
      <c r="I574" s="12">
        <v>78</v>
      </c>
      <c r="J574" s="12">
        <v>235</v>
      </c>
      <c r="K574" s="12">
        <v>0</v>
      </c>
      <c r="L574" s="12">
        <v>1566</v>
      </c>
      <c r="M574" t="str">
        <v>Administrative and other operating expenses / income</v>
      </c>
      <c r="N574" t="str">
        <v>Legal and professional fees</v>
      </c>
      <c r="O574" t="str">
        <v>Legal and professional - alteration of tangible fixed assets</v>
      </c>
      <c r="T574" t="str">
        <v>Administrative and other operating expenses / income</v>
      </c>
      <c r="Z574">
        <v>0</v>
      </c>
    </row>
    <row r="575" spans="1:26" ht="14">
      <c r="A575" t="str">
        <v>A0570</v>
      </c>
      <c r="B575" t="str">
        <v>A0570 description</v>
      </c>
      <c r="C575" s="12">
        <v>1567</v>
      </c>
      <c r="D575" t="str">
        <v>Administrative and other operating expenses / income</v>
      </c>
      <c r="E575" t="str">
        <v>Legal and professional fees</v>
      </c>
      <c r="F575" t="str">
        <v>Company Secretarial, audit, accountancy, tax compliance and payroll</v>
      </c>
      <c r="G575" s="12">
        <v>784</v>
      </c>
      <c r="H575" s="12">
        <v>470</v>
      </c>
      <c r="I575" s="12">
        <v>78</v>
      </c>
      <c r="J575" s="12">
        <v>235</v>
      </c>
      <c r="K575" s="12">
        <v>0</v>
      </c>
      <c r="L575" s="12">
        <v>1567</v>
      </c>
      <c r="M575" t="str">
        <v>Administrative and other operating expenses / income</v>
      </c>
      <c r="N575" t="str">
        <v>Legal and professional fees</v>
      </c>
      <c r="O575" t="str">
        <v>Company Secretarial, audit, accountancy, tax compliance and payroll</v>
      </c>
      <c r="T575" t="str">
        <v>Administrative and other operating expenses / income</v>
      </c>
      <c r="Z575">
        <v>0</v>
      </c>
    </row>
    <row r="576" spans="1:26" ht="14">
      <c r="A576" t="str">
        <v>A0571</v>
      </c>
      <c r="B576" t="str">
        <v>A0571 description</v>
      </c>
      <c r="C576" s="12">
        <v>1568</v>
      </c>
      <c r="D576" t="str">
        <v>Administrative and other operating expenses / income</v>
      </c>
      <c r="E576" t="str">
        <v>Legal and professional fees</v>
      </c>
      <c r="F576" t="str">
        <v>Health and safety and business related audits / assessments</v>
      </c>
      <c r="G576" s="12">
        <v>784</v>
      </c>
      <c r="H576" s="12">
        <v>470</v>
      </c>
      <c r="I576" s="12">
        <v>78</v>
      </c>
      <c r="J576" s="12">
        <v>236</v>
      </c>
      <c r="K576" s="12">
        <v>0</v>
      </c>
      <c r="L576" s="12">
        <v>1568</v>
      </c>
      <c r="M576" t="str">
        <v>Administrative and other operating expenses / income</v>
      </c>
      <c r="N576" t="str">
        <v>Legal and professional fees</v>
      </c>
      <c r="O576" t="str">
        <v>Health and safety and business related audits / assessments</v>
      </c>
      <c r="T576" t="str">
        <v>Administrative and other operating expenses / income</v>
      </c>
      <c r="Z576">
        <v>0</v>
      </c>
    </row>
    <row r="577" spans="1:26" ht="14">
      <c r="A577" t="str">
        <v>A0572</v>
      </c>
      <c r="B577" t="str">
        <v>A0572 description</v>
      </c>
      <c r="C577" s="12">
        <v>1569</v>
      </c>
      <c r="D577" t="str">
        <v>Administrative and other operating expenses / income</v>
      </c>
      <c r="E577" t="str">
        <v>Legal and professional fees</v>
      </c>
      <c r="F577" t="str">
        <v>Operational / business process reviews</v>
      </c>
      <c r="G577" s="12">
        <v>785</v>
      </c>
      <c r="H577" s="12">
        <v>471</v>
      </c>
      <c r="I577" s="12">
        <v>78</v>
      </c>
      <c r="J577" s="12">
        <v>235</v>
      </c>
      <c r="K577" s="12">
        <v>0</v>
      </c>
      <c r="L577" s="12">
        <v>1569</v>
      </c>
      <c r="M577" t="str">
        <v>Administrative and other operating expenses / income</v>
      </c>
      <c r="N577" t="str">
        <v>Legal and professional fees</v>
      </c>
      <c r="O577" t="str">
        <v>Operational / business process reviews</v>
      </c>
      <c r="T577" t="str">
        <v>Administrative and other operating expenses / income</v>
      </c>
      <c r="Z577">
        <v>0</v>
      </c>
    </row>
    <row r="578" spans="1:26" ht="14">
      <c r="A578" t="str">
        <v>A0573</v>
      </c>
      <c r="B578" t="str">
        <v>A0573 description</v>
      </c>
      <c r="C578" s="12">
        <v>1570</v>
      </c>
      <c r="D578" t="str">
        <v>Administrative and other operating expenses / income</v>
      </c>
      <c r="E578" t="str">
        <v>Legal and professional fees</v>
      </c>
      <c r="F578" t="str">
        <v>On-going business or trading contracts</v>
      </c>
      <c r="G578" s="12">
        <v>785</v>
      </c>
      <c r="H578" s="12">
        <v>471</v>
      </c>
      <c r="I578" s="12">
        <v>79</v>
      </c>
      <c r="J578" s="12">
        <v>235</v>
      </c>
      <c r="K578" s="12">
        <v>0</v>
      </c>
      <c r="L578" s="12">
        <v>1570</v>
      </c>
      <c r="M578" t="str">
        <v>Administrative and other operating expenses / income</v>
      </c>
      <c r="N578" t="str">
        <v>Legal and professional fees</v>
      </c>
      <c r="O578" t="str">
        <v>On-going business or trading contracts</v>
      </c>
      <c r="T578" t="str">
        <v>Administrative and other operating expenses / income</v>
      </c>
      <c r="Z578">
        <v>0</v>
      </c>
    </row>
    <row r="579" spans="1:26" ht="14">
      <c r="A579" t="str">
        <v>A0574</v>
      </c>
      <c r="B579" t="str">
        <v>A0574 description</v>
      </c>
      <c r="C579" s="12">
        <v>1571</v>
      </c>
      <c r="D579" t="str">
        <v>Administrative and other operating expenses / income</v>
      </c>
      <c r="E579" t="str">
        <v>Legal and professional fees</v>
      </c>
      <c r="F579" t="str">
        <v>Legal and professional - employee related</v>
      </c>
      <c r="G579" s="12">
        <v>786</v>
      </c>
      <c r="H579" s="12">
        <v>471</v>
      </c>
      <c r="I579" s="12">
        <v>79</v>
      </c>
      <c r="J579" s="12">
        <v>235</v>
      </c>
      <c r="K579" s="12">
        <v>0</v>
      </c>
      <c r="L579" s="12">
        <v>1571</v>
      </c>
      <c r="M579" t="str">
        <v>Administrative and other operating expenses / income</v>
      </c>
      <c r="N579" t="str">
        <v>Legal and professional fees</v>
      </c>
      <c r="O579" t="str">
        <v>Legal and professional - employee related</v>
      </c>
      <c r="T579" t="str">
        <v>Administrative and other operating expenses / income</v>
      </c>
      <c r="Z579">
        <v>0</v>
      </c>
    </row>
    <row r="580" spans="1:26" ht="14">
      <c r="A580" t="str">
        <v>A0575</v>
      </c>
      <c r="B580" t="str">
        <v>A0575 description</v>
      </c>
      <c r="C580" s="12">
        <v>1572</v>
      </c>
      <c r="D580" t="str">
        <v>Administrative and other operating expenses / income</v>
      </c>
      <c r="E580" t="str">
        <v>Legal and professional fees</v>
      </c>
      <c r="F580" t="str">
        <v>Legal and professional - investments - capital</v>
      </c>
      <c r="G580" s="12">
        <v>786</v>
      </c>
      <c r="H580" s="12">
        <v>472</v>
      </c>
      <c r="I580" s="12">
        <v>79</v>
      </c>
      <c r="J580" s="12">
        <v>235</v>
      </c>
      <c r="K580" s="12">
        <v>0</v>
      </c>
      <c r="L580" s="12">
        <v>1572</v>
      </c>
      <c r="M580" t="str">
        <v>Administrative and other operating expenses / income</v>
      </c>
      <c r="N580" t="str">
        <v>Legal and professional fees</v>
      </c>
      <c r="O580" t="str">
        <v>Legal and professional - investments - capital</v>
      </c>
      <c r="T580" t="str">
        <v>Administrative and other operating expenses / income</v>
      </c>
      <c r="Z580">
        <v>0</v>
      </c>
    </row>
    <row r="581" spans="1:26" ht="14">
      <c r="A581" t="str">
        <v>A0576</v>
      </c>
      <c r="B581" t="str">
        <v>A0576 description</v>
      </c>
      <c r="C581" s="12">
        <v>1573</v>
      </c>
      <c r="D581" t="str">
        <v>Administrative and other operating expenses / income</v>
      </c>
      <c r="E581" t="str">
        <v>Legal and professional fees</v>
      </c>
      <c r="F581" t="str">
        <v>Legal and professional - investments - revenue</v>
      </c>
      <c r="G581" s="12">
        <v>787</v>
      </c>
      <c r="H581" s="12">
        <v>472</v>
      </c>
      <c r="I581" s="12">
        <v>79</v>
      </c>
      <c r="J581" s="12">
        <v>235</v>
      </c>
      <c r="K581" s="12">
        <v>0</v>
      </c>
      <c r="L581" s="12">
        <v>1573</v>
      </c>
      <c r="M581" t="str">
        <v>Administrative and other operating expenses / income</v>
      </c>
      <c r="N581" t="str">
        <v>Legal and professional fees</v>
      </c>
      <c r="O581" t="str">
        <v>Legal and professional - investments - revenue</v>
      </c>
      <c r="T581" t="str">
        <v>Administrative and other operating expenses / income</v>
      </c>
      <c r="Z581">
        <v>0</v>
      </c>
    </row>
    <row r="582" spans="1:26" ht="14">
      <c r="A582" t="str">
        <v>A0577</v>
      </c>
      <c r="B582" t="str">
        <v>A0577 description</v>
      </c>
      <c r="C582" s="12">
        <v>1574</v>
      </c>
      <c r="D582" t="str">
        <v>Administrative and other operating expenses / income</v>
      </c>
      <c r="E582" t="str">
        <v>Legal and professional fees</v>
      </c>
      <c r="F582" t="str">
        <v>Legal and professional - tax advisory - allowable</v>
      </c>
      <c r="G582" s="12">
        <v>787</v>
      </c>
      <c r="H582" s="12">
        <v>472</v>
      </c>
      <c r="I582" s="12">
        <v>79</v>
      </c>
      <c r="J582" s="12">
        <v>236</v>
      </c>
      <c r="K582" s="12">
        <v>0</v>
      </c>
      <c r="L582" s="12">
        <v>1574</v>
      </c>
      <c r="M582" t="str">
        <v>Administrative and other operating expenses / income</v>
      </c>
      <c r="N582" t="str">
        <v>Legal and professional fees</v>
      </c>
      <c r="O582" t="str">
        <v>Legal and professional - tax advisory - allowable</v>
      </c>
      <c r="T582" t="str">
        <v>Administrative and other operating expenses / income</v>
      </c>
      <c r="Z582">
        <v>0</v>
      </c>
    </row>
    <row r="583" spans="1:26" ht="14">
      <c r="A583" t="str">
        <v>A0578</v>
      </c>
      <c r="B583" t="str">
        <v>A0578 description</v>
      </c>
      <c r="C583" s="12">
        <v>1575</v>
      </c>
      <c r="D583" t="str">
        <v>Administrative and other operating expenses / income</v>
      </c>
      <c r="E583" t="str">
        <v>Legal and professional fees</v>
      </c>
      <c r="F583" t="str">
        <v>Legal and professional - tax advisory - disallowable</v>
      </c>
      <c r="G583" s="12">
        <v>788</v>
      </c>
      <c r="H583" s="12">
        <v>473</v>
      </c>
      <c r="I583" s="12">
        <v>79</v>
      </c>
      <c r="J583" s="12">
        <v>235</v>
      </c>
      <c r="K583" s="12">
        <v>0</v>
      </c>
      <c r="L583" s="12">
        <v>1575</v>
      </c>
      <c r="M583" t="str">
        <v>Administrative and other operating expenses / income</v>
      </c>
      <c r="N583" t="str">
        <v>Legal and professional fees</v>
      </c>
      <c r="O583" t="str">
        <v>Legal and professional - tax advisory - disallowable</v>
      </c>
      <c r="T583" t="str">
        <v>Administrative and other operating expenses / income</v>
      </c>
      <c r="Z583">
        <v>0</v>
      </c>
    </row>
    <row r="584" spans="1:26" ht="14">
      <c r="A584" t="str">
        <v>A0579</v>
      </c>
      <c r="B584" t="str">
        <v>A0579 description</v>
      </c>
      <c r="C584" s="12">
        <v>1576</v>
      </c>
      <c r="D584" t="str">
        <v>Administrative and other operating expenses / income</v>
      </c>
      <c r="E584" t="str">
        <v>Legal and professional fees</v>
      </c>
      <c r="F584" t="str">
        <v>Legal and professional - the issuing of debt and loan finance</v>
      </c>
      <c r="G584" s="12">
        <v>788</v>
      </c>
      <c r="H584" s="12">
        <v>473</v>
      </c>
      <c r="I584" s="12">
        <v>79</v>
      </c>
      <c r="J584" s="12">
        <v>236</v>
      </c>
      <c r="K584" s="12">
        <v>0</v>
      </c>
      <c r="L584" s="12">
        <v>1576</v>
      </c>
      <c r="M584" t="str">
        <v>Administrative and other operating expenses / income</v>
      </c>
      <c r="N584" t="str">
        <v>Legal and professional fees</v>
      </c>
      <c r="O584" t="str">
        <v>Legal and professional - the issuing of debt and loan finance</v>
      </c>
      <c r="T584" t="str">
        <v>Administrative and other operating expenses / income</v>
      </c>
      <c r="Z584">
        <v>0</v>
      </c>
    </row>
    <row r="585" spans="1:26" ht="14">
      <c r="A585" t="str">
        <v>A0580</v>
      </c>
      <c r="B585" t="str">
        <v>A0580 description</v>
      </c>
      <c r="C585" s="12">
        <v>1577</v>
      </c>
      <c r="D585" t="str">
        <v>Administrative and other operating expenses / income</v>
      </c>
      <c r="E585" t="str">
        <v>Legal and professional fees</v>
      </c>
      <c r="F585" t="str">
        <v>Legal and professional - leases - allowable</v>
      </c>
      <c r="G585" s="12">
        <v>789</v>
      </c>
      <c r="H585" s="12">
        <v>473</v>
      </c>
      <c r="I585" s="12">
        <v>79</v>
      </c>
      <c r="J585" s="12">
        <v>236</v>
      </c>
      <c r="K585" s="12">
        <v>0</v>
      </c>
      <c r="L585" s="12">
        <v>1577</v>
      </c>
      <c r="M585" t="str">
        <v>Administrative and other operating expenses / income</v>
      </c>
      <c r="N585" t="str">
        <v>Legal and professional fees</v>
      </c>
      <c r="O585" t="str">
        <v>Legal and professional - leases - allowable</v>
      </c>
      <c r="T585" t="str">
        <v>Administrative and other operating expenses / income</v>
      </c>
      <c r="Z585">
        <v>0</v>
      </c>
    </row>
    <row r="586" spans="1:26" ht="14">
      <c r="A586" t="str">
        <v>A0581</v>
      </c>
      <c r="B586" t="str">
        <v>A0581 description</v>
      </c>
      <c r="C586" s="12">
        <v>1578</v>
      </c>
      <c r="D586" t="str">
        <v>Administrative and other operating expenses / income</v>
      </c>
      <c r="E586" t="str">
        <v>Legal and professional fees</v>
      </c>
      <c r="F586" t="str">
        <v>Legal and professional - leases - disallowable</v>
      </c>
      <c r="G586" s="12">
        <v>789</v>
      </c>
      <c r="H586" s="12">
        <v>473</v>
      </c>
      <c r="I586" s="12">
        <v>79</v>
      </c>
      <c r="J586" s="12">
        <v>237</v>
      </c>
      <c r="K586" s="12">
        <v>0</v>
      </c>
      <c r="L586" s="12">
        <v>1578</v>
      </c>
      <c r="M586" t="str">
        <v>Administrative and other operating expenses / income</v>
      </c>
      <c r="N586" t="str">
        <v>Legal and professional fees</v>
      </c>
      <c r="O586" t="str">
        <v>Legal and professional - leases - disallowable</v>
      </c>
      <c r="T586" t="str">
        <v>Administrative and other operating expenses / income</v>
      </c>
      <c r="Z586">
        <v>0</v>
      </c>
    </row>
    <row r="587" spans="1:26" ht="14">
      <c r="A587" t="str">
        <v>A0582</v>
      </c>
      <c r="B587" t="str">
        <v>A0582 description</v>
      </c>
      <c r="C587" s="12">
        <v>1579</v>
      </c>
      <c r="D587" t="str">
        <v>Administrative and other operating expenses / income</v>
      </c>
      <c r="E587" t="str">
        <v>Legal and professional fees</v>
      </c>
      <c r="F587" t="str">
        <v>Legal and professional - set up of share schemes or share plans</v>
      </c>
      <c r="G587" s="12">
        <v>790</v>
      </c>
      <c r="H587" s="12">
        <v>474</v>
      </c>
      <c r="I587" s="12">
        <v>79</v>
      </c>
      <c r="J587" s="12">
        <v>236</v>
      </c>
      <c r="K587" s="12">
        <v>0</v>
      </c>
      <c r="L587" s="12">
        <v>1579</v>
      </c>
      <c r="M587" t="str">
        <v>Administrative and other operating expenses / income</v>
      </c>
      <c r="N587" t="str">
        <v>Legal and professional fees</v>
      </c>
      <c r="O587" t="str">
        <v>Legal and professional - set up of share schemes or share plans</v>
      </c>
      <c r="T587" t="str">
        <v>Administrative and other operating expenses / income</v>
      </c>
      <c r="Z587">
        <v>0</v>
      </c>
    </row>
    <row r="588" spans="1:26" ht="14">
      <c r="A588" t="str">
        <v>A0583</v>
      </c>
      <c r="B588" t="str">
        <v>A0583 description</v>
      </c>
      <c r="C588" s="12">
        <v>1580</v>
      </c>
      <c r="D588" t="str">
        <v>Administrative and other operating expenses / income</v>
      </c>
      <c r="E588" t="str">
        <v>Legal and professional fees</v>
      </c>
      <c r="F588" t="str">
        <v>Legal and professional - valuations for insurance or accounting purposes</v>
      </c>
      <c r="G588" s="12">
        <v>790</v>
      </c>
      <c r="H588" s="12">
        <v>474</v>
      </c>
      <c r="I588" s="12">
        <v>79</v>
      </c>
      <c r="J588" s="12">
        <v>237</v>
      </c>
      <c r="K588" s="12">
        <v>0</v>
      </c>
      <c r="L588" s="12">
        <v>1580</v>
      </c>
      <c r="M588" t="str">
        <v>Administrative and other operating expenses / income</v>
      </c>
      <c r="N588" t="str">
        <v>Legal and professional fees</v>
      </c>
      <c r="O588" t="str">
        <v>Legal and professional - valuations for insurance or accounting purposes</v>
      </c>
      <c r="T588" t="str">
        <v>Administrative and other operating expenses / income</v>
      </c>
      <c r="Z588">
        <v>0</v>
      </c>
    </row>
    <row r="589" spans="1:26" ht="14">
      <c r="A589" t="str">
        <v>A0584</v>
      </c>
      <c r="B589" t="str">
        <v>A0584 description</v>
      </c>
      <c r="C589" s="12">
        <v>1581</v>
      </c>
      <c r="D589" t="str">
        <v>Administrative and other operating expenses / income</v>
      </c>
      <c r="E589" t="str">
        <v>Legal and professional fees</v>
      </c>
      <c r="F589" t="str">
        <v>Other legal and professional fees (please specify)</v>
      </c>
      <c r="G589" s="12">
        <v>791</v>
      </c>
      <c r="H589" s="12">
        <v>474</v>
      </c>
      <c r="I589" s="12">
        <v>79</v>
      </c>
      <c r="J589" s="12">
        <v>237</v>
      </c>
      <c r="K589" s="12">
        <v>0</v>
      </c>
      <c r="L589" s="12">
        <v>1581</v>
      </c>
      <c r="M589" t="str">
        <v>Administrative and other operating expenses / income</v>
      </c>
      <c r="N589" t="str">
        <v>Legal and professional fees</v>
      </c>
      <c r="O589" t="str">
        <v>Other legal and professional fees (please specify)</v>
      </c>
      <c r="T589" t="str">
        <v>Administrative and other operating expenses / income</v>
      </c>
      <c r="Z589">
        <v>0</v>
      </c>
    </row>
    <row r="590" spans="1:26" ht="14">
      <c r="A590" t="str">
        <v>A0585</v>
      </c>
      <c r="B590" t="str">
        <v>A0585 description</v>
      </c>
      <c r="C590" s="12">
        <v>1582</v>
      </c>
      <c r="D590" t="str">
        <v>Administrative and other operating expenses / income</v>
      </c>
      <c r="E590" t="str">
        <v>Legal and professional fees</v>
      </c>
      <c r="F590" t="str">
        <v>Rates assessment, rent reviews and other allowable property costs</v>
      </c>
      <c r="G590" s="12">
        <v>791</v>
      </c>
      <c r="H590" s="12">
        <v>475</v>
      </c>
      <c r="I590" s="12">
        <v>79</v>
      </c>
      <c r="J590" s="12">
        <v>237</v>
      </c>
      <c r="K590" s="12">
        <v>0</v>
      </c>
      <c r="L590" s="12">
        <v>1582</v>
      </c>
      <c r="M590" t="str">
        <v>Administrative and other operating expenses / income</v>
      </c>
      <c r="N590" t="str">
        <v>Legal and professional fees</v>
      </c>
      <c r="O590" t="str">
        <v>Rates assessment, rent reviews and other allowable property costs</v>
      </c>
      <c r="T590" t="str">
        <v>Administrative and other operating expenses / income</v>
      </c>
      <c r="Z590">
        <v>0</v>
      </c>
    </row>
    <row r="591" spans="1:26" ht="14">
      <c r="A591" t="str">
        <v>A0586</v>
      </c>
      <c r="B591" t="str">
        <v>A0586 description</v>
      </c>
      <c r="C591" s="12">
        <v>1583</v>
      </c>
      <c r="D591" t="str">
        <v>Administrative and other operating expenses / income</v>
      </c>
      <c r="E591" t="str">
        <v>Legal and professional fees</v>
      </c>
      <c r="F591" t="str">
        <v>Staff training</v>
      </c>
      <c r="G591" s="12">
        <v>792</v>
      </c>
      <c r="H591" s="12">
        <v>475</v>
      </c>
      <c r="I591" s="12">
        <v>79</v>
      </c>
      <c r="J591" s="12">
        <v>237</v>
      </c>
      <c r="K591" s="12">
        <v>0</v>
      </c>
      <c r="L591" s="12">
        <v>1583</v>
      </c>
      <c r="M591" t="str">
        <v>Administrative and other operating expenses / income</v>
      </c>
      <c r="N591" t="str">
        <v>Legal and professional fees</v>
      </c>
      <c r="O591" t="str">
        <v>Staff training</v>
      </c>
      <c r="T591" t="str">
        <v>Administrative and other operating expenses / income</v>
      </c>
      <c r="Z591">
        <v>0</v>
      </c>
    </row>
    <row r="592" spans="1:26" ht="14">
      <c r="A592" t="str">
        <v>A0587</v>
      </c>
      <c r="B592" t="str">
        <v>A0587 description</v>
      </c>
      <c r="C592" s="12">
        <v>1584</v>
      </c>
      <c r="D592" t="str">
        <v>Administrative and other operating expenses / income</v>
      </c>
      <c r="E592" t="str">
        <v>Legal and professional fees</v>
      </c>
      <c r="F592" t="str">
        <v>Actuarial consulting</v>
      </c>
      <c r="G592" s="12">
        <v>792</v>
      </c>
      <c r="H592" s="12">
        <v>475</v>
      </c>
      <c r="I592" s="12">
        <v>79</v>
      </c>
      <c r="J592" s="12">
        <v>238</v>
      </c>
      <c r="K592" s="12">
        <v>0</v>
      </c>
      <c r="L592" s="12">
        <v>1584</v>
      </c>
      <c r="M592" t="str">
        <v>Administrative and other operating expenses / income</v>
      </c>
      <c r="N592" t="str">
        <v>Legal and professional fees</v>
      </c>
      <c r="O592" t="str">
        <v>Actuarial consulting</v>
      </c>
      <c r="T592" t="str">
        <v>Administrative and other operating expenses / income</v>
      </c>
      <c r="Z592">
        <v>0</v>
      </c>
    </row>
    <row r="593" spans="1:26" ht="14">
      <c r="A593" t="str">
        <v>A0588</v>
      </c>
      <c r="B593" t="str">
        <v>A0588 description</v>
      </c>
      <c r="C593" s="12">
        <v>1585</v>
      </c>
      <c r="D593" t="str">
        <v>Administrative and other operating expenses / income</v>
      </c>
      <c r="E593" t="str">
        <v>Legal and professional fees</v>
      </c>
      <c r="F593" t="str">
        <v>Regulatory / compliance advice</v>
      </c>
      <c r="G593" s="12">
        <v>793</v>
      </c>
      <c r="H593" s="12">
        <v>476</v>
      </c>
      <c r="I593" s="12">
        <v>79</v>
      </c>
      <c r="J593" s="12">
        <v>237</v>
      </c>
      <c r="K593" s="12">
        <v>0</v>
      </c>
      <c r="L593" s="12">
        <v>1585</v>
      </c>
      <c r="M593" t="str">
        <v>Administrative and other operating expenses / income</v>
      </c>
      <c r="N593" t="str">
        <v>Legal and professional fees</v>
      </c>
      <c r="O593" t="str">
        <v>Regulatory / compliance advice</v>
      </c>
      <c r="T593" t="str">
        <v>Administrative and other operating expenses / income</v>
      </c>
      <c r="Z593">
        <v>0</v>
      </c>
    </row>
    <row r="594" spans="1:26" ht="14">
      <c r="A594" t="str">
        <v>A0589</v>
      </c>
      <c r="B594" t="str">
        <v>A0589 description</v>
      </c>
      <c r="C594" s="12">
        <v>1586</v>
      </c>
      <c r="D594" t="str">
        <v>Administrative and other operating expenses / income</v>
      </c>
      <c r="E594" t="str">
        <v>Legal and professional fees</v>
      </c>
      <c r="F594" t="str">
        <v>Debt collection and disputes with customers and suppliers</v>
      </c>
      <c r="G594" s="12">
        <v>793</v>
      </c>
      <c r="H594" s="12">
        <v>476</v>
      </c>
      <c r="I594" s="12">
        <v>79</v>
      </c>
      <c r="J594" s="12">
        <v>238</v>
      </c>
      <c r="K594" s="12">
        <v>0</v>
      </c>
      <c r="L594" s="12">
        <v>1586</v>
      </c>
      <c r="M594" t="str">
        <v>Administrative and other operating expenses / income</v>
      </c>
      <c r="N594" t="str">
        <v>Legal and professional fees</v>
      </c>
      <c r="O594" t="str">
        <v>Debt collection and disputes with customers and suppliers</v>
      </c>
      <c r="T594" t="str">
        <v>Administrative and other operating expenses / income</v>
      </c>
      <c r="Z594">
        <v>0</v>
      </c>
    </row>
    <row r="595" spans="1:26" ht="14">
      <c r="A595" t="str">
        <v>A0590</v>
      </c>
      <c r="B595" t="str">
        <v>A0590 description</v>
      </c>
      <c r="C595" s="12">
        <v>1587</v>
      </c>
      <c r="D595" t="str">
        <v>Administrative and other operating expenses / income</v>
      </c>
      <c r="E595" t="str">
        <v>Legal and professional fees</v>
      </c>
      <c r="F595" t="str">
        <v>Trademark / patent costs</v>
      </c>
      <c r="G595" s="12">
        <v>794</v>
      </c>
      <c r="H595" s="12">
        <v>476</v>
      </c>
      <c r="I595" s="12">
        <v>79</v>
      </c>
      <c r="J595" s="12">
        <v>238</v>
      </c>
      <c r="K595" s="12">
        <v>0</v>
      </c>
      <c r="L595" s="12">
        <v>1587</v>
      </c>
      <c r="M595" t="str">
        <v>Administrative and other operating expenses / income</v>
      </c>
      <c r="N595" t="str">
        <v>Legal and professional fees</v>
      </c>
      <c r="O595" t="str">
        <v>Trademark / patent costs</v>
      </c>
      <c r="T595" t="str">
        <v>Administrative and other operating expenses / income</v>
      </c>
      <c r="Z595">
        <v>0</v>
      </c>
    </row>
    <row r="596" spans="1:26" ht="14">
      <c r="A596" t="str">
        <v>A0591</v>
      </c>
      <c r="B596" t="str">
        <v>A0591 description</v>
      </c>
      <c r="C596" s="12">
        <v>1588</v>
      </c>
      <c r="D596" t="str">
        <v>Administrative and other operating expenses / income</v>
      </c>
      <c r="E596" t="str">
        <v>Legal and professional fees</v>
      </c>
      <c r="F596" t="str">
        <v>Investor relations</v>
      </c>
      <c r="G596" s="12">
        <v>794</v>
      </c>
      <c r="H596" s="12">
        <v>476</v>
      </c>
      <c r="I596" s="12">
        <v>79</v>
      </c>
      <c r="J596" s="12">
        <v>239</v>
      </c>
      <c r="K596" s="12">
        <v>0</v>
      </c>
      <c r="L596" s="12">
        <v>1588</v>
      </c>
      <c r="M596" t="str">
        <v>Administrative and other operating expenses / income</v>
      </c>
      <c r="N596" t="str">
        <v>Legal and professional fees</v>
      </c>
      <c r="O596" t="str">
        <v>Investor relations</v>
      </c>
      <c r="T596" t="str">
        <v>Administrative and other operating expenses / income</v>
      </c>
      <c r="Z596">
        <v>0</v>
      </c>
    </row>
    <row r="597" spans="1:26" ht="14">
      <c r="A597" t="str">
        <v>A0592</v>
      </c>
      <c r="B597" t="str">
        <v>A0592 description</v>
      </c>
      <c r="C597" s="12">
        <v>1589</v>
      </c>
      <c r="D597" t="str">
        <v>Administrative and other operating expenses / income</v>
      </c>
      <c r="E597" t="str">
        <v>Legal and professional fees</v>
      </c>
      <c r="F597" t="str">
        <v>Other allowable legal and professional fees</v>
      </c>
      <c r="G597" s="12">
        <v>795</v>
      </c>
      <c r="H597" s="12">
        <v>477</v>
      </c>
      <c r="I597" s="12">
        <v>79</v>
      </c>
      <c r="J597" s="12">
        <v>238</v>
      </c>
      <c r="K597" s="12">
        <v>0</v>
      </c>
      <c r="L597" s="12">
        <v>1589</v>
      </c>
      <c r="M597" t="str">
        <v>Administrative and other operating expenses / income</v>
      </c>
      <c r="N597" t="str">
        <v>Legal and professional fees</v>
      </c>
      <c r="O597" t="str">
        <v>Other allowable legal and professional fees</v>
      </c>
      <c r="T597" t="str">
        <v>Administrative and other operating expenses / income</v>
      </c>
      <c r="Z597">
        <v>0</v>
      </c>
    </row>
    <row r="598" spans="1:26" ht="14">
      <c r="A598" t="str">
        <v>A0593</v>
      </c>
      <c r="B598" t="str">
        <v>A0593 description</v>
      </c>
      <c r="C598" s="12">
        <v>1590</v>
      </c>
      <c r="D598" t="str">
        <v>Administrative and other operating expenses / income</v>
      </c>
      <c r="E598" t="str">
        <v>Legal and professional fees</v>
      </c>
      <c r="F598" t="str">
        <v>Other disallowable legal and professional fees</v>
      </c>
      <c r="G598" s="12">
        <v>795</v>
      </c>
      <c r="H598" s="12">
        <v>477</v>
      </c>
      <c r="I598" s="12">
        <v>80</v>
      </c>
      <c r="J598" s="12">
        <v>238</v>
      </c>
      <c r="K598" s="12">
        <v>0</v>
      </c>
      <c r="L598" s="12">
        <v>1590</v>
      </c>
      <c r="M598" t="str">
        <v>Administrative and other operating expenses / income</v>
      </c>
      <c r="N598" t="str">
        <v>Legal and professional fees</v>
      </c>
      <c r="O598" t="str">
        <v>Other disallowable legal and professional fees</v>
      </c>
      <c r="T598" t="str">
        <v>Administrative and other operating expenses / income</v>
      </c>
      <c r="Z598">
        <v>0</v>
      </c>
    </row>
    <row r="599" spans="1:26" ht="14">
      <c r="A599" t="str">
        <v>A0594</v>
      </c>
      <c r="B599" t="str">
        <v>A0594 description</v>
      </c>
      <c r="C599" s="12">
        <v>1591</v>
      </c>
      <c r="D599" t="str">
        <v>Administrative and other operating expenses / income</v>
      </c>
      <c r="E599" t="str">
        <v>Legal and professional fees</v>
      </c>
      <c r="F599" t="str">
        <v>Legal and professional TA estimate - [Allowed]</v>
      </c>
      <c r="G599" s="12">
        <v>796</v>
      </c>
      <c r="H599" s="12">
        <v>477</v>
      </c>
      <c r="I599" s="12">
        <v>80</v>
      </c>
      <c r="J599" s="12">
        <v>238</v>
      </c>
      <c r="K599" s="12">
        <v>0</v>
      </c>
      <c r="L599" s="12">
        <v>1591</v>
      </c>
      <c r="M599" t="str">
        <v>Administrative and other operating expenses / income</v>
      </c>
      <c r="N599" t="str">
        <v>Legal and professional fees</v>
      </c>
      <c r="O599" t="str">
        <v>Legal and professional TA estimate - [Allowed]</v>
      </c>
      <c r="T599" t="str">
        <v>Administrative and other operating expenses / income</v>
      </c>
      <c r="Z599">
        <v>0</v>
      </c>
    </row>
    <row r="600" spans="1:26" ht="14">
      <c r="A600" t="str">
        <v>A0595</v>
      </c>
      <c r="B600" t="str">
        <v>A0595 description</v>
      </c>
      <c r="C600" s="12">
        <v>1592</v>
      </c>
      <c r="D600" t="str">
        <v>Administrative and other operating expenses / income</v>
      </c>
      <c r="E600" t="str">
        <v>Legal and professional fees</v>
      </c>
      <c r="F600" t="str">
        <v>Legal and professional TA estimate - [Disallowed]</v>
      </c>
      <c r="G600" s="12">
        <v>796</v>
      </c>
      <c r="H600" s="12">
        <v>478</v>
      </c>
      <c r="I600" s="12">
        <v>80</v>
      </c>
      <c r="J600" s="12">
        <v>238</v>
      </c>
      <c r="K600" s="12">
        <v>0</v>
      </c>
      <c r="L600" s="12">
        <v>1592</v>
      </c>
      <c r="M600" t="str">
        <v>Administrative and other operating expenses / income</v>
      </c>
      <c r="N600" t="str">
        <v>Legal and professional fees</v>
      </c>
      <c r="O600" t="str">
        <v>Legal and professional TA estimate - [Disallowed]</v>
      </c>
      <c r="T600" t="str">
        <v>Administrative and other operating expenses / income</v>
      </c>
      <c r="Z600">
        <v>0</v>
      </c>
    </row>
    <row r="601" spans="1:26" ht="14">
      <c r="A601" t="str">
        <v>A0596</v>
      </c>
      <c r="B601" t="str">
        <v>A0596 description</v>
      </c>
      <c r="C601" s="12">
        <v>1593</v>
      </c>
      <c r="D601" t="str">
        <v>Administrative and other operating expenses / income</v>
      </c>
      <c r="E601" t="str">
        <v>Legal and professional fees</v>
      </c>
      <c r="F601" t="str">
        <v>Legal and professional additional notes in the allocation table</v>
      </c>
      <c r="G601" s="12">
        <v>797</v>
      </c>
      <c r="H601" s="12">
        <v>478</v>
      </c>
      <c r="I601" s="12">
        <v>80</v>
      </c>
      <c r="J601" s="12">
        <v>238</v>
      </c>
      <c r="K601" s="12">
        <v>0</v>
      </c>
      <c r="L601" s="12">
        <v>1593</v>
      </c>
      <c r="M601" t="str">
        <v>Administrative and other operating expenses / income</v>
      </c>
      <c r="N601" t="str">
        <v>Legal and professional fees</v>
      </c>
      <c r="O601" t="str">
        <v>Legal and professional additional notes in the allocation table</v>
      </c>
      <c r="T601" t="str">
        <v>Administrative and other operating expenses / income</v>
      </c>
      <c r="Z601">
        <v>0</v>
      </c>
    </row>
    <row r="602" spans="1:26" ht="14">
      <c r="A602" t="str">
        <v>A0597</v>
      </c>
      <c r="B602" t="str">
        <v>A0597 description</v>
      </c>
      <c r="C602" s="12">
        <v>1594</v>
      </c>
      <c r="D602" t="str">
        <v>Administrative and other operating expenses / income</v>
      </c>
      <c r="E602" t="str">
        <v>Legal and professional fees</v>
      </c>
      <c r="F602" t="str">
        <v>Computer maintenance, support and training costs</v>
      </c>
      <c r="G602" s="12">
        <v>797</v>
      </c>
      <c r="H602" s="12">
        <v>478</v>
      </c>
      <c r="I602" s="12">
        <v>80</v>
      </c>
      <c r="J602" s="12">
        <v>239</v>
      </c>
      <c r="K602" s="12">
        <v>0</v>
      </c>
      <c r="L602" s="12">
        <v>1594</v>
      </c>
      <c r="M602" t="str">
        <v>Administrative and other operating expenses / income</v>
      </c>
      <c r="N602" t="str">
        <v>Legal and professional fees</v>
      </c>
      <c r="O602" t="str">
        <v>Computer maintenance, support and training costs</v>
      </c>
      <c r="T602" t="str">
        <v>Administrative and other operating expenses / income</v>
      </c>
      <c r="Z602">
        <v>0</v>
      </c>
    </row>
    <row r="603" spans="1:26" ht="14">
      <c r="A603" t="str">
        <v>A0598</v>
      </c>
      <c r="B603" t="str">
        <v>A0598 description</v>
      </c>
      <c r="C603" s="12">
        <v>1595</v>
      </c>
      <c r="D603" t="str">
        <v>Administrative and other operating expenses / income</v>
      </c>
      <c r="E603" t="str">
        <v>Legal and professional fees</v>
      </c>
      <c r="F603" t="str">
        <v>Subscriptions</v>
      </c>
      <c r="G603" s="12">
        <v>798</v>
      </c>
      <c r="H603" s="12">
        <v>479</v>
      </c>
      <c r="I603" s="12">
        <v>80</v>
      </c>
      <c r="J603" s="12">
        <v>238</v>
      </c>
      <c r="K603" s="12">
        <v>0</v>
      </c>
      <c r="L603" s="12">
        <v>1595</v>
      </c>
      <c r="M603" t="str">
        <v>Administrative and other operating expenses / income</v>
      </c>
      <c r="N603" t="str">
        <v>Legal and professional fees</v>
      </c>
      <c r="O603" t="str">
        <v>Subscriptions</v>
      </c>
      <c r="T603" t="str">
        <v>Administrative and other operating expenses / income</v>
      </c>
      <c r="Z603">
        <v>0</v>
      </c>
    </row>
    <row r="604" spans="1:26" ht="14">
      <c r="A604" t="str">
        <v>A0599</v>
      </c>
      <c r="B604" t="str">
        <v>A0599 description</v>
      </c>
      <c r="C604" s="12">
        <v>1596</v>
      </c>
      <c r="D604" t="str">
        <v>Administrative and other operating expenses / income</v>
      </c>
      <c r="E604" t="str">
        <v>Legal and professional fees</v>
      </c>
      <c r="F604" t="str">
        <v>Training and recruitment costs</v>
      </c>
      <c r="G604" s="12">
        <v>798</v>
      </c>
      <c r="H604" s="12">
        <v>479</v>
      </c>
      <c r="I604" s="12">
        <v>80</v>
      </c>
      <c r="J604" s="12">
        <v>239</v>
      </c>
      <c r="K604" s="12">
        <v>0</v>
      </c>
      <c r="L604" s="12">
        <v>1596</v>
      </c>
      <c r="M604" t="str">
        <v>Administrative and other operating expenses / income</v>
      </c>
      <c r="N604" t="str">
        <v>Legal and professional fees</v>
      </c>
      <c r="O604" t="str">
        <v>Training and recruitment costs</v>
      </c>
      <c r="T604" t="str">
        <v>Administrative and other operating expenses / income</v>
      </c>
      <c r="Z604">
        <v>0</v>
      </c>
    </row>
    <row r="605" spans="1:26" ht="14">
      <c r="A605" t="str">
        <v>A0600</v>
      </c>
      <c r="B605" t="str">
        <v>A0600 description</v>
      </c>
      <c r="C605" s="12">
        <v>1597</v>
      </c>
      <c r="D605" t="str">
        <v>Administrative and other operating expenses / income</v>
      </c>
      <c r="E605" t="str">
        <v>Legal and professional fees</v>
      </c>
      <c r="F605" t="str">
        <v>Other allowable legal and professional fees</v>
      </c>
      <c r="G605" s="12">
        <v>799</v>
      </c>
      <c r="H605" s="12">
        <v>479</v>
      </c>
      <c r="I605" s="12">
        <v>80</v>
      </c>
      <c r="J605" s="12">
        <v>239</v>
      </c>
      <c r="K605" s="12">
        <v>0</v>
      </c>
      <c r="L605" s="12">
        <v>1597</v>
      </c>
      <c r="M605" t="str">
        <v>Administrative and other operating expenses / income</v>
      </c>
      <c r="N605" t="str">
        <v>Legal and professional fees</v>
      </c>
      <c r="O605" t="str">
        <v>Other allowable legal and professional fees</v>
      </c>
      <c r="T605" t="str">
        <v>Administrative and other operating expenses / income</v>
      </c>
      <c r="Z605">
        <v>0</v>
      </c>
    </row>
    <row r="606" spans="1:26" ht="14">
      <c r="A606" t="str">
        <v>A0601</v>
      </c>
      <c r="B606" t="str">
        <v>A0601 description</v>
      </c>
      <c r="C606" s="12">
        <v>1598</v>
      </c>
      <c r="D606" t="str">
        <v>Administrative and other operating expenses / income</v>
      </c>
      <c r="E606" t="str">
        <v>Legal and professional fees</v>
      </c>
      <c r="F606" t="str">
        <v>Fines and penalties and associated legal and professional costs</v>
      </c>
      <c r="G606" s="12">
        <v>799</v>
      </c>
      <c r="H606" s="12">
        <v>479</v>
      </c>
      <c r="I606" s="12">
        <v>80</v>
      </c>
      <c r="J606" s="12">
        <v>240</v>
      </c>
      <c r="K606" s="12">
        <v>0</v>
      </c>
      <c r="L606" s="12">
        <v>1598</v>
      </c>
      <c r="M606" t="str">
        <v>Administrative and other operating expenses / income</v>
      </c>
      <c r="N606" t="str">
        <v>Legal and professional fees</v>
      </c>
      <c r="O606" t="str">
        <v>Fines and penalties and associated legal and professional costs</v>
      </c>
      <c r="T606" t="str">
        <v>Administrative and other operating expenses / income</v>
      </c>
      <c r="Z606">
        <v>0</v>
      </c>
    </row>
    <row r="607" spans="1:26" ht="14">
      <c r="A607" t="str">
        <v>A0602</v>
      </c>
      <c r="B607" t="str">
        <v>A0602 description</v>
      </c>
      <c r="C607" s="12">
        <v>1599</v>
      </c>
      <c r="D607" t="str">
        <v>Administrative and other operating expenses / income</v>
      </c>
      <c r="E607" t="str">
        <v>Legal and professional fees</v>
      </c>
      <c r="F607" t="str">
        <v>Legal and professional - acquisition or disposal of tangible fixed assets</v>
      </c>
      <c r="G607" s="12">
        <v>800</v>
      </c>
      <c r="H607" s="12">
        <v>480</v>
      </c>
      <c r="I607" s="12">
        <v>80</v>
      </c>
      <c r="J607" s="12">
        <v>239</v>
      </c>
      <c r="K607" s="12">
        <v>0</v>
      </c>
      <c r="L607" s="12">
        <v>1599</v>
      </c>
      <c r="M607" t="str">
        <v>Administrative and other operating expenses / income</v>
      </c>
      <c r="N607" t="str">
        <v>Legal and professional fees</v>
      </c>
      <c r="O607" t="str">
        <v>Legal and professional - acquisition or disposal of tangible fixed assets</v>
      </c>
      <c r="T607" t="str">
        <v>Administrative and other operating expenses / income</v>
      </c>
      <c r="Z607">
        <v>0</v>
      </c>
    </row>
    <row r="608" spans="1:26" ht="14">
      <c r="A608" t="str">
        <v>A0603</v>
      </c>
      <c r="B608" t="str">
        <v>A0603 description</v>
      </c>
      <c r="C608" s="12">
        <v>1600</v>
      </c>
      <c r="D608" t="str">
        <v>Administrative and other operating expenses / income</v>
      </c>
      <c r="E608" t="str">
        <v>Legal and professional fees</v>
      </c>
      <c r="F608" t="str">
        <v>Legal and professional - acquisition or disposal of intangible fixed assets - post 2002</v>
      </c>
      <c r="G608" s="12">
        <v>800</v>
      </c>
      <c r="H608" s="12">
        <v>480</v>
      </c>
      <c r="I608" s="12">
        <v>80</v>
      </c>
      <c r="J608" s="12">
        <v>240</v>
      </c>
      <c r="K608" s="12">
        <v>0</v>
      </c>
      <c r="L608" s="12">
        <v>1600</v>
      </c>
      <c r="M608" t="str">
        <v>Administrative and other operating expenses / income</v>
      </c>
      <c r="N608" t="str">
        <v>Legal and professional fees</v>
      </c>
      <c r="O608" t="str">
        <v>Legal and professional - acquisition or disposal of intangible fixed assets - post 2002</v>
      </c>
      <c r="T608" t="str">
        <v>Administrative and other operating expenses / income</v>
      </c>
      <c r="Z608">
        <v>0</v>
      </c>
    </row>
    <row r="609" spans="1:26" ht="14">
      <c r="A609" t="str">
        <v>A0604</v>
      </c>
      <c r="B609" t="str">
        <v>A0604 description</v>
      </c>
      <c r="C609" s="12">
        <v>1601</v>
      </c>
      <c r="D609" t="str">
        <v>Administrative and other operating expenses / income</v>
      </c>
      <c r="E609" t="str">
        <v>Legal and professional fees</v>
      </c>
      <c r="F609" t="str">
        <v>Legal and professional - acquisition or disposal of intangible fixed assets - pre 2002</v>
      </c>
      <c r="G609" s="12">
        <v>801</v>
      </c>
      <c r="H609" s="12">
        <v>480</v>
      </c>
      <c r="I609" s="12">
        <v>80</v>
      </c>
      <c r="J609" s="12">
        <v>240</v>
      </c>
      <c r="K609" s="12">
        <v>0</v>
      </c>
      <c r="L609" s="12">
        <v>1601</v>
      </c>
      <c r="M609" t="str">
        <v>Administrative and other operating expenses / income</v>
      </c>
      <c r="N609" t="str">
        <v>Legal and professional fees</v>
      </c>
      <c r="O609" t="str">
        <v>Legal and professional - acquisition or disposal of intangible fixed assets - pre 2002</v>
      </c>
      <c r="T609" t="str">
        <v>Administrative and other operating expenses / income</v>
      </c>
      <c r="Z609">
        <v>0</v>
      </c>
    </row>
    <row r="610" spans="1:26" ht="14">
      <c r="A610" t="str">
        <v>A0605</v>
      </c>
      <c r="B610" t="str">
        <v>A0605 description</v>
      </c>
      <c r="C610" s="12">
        <v>1602</v>
      </c>
      <c r="D610" t="str">
        <v>Administrative and other operating expenses / income</v>
      </c>
      <c r="E610" t="str">
        <v>Legal and professional fees</v>
      </c>
      <c r="F610" t="str">
        <v>Legal and professional - repairs or maintenance of tangible fixed assets</v>
      </c>
      <c r="G610" s="12">
        <v>801</v>
      </c>
      <c r="H610" s="12">
        <v>481</v>
      </c>
      <c r="I610" s="12">
        <v>80</v>
      </c>
      <c r="J610" s="12">
        <v>240</v>
      </c>
      <c r="K610" s="12">
        <v>0</v>
      </c>
      <c r="L610" s="12">
        <v>1602</v>
      </c>
      <c r="M610" t="str">
        <v>Administrative and other operating expenses / income</v>
      </c>
      <c r="N610" t="str">
        <v>Legal and professional fees</v>
      </c>
      <c r="O610" t="str">
        <v>Legal and professional - repairs or maintenance of tangible fixed assets</v>
      </c>
      <c r="T610" t="str">
        <v>Administrative and other operating expenses / income</v>
      </c>
      <c r="Z610">
        <v>0</v>
      </c>
    </row>
    <row r="611" spans="1:26" ht="14">
      <c r="A611" t="str">
        <v>A0606</v>
      </c>
      <c r="B611" t="str">
        <v>A0606 description</v>
      </c>
      <c r="C611" s="12">
        <v>1603</v>
      </c>
      <c r="D611" t="str">
        <v>Administrative and other operating expenses / income</v>
      </c>
      <c r="E611" t="str">
        <v>Legal and professional fees</v>
      </c>
      <c r="F611" t="str">
        <v>Legal and professional - alteration of tangible fixed assets</v>
      </c>
      <c r="G611" s="12">
        <v>802</v>
      </c>
      <c r="H611" s="12">
        <v>481</v>
      </c>
      <c r="I611" s="12">
        <v>80</v>
      </c>
      <c r="J611" s="12">
        <v>240</v>
      </c>
      <c r="K611" s="12">
        <v>0</v>
      </c>
      <c r="L611" s="12">
        <v>1603</v>
      </c>
      <c r="M611" t="str">
        <v>Administrative and other operating expenses / income</v>
      </c>
      <c r="N611" t="str">
        <v>Legal and professional fees</v>
      </c>
      <c r="O611" t="str">
        <v>Legal and professional - alteration of tangible fixed assets</v>
      </c>
      <c r="T611" t="str">
        <v>Administrative and other operating expenses / income</v>
      </c>
      <c r="Z611">
        <v>0</v>
      </c>
    </row>
    <row r="612" spans="1:26" ht="14">
      <c r="A612" t="str">
        <v>A0607</v>
      </c>
      <c r="B612" t="str">
        <v>A0607 description</v>
      </c>
      <c r="C612" s="12">
        <v>1604</v>
      </c>
      <c r="D612" t="str">
        <v>Administrative and other operating expenses / income</v>
      </c>
      <c r="E612" t="str">
        <v>Legal and professional fees</v>
      </c>
      <c r="F612" t="str">
        <v>Company Secretarial, audit, accountancy, tax compliance and payroll</v>
      </c>
      <c r="G612" s="12">
        <v>802</v>
      </c>
      <c r="H612" s="12">
        <v>481</v>
      </c>
      <c r="I612" s="12">
        <v>80</v>
      </c>
      <c r="J612" s="12">
        <v>241</v>
      </c>
      <c r="K612" s="12">
        <v>0</v>
      </c>
      <c r="L612" s="12">
        <v>1604</v>
      </c>
      <c r="M612" t="str">
        <v>Administrative and other operating expenses / income</v>
      </c>
      <c r="N612" t="str">
        <v>Legal and professional fees</v>
      </c>
      <c r="O612" t="str">
        <v>Company Secretarial, audit, accountancy, tax compliance and payroll</v>
      </c>
      <c r="T612" t="str">
        <v>Administrative and other operating expenses / income</v>
      </c>
      <c r="Z612">
        <v>0</v>
      </c>
    </row>
    <row r="613" spans="1:26" ht="14">
      <c r="A613" t="str">
        <v>A0608</v>
      </c>
      <c r="B613" t="str">
        <v>A0608 description</v>
      </c>
      <c r="C613" s="12">
        <v>1605</v>
      </c>
      <c r="D613" t="str">
        <v>Administrative and other operating expenses / income</v>
      </c>
      <c r="E613" t="str">
        <v>Legal and professional fees</v>
      </c>
      <c r="F613" t="str">
        <v>Health and safety and business related audits / assessments</v>
      </c>
      <c r="G613" s="12">
        <v>803</v>
      </c>
      <c r="H613" s="12">
        <v>482</v>
      </c>
      <c r="I613" s="12">
        <v>80</v>
      </c>
      <c r="J613" s="12">
        <v>240</v>
      </c>
      <c r="K613" s="12">
        <v>0</v>
      </c>
      <c r="L613" s="12">
        <v>1605</v>
      </c>
      <c r="M613" t="str">
        <v>Administrative and other operating expenses / income</v>
      </c>
      <c r="N613" t="str">
        <v>Legal and professional fees</v>
      </c>
      <c r="O613" t="str">
        <v>Health and safety and business related audits / assessments</v>
      </c>
      <c r="T613" t="str">
        <v>Administrative and other operating expenses / income</v>
      </c>
      <c r="Z613">
        <v>0</v>
      </c>
    </row>
    <row r="614" spans="1:26" ht="14">
      <c r="A614" t="str">
        <v>A0609</v>
      </c>
      <c r="B614" t="str">
        <v>A0609 description</v>
      </c>
      <c r="C614" s="12">
        <v>1606</v>
      </c>
      <c r="D614" t="str">
        <v>Administrative and other operating expenses / income</v>
      </c>
      <c r="E614" t="str">
        <v>Legal and professional fees</v>
      </c>
      <c r="F614" t="str">
        <v>Operational / business process reviews</v>
      </c>
      <c r="G614" s="12">
        <v>803</v>
      </c>
      <c r="H614" s="12">
        <v>482</v>
      </c>
      <c r="I614" s="12">
        <v>80</v>
      </c>
      <c r="J614" s="12">
        <v>241</v>
      </c>
      <c r="K614" s="12">
        <v>0</v>
      </c>
      <c r="L614" s="12">
        <v>1606</v>
      </c>
      <c r="M614" t="str">
        <v>Administrative and other operating expenses / income</v>
      </c>
      <c r="N614" t="str">
        <v>Legal and professional fees</v>
      </c>
      <c r="O614" t="str">
        <v>Operational / business process reviews</v>
      </c>
      <c r="T614" t="str">
        <v>Administrative and other operating expenses / income</v>
      </c>
      <c r="Z614">
        <v>0</v>
      </c>
    </row>
    <row r="615" spans="1:26" ht="14">
      <c r="A615" t="str">
        <v>A0610</v>
      </c>
      <c r="B615" t="str">
        <v>A0610 description</v>
      </c>
      <c r="C615" s="12">
        <v>1607</v>
      </c>
      <c r="D615" t="str">
        <v>Administrative and other operating expenses / income</v>
      </c>
      <c r="E615" t="str">
        <v>Legal and professional fees</v>
      </c>
      <c r="F615" t="str">
        <v>On-going business or trading contracts</v>
      </c>
      <c r="G615" s="12">
        <v>804</v>
      </c>
      <c r="H615" s="12">
        <v>482</v>
      </c>
      <c r="I615" s="12">
        <v>80</v>
      </c>
      <c r="J615" s="12">
        <v>241</v>
      </c>
      <c r="K615" s="12">
        <v>0</v>
      </c>
      <c r="L615" s="12">
        <v>1607</v>
      </c>
      <c r="M615" t="str">
        <v>Administrative and other operating expenses / income</v>
      </c>
      <c r="N615" t="str">
        <v>Legal and professional fees</v>
      </c>
      <c r="O615" t="str">
        <v>On-going business or trading contracts</v>
      </c>
      <c r="T615" t="str">
        <v>Administrative and other operating expenses / income</v>
      </c>
      <c r="Z615">
        <v>0</v>
      </c>
    </row>
    <row r="616" spans="1:26" ht="14">
      <c r="A616" t="str">
        <v>A0611</v>
      </c>
      <c r="B616" t="str">
        <v>A0611 description</v>
      </c>
      <c r="C616" s="12">
        <v>1608</v>
      </c>
      <c r="D616" t="str">
        <v>Administrative and other operating expenses / income</v>
      </c>
      <c r="E616" t="str">
        <v>Legal and professional fees</v>
      </c>
      <c r="F616" t="str">
        <v>Legal and professional - employee related</v>
      </c>
      <c r="G616" s="12">
        <v>804</v>
      </c>
      <c r="H616" s="12">
        <v>482</v>
      </c>
      <c r="I616" s="12">
        <v>80</v>
      </c>
      <c r="J616" s="12">
        <v>242</v>
      </c>
      <c r="K616" s="12">
        <v>0</v>
      </c>
      <c r="L616" s="12">
        <v>1608</v>
      </c>
      <c r="M616" t="str">
        <v>Administrative and other operating expenses / income</v>
      </c>
      <c r="N616" t="str">
        <v>Legal and professional fees</v>
      </c>
      <c r="O616" t="str">
        <v>Legal and professional - employee related</v>
      </c>
      <c r="T616" t="str">
        <v>Administrative and other operating expenses / income</v>
      </c>
      <c r="Z616">
        <v>0</v>
      </c>
    </row>
    <row r="617" spans="1:26" ht="14">
      <c r="A617" t="str">
        <v>A0612</v>
      </c>
      <c r="B617" t="str">
        <v>A0612 description</v>
      </c>
      <c r="C617" s="12">
        <v>1609</v>
      </c>
      <c r="D617" t="str">
        <v>Administrative and other operating expenses / income</v>
      </c>
      <c r="E617" t="str">
        <v>Legal and professional fees</v>
      </c>
      <c r="F617" t="str">
        <v>Legal and professional - investments - capital</v>
      </c>
      <c r="G617" s="12">
        <v>805</v>
      </c>
      <c r="H617" s="12">
        <v>483</v>
      </c>
      <c r="I617" s="12">
        <v>80</v>
      </c>
      <c r="J617" s="12">
        <v>241</v>
      </c>
      <c r="K617" s="12">
        <v>0</v>
      </c>
      <c r="L617" s="12">
        <v>1609</v>
      </c>
      <c r="M617" t="str">
        <v>Administrative and other operating expenses / income</v>
      </c>
      <c r="N617" t="str">
        <v>Legal and professional fees</v>
      </c>
      <c r="O617" t="str">
        <v>Legal and professional - investments - capital</v>
      </c>
      <c r="T617" t="str">
        <v>Administrative and other operating expenses / income</v>
      </c>
      <c r="Z617">
        <v>0</v>
      </c>
    </row>
    <row r="618" spans="1:26" ht="14">
      <c r="A618" t="str">
        <v>A0613</v>
      </c>
      <c r="B618" t="str">
        <v>A0613 description</v>
      </c>
      <c r="C618" s="12">
        <v>1610</v>
      </c>
      <c r="D618" t="str">
        <v>Administrative and other operating expenses / income</v>
      </c>
      <c r="E618" t="str">
        <v>Legal and professional fees</v>
      </c>
      <c r="F618" t="str">
        <v>Legal and professional - investments - revenue</v>
      </c>
      <c r="G618" s="12">
        <v>805</v>
      </c>
      <c r="H618" s="12">
        <v>483</v>
      </c>
      <c r="I618" s="12">
        <v>81</v>
      </c>
      <c r="J618" s="12">
        <v>241</v>
      </c>
      <c r="K618" s="12">
        <v>0</v>
      </c>
      <c r="L618" s="12">
        <v>1610</v>
      </c>
      <c r="M618" t="str">
        <v>Administrative and other operating expenses / income</v>
      </c>
      <c r="N618" t="str">
        <v>Legal and professional fees</v>
      </c>
      <c r="O618" t="str">
        <v>Legal and professional - investments - revenue</v>
      </c>
      <c r="T618" t="str">
        <v>Administrative and other operating expenses / income</v>
      </c>
      <c r="Z618">
        <v>0</v>
      </c>
    </row>
    <row r="619" spans="1:26" ht="14">
      <c r="A619" t="str">
        <v>A0614</v>
      </c>
      <c r="B619" t="str">
        <v>A0614 description</v>
      </c>
      <c r="C619" s="12">
        <v>1611</v>
      </c>
      <c r="D619" t="str">
        <v>Administrative and other operating expenses / income</v>
      </c>
      <c r="E619" t="str">
        <v>Legal and professional fees</v>
      </c>
      <c r="F619" t="str">
        <v>Legal and professional - tax advisory - allowable</v>
      </c>
      <c r="G619" s="12">
        <v>806</v>
      </c>
      <c r="H619" s="12">
        <v>483</v>
      </c>
      <c r="I619" s="12">
        <v>81</v>
      </c>
      <c r="J619" s="12">
        <v>241</v>
      </c>
      <c r="K619" s="12">
        <v>0</v>
      </c>
      <c r="L619" s="12">
        <v>1611</v>
      </c>
      <c r="M619" t="str">
        <v>Administrative and other operating expenses / income</v>
      </c>
      <c r="N619" t="str">
        <v>Legal and professional fees</v>
      </c>
      <c r="O619" t="str">
        <v>Legal and professional - tax advisory - allowable</v>
      </c>
      <c r="T619" t="str">
        <v>Administrative and other operating expenses / income</v>
      </c>
      <c r="Z619">
        <v>0</v>
      </c>
    </row>
    <row r="620" spans="1:26" ht="14">
      <c r="A620" t="str">
        <v>A0615</v>
      </c>
      <c r="B620" t="str">
        <v>A0615 description</v>
      </c>
      <c r="C620" s="12">
        <v>1612</v>
      </c>
      <c r="D620" t="str">
        <v>Administrative and other operating expenses / income</v>
      </c>
      <c r="E620" t="str">
        <v>Legal and professional fees</v>
      </c>
      <c r="F620" t="str">
        <v>Legal and professional - tax advisory - disallowable</v>
      </c>
      <c r="G620" s="12">
        <v>806</v>
      </c>
      <c r="H620" s="12">
        <v>484</v>
      </c>
      <c r="I620" s="12">
        <v>81</v>
      </c>
      <c r="J620" s="12">
        <v>241</v>
      </c>
      <c r="K620" s="12">
        <v>0</v>
      </c>
      <c r="L620" s="12">
        <v>1612</v>
      </c>
      <c r="M620" t="str">
        <v>Administrative and other operating expenses / income</v>
      </c>
      <c r="N620" t="str">
        <v>Legal and professional fees</v>
      </c>
      <c r="O620" t="str">
        <v>Legal and professional - tax advisory - disallowable</v>
      </c>
      <c r="T620" t="str">
        <v>Administrative and other operating expenses / income</v>
      </c>
      <c r="Z620">
        <v>0</v>
      </c>
    </row>
    <row r="621" spans="1:26" ht="14">
      <c r="A621" t="str">
        <v>A0616</v>
      </c>
      <c r="B621" t="str">
        <v>A0616 description</v>
      </c>
      <c r="C621" s="12">
        <v>1613</v>
      </c>
      <c r="D621" t="str">
        <v>Administrative and other operating expenses / income</v>
      </c>
      <c r="E621" t="str">
        <v>Legal and professional fees</v>
      </c>
      <c r="F621" t="str">
        <v>Legal and professional - the issuing of debt and loan finance</v>
      </c>
      <c r="G621" s="12">
        <v>807</v>
      </c>
      <c r="H621" s="12">
        <v>484</v>
      </c>
      <c r="I621" s="12">
        <v>81</v>
      </c>
      <c r="J621" s="12">
        <v>241</v>
      </c>
      <c r="K621" s="12">
        <v>0</v>
      </c>
      <c r="L621" s="12">
        <v>1613</v>
      </c>
      <c r="M621" t="str">
        <v>Administrative and other operating expenses / income</v>
      </c>
      <c r="N621" t="str">
        <v>Legal and professional fees</v>
      </c>
      <c r="O621" t="str">
        <v>Legal and professional - the issuing of debt and loan finance</v>
      </c>
      <c r="T621" t="str">
        <v>Administrative and other operating expenses / income</v>
      </c>
      <c r="Z621">
        <v>0</v>
      </c>
    </row>
    <row r="622" spans="1:26" ht="14">
      <c r="A622" t="str">
        <v>A0617</v>
      </c>
      <c r="B622" t="str">
        <v>A0617 description</v>
      </c>
      <c r="C622" s="12">
        <v>1614</v>
      </c>
      <c r="D622" t="str">
        <v>Administrative and other operating expenses / income</v>
      </c>
      <c r="E622" t="str">
        <v>Legal and professional fees</v>
      </c>
      <c r="F622" t="str">
        <v>Legal and professional - leases - allowable</v>
      </c>
      <c r="G622" s="12">
        <v>807</v>
      </c>
      <c r="H622" s="12">
        <v>484</v>
      </c>
      <c r="I622" s="12">
        <v>81</v>
      </c>
      <c r="J622" s="12">
        <v>242</v>
      </c>
      <c r="K622" s="12">
        <v>0</v>
      </c>
      <c r="L622" s="12">
        <v>1614</v>
      </c>
      <c r="M622" t="str">
        <v>Administrative and other operating expenses / income</v>
      </c>
      <c r="N622" t="str">
        <v>Legal and professional fees</v>
      </c>
      <c r="O622" t="str">
        <v>Legal and professional - leases - allowable</v>
      </c>
      <c r="T622" t="str">
        <v>Administrative and other operating expenses / income</v>
      </c>
      <c r="Z622">
        <v>0</v>
      </c>
    </row>
    <row r="623" spans="1:26" ht="14">
      <c r="A623" t="str">
        <v>A0618</v>
      </c>
      <c r="B623" t="str">
        <v>A0618 description</v>
      </c>
      <c r="C623" s="12">
        <v>1615</v>
      </c>
      <c r="D623" t="str">
        <v>Administrative and other operating expenses / income</v>
      </c>
      <c r="E623" t="str">
        <v>Legal and professional fees</v>
      </c>
      <c r="F623" t="str">
        <v>Legal and professional - leases - disallowable</v>
      </c>
      <c r="G623" s="12">
        <v>808</v>
      </c>
      <c r="H623" s="12">
        <v>485</v>
      </c>
      <c r="I623" s="12">
        <v>81</v>
      </c>
      <c r="J623" s="12">
        <v>241</v>
      </c>
      <c r="K623" s="12">
        <v>0</v>
      </c>
      <c r="L623" s="12">
        <v>1615</v>
      </c>
      <c r="M623" t="str">
        <v>Administrative and other operating expenses / income</v>
      </c>
      <c r="N623" t="str">
        <v>Legal and professional fees</v>
      </c>
      <c r="O623" t="str">
        <v>Legal and professional - leases - disallowable</v>
      </c>
      <c r="T623" t="str">
        <v>Administrative and other operating expenses / income</v>
      </c>
      <c r="Z623">
        <v>0</v>
      </c>
    </row>
    <row r="624" spans="1:26" ht="14">
      <c r="A624" t="str">
        <v>A0619</v>
      </c>
      <c r="B624" t="str">
        <v>A0619 description</v>
      </c>
      <c r="C624" s="12">
        <v>1616</v>
      </c>
      <c r="D624" t="str">
        <v>Administrative and other operating expenses / income</v>
      </c>
      <c r="E624" t="str">
        <v>Legal and professional fees</v>
      </c>
      <c r="F624" t="str">
        <v>Legal and professional - set up of share schemes or share plans</v>
      </c>
      <c r="G624" s="12">
        <v>808</v>
      </c>
      <c r="H624" s="12">
        <v>485</v>
      </c>
      <c r="I624" s="12">
        <v>81</v>
      </c>
      <c r="J624" s="12">
        <v>242</v>
      </c>
      <c r="K624" s="12">
        <v>0</v>
      </c>
      <c r="L624" s="12">
        <v>1616</v>
      </c>
      <c r="M624" t="str">
        <v>Administrative and other operating expenses / income</v>
      </c>
      <c r="N624" t="str">
        <v>Legal and professional fees</v>
      </c>
      <c r="O624" t="str">
        <v>Legal and professional - set up of share schemes or share plans</v>
      </c>
      <c r="T624" t="str">
        <v>Administrative and other operating expenses / income</v>
      </c>
      <c r="Z624">
        <v>0</v>
      </c>
    </row>
    <row r="625" spans="1:26" ht="14">
      <c r="A625" t="str">
        <v>A0620</v>
      </c>
      <c r="B625" t="str">
        <v>A0620 description</v>
      </c>
      <c r="C625" s="12">
        <v>1617</v>
      </c>
      <c r="D625" t="str">
        <v>Administrative and other operating expenses / income</v>
      </c>
      <c r="E625" t="str">
        <v>Legal and professional fees</v>
      </c>
      <c r="F625" t="str">
        <v>Legal and professional - valuations for insurance or accounting purposes</v>
      </c>
      <c r="G625" s="12">
        <v>809</v>
      </c>
      <c r="H625" s="12">
        <v>485</v>
      </c>
      <c r="I625" s="12">
        <v>81</v>
      </c>
      <c r="J625" s="12">
        <v>242</v>
      </c>
      <c r="K625" s="12">
        <v>0</v>
      </c>
      <c r="L625" s="12">
        <v>1617</v>
      </c>
      <c r="M625" t="str">
        <v>Administrative and other operating expenses / income</v>
      </c>
      <c r="N625" t="str">
        <v>Legal and professional fees</v>
      </c>
      <c r="O625" t="str">
        <v>Legal and professional - valuations for insurance or accounting purposes</v>
      </c>
      <c r="T625" t="str">
        <v>Administrative and other operating expenses / income</v>
      </c>
      <c r="Z625">
        <v>0</v>
      </c>
    </row>
    <row r="626" spans="1:26" ht="14">
      <c r="A626" t="str">
        <v>A0621</v>
      </c>
      <c r="B626" t="str">
        <v>A0621 description</v>
      </c>
      <c r="C626" s="12">
        <v>1618</v>
      </c>
      <c r="D626" t="str">
        <v>Administrative and other operating expenses / income</v>
      </c>
      <c r="E626" t="str">
        <v>Legal and professional fees</v>
      </c>
      <c r="F626" t="str">
        <v>Other legal and professional fees (please specify)</v>
      </c>
      <c r="G626" s="12">
        <v>809</v>
      </c>
      <c r="H626" s="12">
        <v>485</v>
      </c>
      <c r="I626" s="12">
        <v>81</v>
      </c>
      <c r="J626" s="12">
        <v>243</v>
      </c>
      <c r="K626" s="12">
        <v>0</v>
      </c>
      <c r="L626" s="12">
        <v>1618</v>
      </c>
      <c r="M626" t="str">
        <v>Administrative and other operating expenses / income</v>
      </c>
      <c r="N626" t="str">
        <v>Legal and professional fees</v>
      </c>
      <c r="O626" t="str">
        <v>Other legal and professional fees (please specify)</v>
      </c>
      <c r="T626" t="str">
        <v>Administrative and other operating expenses / income</v>
      </c>
      <c r="Z626">
        <v>0</v>
      </c>
    </row>
    <row r="627" spans="1:26" ht="14">
      <c r="A627" t="str">
        <v>A0622</v>
      </c>
      <c r="B627" t="str">
        <v>A0622 description</v>
      </c>
      <c r="C627" s="12">
        <v>1619</v>
      </c>
      <c r="D627" t="str">
        <v>Administrative and other operating expenses / income</v>
      </c>
      <c r="E627" t="str">
        <v>Legal and professional fees</v>
      </c>
      <c r="F627" t="str">
        <v>Rates assessment, rent reviews and other allowable property costs</v>
      </c>
      <c r="G627" s="12">
        <v>810</v>
      </c>
      <c r="H627" s="12">
        <v>486</v>
      </c>
      <c r="I627" s="12">
        <v>81</v>
      </c>
      <c r="J627" s="12">
        <v>242</v>
      </c>
      <c r="K627" s="12">
        <v>0</v>
      </c>
      <c r="L627" s="12">
        <v>1619</v>
      </c>
      <c r="M627" t="str">
        <v>Administrative and other operating expenses / income</v>
      </c>
      <c r="N627" t="str">
        <v>Legal and professional fees</v>
      </c>
      <c r="O627" t="str">
        <v>Rates assessment, rent reviews and other allowable property costs</v>
      </c>
      <c r="T627" t="str">
        <v>Administrative and other operating expenses / income</v>
      </c>
      <c r="Z627">
        <v>0</v>
      </c>
    </row>
    <row r="628" spans="1:26" ht="14">
      <c r="A628" t="str">
        <v>A0623</v>
      </c>
      <c r="B628" t="str">
        <v>A0623 description</v>
      </c>
      <c r="C628" s="12">
        <v>1620</v>
      </c>
      <c r="D628" t="str">
        <v>Administrative and other operating expenses / income</v>
      </c>
      <c r="E628" t="str">
        <v>Legal and professional fees</v>
      </c>
      <c r="F628" t="str">
        <v>Staff training</v>
      </c>
      <c r="G628" s="12">
        <v>810</v>
      </c>
      <c r="H628" s="12">
        <v>486</v>
      </c>
      <c r="I628" s="12">
        <v>81</v>
      </c>
      <c r="J628" s="12">
        <v>243</v>
      </c>
      <c r="K628" s="12">
        <v>0</v>
      </c>
      <c r="L628" s="12">
        <v>1620</v>
      </c>
      <c r="M628" t="str">
        <v>Administrative and other operating expenses / income</v>
      </c>
      <c r="N628" t="str">
        <v>Legal and professional fees</v>
      </c>
      <c r="O628" t="str">
        <v>Staff training</v>
      </c>
      <c r="T628" t="str">
        <v>Administrative and other operating expenses / income</v>
      </c>
      <c r="Z628">
        <v>0</v>
      </c>
    </row>
    <row r="629" spans="1:26" ht="14">
      <c r="A629" t="str">
        <v>A0624</v>
      </c>
      <c r="B629" t="str">
        <v>A0624 description</v>
      </c>
      <c r="C629" s="12">
        <v>1621</v>
      </c>
      <c r="D629" t="str">
        <v>Administrative and other operating expenses / income</v>
      </c>
      <c r="E629" t="str">
        <v>Legal and professional fees</v>
      </c>
      <c r="F629" t="str">
        <v>Actuarial consulting</v>
      </c>
      <c r="G629" s="12">
        <v>811</v>
      </c>
      <c r="H629" s="12">
        <v>486</v>
      </c>
      <c r="I629" s="12">
        <v>81</v>
      </c>
      <c r="J629" s="12">
        <v>243</v>
      </c>
      <c r="K629" s="12">
        <v>0</v>
      </c>
      <c r="L629" s="12">
        <v>1621</v>
      </c>
      <c r="M629" t="str">
        <v>Administrative and other operating expenses / income</v>
      </c>
      <c r="N629" t="str">
        <v>Legal and professional fees</v>
      </c>
      <c r="O629" t="str">
        <v>Actuarial consulting</v>
      </c>
      <c r="T629" t="str">
        <v>Administrative and other operating expenses / income</v>
      </c>
      <c r="Z629">
        <v>0</v>
      </c>
    </row>
    <row r="630" spans="1:26" ht="14">
      <c r="A630" t="str">
        <v>A0625</v>
      </c>
      <c r="B630" t="str">
        <v>A0625 description</v>
      </c>
      <c r="C630" s="12">
        <v>1622</v>
      </c>
      <c r="D630" t="str">
        <v>Administrative and other operating expenses / income</v>
      </c>
      <c r="E630" t="str">
        <v>Legal and professional fees</v>
      </c>
      <c r="F630" t="str">
        <v>Regulatory / compliance advice</v>
      </c>
      <c r="G630" s="12">
        <v>811</v>
      </c>
      <c r="H630" s="12">
        <v>487</v>
      </c>
      <c r="I630" s="12">
        <v>81</v>
      </c>
      <c r="J630" s="12">
        <v>243</v>
      </c>
      <c r="K630" s="12">
        <v>0</v>
      </c>
      <c r="L630" s="12">
        <v>1622</v>
      </c>
      <c r="M630" t="str">
        <v>Administrative and other operating expenses / income</v>
      </c>
      <c r="N630" t="str">
        <v>Legal and professional fees</v>
      </c>
      <c r="O630" t="str">
        <v>Regulatory / compliance advice</v>
      </c>
      <c r="T630" t="str">
        <v>Administrative and other operating expenses / income</v>
      </c>
      <c r="Z630">
        <v>0</v>
      </c>
    </row>
    <row r="631" spans="1:26" ht="14">
      <c r="A631" t="str">
        <v>A0626</v>
      </c>
      <c r="B631" t="str">
        <v>A0626 description</v>
      </c>
      <c r="C631" s="12">
        <v>1623</v>
      </c>
      <c r="D631" t="str">
        <v>Administrative and other operating expenses / income</v>
      </c>
      <c r="E631" t="str">
        <v>Legal and professional fees</v>
      </c>
      <c r="F631" t="str">
        <v>Debt collection and disputes with customers and suppliers</v>
      </c>
      <c r="G631" s="12">
        <v>812</v>
      </c>
      <c r="H631" s="12">
        <v>487</v>
      </c>
      <c r="I631" s="12">
        <v>81</v>
      </c>
      <c r="J631" s="12">
        <v>243</v>
      </c>
      <c r="K631" s="12">
        <v>0</v>
      </c>
      <c r="L631" s="12">
        <v>1623</v>
      </c>
      <c r="M631" t="str">
        <v>Administrative and other operating expenses / income</v>
      </c>
      <c r="N631" t="str">
        <v>Legal and professional fees</v>
      </c>
      <c r="O631" t="str">
        <v>Debt collection and disputes with customers and suppliers</v>
      </c>
      <c r="T631" t="str">
        <v>Administrative and other operating expenses / income</v>
      </c>
      <c r="Z631">
        <v>0</v>
      </c>
    </row>
    <row r="632" spans="1:26" ht="14">
      <c r="A632" t="str">
        <v>A0627</v>
      </c>
      <c r="B632" t="str">
        <v>A0627 description</v>
      </c>
      <c r="C632" s="12">
        <v>1624</v>
      </c>
      <c r="D632" t="str">
        <v>Administrative and other operating expenses / income</v>
      </c>
      <c r="E632" t="str">
        <v>Legal and professional fees</v>
      </c>
      <c r="F632" t="str">
        <v>Trademark / patent costs</v>
      </c>
      <c r="G632" s="12">
        <v>812</v>
      </c>
      <c r="H632" s="12">
        <v>487</v>
      </c>
      <c r="I632" s="12">
        <v>81</v>
      </c>
      <c r="J632" s="12">
        <v>244</v>
      </c>
      <c r="K632" s="12">
        <v>0</v>
      </c>
      <c r="L632" s="12">
        <v>1624</v>
      </c>
      <c r="M632" t="str">
        <v>Administrative and other operating expenses / income</v>
      </c>
      <c r="N632" t="str">
        <v>Legal and professional fees</v>
      </c>
      <c r="O632" t="str">
        <v>Trademark / patent costs</v>
      </c>
      <c r="T632" t="str">
        <v>Administrative and other operating expenses / income</v>
      </c>
      <c r="Z632">
        <v>0</v>
      </c>
    </row>
    <row r="633" spans="1:26" ht="14">
      <c r="A633" t="str">
        <v>A0628</v>
      </c>
      <c r="B633" t="str">
        <v>A0628 description</v>
      </c>
      <c r="C633" s="12">
        <v>1625</v>
      </c>
      <c r="D633" t="str">
        <v>Administrative and other operating expenses / income</v>
      </c>
      <c r="E633" t="str">
        <v>Legal and professional fees</v>
      </c>
      <c r="F633" t="str">
        <v>Investor relations</v>
      </c>
      <c r="G633" s="12">
        <v>813</v>
      </c>
      <c r="H633" s="12">
        <v>488</v>
      </c>
      <c r="I633" s="12">
        <v>81</v>
      </c>
      <c r="J633" s="12">
        <v>243</v>
      </c>
      <c r="K633" s="12">
        <v>0</v>
      </c>
      <c r="L633" s="12">
        <v>1625</v>
      </c>
      <c r="M633" t="str">
        <v>Administrative and other operating expenses / income</v>
      </c>
      <c r="N633" t="str">
        <v>Legal and professional fees</v>
      </c>
      <c r="O633" t="str">
        <v>Investor relations</v>
      </c>
      <c r="T633" t="str">
        <v>Administrative and other operating expenses / income</v>
      </c>
      <c r="Z633">
        <v>0</v>
      </c>
    </row>
    <row r="634" spans="1:26" ht="14">
      <c r="A634" t="str">
        <v>A0629</v>
      </c>
      <c r="B634" t="str">
        <v>A0629 description</v>
      </c>
      <c r="C634" s="12">
        <v>1626</v>
      </c>
      <c r="D634" t="str">
        <v>Administrative and other operating expenses / income</v>
      </c>
      <c r="E634" t="str">
        <v>Legal and professional fees</v>
      </c>
      <c r="F634" t="str">
        <v>Other allowable legal and professional fees</v>
      </c>
      <c r="G634" s="12">
        <v>813</v>
      </c>
      <c r="H634" s="12">
        <v>488</v>
      </c>
      <c r="I634" s="12">
        <v>81</v>
      </c>
      <c r="J634" s="12">
        <v>244</v>
      </c>
      <c r="K634" s="12">
        <v>0</v>
      </c>
      <c r="L634" s="12">
        <v>1626</v>
      </c>
      <c r="M634" t="str">
        <v>Administrative and other operating expenses / income</v>
      </c>
      <c r="N634" t="str">
        <v>Legal and professional fees</v>
      </c>
      <c r="O634" t="str">
        <v>Other allowable legal and professional fees</v>
      </c>
      <c r="T634" t="str">
        <v>Administrative and other operating expenses / income</v>
      </c>
      <c r="Z634">
        <v>0</v>
      </c>
    </row>
    <row r="635" spans="1:26" ht="14">
      <c r="A635" t="str">
        <v>A0630</v>
      </c>
      <c r="B635" t="str">
        <v>A0630 description</v>
      </c>
      <c r="C635" s="12">
        <v>1627</v>
      </c>
      <c r="D635" t="str">
        <v>Administrative and other operating expenses / income</v>
      </c>
      <c r="E635" t="str">
        <v>Legal and professional fees</v>
      </c>
      <c r="F635" t="str">
        <v>Other disallowable legal and professional fees</v>
      </c>
      <c r="G635" s="12">
        <v>814</v>
      </c>
      <c r="H635" s="12">
        <v>488</v>
      </c>
      <c r="I635" s="12">
        <v>81</v>
      </c>
      <c r="J635" s="12">
        <v>244</v>
      </c>
      <c r="K635" s="12">
        <v>0</v>
      </c>
      <c r="L635" s="12">
        <v>1627</v>
      </c>
      <c r="M635" t="str">
        <v>Administrative and other operating expenses / income</v>
      </c>
      <c r="N635" t="str">
        <v>Legal and professional fees</v>
      </c>
      <c r="O635" t="str">
        <v>Other disallowable legal and professional fees</v>
      </c>
      <c r="T635" t="str">
        <v>Administrative and other operating expenses / income</v>
      </c>
      <c r="Z635">
        <v>0</v>
      </c>
    </row>
    <row r="636" spans="1:26" ht="14">
      <c r="A636" t="str">
        <v>A0631</v>
      </c>
      <c r="B636" t="str">
        <v>A0631 description</v>
      </c>
      <c r="C636" s="12">
        <v>1628</v>
      </c>
      <c r="D636" t="str">
        <v>Administrative and other operating expenses / income</v>
      </c>
      <c r="E636" t="str">
        <v>Legal and professional fees</v>
      </c>
      <c r="F636" t="str">
        <v>Legal and professional TA estimate - [Allowed]</v>
      </c>
      <c r="G636" s="12">
        <v>814</v>
      </c>
      <c r="H636" s="12">
        <v>488</v>
      </c>
      <c r="I636" s="12">
        <v>81</v>
      </c>
      <c r="J636" s="12">
        <v>245</v>
      </c>
      <c r="K636" s="12">
        <v>0</v>
      </c>
      <c r="L636" s="12">
        <v>1628</v>
      </c>
      <c r="M636" t="str">
        <v>Administrative and other operating expenses / income</v>
      </c>
      <c r="N636" t="str">
        <v>Legal and professional fees</v>
      </c>
      <c r="O636" t="str">
        <v>Legal and professional TA estimate - [Allowed]</v>
      </c>
      <c r="T636" t="str">
        <v>Administrative and other operating expenses / income</v>
      </c>
      <c r="Z636">
        <v>0</v>
      </c>
    </row>
    <row r="637" spans="1:26" ht="14">
      <c r="A637" t="str">
        <v>A0632</v>
      </c>
      <c r="B637" t="str">
        <v>A0632 description</v>
      </c>
      <c r="C637" s="12">
        <v>1629</v>
      </c>
      <c r="D637" t="str">
        <v>Administrative and other operating expenses / income</v>
      </c>
      <c r="E637" t="str">
        <v>Legal and professional fees</v>
      </c>
      <c r="F637" t="str">
        <v>Legal and professional TA estimate - [Disallowed]</v>
      </c>
      <c r="G637" s="12">
        <v>815</v>
      </c>
      <c r="H637" s="12">
        <v>489</v>
      </c>
      <c r="I637" s="12">
        <v>81</v>
      </c>
      <c r="J637" s="12">
        <v>244</v>
      </c>
      <c r="K637" s="12">
        <v>0</v>
      </c>
      <c r="L637" s="12">
        <v>1629</v>
      </c>
      <c r="M637" t="str">
        <v>Administrative and other operating expenses / income</v>
      </c>
      <c r="N637" t="str">
        <v>Legal and professional fees</v>
      </c>
      <c r="O637" t="str">
        <v>Legal and professional TA estimate - [Disallowed]</v>
      </c>
      <c r="T637" t="str">
        <v>Administrative and other operating expenses / income</v>
      </c>
      <c r="Z637">
        <v>0</v>
      </c>
    </row>
    <row r="638" spans="1:26" ht="14">
      <c r="A638" t="str">
        <v>A0633</v>
      </c>
      <c r="B638" t="str">
        <v>A0633 description</v>
      </c>
      <c r="C638" s="12">
        <v>1630</v>
      </c>
      <c r="D638" t="str">
        <v>Administrative and other operating expenses / income</v>
      </c>
      <c r="E638" t="str">
        <v>Legal and professional fees</v>
      </c>
      <c r="F638" t="str">
        <v>Legal and professional additional notes in the allocation table</v>
      </c>
      <c r="G638" s="12">
        <v>815</v>
      </c>
      <c r="H638" s="12">
        <v>489</v>
      </c>
      <c r="I638" s="12">
        <v>82</v>
      </c>
      <c r="J638" s="12">
        <v>244</v>
      </c>
      <c r="K638" s="12">
        <v>0</v>
      </c>
      <c r="L638" s="12">
        <v>1630</v>
      </c>
      <c r="M638" t="str">
        <v>Administrative and other operating expenses / income</v>
      </c>
      <c r="N638" t="str">
        <v>Legal and professional fees</v>
      </c>
      <c r="O638" t="str">
        <v>Legal and professional additional notes in the allocation table</v>
      </c>
      <c r="T638" t="str">
        <v>Administrative and other operating expenses / income</v>
      </c>
      <c r="Z638">
        <v>0</v>
      </c>
    </row>
    <row r="639" spans="1:26" ht="14">
      <c r="A639" t="str">
        <v>A0634</v>
      </c>
      <c r="B639" t="str">
        <v>A0634 description</v>
      </c>
      <c r="C639" s="12">
        <v>1631</v>
      </c>
      <c r="D639" t="str">
        <v>Administrative and other operating expenses / income</v>
      </c>
      <c r="E639" t="str">
        <v>Legal and professional fees</v>
      </c>
      <c r="F639" t="str">
        <v>Computer maintenance, support and training costs</v>
      </c>
      <c r="G639" s="12">
        <v>816</v>
      </c>
      <c r="H639" s="12">
        <v>489</v>
      </c>
      <c r="I639" s="12">
        <v>82</v>
      </c>
      <c r="J639" s="12">
        <v>244</v>
      </c>
      <c r="K639" s="12">
        <v>0</v>
      </c>
      <c r="L639" s="12">
        <v>1631</v>
      </c>
      <c r="M639" t="str">
        <v>Administrative and other operating expenses / income</v>
      </c>
      <c r="N639" t="str">
        <v>Legal and professional fees</v>
      </c>
      <c r="O639" t="str">
        <v>Computer maintenance, support and training costs</v>
      </c>
      <c r="T639" t="str">
        <v>Administrative and other operating expenses / income</v>
      </c>
      <c r="Z639">
        <v>0</v>
      </c>
    </row>
    <row r="640" spans="1:26" ht="14">
      <c r="A640" t="str">
        <v>A0635</v>
      </c>
      <c r="B640" t="str">
        <v>A0635 description</v>
      </c>
      <c r="C640" s="12">
        <v>1632</v>
      </c>
      <c r="D640" t="str">
        <v>Administrative and other operating expenses / income</v>
      </c>
      <c r="E640" t="str">
        <v>Legal and professional fees</v>
      </c>
      <c r="F640" t="str">
        <v>Subscriptions</v>
      </c>
      <c r="G640" s="12">
        <v>816</v>
      </c>
      <c r="H640" s="12">
        <v>490</v>
      </c>
      <c r="I640" s="12">
        <v>82</v>
      </c>
      <c r="J640" s="12">
        <v>244</v>
      </c>
      <c r="K640" s="12">
        <v>0</v>
      </c>
      <c r="L640" s="12">
        <v>1632</v>
      </c>
      <c r="M640" t="str">
        <v>Administrative and other operating expenses / income</v>
      </c>
      <c r="N640" t="str">
        <v>Legal and professional fees</v>
      </c>
      <c r="O640" t="str">
        <v>Subscriptions</v>
      </c>
      <c r="T640" t="str">
        <v>Administrative and other operating expenses / income</v>
      </c>
      <c r="Z640">
        <v>0</v>
      </c>
    </row>
    <row r="641" spans="1:26" ht="14">
      <c r="A641" t="str">
        <v>A0636</v>
      </c>
      <c r="B641" t="str">
        <v>A0636 description</v>
      </c>
      <c r="C641" s="12">
        <v>1633</v>
      </c>
      <c r="D641" t="str">
        <v>Administrative and other operating expenses / income</v>
      </c>
      <c r="E641" t="str">
        <v>Legal and professional fees</v>
      </c>
      <c r="F641" t="str">
        <v>Training and recruitment costs</v>
      </c>
      <c r="G641" s="12">
        <v>817</v>
      </c>
      <c r="H641" s="12">
        <v>490</v>
      </c>
      <c r="I641" s="12">
        <v>82</v>
      </c>
      <c r="J641" s="12">
        <v>244</v>
      </c>
      <c r="K641" s="12">
        <v>0</v>
      </c>
      <c r="L641" s="12">
        <v>1633</v>
      </c>
      <c r="M641" t="str">
        <v>Administrative and other operating expenses / income</v>
      </c>
      <c r="N641" t="str">
        <v>Legal and professional fees</v>
      </c>
      <c r="O641" t="str">
        <v>Training and recruitment costs</v>
      </c>
      <c r="T641" t="str">
        <v>Administrative and other operating expenses / income</v>
      </c>
      <c r="Z641">
        <v>0</v>
      </c>
    </row>
    <row r="642" spans="1:26" ht="14">
      <c r="A642" t="str">
        <v>A0637</v>
      </c>
      <c r="B642" t="str">
        <v>A0637 description</v>
      </c>
      <c r="C642" s="12">
        <v>1634</v>
      </c>
      <c r="D642" t="str">
        <v>Administrative and other operating expenses / income</v>
      </c>
      <c r="E642" t="str">
        <v>Legal and professional fees</v>
      </c>
      <c r="F642" t="str">
        <v>Other allowable legal and professional fees</v>
      </c>
      <c r="G642" s="12">
        <v>817</v>
      </c>
      <c r="H642" s="12">
        <v>490</v>
      </c>
      <c r="I642" s="12">
        <v>82</v>
      </c>
      <c r="J642" s="12">
        <v>245</v>
      </c>
      <c r="K642" s="12">
        <v>0</v>
      </c>
      <c r="L642" s="12">
        <v>1634</v>
      </c>
      <c r="M642" t="str">
        <v>Administrative and other operating expenses / income</v>
      </c>
      <c r="N642" t="str">
        <v>Legal and professional fees</v>
      </c>
      <c r="O642" t="str">
        <v>Other allowable legal and professional fees</v>
      </c>
      <c r="T642" t="str">
        <v>Administrative and other operating expenses / income</v>
      </c>
      <c r="Z642">
        <v>0</v>
      </c>
    </row>
    <row r="643" spans="1:26" ht="14">
      <c r="A643" t="str">
        <v>A0638</v>
      </c>
      <c r="B643" t="str">
        <v>A0638 description</v>
      </c>
      <c r="C643" s="12">
        <v>1635</v>
      </c>
      <c r="D643" t="str">
        <v>Administrative and other operating expenses / income</v>
      </c>
      <c r="E643" t="str">
        <v>Legal and professional fees</v>
      </c>
      <c r="F643" t="str">
        <v>Fines and penalties and associated legal and professional costs</v>
      </c>
      <c r="G643" s="12">
        <v>818</v>
      </c>
      <c r="H643" s="12">
        <v>491</v>
      </c>
      <c r="I643" s="12">
        <v>82</v>
      </c>
      <c r="J643" s="12">
        <v>244</v>
      </c>
      <c r="K643" s="12">
        <v>0</v>
      </c>
      <c r="L643" s="12">
        <v>1635</v>
      </c>
      <c r="M643" t="str">
        <v>Administrative and other operating expenses / income</v>
      </c>
      <c r="N643" t="str">
        <v>Legal and professional fees</v>
      </c>
      <c r="O643" t="str">
        <v>Fines and penalties and associated legal and professional costs</v>
      </c>
      <c r="T643" t="str">
        <v>Administrative and other operating expenses / income</v>
      </c>
      <c r="Z643">
        <v>0</v>
      </c>
    </row>
    <row r="644" spans="1:26" ht="14">
      <c r="A644" t="str">
        <v>A0639</v>
      </c>
      <c r="B644" t="str">
        <v>A0639 description</v>
      </c>
      <c r="C644" s="12">
        <v>1636</v>
      </c>
      <c r="D644" t="str">
        <v>Administrative and other operating expenses / income</v>
      </c>
      <c r="E644" t="str">
        <v>Legal and professional fees</v>
      </c>
      <c r="F644" t="str">
        <v>Legal and professional - acquisition or disposal of tangible fixed assets</v>
      </c>
      <c r="G644" s="12">
        <v>818</v>
      </c>
      <c r="H644" s="12">
        <v>491</v>
      </c>
      <c r="I644" s="12">
        <v>82</v>
      </c>
      <c r="J644" s="12">
        <v>245</v>
      </c>
      <c r="K644" s="12">
        <v>0</v>
      </c>
      <c r="L644" s="12">
        <v>1636</v>
      </c>
      <c r="M644" t="str">
        <v>Administrative and other operating expenses / income</v>
      </c>
      <c r="N644" t="str">
        <v>Legal and professional fees</v>
      </c>
      <c r="O644" t="str">
        <v>Legal and professional - acquisition or disposal of tangible fixed assets</v>
      </c>
      <c r="T644" t="str">
        <v>Administrative and other operating expenses / income</v>
      </c>
      <c r="Z644">
        <v>0</v>
      </c>
    </row>
    <row r="645" spans="1:26" ht="14">
      <c r="A645" t="str">
        <v>A0640</v>
      </c>
      <c r="B645" t="str">
        <v>A0640 description</v>
      </c>
      <c r="C645" s="12">
        <v>1637</v>
      </c>
      <c r="D645" t="str">
        <v>Administrative and other operating expenses / income</v>
      </c>
      <c r="E645" t="str">
        <v>Legal and professional fees</v>
      </c>
      <c r="F645" t="str">
        <v>Legal and professional - acquisition or disposal of intangible fixed assets - post 2002</v>
      </c>
      <c r="G645" s="12">
        <v>819</v>
      </c>
      <c r="H645" s="12">
        <v>491</v>
      </c>
      <c r="I645" s="12">
        <v>82</v>
      </c>
      <c r="J645" s="12">
        <v>245</v>
      </c>
      <c r="K645" s="12">
        <v>0</v>
      </c>
      <c r="L645" s="12">
        <v>1637</v>
      </c>
      <c r="M645" t="str">
        <v>Administrative and other operating expenses / income</v>
      </c>
      <c r="N645" t="str">
        <v>Legal and professional fees</v>
      </c>
      <c r="O645" t="str">
        <v>Legal and professional - acquisition or disposal of intangible fixed assets - post 2002</v>
      </c>
      <c r="T645" t="str">
        <v>Administrative and other operating expenses / income</v>
      </c>
      <c r="Z645">
        <v>0</v>
      </c>
    </row>
    <row r="646" spans="1:26" ht="14">
      <c r="A646" t="str">
        <v>A0641</v>
      </c>
      <c r="B646" t="str">
        <v>A0641 description</v>
      </c>
      <c r="C646" s="12">
        <v>1638</v>
      </c>
      <c r="D646" t="str">
        <v>Administrative and other operating expenses / income</v>
      </c>
      <c r="E646" t="str">
        <v>Legal and professional fees</v>
      </c>
      <c r="F646" t="str">
        <v>Legal and professional - acquisition or disposal of intangible fixed assets - pre 2002</v>
      </c>
      <c r="G646" s="12">
        <v>819</v>
      </c>
      <c r="H646" s="12">
        <v>491</v>
      </c>
      <c r="I646" s="12">
        <v>82</v>
      </c>
      <c r="J646" s="12">
        <v>246</v>
      </c>
      <c r="K646" s="12">
        <v>0</v>
      </c>
      <c r="L646" s="12">
        <v>1638</v>
      </c>
      <c r="M646" t="str">
        <v>Administrative and other operating expenses / income</v>
      </c>
      <c r="N646" t="str">
        <v>Legal and professional fees</v>
      </c>
      <c r="O646" t="str">
        <v>Legal and professional - acquisition or disposal of intangible fixed assets - pre 2002</v>
      </c>
      <c r="T646" t="str">
        <v>Administrative and other operating expenses / income</v>
      </c>
      <c r="Z646">
        <v>0</v>
      </c>
    </row>
    <row r="647" spans="1:26" ht="14">
      <c r="A647" t="str">
        <v>A0642</v>
      </c>
      <c r="B647" t="str">
        <v>A0642 description</v>
      </c>
      <c r="C647" s="12">
        <v>1639</v>
      </c>
      <c r="D647" t="str">
        <v>Administrative and other operating expenses / income</v>
      </c>
      <c r="E647" t="str">
        <v>Legal and professional fees</v>
      </c>
      <c r="F647" t="str">
        <v>Legal and professional - repairs or maintenance of tangible fixed assets</v>
      </c>
      <c r="G647" s="12">
        <v>820</v>
      </c>
      <c r="H647" s="12">
        <v>492</v>
      </c>
      <c r="I647" s="12">
        <v>82</v>
      </c>
      <c r="J647" s="12">
        <v>245</v>
      </c>
      <c r="K647" s="12">
        <v>0</v>
      </c>
      <c r="L647" s="12">
        <v>1639</v>
      </c>
      <c r="M647" t="str">
        <v>Administrative and other operating expenses / income</v>
      </c>
      <c r="N647" t="str">
        <v>Legal and professional fees</v>
      </c>
      <c r="O647" t="str">
        <v>Legal and professional - repairs or maintenance of tangible fixed assets</v>
      </c>
      <c r="T647" t="str">
        <v>Administrative and other operating expenses / income</v>
      </c>
      <c r="Z647">
        <v>0</v>
      </c>
    </row>
    <row r="648" spans="1:26" ht="14">
      <c r="A648" t="str">
        <v>A0643</v>
      </c>
      <c r="B648" t="str">
        <v>A0643 description</v>
      </c>
      <c r="C648" s="12">
        <v>1640</v>
      </c>
      <c r="D648" t="str">
        <v>Administrative and other operating expenses / income</v>
      </c>
      <c r="E648" t="str">
        <v>Legal and professional fees</v>
      </c>
      <c r="F648" t="str">
        <v>Legal and professional - alteration of tangible fixed assets</v>
      </c>
      <c r="G648" s="12">
        <v>820</v>
      </c>
      <c r="H648" s="12">
        <v>492</v>
      </c>
      <c r="I648" s="12">
        <v>82</v>
      </c>
      <c r="J648" s="12">
        <v>246</v>
      </c>
      <c r="K648" s="12">
        <v>0</v>
      </c>
      <c r="L648" s="12">
        <v>1640</v>
      </c>
      <c r="M648" t="str">
        <v>Administrative and other operating expenses / income</v>
      </c>
      <c r="N648" t="str">
        <v>Legal and professional fees</v>
      </c>
      <c r="O648" t="str">
        <v>Legal and professional - alteration of tangible fixed assets</v>
      </c>
      <c r="T648" t="str">
        <v>Administrative and other operating expenses / income</v>
      </c>
      <c r="Z648">
        <v>0</v>
      </c>
    </row>
    <row r="649" spans="1:26" ht="14">
      <c r="A649" t="str">
        <v>A0644</v>
      </c>
      <c r="B649" t="str">
        <v>A0644 description</v>
      </c>
      <c r="C649" s="12">
        <v>1641</v>
      </c>
      <c r="D649" t="str">
        <v>Administrative and other operating expenses / income</v>
      </c>
      <c r="E649" t="str">
        <v>Legal and professional fees</v>
      </c>
      <c r="F649" t="str">
        <v>Company Secretarial, audit, accountancy, tax compliance and payroll</v>
      </c>
      <c r="G649" s="12">
        <v>821</v>
      </c>
      <c r="H649" s="12">
        <v>492</v>
      </c>
      <c r="I649" s="12">
        <v>82</v>
      </c>
      <c r="J649" s="12">
        <v>246</v>
      </c>
      <c r="K649" s="12">
        <v>0</v>
      </c>
      <c r="L649" s="12">
        <v>1641</v>
      </c>
      <c r="M649" t="str">
        <v>Administrative and other operating expenses / income</v>
      </c>
      <c r="N649" t="str">
        <v>Legal and professional fees</v>
      </c>
      <c r="O649" t="str">
        <v>Company Secretarial, audit, accountancy, tax compliance and payroll</v>
      </c>
      <c r="T649" t="str">
        <v>Administrative and other operating expenses / income</v>
      </c>
      <c r="Z649">
        <v>0</v>
      </c>
    </row>
    <row r="650" spans="1:26" ht="14">
      <c r="A650" t="str">
        <v>A0645</v>
      </c>
      <c r="B650" t="str">
        <v>A0645 description</v>
      </c>
      <c r="C650" s="12">
        <v>1642</v>
      </c>
      <c r="D650" t="str">
        <v>Administrative and other operating expenses / income</v>
      </c>
      <c r="E650" t="str">
        <v>Legal and professional fees</v>
      </c>
      <c r="F650" t="str">
        <v>Health and safety and business related audits / assessments</v>
      </c>
      <c r="G650" s="12">
        <v>821</v>
      </c>
      <c r="H650" s="12">
        <v>493</v>
      </c>
      <c r="I650" s="12">
        <v>82</v>
      </c>
      <c r="J650" s="12">
        <v>246</v>
      </c>
      <c r="K650" s="12">
        <v>0</v>
      </c>
      <c r="L650" s="12">
        <v>1642</v>
      </c>
      <c r="M650" t="str">
        <v>Administrative and other operating expenses / income</v>
      </c>
      <c r="N650" t="str">
        <v>Legal and professional fees</v>
      </c>
      <c r="O650" t="str">
        <v>Health and safety and business related audits / assessments</v>
      </c>
      <c r="T650" t="str">
        <v>Administrative and other operating expenses / income</v>
      </c>
      <c r="Z650">
        <v>0</v>
      </c>
    </row>
    <row r="651" spans="1:26" ht="14">
      <c r="A651" t="str">
        <v>A0646</v>
      </c>
      <c r="B651" t="str">
        <v>A0646 description</v>
      </c>
      <c r="C651" s="12">
        <v>1643</v>
      </c>
      <c r="D651" t="str">
        <v>Administrative and other operating expenses / income</v>
      </c>
      <c r="E651" t="str">
        <v>Legal and professional fees</v>
      </c>
      <c r="F651" t="str">
        <v>Operational / business process reviews</v>
      </c>
      <c r="G651" s="12">
        <v>822</v>
      </c>
      <c r="H651" s="12">
        <v>493</v>
      </c>
      <c r="I651" s="12">
        <v>82</v>
      </c>
      <c r="J651" s="12">
        <v>246</v>
      </c>
      <c r="K651" s="12">
        <v>0</v>
      </c>
      <c r="L651" s="12">
        <v>1643</v>
      </c>
      <c r="M651" t="str">
        <v>Administrative and other operating expenses / income</v>
      </c>
      <c r="N651" t="str">
        <v>Legal and professional fees</v>
      </c>
      <c r="O651" t="str">
        <v>Operational / business process reviews</v>
      </c>
      <c r="T651" t="str">
        <v>Administrative and other operating expenses / income</v>
      </c>
      <c r="Z651">
        <v>0</v>
      </c>
    </row>
    <row r="652" spans="1:26" ht="14">
      <c r="A652" t="str">
        <v>A0647</v>
      </c>
      <c r="B652" t="str">
        <v>A0647 description</v>
      </c>
      <c r="C652" s="12">
        <v>1644</v>
      </c>
      <c r="D652" t="str">
        <v>Administrative and other operating expenses / income</v>
      </c>
      <c r="E652" t="str">
        <v>Legal and professional fees</v>
      </c>
      <c r="F652" t="str">
        <v>On-going business or trading contracts</v>
      </c>
      <c r="G652" s="12">
        <v>822</v>
      </c>
      <c r="H652" s="12">
        <v>493</v>
      </c>
      <c r="I652" s="12">
        <v>82</v>
      </c>
      <c r="J652" s="12">
        <v>247</v>
      </c>
      <c r="K652" s="12">
        <v>0</v>
      </c>
      <c r="L652" s="12">
        <v>1644</v>
      </c>
      <c r="M652" t="str">
        <v>Administrative and other operating expenses / income</v>
      </c>
      <c r="N652" t="str">
        <v>Legal and professional fees</v>
      </c>
      <c r="O652" t="str">
        <v>On-going business or trading contracts</v>
      </c>
      <c r="T652" t="str">
        <v>Administrative and other operating expenses / income</v>
      </c>
      <c r="Z652">
        <v>0</v>
      </c>
    </row>
    <row r="653" spans="1:26" ht="14">
      <c r="A653" t="str">
        <v>A0648</v>
      </c>
      <c r="B653" t="str">
        <v>A0648 description</v>
      </c>
      <c r="C653" s="12">
        <v>1645</v>
      </c>
      <c r="D653" t="str">
        <v>Administrative and other operating expenses / income</v>
      </c>
      <c r="E653" t="str">
        <v>Legal and professional fees</v>
      </c>
      <c r="F653" t="str">
        <v>Legal and professional - employee related</v>
      </c>
      <c r="G653" s="12">
        <v>823</v>
      </c>
      <c r="H653" s="12">
        <v>494</v>
      </c>
      <c r="I653" s="12">
        <v>82</v>
      </c>
      <c r="J653" s="12">
        <v>246</v>
      </c>
      <c r="K653" s="12">
        <v>0</v>
      </c>
      <c r="L653" s="12">
        <v>1645</v>
      </c>
      <c r="M653" t="str">
        <v>Administrative and other operating expenses / income</v>
      </c>
      <c r="N653" t="str">
        <v>Legal and professional fees</v>
      </c>
      <c r="O653" t="str">
        <v>Legal and professional - employee related</v>
      </c>
      <c r="T653" t="str">
        <v>Administrative and other operating expenses / income</v>
      </c>
      <c r="Z653">
        <v>0</v>
      </c>
    </row>
    <row r="654" spans="1:26" ht="14">
      <c r="A654" t="str">
        <v>A0649</v>
      </c>
      <c r="B654" t="str">
        <v>A0649 description</v>
      </c>
      <c r="C654" s="12">
        <v>1646</v>
      </c>
      <c r="D654" t="str">
        <v>Administrative and other operating expenses / income</v>
      </c>
      <c r="E654" t="str">
        <v>Legal and professional fees</v>
      </c>
      <c r="F654" t="str">
        <v>Legal and professional - investments - capital</v>
      </c>
      <c r="G654" s="12">
        <v>823</v>
      </c>
      <c r="H654" s="12">
        <v>494</v>
      </c>
      <c r="I654" s="12">
        <v>82</v>
      </c>
      <c r="J654" s="12">
        <v>247</v>
      </c>
      <c r="K654" s="12">
        <v>0</v>
      </c>
      <c r="L654" s="12">
        <v>1646</v>
      </c>
      <c r="M654" t="str">
        <v>Administrative and other operating expenses / income</v>
      </c>
      <c r="N654" t="str">
        <v>Legal and professional fees</v>
      </c>
      <c r="O654" t="str">
        <v>Legal and professional - investments - capital</v>
      </c>
      <c r="T654" t="str">
        <v>Administrative and other operating expenses / income</v>
      </c>
      <c r="Z654">
        <v>0</v>
      </c>
    </row>
    <row r="655" spans="1:26" ht="14">
      <c r="A655" t="str">
        <v>A0650</v>
      </c>
      <c r="B655" t="str">
        <v>A0650 description</v>
      </c>
      <c r="C655" s="12">
        <v>1647</v>
      </c>
      <c r="D655" t="str">
        <v>Administrative and other operating expenses / income</v>
      </c>
      <c r="E655" t="str">
        <v>Legal and professional fees</v>
      </c>
      <c r="F655" t="str">
        <v>Legal and professional - investments - revenue</v>
      </c>
      <c r="G655" s="12">
        <v>824</v>
      </c>
      <c r="H655" s="12">
        <v>494</v>
      </c>
      <c r="I655" s="12">
        <v>82</v>
      </c>
      <c r="J655" s="12">
        <v>247</v>
      </c>
      <c r="K655" s="12">
        <v>0</v>
      </c>
      <c r="L655" s="12">
        <v>1647</v>
      </c>
      <c r="M655" t="str">
        <v>Administrative and other operating expenses / income</v>
      </c>
      <c r="N655" t="str">
        <v>Legal and professional fees</v>
      </c>
      <c r="O655" t="str">
        <v>Legal and professional - investments - revenue</v>
      </c>
      <c r="T655" t="str">
        <v>Administrative and other operating expenses / income</v>
      </c>
      <c r="Z655">
        <v>0</v>
      </c>
    </row>
    <row r="656" spans="1:26" ht="14">
      <c r="A656" t="str">
        <v>A0651</v>
      </c>
      <c r="B656" t="str">
        <v>A0651 description</v>
      </c>
      <c r="C656" s="12">
        <v>1648</v>
      </c>
      <c r="D656" t="str">
        <v>Administrative and other operating expenses / income</v>
      </c>
      <c r="E656" t="str">
        <v>Legal and professional fees</v>
      </c>
      <c r="F656" t="str">
        <v>Legal and professional - tax advisory - allowable</v>
      </c>
      <c r="G656" s="12">
        <v>824</v>
      </c>
      <c r="H656" s="12">
        <v>494</v>
      </c>
      <c r="I656" s="12">
        <v>82</v>
      </c>
      <c r="J656" s="12">
        <v>248</v>
      </c>
      <c r="K656" s="12">
        <v>0</v>
      </c>
      <c r="L656" s="12">
        <v>1648</v>
      </c>
      <c r="M656" t="str">
        <v>Administrative and other operating expenses / income</v>
      </c>
      <c r="N656" t="str">
        <v>Legal and professional fees</v>
      </c>
      <c r="O656" t="str">
        <v>Legal and professional - tax advisory - allowable</v>
      </c>
      <c r="T656" t="str">
        <v>Administrative and other operating expenses / income</v>
      </c>
      <c r="Z656">
        <v>0</v>
      </c>
    </row>
    <row r="657" spans="1:26" ht="14">
      <c r="A657" t="str">
        <v>A0652</v>
      </c>
      <c r="B657" t="str">
        <v>A0652 description</v>
      </c>
      <c r="C657" s="12">
        <v>1649</v>
      </c>
      <c r="D657" t="str">
        <v>Administrative and other operating expenses / income</v>
      </c>
      <c r="E657" t="str">
        <v>Legal and professional fees</v>
      </c>
      <c r="F657" t="str">
        <v>Legal and professional - tax advisory - disallowable</v>
      </c>
      <c r="G657" s="12">
        <v>825</v>
      </c>
      <c r="H657" s="12">
        <v>495</v>
      </c>
      <c r="I657" s="12">
        <v>82</v>
      </c>
      <c r="J657" s="12">
        <v>247</v>
      </c>
      <c r="K657" s="12">
        <v>0</v>
      </c>
      <c r="L657" s="12">
        <v>1649</v>
      </c>
      <c r="M657" t="str">
        <v>Administrative and other operating expenses / income</v>
      </c>
      <c r="N657" t="str">
        <v>Legal and professional fees</v>
      </c>
      <c r="O657" t="str">
        <v>Legal and professional - tax advisory - disallowable</v>
      </c>
      <c r="T657" t="str">
        <v>Administrative and other operating expenses / income</v>
      </c>
      <c r="Z657">
        <v>0</v>
      </c>
    </row>
    <row r="658" spans="1:26" ht="14">
      <c r="A658" t="str">
        <v>A0653</v>
      </c>
      <c r="B658" t="str">
        <v>A0653 description</v>
      </c>
      <c r="C658" s="12">
        <v>1650</v>
      </c>
      <c r="D658" t="str">
        <v>Administrative and other operating expenses / income</v>
      </c>
      <c r="E658" t="str">
        <v>Legal and professional fees</v>
      </c>
      <c r="F658" t="str">
        <v>Legal and professional - the issuing of debt and loan finance</v>
      </c>
      <c r="G658" s="12">
        <v>825</v>
      </c>
      <c r="H658" s="12">
        <v>495</v>
      </c>
      <c r="I658" s="12">
        <v>83</v>
      </c>
      <c r="J658" s="12">
        <v>247</v>
      </c>
      <c r="K658" s="12">
        <v>0</v>
      </c>
      <c r="L658" s="12">
        <v>1650</v>
      </c>
      <c r="M658" t="str">
        <v>Administrative and other operating expenses / income</v>
      </c>
      <c r="N658" t="str">
        <v>Legal and professional fees</v>
      </c>
      <c r="O658" t="str">
        <v>Legal and professional - the issuing of debt and loan finance</v>
      </c>
      <c r="T658" t="str">
        <v>Administrative and other operating expenses / income</v>
      </c>
      <c r="Z658">
        <v>0</v>
      </c>
    </row>
    <row r="659" spans="1:26" ht="14">
      <c r="A659" t="str">
        <v>A0654</v>
      </c>
      <c r="B659" t="str">
        <v>A0654 description</v>
      </c>
      <c r="C659" s="12">
        <v>1651</v>
      </c>
      <c r="D659" t="str">
        <v>Administrative and other operating expenses / income</v>
      </c>
      <c r="E659" t="str">
        <v>Legal and professional fees</v>
      </c>
      <c r="F659" t="str">
        <v>Legal and professional - leases - allowable</v>
      </c>
      <c r="G659" s="12">
        <v>826</v>
      </c>
      <c r="H659" s="12">
        <v>495</v>
      </c>
      <c r="I659" s="12">
        <v>83</v>
      </c>
      <c r="J659" s="12">
        <v>247</v>
      </c>
      <c r="K659" s="12">
        <v>0</v>
      </c>
      <c r="L659" s="12">
        <v>1651</v>
      </c>
      <c r="M659" t="str">
        <v>Administrative and other operating expenses / income</v>
      </c>
      <c r="N659" t="str">
        <v>Legal and professional fees</v>
      </c>
      <c r="O659" t="str">
        <v>Legal and professional - leases - allowable</v>
      </c>
      <c r="T659" t="str">
        <v>Administrative and other operating expenses / income</v>
      </c>
      <c r="Z659">
        <v>0</v>
      </c>
    </row>
    <row r="660" spans="1:26" ht="14">
      <c r="A660" t="str">
        <v>A0655</v>
      </c>
      <c r="B660" t="str">
        <v>A0655 description</v>
      </c>
      <c r="C660" s="12">
        <v>1652</v>
      </c>
      <c r="D660" t="str">
        <v>Administrative and other operating expenses / income</v>
      </c>
      <c r="E660" t="str">
        <v>Legal and professional fees</v>
      </c>
      <c r="F660" t="str">
        <v>Legal and professional - leases - disallowable</v>
      </c>
      <c r="G660" s="12">
        <v>826</v>
      </c>
      <c r="H660" s="12">
        <v>496</v>
      </c>
      <c r="I660" s="12">
        <v>83</v>
      </c>
      <c r="J660" s="12">
        <v>247</v>
      </c>
      <c r="K660" s="12">
        <v>0</v>
      </c>
      <c r="L660" s="12">
        <v>1652</v>
      </c>
      <c r="M660" t="str">
        <v>Administrative and other operating expenses / income</v>
      </c>
      <c r="N660" t="str">
        <v>Legal and professional fees</v>
      </c>
      <c r="O660" t="str">
        <v>Legal and professional - leases - disallowable</v>
      </c>
      <c r="T660" t="str">
        <v>Administrative and other operating expenses / income</v>
      </c>
      <c r="Z660">
        <v>0</v>
      </c>
    </row>
    <row r="661" spans="1:26" ht="14">
      <c r="A661" t="str">
        <v>A0656</v>
      </c>
      <c r="B661" t="str">
        <v>A0656 description</v>
      </c>
      <c r="C661" s="12">
        <v>1653</v>
      </c>
      <c r="D661" t="str">
        <v>Administrative and other operating expenses / income</v>
      </c>
      <c r="E661" t="str">
        <v>Legal and professional fees</v>
      </c>
      <c r="F661" t="str">
        <v>Legal and professional - set up of share schemes or share plans</v>
      </c>
      <c r="G661" s="12">
        <v>827</v>
      </c>
      <c r="H661" s="12">
        <v>496</v>
      </c>
      <c r="I661" s="12">
        <v>83</v>
      </c>
      <c r="J661" s="12">
        <v>247</v>
      </c>
      <c r="K661" s="12">
        <v>0</v>
      </c>
      <c r="L661" s="12">
        <v>1653</v>
      </c>
      <c r="M661" t="str">
        <v>Administrative and other operating expenses / income</v>
      </c>
      <c r="N661" t="str">
        <v>Legal and professional fees</v>
      </c>
      <c r="O661" t="str">
        <v>Legal and professional - set up of share schemes or share plans</v>
      </c>
      <c r="T661" t="str">
        <v>Administrative and other operating expenses / income</v>
      </c>
      <c r="Z661">
        <v>0</v>
      </c>
    </row>
    <row r="662" spans="1:26" ht="14">
      <c r="A662" t="str">
        <v>A0657</v>
      </c>
      <c r="B662" t="str">
        <v>A0657 description</v>
      </c>
      <c r="C662" s="12">
        <v>1654</v>
      </c>
      <c r="D662" t="str">
        <v>Administrative and other operating expenses / income</v>
      </c>
      <c r="E662" t="str">
        <v>Legal and professional fees</v>
      </c>
      <c r="F662" t="str">
        <v>Legal and professional - valuations for insurance or accounting purposes</v>
      </c>
      <c r="G662" s="12">
        <v>827</v>
      </c>
      <c r="H662" s="12">
        <v>496</v>
      </c>
      <c r="I662" s="12">
        <v>83</v>
      </c>
      <c r="J662" s="12">
        <v>248</v>
      </c>
      <c r="K662" s="12">
        <v>0</v>
      </c>
      <c r="L662" s="12">
        <v>1654</v>
      </c>
      <c r="M662" t="str">
        <v>Administrative and other operating expenses / income</v>
      </c>
      <c r="N662" t="str">
        <v>Legal and professional fees</v>
      </c>
      <c r="O662" t="str">
        <v>Legal and professional - valuations for insurance or accounting purposes</v>
      </c>
      <c r="T662" t="str">
        <v>Administrative and other operating expenses / income</v>
      </c>
      <c r="Z662">
        <v>0</v>
      </c>
    </row>
    <row r="663" spans="1:26" ht="14">
      <c r="A663" t="str">
        <v>A0658</v>
      </c>
      <c r="B663" t="str">
        <v>A0658 description</v>
      </c>
      <c r="C663" s="12">
        <v>1655</v>
      </c>
      <c r="D663" t="str">
        <v>Administrative and other operating expenses / income</v>
      </c>
      <c r="E663" t="str">
        <v>Legal and professional fees</v>
      </c>
      <c r="F663" t="str">
        <v>Other legal and professional fees (please specify)</v>
      </c>
      <c r="G663" s="12">
        <v>828</v>
      </c>
      <c r="H663" s="12">
        <v>497</v>
      </c>
      <c r="I663" s="12">
        <v>83</v>
      </c>
      <c r="J663" s="12">
        <v>247</v>
      </c>
      <c r="K663" s="12">
        <v>0</v>
      </c>
      <c r="L663" s="12">
        <v>1655</v>
      </c>
      <c r="M663" t="str">
        <v>Administrative and other operating expenses / income</v>
      </c>
      <c r="N663" t="str">
        <v>Legal and professional fees</v>
      </c>
      <c r="O663" t="str">
        <v>Other legal and professional fees (please specify)</v>
      </c>
      <c r="T663" t="str">
        <v>Administrative and other operating expenses / income</v>
      </c>
      <c r="Z663">
        <v>0</v>
      </c>
    </row>
    <row r="664" spans="1:26" ht="14">
      <c r="A664" t="str">
        <v>A0659</v>
      </c>
      <c r="B664" t="str">
        <v>A0659 description</v>
      </c>
      <c r="C664" s="12">
        <v>1656</v>
      </c>
      <c r="D664" t="str">
        <v>Administrative and other operating expenses / income</v>
      </c>
      <c r="E664" t="str">
        <v>Legal and professional fees</v>
      </c>
      <c r="F664" t="str">
        <v>Rates assessment, rent reviews and other allowable property costs</v>
      </c>
      <c r="G664" s="12">
        <v>828</v>
      </c>
      <c r="H664" s="12">
        <v>497</v>
      </c>
      <c r="I664" s="12">
        <v>83</v>
      </c>
      <c r="J664" s="12">
        <v>248</v>
      </c>
      <c r="K664" s="12">
        <v>0</v>
      </c>
      <c r="L664" s="12">
        <v>1656</v>
      </c>
      <c r="M664" t="str">
        <v>Administrative and other operating expenses / income</v>
      </c>
      <c r="N664" t="str">
        <v>Legal and professional fees</v>
      </c>
      <c r="O664" t="str">
        <v>Rates assessment, rent reviews and other allowable property costs</v>
      </c>
      <c r="T664" t="str">
        <v>Administrative and other operating expenses / income</v>
      </c>
      <c r="Z664">
        <v>0</v>
      </c>
    </row>
    <row r="665" spans="1:26" ht="14">
      <c r="A665" t="str">
        <v>A0660</v>
      </c>
      <c r="B665" t="str">
        <v>A0660 description</v>
      </c>
      <c r="C665" s="12">
        <v>1657</v>
      </c>
      <c r="D665" t="str">
        <v>Administrative and other operating expenses / income</v>
      </c>
      <c r="E665" t="str">
        <v>Legal and professional fees</v>
      </c>
      <c r="F665" t="str">
        <v>Staff training</v>
      </c>
      <c r="G665" s="12">
        <v>829</v>
      </c>
      <c r="H665" s="12">
        <v>497</v>
      </c>
      <c r="I665" s="12">
        <v>83</v>
      </c>
      <c r="J665" s="12">
        <v>248</v>
      </c>
      <c r="K665" s="12">
        <v>0</v>
      </c>
      <c r="L665" s="12">
        <v>1657</v>
      </c>
      <c r="M665" t="str">
        <v>Administrative and other operating expenses / income</v>
      </c>
      <c r="N665" t="str">
        <v>Legal and professional fees</v>
      </c>
      <c r="O665" t="str">
        <v>Staff training</v>
      </c>
      <c r="T665" t="str">
        <v>Administrative and other operating expenses / income</v>
      </c>
      <c r="Z665">
        <v>0</v>
      </c>
    </row>
    <row r="666" spans="1:26" ht="14">
      <c r="A666" t="str">
        <v>A0661</v>
      </c>
      <c r="B666" t="str">
        <v>A0661 description</v>
      </c>
      <c r="C666" s="12">
        <v>1658</v>
      </c>
      <c r="D666" t="str">
        <v>Administrative and other operating expenses / income</v>
      </c>
      <c r="E666" t="str">
        <v>Legal and professional fees</v>
      </c>
      <c r="F666" t="str">
        <v>Actuarial consulting</v>
      </c>
      <c r="G666" s="12">
        <v>829</v>
      </c>
      <c r="H666" s="12">
        <v>497</v>
      </c>
      <c r="I666" s="12">
        <v>83</v>
      </c>
      <c r="J666" s="12">
        <v>249</v>
      </c>
      <c r="K666" s="12">
        <v>0</v>
      </c>
      <c r="L666" s="12">
        <v>1658</v>
      </c>
      <c r="M666" t="str">
        <v>Administrative and other operating expenses / income</v>
      </c>
      <c r="N666" t="str">
        <v>Legal and professional fees</v>
      </c>
      <c r="O666" t="str">
        <v>Actuarial consulting</v>
      </c>
      <c r="T666" t="str">
        <v>Administrative and other operating expenses / income</v>
      </c>
      <c r="Z666">
        <v>0</v>
      </c>
    </row>
    <row r="667" spans="1:26" ht="14">
      <c r="A667" t="str">
        <v>A0662</v>
      </c>
      <c r="B667" t="str">
        <v>A0662 description</v>
      </c>
      <c r="C667" s="12">
        <v>1659</v>
      </c>
      <c r="D667" t="str">
        <v>Administrative and other operating expenses / income</v>
      </c>
      <c r="E667" t="str">
        <v>Legal and professional fees</v>
      </c>
      <c r="F667" t="str">
        <v>Regulatory / compliance advice</v>
      </c>
      <c r="G667" s="12">
        <v>830</v>
      </c>
      <c r="H667" s="12">
        <v>498</v>
      </c>
      <c r="I667" s="12">
        <v>83</v>
      </c>
      <c r="J667" s="12">
        <v>248</v>
      </c>
      <c r="K667" s="12">
        <v>0</v>
      </c>
      <c r="L667" s="12">
        <v>1659</v>
      </c>
      <c r="M667" t="str">
        <v>Administrative and other operating expenses / income</v>
      </c>
      <c r="N667" t="str">
        <v>Legal and professional fees</v>
      </c>
      <c r="O667" t="str">
        <v>Regulatory / compliance advice</v>
      </c>
      <c r="T667" t="str">
        <v>Administrative and other operating expenses / income</v>
      </c>
      <c r="Z667">
        <v>0</v>
      </c>
    </row>
    <row r="668" spans="1:26" ht="14">
      <c r="A668" t="str">
        <v>A0663</v>
      </c>
      <c r="B668" t="str">
        <v>A0663 description</v>
      </c>
      <c r="C668" s="12">
        <v>1660</v>
      </c>
      <c r="D668" t="str">
        <v>Administrative and other operating expenses / income</v>
      </c>
      <c r="E668" t="str">
        <v>Legal and professional fees</v>
      </c>
      <c r="F668" t="str">
        <v>Debt collection and disputes with customers and suppliers</v>
      </c>
      <c r="G668" s="12">
        <v>830</v>
      </c>
      <c r="H668" s="12">
        <v>498</v>
      </c>
      <c r="I668" s="12">
        <v>83</v>
      </c>
      <c r="J668" s="12">
        <v>249</v>
      </c>
      <c r="K668" s="12">
        <v>0</v>
      </c>
      <c r="L668" s="12">
        <v>1660</v>
      </c>
      <c r="M668" t="str">
        <v>Administrative and other operating expenses / income</v>
      </c>
      <c r="N668" t="str">
        <v>Legal and professional fees</v>
      </c>
      <c r="O668" t="str">
        <v>Debt collection and disputes with customers and suppliers</v>
      </c>
      <c r="T668" t="str">
        <v>Administrative and other operating expenses / income</v>
      </c>
      <c r="Z668">
        <v>0</v>
      </c>
    </row>
    <row r="669" spans="1:26" ht="14">
      <c r="A669" t="str">
        <v>A0664</v>
      </c>
      <c r="B669" t="str">
        <v>A0664 description</v>
      </c>
      <c r="C669" s="12">
        <v>1661</v>
      </c>
      <c r="D669" t="str">
        <v>Administrative and other operating expenses / income</v>
      </c>
      <c r="E669" t="str">
        <v>Legal and professional fees</v>
      </c>
      <c r="F669" t="str">
        <v>Trademark / patent costs</v>
      </c>
      <c r="G669" s="12">
        <v>831</v>
      </c>
      <c r="H669" s="12">
        <v>498</v>
      </c>
      <c r="I669" s="12">
        <v>83</v>
      </c>
      <c r="J669" s="12">
        <v>249</v>
      </c>
      <c r="K669" s="12">
        <v>0</v>
      </c>
      <c r="L669" s="12">
        <v>1661</v>
      </c>
      <c r="M669" t="str">
        <v>Administrative and other operating expenses / income</v>
      </c>
      <c r="N669" t="str">
        <v>Legal and professional fees</v>
      </c>
      <c r="O669" t="str">
        <v>Trademark / patent costs</v>
      </c>
      <c r="T669" t="str">
        <v>Administrative and other operating expenses / income</v>
      </c>
      <c r="Z669">
        <v>0</v>
      </c>
    </row>
    <row r="670" spans="1:26" ht="14">
      <c r="A670" t="str">
        <v>A0665</v>
      </c>
      <c r="B670" t="str">
        <v>A0665 description</v>
      </c>
      <c r="C670" s="12">
        <v>1662</v>
      </c>
      <c r="D670" t="str">
        <v>Administrative and other operating expenses / income</v>
      </c>
      <c r="E670" t="str">
        <v>Legal and professional fees</v>
      </c>
      <c r="F670" t="str">
        <v>Investor relations</v>
      </c>
      <c r="G670" s="12">
        <v>831</v>
      </c>
      <c r="H670" s="12">
        <v>499</v>
      </c>
      <c r="I670" s="12">
        <v>83</v>
      </c>
      <c r="J670" s="12">
        <v>249</v>
      </c>
      <c r="K670" s="12">
        <v>0</v>
      </c>
      <c r="L670" s="12">
        <v>1662</v>
      </c>
      <c r="M670" t="str">
        <v>Administrative and other operating expenses / income</v>
      </c>
      <c r="N670" t="str">
        <v>Legal and professional fees</v>
      </c>
      <c r="O670" t="str">
        <v>Investor relations</v>
      </c>
      <c r="T670" t="str">
        <v>Administrative and other operating expenses / income</v>
      </c>
      <c r="Z670">
        <v>0</v>
      </c>
    </row>
    <row r="671" spans="1:26" ht="14">
      <c r="A671" t="str">
        <v>A0666</v>
      </c>
      <c r="B671" t="str">
        <v>A0666 description</v>
      </c>
      <c r="C671" s="12">
        <v>1663</v>
      </c>
      <c r="D671" t="str">
        <v>Administrative and other operating expenses / income</v>
      </c>
      <c r="E671" t="str">
        <v>Legal and professional fees</v>
      </c>
      <c r="F671" t="str">
        <v>Other allowable legal and professional fees</v>
      </c>
      <c r="G671" s="12">
        <v>832</v>
      </c>
      <c r="H671" s="12">
        <v>499</v>
      </c>
      <c r="I671" s="12">
        <v>83</v>
      </c>
      <c r="J671" s="12">
        <v>249</v>
      </c>
      <c r="K671" s="12">
        <v>0</v>
      </c>
      <c r="L671" s="12">
        <v>1663</v>
      </c>
      <c r="M671" t="str">
        <v>Administrative and other operating expenses / income</v>
      </c>
      <c r="N671" t="str">
        <v>Legal and professional fees</v>
      </c>
      <c r="O671" t="str">
        <v>Other allowable legal and professional fees</v>
      </c>
      <c r="T671" t="str">
        <v>Administrative and other operating expenses / income</v>
      </c>
      <c r="Z671">
        <v>0</v>
      </c>
    </row>
    <row r="672" spans="1:26" ht="14">
      <c r="A672" t="str">
        <v>A0667</v>
      </c>
      <c r="B672" t="str">
        <v>A0667 description</v>
      </c>
      <c r="C672" s="12">
        <v>1664</v>
      </c>
      <c r="D672" t="str">
        <v>Administrative and other operating expenses / income</v>
      </c>
      <c r="E672" t="str">
        <v>Legal and professional fees</v>
      </c>
      <c r="F672" t="str">
        <v>Other disallowable legal and professional fees</v>
      </c>
      <c r="G672" s="12">
        <v>832</v>
      </c>
      <c r="H672" s="12">
        <v>499</v>
      </c>
      <c r="I672" s="12">
        <v>83</v>
      </c>
      <c r="J672" s="12">
        <v>250</v>
      </c>
      <c r="K672" s="12">
        <v>0</v>
      </c>
      <c r="L672" s="12">
        <v>1664</v>
      </c>
      <c r="M672" t="str">
        <v>Administrative and other operating expenses / income</v>
      </c>
      <c r="N672" t="str">
        <v>Legal and professional fees</v>
      </c>
      <c r="O672" t="str">
        <v>Other disallowable legal and professional fees</v>
      </c>
      <c r="T672" t="str">
        <v>Administrative and other operating expenses / income</v>
      </c>
      <c r="Z672">
        <v>0</v>
      </c>
    </row>
    <row r="673" spans="1:26" ht="14">
      <c r="A673" t="str">
        <v>A0668</v>
      </c>
      <c r="B673" t="str">
        <v>A0668 description</v>
      </c>
      <c r="C673" s="12">
        <v>1665</v>
      </c>
      <c r="D673" t="str">
        <v>Administrative and other operating expenses / income</v>
      </c>
      <c r="E673" t="str">
        <v>Legal and professional fees</v>
      </c>
      <c r="F673" t="str">
        <v>Legal and professional TA estimate - [Allowed]</v>
      </c>
      <c r="G673" s="12">
        <v>833</v>
      </c>
      <c r="H673" s="12">
        <v>500</v>
      </c>
      <c r="I673" s="12">
        <v>83</v>
      </c>
      <c r="J673" s="12">
        <v>249</v>
      </c>
      <c r="K673" s="12">
        <v>0</v>
      </c>
      <c r="L673" s="12">
        <v>1665</v>
      </c>
      <c r="M673" t="str">
        <v>Administrative and other operating expenses / income</v>
      </c>
      <c r="N673" t="str">
        <v>Legal and professional fees</v>
      </c>
      <c r="O673" t="str">
        <v>Legal and professional TA estimate - [Allowed]</v>
      </c>
      <c r="T673" t="str">
        <v>Administrative and other operating expenses / income</v>
      </c>
      <c r="Z673">
        <v>0</v>
      </c>
    </row>
    <row r="674" spans="1:26" ht="14">
      <c r="A674" t="str">
        <v>A0669</v>
      </c>
      <c r="B674" t="str">
        <v>A0669 description</v>
      </c>
      <c r="C674" s="12">
        <v>1666</v>
      </c>
      <c r="D674" t="str">
        <v>Administrative and other operating expenses / income</v>
      </c>
      <c r="E674" t="str">
        <v>Legal and professional fees</v>
      </c>
      <c r="F674" t="str">
        <v>Legal and professional TA estimate - [Disallowed]</v>
      </c>
      <c r="G674" s="12">
        <v>833</v>
      </c>
      <c r="H674" s="12">
        <v>500</v>
      </c>
      <c r="I674" s="12">
        <v>83</v>
      </c>
      <c r="J674" s="12">
        <v>250</v>
      </c>
      <c r="K674" s="12">
        <v>0</v>
      </c>
      <c r="L674" s="12">
        <v>1666</v>
      </c>
      <c r="M674" t="str">
        <v>Administrative and other operating expenses / income</v>
      </c>
      <c r="N674" t="str">
        <v>Legal and professional fees</v>
      </c>
      <c r="O674" t="str">
        <v>Legal and professional TA estimate - [Disallowed]</v>
      </c>
      <c r="T674" t="str">
        <v>Administrative and other operating expenses / income</v>
      </c>
      <c r="Z674">
        <v>0</v>
      </c>
    </row>
    <row r="675" spans="1:26" ht="14">
      <c r="A675" t="str">
        <v>A0670</v>
      </c>
      <c r="B675" t="str">
        <v>A0670 description</v>
      </c>
      <c r="C675" s="12">
        <v>1667</v>
      </c>
      <c r="D675" t="str">
        <v>Administrative and other operating expenses / income</v>
      </c>
      <c r="E675" t="str">
        <v>Legal and professional fees</v>
      </c>
      <c r="F675" t="str">
        <v>Legal and professional additional notes in the allocation table</v>
      </c>
      <c r="G675" s="12">
        <v>834</v>
      </c>
      <c r="H675" s="12">
        <v>500</v>
      </c>
      <c r="I675" s="12">
        <v>83</v>
      </c>
      <c r="J675" s="12">
        <v>250</v>
      </c>
      <c r="K675" s="12">
        <v>0</v>
      </c>
      <c r="L675" s="12">
        <v>1667</v>
      </c>
      <c r="M675" t="str">
        <v>Administrative and other operating expenses / income</v>
      </c>
      <c r="N675" t="str">
        <v>Legal and professional fees</v>
      </c>
      <c r="O675" t="str">
        <v>Legal and professional additional notes in the allocation table</v>
      </c>
      <c r="T675" t="str">
        <v>Administrative and other operating expenses / income</v>
      </c>
      <c r="Z675">
        <v>0</v>
      </c>
    </row>
    <row r="676" spans="1:26" ht="14">
      <c r="A676" t="str">
        <v>A0671</v>
      </c>
      <c r="B676" t="str">
        <v>A0671 description</v>
      </c>
      <c r="C676" s="12">
        <v>1668</v>
      </c>
      <c r="D676" t="str">
        <v>Administrative and other operating expenses / income</v>
      </c>
      <c r="E676" t="str">
        <v>Legal and professional fees</v>
      </c>
      <c r="F676" t="str">
        <v>Computer maintenance, support and training costs</v>
      </c>
      <c r="G676" s="12">
        <v>834</v>
      </c>
      <c r="H676" s="12">
        <v>500</v>
      </c>
      <c r="I676" s="12">
        <v>83</v>
      </c>
      <c r="J676" s="12">
        <v>251</v>
      </c>
      <c r="K676" s="12">
        <v>0</v>
      </c>
      <c r="L676" s="12">
        <v>1668</v>
      </c>
      <c r="M676" t="str">
        <v>Administrative and other operating expenses / income</v>
      </c>
      <c r="N676" t="str">
        <v>Legal and professional fees</v>
      </c>
      <c r="O676" t="str">
        <v>Computer maintenance, support and training costs</v>
      </c>
      <c r="T676" t="str">
        <v>Administrative and other operating expenses / income</v>
      </c>
      <c r="Z676">
        <v>0</v>
      </c>
    </row>
    <row r="677" spans="1:26" ht="14">
      <c r="A677" t="str">
        <v>A0672</v>
      </c>
      <c r="B677" t="str">
        <v>A0672 description</v>
      </c>
      <c r="C677" s="12">
        <v>1669</v>
      </c>
      <c r="D677" t="str">
        <v>Administrative and other operating expenses / income</v>
      </c>
      <c r="E677" t="str">
        <v>Legal and professional fees</v>
      </c>
      <c r="F677" t="str">
        <v>Subscriptions</v>
      </c>
      <c r="G677" s="12">
        <v>835</v>
      </c>
      <c r="H677" s="12">
        <v>501</v>
      </c>
      <c r="I677" s="12">
        <v>83</v>
      </c>
      <c r="J677" s="12">
        <v>250</v>
      </c>
      <c r="K677" s="12">
        <v>0</v>
      </c>
      <c r="L677" s="12">
        <v>1669</v>
      </c>
      <c r="M677" t="str">
        <v>Administrative and other operating expenses / income</v>
      </c>
      <c r="N677" t="str">
        <v>Legal and professional fees</v>
      </c>
      <c r="O677" t="str">
        <v>Subscriptions</v>
      </c>
      <c r="T677" t="str">
        <v>Administrative and other operating expenses / income</v>
      </c>
      <c r="Z677">
        <v>0</v>
      </c>
    </row>
    <row r="678" spans="1:26" ht="14">
      <c r="A678" t="str">
        <v>A0673</v>
      </c>
      <c r="B678" t="str">
        <v>A0673 description</v>
      </c>
      <c r="C678" s="12">
        <v>1670</v>
      </c>
      <c r="D678" t="str">
        <v>Administrative and other operating expenses / income</v>
      </c>
      <c r="E678" t="str">
        <v>Legal and professional fees</v>
      </c>
      <c r="F678" t="str">
        <v>Training and recruitment costs</v>
      </c>
      <c r="G678" s="12">
        <v>835</v>
      </c>
      <c r="H678" s="12">
        <v>501</v>
      </c>
      <c r="I678" s="12">
        <v>84</v>
      </c>
      <c r="J678" s="12">
        <v>250</v>
      </c>
      <c r="K678" s="12">
        <v>0</v>
      </c>
      <c r="L678" s="12">
        <v>1670</v>
      </c>
      <c r="M678" t="str">
        <v>Administrative and other operating expenses / income</v>
      </c>
      <c r="N678" t="str">
        <v>Legal and professional fees</v>
      </c>
      <c r="O678" t="str">
        <v>Training and recruitment costs</v>
      </c>
      <c r="T678" t="str">
        <v>Administrative and other operating expenses / income</v>
      </c>
      <c r="Z678">
        <v>0</v>
      </c>
    </row>
    <row r="679" spans="1:26" ht="14">
      <c r="A679" t="str">
        <v>A0674</v>
      </c>
      <c r="B679" t="str">
        <v>A0674 description</v>
      </c>
      <c r="C679" s="12">
        <v>1671</v>
      </c>
      <c r="D679" t="str">
        <v>Administrative and other operating expenses / income</v>
      </c>
      <c r="E679" t="str">
        <v>Legal and professional fees</v>
      </c>
      <c r="F679" t="str">
        <v>Other allowable legal and professional fees</v>
      </c>
      <c r="G679" s="12">
        <v>836</v>
      </c>
      <c r="H679" s="12">
        <v>501</v>
      </c>
      <c r="I679" s="12">
        <v>84</v>
      </c>
      <c r="J679" s="12">
        <v>250</v>
      </c>
      <c r="K679" s="12">
        <v>0</v>
      </c>
      <c r="L679" s="12">
        <v>1671</v>
      </c>
      <c r="M679" t="str">
        <v>Administrative and other operating expenses / income</v>
      </c>
      <c r="N679" t="str">
        <v>Legal and professional fees</v>
      </c>
      <c r="O679" t="str">
        <v>Other allowable legal and professional fees</v>
      </c>
      <c r="T679" t="str">
        <v>Administrative and other operating expenses / income</v>
      </c>
      <c r="Z679">
        <v>0</v>
      </c>
    </row>
    <row r="680" spans="1:26" ht="14">
      <c r="A680" t="str">
        <v>A0675</v>
      </c>
      <c r="B680" t="str">
        <v>A0675 description</v>
      </c>
      <c r="C680" s="12">
        <v>1672</v>
      </c>
      <c r="D680" t="str">
        <v>Administrative and other operating expenses / income</v>
      </c>
      <c r="E680" t="str">
        <v>Legal and professional fees</v>
      </c>
      <c r="F680" t="str">
        <v>Fines and penalties and associated legal and professional costs</v>
      </c>
      <c r="G680" s="12">
        <v>836</v>
      </c>
      <c r="H680" s="12">
        <v>502</v>
      </c>
      <c r="I680" s="12">
        <v>84</v>
      </c>
      <c r="J680" s="12">
        <v>250</v>
      </c>
      <c r="K680" s="12">
        <v>0</v>
      </c>
      <c r="L680" s="12">
        <v>1672</v>
      </c>
      <c r="M680" t="str">
        <v>Administrative and other operating expenses / income</v>
      </c>
      <c r="N680" t="str">
        <v>Legal and professional fees</v>
      </c>
      <c r="O680" t="str">
        <v>Fines and penalties and associated legal and professional costs</v>
      </c>
      <c r="T680" t="str">
        <v>Administrative and other operating expenses / income</v>
      </c>
      <c r="Z680">
        <v>0</v>
      </c>
    </row>
    <row r="681" spans="1:26" ht="14">
      <c r="A681" t="str">
        <v>A0676</v>
      </c>
      <c r="B681" t="str">
        <v>A0676 description</v>
      </c>
      <c r="C681" s="12">
        <v>1673</v>
      </c>
      <c r="D681" t="str">
        <v>Administrative and other operating expenses / income</v>
      </c>
      <c r="E681" t="str">
        <v>Legal and professional fees</v>
      </c>
      <c r="F681" t="str">
        <v>Legal and professional - acquisition or disposal of tangible fixed assets</v>
      </c>
      <c r="G681" s="12">
        <v>837</v>
      </c>
      <c r="H681" s="12">
        <v>502</v>
      </c>
      <c r="I681" s="12">
        <v>84</v>
      </c>
      <c r="J681" s="12">
        <v>250</v>
      </c>
      <c r="K681" s="12">
        <v>0</v>
      </c>
      <c r="L681" s="12">
        <v>1673</v>
      </c>
      <c r="M681" t="str">
        <v>Administrative and other operating expenses / income</v>
      </c>
      <c r="N681" t="str">
        <v>Legal and professional fees</v>
      </c>
      <c r="O681" t="str">
        <v>Legal and professional - acquisition or disposal of tangible fixed assets</v>
      </c>
      <c r="T681" t="str">
        <v>Administrative and other operating expenses / income</v>
      </c>
      <c r="Z681">
        <v>0</v>
      </c>
    </row>
    <row r="682" spans="1:26" ht="14">
      <c r="A682" t="str">
        <v>A0677</v>
      </c>
      <c r="B682" t="str">
        <v>A0677 description</v>
      </c>
      <c r="C682" s="12">
        <v>1674</v>
      </c>
      <c r="D682" t="str">
        <v>Administrative and other operating expenses / income</v>
      </c>
      <c r="E682" t="str">
        <v>Legal and professional fees</v>
      </c>
      <c r="F682" t="str">
        <v>Legal and professional - acquisition or disposal of intangible fixed assets - post 2002</v>
      </c>
      <c r="G682" s="12">
        <v>837</v>
      </c>
      <c r="H682" s="12">
        <v>502</v>
      </c>
      <c r="I682" s="12">
        <v>84</v>
      </c>
      <c r="J682" s="12">
        <v>251</v>
      </c>
      <c r="K682" s="12">
        <v>0</v>
      </c>
      <c r="L682" s="12">
        <v>1674</v>
      </c>
      <c r="M682" t="str">
        <v>Administrative and other operating expenses / income</v>
      </c>
      <c r="N682" t="str">
        <v>Legal and professional fees</v>
      </c>
      <c r="O682" t="str">
        <v>Legal and professional - acquisition or disposal of intangible fixed assets - post 2002</v>
      </c>
      <c r="T682" t="str">
        <v>Administrative and other operating expenses / income</v>
      </c>
      <c r="Z682">
        <v>0</v>
      </c>
    </row>
    <row r="683" spans="1:26" ht="14">
      <c r="A683" t="str">
        <v>A0678</v>
      </c>
      <c r="B683" t="str">
        <v>A0678 description</v>
      </c>
      <c r="C683" s="12">
        <v>1675</v>
      </c>
      <c r="D683" t="str">
        <v>Administrative and other operating expenses / income</v>
      </c>
      <c r="E683" t="str">
        <v>Legal and professional fees</v>
      </c>
      <c r="F683" t="str">
        <v>Legal and professional - acquisition or disposal of intangible fixed assets - pre 2002</v>
      </c>
      <c r="G683" s="12">
        <v>838</v>
      </c>
      <c r="H683" s="12">
        <v>503</v>
      </c>
      <c r="I683" s="12">
        <v>84</v>
      </c>
      <c r="J683" s="12">
        <v>250</v>
      </c>
      <c r="K683" s="12">
        <v>0</v>
      </c>
      <c r="L683" s="12">
        <v>1675</v>
      </c>
      <c r="M683" t="str">
        <v>Administrative and other operating expenses / income</v>
      </c>
      <c r="N683" t="str">
        <v>Legal and professional fees</v>
      </c>
      <c r="O683" t="str">
        <v>Legal and professional - acquisition or disposal of intangible fixed assets - pre 2002</v>
      </c>
      <c r="T683" t="str">
        <v>Administrative and other operating expenses / income</v>
      </c>
      <c r="Z683">
        <v>0</v>
      </c>
    </row>
    <row r="684" spans="1:26" ht="14">
      <c r="A684" t="str">
        <v>A0679</v>
      </c>
      <c r="B684" t="str">
        <v>A0679 description</v>
      </c>
      <c r="C684" s="12">
        <v>1676</v>
      </c>
      <c r="D684" t="str">
        <v>Administrative and other operating expenses / income</v>
      </c>
      <c r="E684" t="str">
        <v>Legal and professional fees</v>
      </c>
      <c r="F684" t="str">
        <v>Legal and professional - repairs or maintenance of tangible fixed assets</v>
      </c>
      <c r="G684" s="12">
        <v>838</v>
      </c>
      <c r="H684" s="12">
        <v>503</v>
      </c>
      <c r="I684" s="12">
        <v>84</v>
      </c>
      <c r="J684" s="12">
        <v>251</v>
      </c>
      <c r="K684" s="12">
        <v>0</v>
      </c>
      <c r="L684" s="12">
        <v>1676</v>
      </c>
      <c r="M684" t="str">
        <v>Administrative and other operating expenses / income</v>
      </c>
      <c r="N684" t="str">
        <v>Legal and professional fees</v>
      </c>
      <c r="O684" t="str">
        <v>Legal and professional - repairs or maintenance of tangible fixed assets</v>
      </c>
      <c r="T684" t="str">
        <v>Administrative and other operating expenses / income</v>
      </c>
      <c r="Z684">
        <v>0</v>
      </c>
    </row>
    <row r="685" spans="1:26" ht="14">
      <c r="A685" t="str">
        <v>A0680</v>
      </c>
      <c r="B685" t="str">
        <v>A0680 description</v>
      </c>
      <c r="C685" s="12">
        <v>1677</v>
      </c>
      <c r="D685" t="str">
        <v>Administrative and other operating expenses / income</v>
      </c>
      <c r="E685" t="str">
        <v>Legal and professional fees</v>
      </c>
      <c r="F685" t="str">
        <v>Legal and professional - alteration of tangible fixed assets</v>
      </c>
      <c r="G685" s="12">
        <v>839</v>
      </c>
      <c r="H685" s="12">
        <v>503</v>
      </c>
      <c r="I685" s="12">
        <v>84</v>
      </c>
      <c r="J685" s="12">
        <v>251</v>
      </c>
      <c r="K685" s="12">
        <v>0</v>
      </c>
      <c r="L685" s="12">
        <v>1677</v>
      </c>
      <c r="M685" t="str">
        <v>Administrative and other operating expenses / income</v>
      </c>
      <c r="N685" t="str">
        <v>Legal and professional fees</v>
      </c>
      <c r="O685" t="str">
        <v>Legal and professional - alteration of tangible fixed assets</v>
      </c>
      <c r="T685" t="str">
        <v>Administrative and other operating expenses / income</v>
      </c>
      <c r="Z685">
        <v>0</v>
      </c>
    </row>
    <row r="686" spans="1:26" ht="14">
      <c r="A686" t="str">
        <v>A0681</v>
      </c>
      <c r="B686" t="str">
        <v>A0681 description</v>
      </c>
      <c r="C686" s="12">
        <v>1678</v>
      </c>
      <c r="D686" t="str">
        <v>Administrative and other operating expenses / income</v>
      </c>
      <c r="E686" t="str">
        <v>Legal and professional fees</v>
      </c>
      <c r="F686" t="str">
        <v>Company Secretarial, audit, accountancy, tax compliance and payroll</v>
      </c>
      <c r="G686" s="12">
        <v>839</v>
      </c>
      <c r="H686" s="12">
        <v>503</v>
      </c>
      <c r="I686" s="12">
        <v>84</v>
      </c>
      <c r="J686" s="12">
        <v>252</v>
      </c>
      <c r="K686" s="12">
        <v>0</v>
      </c>
      <c r="L686" s="12">
        <v>1678</v>
      </c>
      <c r="M686" t="str">
        <v>Administrative and other operating expenses / income</v>
      </c>
      <c r="N686" t="str">
        <v>Legal and professional fees</v>
      </c>
      <c r="O686" t="str">
        <v>Company Secretarial, audit, accountancy, tax compliance and payroll</v>
      </c>
      <c r="T686" t="str">
        <v>Administrative and other operating expenses / income</v>
      </c>
      <c r="Z686">
        <v>0</v>
      </c>
    </row>
    <row r="687" spans="1:26" ht="14">
      <c r="A687" t="str">
        <v>A0682</v>
      </c>
      <c r="B687" t="str">
        <v>A0682 description</v>
      </c>
      <c r="C687" s="12">
        <v>1679</v>
      </c>
      <c r="D687" t="str">
        <v>Administrative and other operating expenses / income</v>
      </c>
      <c r="E687" t="str">
        <v>Legal and professional fees</v>
      </c>
      <c r="F687" t="str">
        <v>Health and safety and business related audits / assessments</v>
      </c>
      <c r="G687" s="12">
        <v>840</v>
      </c>
      <c r="H687" s="12">
        <v>504</v>
      </c>
      <c r="I687" s="12">
        <v>84</v>
      </c>
      <c r="J687" s="12">
        <v>251</v>
      </c>
      <c r="K687" s="12">
        <v>0</v>
      </c>
      <c r="L687" s="12">
        <v>1679</v>
      </c>
      <c r="M687" t="str">
        <v>Administrative and other operating expenses / income</v>
      </c>
      <c r="N687" t="str">
        <v>Legal and professional fees</v>
      </c>
      <c r="O687" t="str">
        <v>Health and safety and business related audits / assessments</v>
      </c>
      <c r="T687" t="str">
        <v>Administrative and other operating expenses / income</v>
      </c>
      <c r="Z687">
        <v>0</v>
      </c>
    </row>
    <row r="688" spans="1:26" ht="14">
      <c r="A688" t="str">
        <v>A0683</v>
      </c>
      <c r="B688" t="str">
        <v>A0683 description</v>
      </c>
      <c r="C688" s="12">
        <v>1680</v>
      </c>
      <c r="D688" t="str">
        <v>Administrative and other operating expenses / income</v>
      </c>
      <c r="E688" t="str">
        <v>Legal and professional fees</v>
      </c>
      <c r="F688" t="str">
        <v>Operational / business process reviews</v>
      </c>
      <c r="G688" s="12">
        <v>840</v>
      </c>
      <c r="H688" s="12">
        <v>504</v>
      </c>
      <c r="I688" s="12">
        <v>84</v>
      </c>
      <c r="J688" s="12">
        <v>252</v>
      </c>
      <c r="K688" s="12">
        <v>0</v>
      </c>
      <c r="L688" s="12">
        <v>1680</v>
      </c>
      <c r="M688" t="str">
        <v>Administrative and other operating expenses / income</v>
      </c>
      <c r="N688" t="str">
        <v>Legal and professional fees</v>
      </c>
      <c r="O688" t="str">
        <v>Operational / business process reviews</v>
      </c>
      <c r="T688" t="str">
        <v>Administrative and other operating expenses / income</v>
      </c>
      <c r="Z688">
        <v>0</v>
      </c>
    </row>
    <row r="689" spans="1:26" ht="14">
      <c r="A689" t="str">
        <v>A0684</v>
      </c>
      <c r="B689" t="str">
        <v>A0684 description</v>
      </c>
      <c r="C689" s="12">
        <v>1681</v>
      </c>
      <c r="D689" t="str">
        <v>Administrative and other operating expenses / income</v>
      </c>
      <c r="E689" t="str">
        <v>Legal and professional fees</v>
      </c>
      <c r="F689" t="str">
        <v>On-going business or trading contracts</v>
      </c>
      <c r="G689" s="12">
        <v>841</v>
      </c>
      <c r="H689" s="12">
        <v>504</v>
      </c>
      <c r="I689" s="12">
        <v>84</v>
      </c>
      <c r="J689" s="12">
        <v>252</v>
      </c>
      <c r="K689" s="12">
        <v>0</v>
      </c>
      <c r="L689" s="12">
        <v>1681</v>
      </c>
      <c r="M689" t="str">
        <v>Administrative and other operating expenses / income</v>
      </c>
      <c r="N689" t="str">
        <v>Legal and professional fees</v>
      </c>
      <c r="O689" t="str">
        <v>On-going business or trading contracts</v>
      </c>
      <c r="T689" t="str">
        <v>Administrative and other operating expenses / income</v>
      </c>
      <c r="Z689">
        <v>0</v>
      </c>
    </row>
    <row r="690" spans="1:26" ht="14">
      <c r="A690" t="str">
        <v>A0685</v>
      </c>
      <c r="B690" t="str">
        <v>A0685 description</v>
      </c>
      <c r="C690" s="12">
        <v>1682</v>
      </c>
      <c r="D690" t="str">
        <v>Administrative and other operating expenses / income</v>
      </c>
      <c r="E690" t="str">
        <v>Legal and professional fees</v>
      </c>
      <c r="F690" t="str">
        <v>Legal and professional - employee related</v>
      </c>
      <c r="G690" s="12">
        <v>841</v>
      </c>
      <c r="H690" s="12">
        <v>505</v>
      </c>
      <c r="I690" s="12">
        <v>84</v>
      </c>
      <c r="J690" s="12">
        <v>252</v>
      </c>
      <c r="K690" s="12">
        <v>0</v>
      </c>
      <c r="L690" s="12">
        <v>1682</v>
      </c>
      <c r="M690" t="str">
        <v>Administrative and other operating expenses / income</v>
      </c>
      <c r="N690" t="str">
        <v>Legal and professional fees</v>
      </c>
      <c r="O690" t="str">
        <v>Legal and professional - employee related</v>
      </c>
      <c r="T690" t="str">
        <v>Administrative and other operating expenses / income</v>
      </c>
      <c r="Z690">
        <v>0</v>
      </c>
    </row>
    <row r="691" spans="1:26" ht="14">
      <c r="A691" t="str">
        <v>A0686</v>
      </c>
      <c r="B691" t="str">
        <v>A0686 description</v>
      </c>
      <c r="C691" s="12">
        <v>1683</v>
      </c>
      <c r="D691" t="str">
        <v>Administrative and other operating expenses / income</v>
      </c>
      <c r="E691" t="str">
        <v>Legal and professional fees</v>
      </c>
      <c r="F691" t="str">
        <v>Legal and professional - investments - capital</v>
      </c>
      <c r="G691" s="12">
        <v>842</v>
      </c>
      <c r="H691" s="12">
        <v>505</v>
      </c>
      <c r="I691" s="12">
        <v>84</v>
      </c>
      <c r="J691" s="12">
        <v>252</v>
      </c>
      <c r="K691" s="12">
        <v>0</v>
      </c>
      <c r="L691" s="12">
        <v>1683</v>
      </c>
      <c r="M691" t="str">
        <v>Administrative and other operating expenses / income</v>
      </c>
      <c r="N691" t="str">
        <v>Legal and professional fees</v>
      </c>
      <c r="O691" t="str">
        <v>Legal and professional - investments - capital</v>
      </c>
      <c r="T691" t="str">
        <v>Administrative and other operating expenses / income</v>
      </c>
      <c r="Z691">
        <v>0</v>
      </c>
    </row>
    <row r="692" spans="1:26" ht="14">
      <c r="A692" t="str">
        <v>A0687</v>
      </c>
      <c r="B692" t="str">
        <v>A0687 description</v>
      </c>
      <c r="C692" s="12">
        <v>1684</v>
      </c>
      <c r="D692" t="str">
        <v>Administrative and other operating expenses / income</v>
      </c>
      <c r="E692" t="str">
        <v>Legal and professional fees</v>
      </c>
      <c r="F692" t="str">
        <v>Legal and professional - investments - revenue</v>
      </c>
      <c r="G692" s="12">
        <v>842</v>
      </c>
      <c r="H692" s="12">
        <v>505</v>
      </c>
      <c r="I692" s="12">
        <v>84</v>
      </c>
      <c r="J692" s="12">
        <v>253</v>
      </c>
      <c r="K692" s="12">
        <v>0</v>
      </c>
      <c r="L692" s="12">
        <v>1684</v>
      </c>
      <c r="M692" t="str">
        <v>Administrative and other operating expenses / income</v>
      </c>
      <c r="N692" t="str">
        <v>Legal and professional fees</v>
      </c>
      <c r="O692" t="str">
        <v>Legal and professional - investments - revenue</v>
      </c>
      <c r="T692" t="str">
        <v>Administrative and other operating expenses / income</v>
      </c>
      <c r="Z692">
        <v>0</v>
      </c>
    </row>
    <row r="693" spans="1:26" ht="14">
      <c r="A693" t="str">
        <v>A0688</v>
      </c>
      <c r="B693" t="str">
        <v>A0688 description</v>
      </c>
      <c r="C693" s="12">
        <v>1685</v>
      </c>
      <c r="D693" t="str">
        <v>Administrative and other operating expenses / income</v>
      </c>
      <c r="E693" t="str">
        <v>Legal and professional fees</v>
      </c>
      <c r="F693" t="str">
        <v>Legal and professional - tax advisory - allowable</v>
      </c>
      <c r="G693" s="12">
        <v>843</v>
      </c>
      <c r="H693" s="12">
        <v>506</v>
      </c>
      <c r="I693" s="12">
        <v>84</v>
      </c>
      <c r="J693" s="12">
        <v>252</v>
      </c>
      <c r="K693" s="12">
        <v>0</v>
      </c>
      <c r="L693" s="12">
        <v>1685</v>
      </c>
      <c r="M693" t="str">
        <v>Administrative and other operating expenses / income</v>
      </c>
      <c r="N693" t="str">
        <v>Legal and professional fees</v>
      </c>
      <c r="O693" t="str">
        <v>Legal and professional - tax advisory - allowable</v>
      </c>
      <c r="T693" t="str">
        <v>Administrative and other operating expenses / income</v>
      </c>
      <c r="Z693">
        <v>0</v>
      </c>
    </row>
    <row r="694" spans="1:26" ht="14">
      <c r="A694" t="str">
        <v>A0689</v>
      </c>
      <c r="B694" t="str">
        <v>A0689 description</v>
      </c>
      <c r="C694" s="12">
        <v>1686</v>
      </c>
      <c r="D694" t="str">
        <v>Administrative and other operating expenses / income</v>
      </c>
      <c r="E694" t="str">
        <v>Legal and professional fees</v>
      </c>
      <c r="F694" t="str">
        <v>Legal and professional - tax advisory - disallowable</v>
      </c>
      <c r="G694" s="12">
        <v>843</v>
      </c>
      <c r="H694" s="12">
        <v>506</v>
      </c>
      <c r="I694" s="12">
        <v>84</v>
      </c>
      <c r="J694" s="12">
        <v>253</v>
      </c>
      <c r="K694" s="12">
        <v>0</v>
      </c>
      <c r="L694" s="12">
        <v>1686</v>
      </c>
      <c r="M694" t="str">
        <v>Administrative and other operating expenses / income</v>
      </c>
      <c r="N694" t="str">
        <v>Legal and professional fees</v>
      </c>
      <c r="O694" t="str">
        <v>Legal and professional - tax advisory - disallowable</v>
      </c>
      <c r="T694" t="str">
        <v>Administrative and other operating expenses / income</v>
      </c>
      <c r="Z694">
        <v>0</v>
      </c>
    </row>
    <row r="695" spans="1:26" ht="14">
      <c r="A695" t="str">
        <v>A0690</v>
      </c>
      <c r="B695" t="str">
        <v>A0690 description</v>
      </c>
      <c r="C695" s="12">
        <v>1687</v>
      </c>
      <c r="D695" t="str">
        <v>Administrative and other operating expenses / income</v>
      </c>
      <c r="E695" t="str">
        <v>Legal and professional fees</v>
      </c>
      <c r="F695" t="str">
        <v>Legal and professional - the issuing of debt and loan finance</v>
      </c>
      <c r="G695" s="12">
        <v>844</v>
      </c>
      <c r="H695" s="12">
        <v>506</v>
      </c>
      <c r="I695" s="12">
        <v>84</v>
      </c>
      <c r="J695" s="12">
        <v>253</v>
      </c>
      <c r="K695" s="12">
        <v>0</v>
      </c>
      <c r="L695" s="12">
        <v>1687</v>
      </c>
      <c r="M695" t="str">
        <v>Administrative and other operating expenses / income</v>
      </c>
      <c r="N695" t="str">
        <v>Legal and professional fees</v>
      </c>
      <c r="O695" t="str">
        <v>Legal and professional - the issuing of debt and loan finance</v>
      </c>
      <c r="T695" t="str">
        <v>Administrative and other operating expenses / income</v>
      </c>
      <c r="Z695">
        <v>0</v>
      </c>
    </row>
    <row r="696" spans="1:26" ht="14">
      <c r="A696" t="str">
        <v>A0691</v>
      </c>
      <c r="B696" t="str">
        <v>A0691 description</v>
      </c>
      <c r="C696" s="12">
        <v>1688</v>
      </c>
      <c r="D696" t="str">
        <v>Administrative and other operating expenses / income</v>
      </c>
      <c r="E696" t="str">
        <v>Legal and professional fees</v>
      </c>
      <c r="F696" t="str">
        <v>Legal and professional - leases - allowable</v>
      </c>
      <c r="G696" s="12">
        <v>844</v>
      </c>
      <c r="H696" s="12">
        <v>506</v>
      </c>
      <c r="I696" s="12">
        <v>84</v>
      </c>
      <c r="J696" s="12">
        <v>254</v>
      </c>
      <c r="K696" s="12">
        <v>0</v>
      </c>
      <c r="L696" s="12">
        <v>1688</v>
      </c>
      <c r="M696" t="str">
        <v>Administrative and other operating expenses / income</v>
      </c>
      <c r="N696" t="str">
        <v>Legal and professional fees</v>
      </c>
      <c r="O696" t="str">
        <v>Legal and professional - leases - allowable</v>
      </c>
      <c r="T696" t="str">
        <v>Administrative and other operating expenses / income</v>
      </c>
      <c r="Z696">
        <v>0</v>
      </c>
    </row>
    <row r="697" spans="1:26" ht="14">
      <c r="A697" t="str">
        <v>A0692</v>
      </c>
      <c r="B697" t="str">
        <v>A0692 description</v>
      </c>
      <c r="C697" s="12">
        <v>1689</v>
      </c>
      <c r="D697" t="str">
        <v>Administrative and other operating expenses / income</v>
      </c>
      <c r="E697" t="str">
        <v>Legal and professional fees</v>
      </c>
      <c r="F697" t="str">
        <v>Legal and professional - leases - disallowable</v>
      </c>
      <c r="G697" s="12">
        <v>845</v>
      </c>
      <c r="H697" s="12">
        <v>507</v>
      </c>
      <c r="I697" s="12">
        <v>84</v>
      </c>
      <c r="J697" s="12">
        <v>253</v>
      </c>
      <c r="K697" s="12">
        <v>0</v>
      </c>
      <c r="L697" s="12">
        <v>1689</v>
      </c>
      <c r="M697" t="str">
        <v>Administrative and other operating expenses / income</v>
      </c>
      <c r="N697" t="str">
        <v>Legal and professional fees</v>
      </c>
      <c r="O697" t="str">
        <v>Legal and professional - leases - disallowable</v>
      </c>
      <c r="T697" t="str">
        <v>Administrative and other operating expenses / income</v>
      </c>
      <c r="Z697">
        <v>0</v>
      </c>
    </row>
    <row r="698" spans="1:26" ht="14">
      <c r="A698" t="str">
        <v>A0693</v>
      </c>
      <c r="B698" t="str">
        <v>A0693 description</v>
      </c>
      <c r="C698" s="12">
        <v>1690</v>
      </c>
      <c r="D698" t="str">
        <v>Administrative and other operating expenses / income</v>
      </c>
      <c r="E698" t="str">
        <v>Legal and professional fees</v>
      </c>
      <c r="F698" t="str">
        <v>Legal and professional - set up of share schemes or share plans</v>
      </c>
      <c r="G698" s="12">
        <v>845</v>
      </c>
      <c r="H698" s="12">
        <v>507</v>
      </c>
      <c r="I698" s="12">
        <v>85</v>
      </c>
      <c r="J698" s="12">
        <v>253</v>
      </c>
      <c r="K698" s="12">
        <v>0</v>
      </c>
      <c r="L698" s="12">
        <v>1690</v>
      </c>
      <c r="M698" t="str">
        <v>Administrative and other operating expenses / income</v>
      </c>
      <c r="N698" t="str">
        <v>Legal and professional fees</v>
      </c>
      <c r="O698" t="str">
        <v>Legal and professional - set up of share schemes or share plans</v>
      </c>
      <c r="T698" t="str">
        <v>Administrative and other operating expenses / income</v>
      </c>
      <c r="Z698">
        <v>0</v>
      </c>
    </row>
    <row r="699" spans="1:26" ht="14">
      <c r="A699" t="str">
        <v>A0694</v>
      </c>
      <c r="B699" t="str">
        <v>A0694 description</v>
      </c>
      <c r="C699" s="12">
        <v>1691</v>
      </c>
      <c r="D699" t="str">
        <v>Administrative and other operating expenses / income</v>
      </c>
      <c r="E699" t="str">
        <v>Legal and professional fees</v>
      </c>
      <c r="F699" t="str">
        <v>Legal and professional - valuations for insurance or accounting purposes</v>
      </c>
      <c r="G699" s="12">
        <v>846</v>
      </c>
      <c r="H699" s="12">
        <v>507</v>
      </c>
      <c r="I699" s="12">
        <v>85</v>
      </c>
      <c r="J699" s="12">
        <v>253</v>
      </c>
      <c r="K699" s="12">
        <v>0</v>
      </c>
      <c r="L699" s="12">
        <v>1691</v>
      </c>
      <c r="M699" t="str">
        <v>Administrative and other operating expenses / income</v>
      </c>
      <c r="N699" t="str">
        <v>Legal and professional fees</v>
      </c>
      <c r="O699" t="str">
        <v>Legal and professional - valuations for insurance or accounting purposes</v>
      </c>
      <c r="T699" t="str">
        <v>Administrative and other operating expenses / income</v>
      </c>
      <c r="Z699">
        <v>0</v>
      </c>
    </row>
    <row r="700" spans="1:26" ht="14">
      <c r="A700" t="str">
        <v>A0695</v>
      </c>
      <c r="B700" t="str">
        <v>A0695 description</v>
      </c>
      <c r="C700" s="12">
        <v>1692</v>
      </c>
      <c r="D700" t="str">
        <v>Administrative and other operating expenses / income</v>
      </c>
      <c r="E700" t="str">
        <v>Legal and professional fees</v>
      </c>
      <c r="F700" t="str">
        <v>Other legal and professional fees (please specify)</v>
      </c>
      <c r="G700" s="12">
        <v>846</v>
      </c>
      <c r="H700" s="12">
        <v>508</v>
      </c>
      <c r="I700" s="12">
        <v>85</v>
      </c>
      <c r="J700" s="12">
        <v>253</v>
      </c>
      <c r="K700" s="12">
        <v>0</v>
      </c>
      <c r="L700" s="12">
        <v>1692</v>
      </c>
      <c r="M700" t="str">
        <v>Administrative and other operating expenses / income</v>
      </c>
      <c r="N700" t="str">
        <v>Legal and professional fees</v>
      </c>
      <c r="O700" t="str">
        <v>Other legal and professional fees (please specify)</v>
      </c>
      <c r="T700" t="str">
        <v>Administrative and other operating expenses / income</v>
      </c>
      <c r="Z700">
        <v>0</v>
      </c>
    </row>
    <row r="701" spans="1:26" ht="14">
      <c r="A701" t="str">
        <v>A0696</v>
      </c>
      <c r="B701" t="str">
        <v>A0696 description</v>
      </c>
      <c r="C701" s="12">
        <v>1693</v>
      </c>
      <c r="D701" t="str">
        <v>Administrative and other operating expenses / income</v>
      </c>
      <c r="E701" t="str">
        <v>Legal and professional fees</v>
      </c>
      <c r="F701" t="str">
        <v>Rates assessment, rent reviews and other allowable property costs</v>
      </c>
      <c r="G701" s="12">
        <v>847</v>
      </c>
      <c r="H701" s="12">
        <v>508</v>
      </c>
      <c r="I701" s="12">
        <v>85</v>
      </c>
      <c r="J701" s="12">
        <v>253</v>
      </c>
      <c r="K701" s="12">
        <v>0</v>
      </c>
      <c r="L701" s="12">
        <v>1693</v>
      </c>
      <c r="M701" t="str">
        <v>Administrative and other operating expenses / income</v>
      </c>
      <c r="N701" t="str">
        <v>Legal and professional fees</v>
      </c>
      <c r="O701" t="str">
        <v>Rates assessment, rent reviews and other allowable property costs</v>
      </c>
      <c r="T701" t="str">
        <v>Administrative and other operating expenses / income</v>
      </c>
      <c r="Z701">
        <v>0</v>
      </c>
    </row>
    <row r="702" spans="1:26" ht="14">
      <c r="A702" t="str">
        <v>A0697</v>
      </c>
      <c r="B702" t="str">
        <v>A0697 description</v>
      </c>
      <c r="C702" s="12">
        <v>1694</v>
      </c>
      <c r="D702" t="str">
        <v>Administrative and other operating expenses / income</v>
      </c>
      <c r="E702" t="str">
        <v>Legal and professional fees</v>
      </c>
      <c r="F702" t="str">
        <v>Staff training</v>
      </c>
      <c r="G702" s="12">
        <v>847</v>
      </c>
      <c r="H702" s="12">
        <v>508</v>
      </c>
      <c r="I702" s="12">
        <v>85</v>
      </c>
      <c r="J702" s="12">
        <v>254</v>
      </c>
      <c r="K702" s="12">
        <v>0</v>
      </c>
      <c r="L702" s="12">
        <v>1694</v>
      </c>
      <c r="M702" t="str">
        <v>Administrative and other operating expenses / income</v>
      </c>
      <c r="N702" t="str">
        <v>Legal and professional fees</v>
      </c>
      <c r="O702" t="str">
        <v>Staff training</v>
      </c>
      <c r="T702" t="str">
        <v>Administrative and other operating expenses / income</v>
      </c>
      <c r="Z702">
        <v>0</v>
      </c>
    </row>
    <row r="703" spans="1:26" ht="14">
      <c r="A703" t="str">
        <v>A0698</v>
      </c>
      <c r="B703" t="str">
        <v>A0698 description</v>
      </c>
      <c r="C703" s="12">
        <v>1695</v>
      </c>
      <c r="D703" t="str">
        <v>Administrative and other operating expenses / income</v>
      </c>
      <c r="E703" t="str">
        <v>Legal and professional fees</v>
      </c>
      <c r="F703" t="str">
        <v>Actuarial consulting</v>
      </c>
      <c r="G703" s="12">
        <v>848</v>
      </c>
      <c r="H703" s="12">
        <v>509</v>
      </c>
      <c r="I703" s="12">
        <v>85</v>
      </c>
      <c r="J703" s="12">
        <v>253</v>
      </c>
      <c r="K703" s="12">
        <v>0</v>
      </c>
      <c r="L703" s="12">
        <v>1695</v>
      </c>
      <c r="M703" t="str">
        <v>Administrative and other operating expenses / income</v>
      </c>
      <c r="N703" t="str">
        <v>Legal and professional fees</v>
      </c>
      <c r="O703" t="str">
        <v>Actuarial consulting</v>
      </c>
      <c r="T703" t="str">
        <v>Administrative and other operating expenses / income</v>
      </c>
      <c r="Z703">
        <v>0</v>
      </c>
    </row>
    <row r="704" spans="1:26" ht="14">
      <c r="A704" t="str">
        <v>A0699</v>
      </c>
      <c r="B704" t="str">
        <v>A0699 description</v>
      </c>
      <c r="C704" s="12">
        <v>1696</v>
      </c>
      <c r="D704" t="str">
        <v>Administrative and other operating expenses / income</v>
      </c>
      <c r="E704" t="str">
        <v>Legal and professional fees</v>
      </c>
      <c r="F704" t="str">
        <v>Regulatory / compliance advice</v>
      </c>
      <c r="G704" s="12">
        <v>848</v>
      </c>
      <c r="H704" s="12">
        <v>509</v>
      </c>
      <c r="I704" s="12">
        <v>85</v>
      </c>
      <c r="J704" s="12">
        <v>254</v>
      </c>
      <c r="K704" s="12">
        <v>0</v>
      </c>
      <c r="L704" s="12">
        <v>1696</v>
      </c>
      <c r="M704" t="str">
        <v>Administrative and other operating expenses / income</v>
      </c>
      <c r="N704" t="str">
        <v>Legal and professional fees</v>
      </c>
      <c r="O704" t="str">
        <v>Regulatory / compliance advice</v>
      </c>
      <c r="T704" t="str">
        <v>Administrative and other operating expenses / income</v>
      </c>
      <c r="Z704">
        <v>0</v>
      </c>
    </row>
    <row r="705" spans="1:26" ht="14">
      <c r="A705" t="str">
        <v>A0700</v>
      </c>
      <c r="B705" t="str">
        <v>A0700 description</v>
      </c>
      <c r="C705" s="12">
        <v>1697</v>
      </c>
      <c r="D705" t="str">
        <v>Administrative and other operating expenses / income</v>
      </c>
      <c r="E705" t="str">
        <v>Legal and professional fees</v>
      </c>
      <c r="F705" t="str">
        <v>Debt collection and disputes with customers and suppliers</v>
      </c>
      <c r="G705" s="12">
        <v>849</v>
      </c>
      <c r="H705" s="12">
        <v>509</v>
      </c>
      <c r="I705" s="12">
        <v>85</v>
      </c>
      <c r="J705" s="12">
        <v>254</v>
      </c>
      <c r="K705" s="12">
        <v>0</v>
      </c>
      <c r="L705" s="12">
        <v>1697</v>
      </c>
      <c r="M705" t="str">
        <v>Administrative and other operating expenses / income</v>
      </c>
      <c r="N705" t="str">
        <v>Legal and professional fees</v>
      </c>
      <c r="O705" t="str">
        <v>Debt collection and disputes with customers and suppliers</v>
      </c>
      <c r="T705" t="str">
        <v>Administrative and other operating expenses / income</v>
      </c>
      <c r="Z705">
        <v>0</v>
      </c>
    </row>
    <row r="706" spans="1:26" ht="14">
      <c r="A706" t="str">
        <v>A0701</v>
      </c>
      <c r="B706" t="str">
        <v>A0701 description</v>
      </c>
      <c r="C706" s="12">
        <v>1698</v>
      </c>
      <c r="D706" t="str">
        <v>Administrative and other operating expenses / income</v>
      </c>
      <c r="E706" t="str">
        <v>Legal and professional fees</v>
      </c>
      <c r="F706" t="str">
        <v>Trademark / patent costs</v>
      </c>
      <c r="G706" s="12">
        <v>849</v>
      </c>
      <c r="H706" s="12">
        <v>509</v>
      </c>
      <c r="I706" s="12">
        <v>85</v>
      </c>
      <c r="J706" s="12">
        <v>255</v>
      </c>
      <c r="K706" s="12">
        <v>0</v>
      </c>
      <c r="L706" s="12">
        <v>1698</v>
      </c>
      <c r="M706" t="str">
        <v>Administrative and other operating expenses / income</v>
      </c>
      <c r="N706" t="str">
        <v>Legal and professional fees</v>
      </c>
      <c r="O706" t="str">
        <v>Trademark / patent costs</v>
      </c>
      <c r="T706" t="str">
        <v>Administrative and other operating expenses / income</v>
      </c>
      <c r="Z706">
        <v>0</v>
      </c>
    </row>
    <row r="707" spans="1:26" ht="14">
      <c r="A707" t="str">
        <v>A0702</v>
      </c>
      <c r="B707" t="str">
        <v>A0702 description</v>
      </c>
      <c r="C707" s="12">
        <v>1699</v>
      </c>
      <c r="D707" t="str">
        <v>Administrative and other operating expenses / income</v>
      </c>
      <c r="E707" t="str">
        <v>Legal and professional fees</v>
      </c>
      <c r="F707" t="str">
        <v>Investor relations</v>
      </c>
      <c r="G707" s="12">
        <v>850</v>
      </c>
      <c r="H707" s="12">
        <v>510</v>
      </c>
      <c r="I707" s="12">
        <v>85</v>
      </c>
      <c r="J707" s="12">
        <v>254</v>
      </c>
      <c r="K707" s="12">
        <v>0</v>
      </c>
      <c r="L707" s="12">
        <v>1699</v>
      </c>
      <c r="M707" t="str">
        <v>Administrative and other operating expenses / income</v>
      </c>
      <c r="N707" t="str">
        <v>Legal and professional fees</v>
      </c>
      <c r="O707" t="str">
        <v>Investor relations</v>
      </c>
      <c r="T707" t="str">
        <v>Administrative and other operating expenses / income</v>
      </c>
      <c r="Z707">
        <v>0</v>
      </c>
    </row>
    <row r="708" spans="1:26" ht="14">
      <c r="A708" t="str">
        <v>A0703</v>
      </c>
      <c r="B708" t="str">
        <v>A0703 description</v>
      </c>
      <c r="C708" s="12">
        <v>1700</v>
      </c>
      <c r="D708" t="str">
        <v>Administrative and other operating expenses / income</v>
      </c>
      <c r="E708" t="str">
        <v>Legal and professional fees</v>
      </c>
      <c r="F708" t="str">
        <v>Other allowable legal and professional fees</v>
      </c>
      <c r="G708" s="12">
        <v>850</v>
      </c>
      <c r="H708" s="12">
        <v>510</v>
      </c>
      <c r="I708" s="12">
        <v>85</v>
      </c>
      <c r="J708" s="12">
        <v>255</v>
      </c>
      <c r="K708" s="12">
        <v>0</v>
      </c>
      <c r="L708" s="12">
        <v>1700</v>
      </c>
      <c r="M708" t="str">
        <v>Administrative and other operating expenses / income</v>
      </c>
      <c r="N708" t="str">
        <v>Legal and professional fees</v>
      </c>
      <c r="O708" t="str">
        <v>Other allowable legal and professional fees</v>
      </c>
      <c r="T708" t="str">
        <v>Administrative and other operating expenses / income</v>
      </c>
      <c r="Z708">
        <v>0</v>
      </c>
    </row>
    <row r="709" spans="1:26" ht="14">
      <c r="A709" t="str">
        <v>A0704</v>
      </c>
      <c r="B709" t="str">
        <v>A0704 description</v>
      </c>
      <c r="C709" s="12">
        <v>1701</v>
      </c>
      <c r="D709" t="str">
        <v>Administrative and other operating expenses / income</v>
      </c>
      <c r="E709" t="str">
        <v>Legal and professional fees</v>
      </c>
      <c r="F709" t="str">
        <v>Other disallowable legal and professional fees</v>
      </c>
      <c r="G709" s="12">
        <v>851</v>
      </c>
      <c r="H709" s="12">
        <v>510</v>
      </c>
      <c r="I709" s="12">
        <v>85</v>
      </c>
      <c r="J709" s="12">
        <v>255</v>
      </c>
      <c r="K709" s="12">
        <v>0</v>
      </c>
      <c r="L709" s="12">
        <v>1701</v>
      </c>
      <c r="M709" t="str">
        <v>Administrative and other operating expenses / income</v>
      </c>
      <c r="N709" t="str">
        <v>Legal and professional fees</v>
      </c>
      <c r="O709" t="str">
        <v>Other disallowable legal and professional fees</v>
      </c>
      <c r="T709" t="str">
        <v>Administrative and other operating expenses / income</v>
      </c>
      <c r="Z709">
        <v>0</v>
      </c>
    </row>
    <row r="710" spans="1:26" ht="14">
      <c r="A710" t="str">
        <v>A0705</v>
      </c>
      <c r="B710" t="str">
        <v>A0705 description</v>
      </c>
      <c r="C710" s="12">
        <v>1702</v>
      </c>
      <c r="D710" t="str">
        <v>Administrative and other operating expenses / income</v>
      </c>
      <c r="E710" t="str">
        <v>Legal and professional fees</v>
      </c>
      <c r="F710" t="str">
        <v>Legal and professional TA estimate - [Allowed]</v>
      </c>
      <c r="G710" s="12">
        <v>851</v>
      </c>
      <c r="H710" s="12">
        <v>511</v>
      </c>
      <c r="I710" s="12">
        <v>85</v>
      </c>
      <c r="J710" s="12">
        <v>255</v>
      </c>
      <c r="K710" s="12">
        <v>0</v>
      </c>
      <c r="L710" s="12">
        <v>1702</v>
      </c>
      <c r="M710" t="str">
        <v>Administrative and other operating expenses / income</v>
      </c>
      <c r="N710" t="str">
        <v>Legal and professional fees</v>
      </c>
      <c r="O710" t="str">
        <v>Legal and professional TA estimate - [Allowed]</v>
      </c>
      <c r="T710" t="str">
        <v>Administrative and other operating expenses / income</v>
      </c>
      <c r="Z710">
        <v>0</v>
      </c>
    </row>
    <row r="711" spans="1:26" ht="14">
      <c r="A711" t="str">
        <v>A0706</v>
      </c>
      <c r="B711" t="str">
        <v>A0706 description</v>
      </c>
      <c r="C711" s="12">
        <v>1703</v>
      </c>
      <c r="D711" t="str">
        <v>Administrative and other operating expenses / income</v>
      </c>
      <c r="E711" t="str">
        <v>Legal and professional fees</v>
      </c>
      <c r="F711" t="str">
        <v>Legal and professional TA estimate - [Disallowed]</v>
      </c>
      <c r="G711" s="12">
        <v>852</v>
      </c>
      <c r="H711" s="12">
        <v>511</v>
      </c>
      <c r="I711" s="12">
        <v>85</v>
      </c>
      <c r="J711" s="12">
        <v>255</v>
      </c>
      <c r="K711" s="12">
        <v>0</v>
      </c>
      <c r="L711" s="12">
        <v>1703</v>
      </c>
      <c r="M711" t="str">
        <v>Administrative and other operating expenses / income</v>
      </c>
      <c r="N711" t="str">
        <v>Legal and professional fees</v>
      </c>
      <c r="O711" t="str">
        <v>Legal and professional TA estimate - [Disallowed]</v>
      </c>
      <c r="T711" t="str">
        <v>Administrative and other operating expenses / income</v>
      </c>
      <c r="Z711">
        <v>0</v>
      </c>
    </row>
    <row r="712" spans="1:26" ht="14">
      <c r="A712" t="str">
        <v>A0707</v>
      </c>
      <c r="B712" t="str">
        <v>A0707 description</v>
      </c>
      <c r="C712" s="12">
        <v>1704</v>
      </c>
      <c r="D712" t="str">
        <v>Administrative and other operating expenses / income</v>
      </c>
      <c r="E712" t="str">
        <v>Legal and professional fees</v>
      </c>
      <c r="F712" t="str">
        <v>Legal and professional additional notes in the allocation table</v>
      </c>
      <c r="G712" s="12">
        <v>852</v>
      </c>
      <c r="H712" s="12">
        <v>511</v>
      </c>
      <c r="I712" s="12">
        <v>85</v>
      </c>
      <c r="J712" s="12">
        <v>256</v>
      </c>
      <c r="K712" s="12">
        <v>0</v>
      </c>
      <c r="L712" s="12">
        <v>1704</v>
      </c>
      <c r="M712" t="str">
        <v>Administrative and other operating expenses / income</v>
      </c>
      <c r="N712" t="str">
        <v>Legal and professional fees</v>
      </c>
      <c r="O712" t="str">
        <v>Legal and professional additional notes in the allocation table</v>
      </c>
      <c r="T712" t="str">
        <v>Administrative and other operating expenses / income</v>
      </c>
      <c r="Z712">
        <v>0</v>
      </c>
    </row>
    <row r="713" spans="1:26" ht="14">
      <c r="A713" t="str">
        <v>A0708</v>
      </c>
      <c r="B713" t="str">
        <v>A0708 description</v>
      </c>
      <c r="C713" s="12">
        <v>1705</v>
      </c>
      <c r="D713" t="str">
        <v>Administrative and other operating expenses / income</v>
      </c>
      <c r="E713" t="str">
        <v>Legal and professional fees</v>
      </c>
      <c r="F713" t="str">
        <v>Computer maintenance, support and training costs</v>
      </c>
      <c r="G713" s="12">
        <v>853</v>
      </c>
      <c r="H713" s="12">
        <v>512</v>
      </c>
      <c r="I713" s="12">
        <v>85</v>
      </c>
      <c r="J713" s="12">
        <v>255</v>
      </c>
      <c r="K713" s="12">
        <v>0</v>
      </c>
      <c r="L713" s="12">
        <v>1705</v>
      </c>
      <c r="M713" t="str">
        <v>Administrative and other operating expenses / income</v>
      </c>
      <c r="N713" t="str">
        <v>Legal and professional fees</v>
      </c>
      <c r="O713" t="str">
        <v>Computer maintenance, support and training costs</v>
      </c>
      <c r="T713" t="str">
        <v>Administrative and other operating expenses / income</v>
      </c>
      <c r="Z713">
        <v>0</v>
      </c>
    </row>
    <row r="714" spans="1:26" ht="14">
      <c r="A714" t="str">
        <v>A0709</v>
      </c>
      <c r="B714" t="str">
        <v>A0709 description</v>
      </c>
      <c r="C714" s="12">
        <v>1706</v>
      </c>
      <c r="D714" t="str">
        <v>Administrative and other operating expenses / income</v>
      </c>
      <c r="E714" t="str">
        <v>Legal and professional fees</v>
      </c>
      <c r="F714" t="str">
        <v>Subscriptions</v>
      </c>
      <c r="G714" s="12">
        <v>853</v>
      </c>
      <c r="H714" s="12">
        <v>512</v>
      </c>
      <c r="I714" s="12">
        <v>85</v>
      </c>
      <c r="J714" s="12">
        <v>256</v>
      </c>
      <c r="K714" s="12">
        <v>0</v>
      </c>
      <c r="L714" s="12">
        <v>1706</v>
      </c>
      <c r="M714" t="str">
        <v>Administrative and other operating expenses / income</v>
      </c>
      <c r="N714" t="str">
        <v>Legal and professional fees</v>
      </c>
      <c r="O714" t="str">
        <v>Subscriptions</v>
      </c>
      <c r="T714" t="str">
        <v>Administrative and other operating expenses / income</v>
      </c>
      <c r="Z714">
        <v>0</v>
      </c>
    </row>
    <row r="715" spans="1:26" ht="14">
      <c r="A715" t="str">
        <v>A0710</v>
      </c>
      <c r="B715" t="str">
        <v>A0710 description</v>
      </c>
      <c r="C715" s="12">
        <v>1707</v>
      </c>
      <c r="D715" t="str">
        <v>Administrative and other operating expenses / income</v>
      </c>
      <c r="E715" t="str">
        <v>Legal and professional fees</v>
      </c>
      <c r="F715" t="str">
        <v>Training and recruitment costs</v>
      </c>
      <c r="G715" s="12">
        <v>854</v>
      </c>
      <c r="H715" s="12">
        <v>512</v>
      </c>
      <c r="I715" s="12">
        <v>85</v>
      </c>
      <c r="J715" s="12">
        <v>256</v>
      </c>
      <c r="K715" s="12">
        <v>0</v>
      </c>
      <c r="L715" s="12">
        <v>1707</v>
      </c>
      <c r="M715" t="str">
        <v>Administrative and other operating expenses / income</v>
      </c>
      <c r="N715" t="str">
        <v>Legal and professional fees</v>
      </c>
      <c r="O715" t="str">
        <v>Training and recruitment costs</v>
      </c>
      <c r="T715" t="str">
        <v>Administrative and other operating expenses / income</v>
      </c>
      <c r="Z715">
        <v>0</v>
      </c>
    </row>
    <row r="716" spans="1:26" ht="14">
      <c r="A716" t="str">
        <v>A0711</v>
      </c>
      <c r="B716" t="str">
        <v>A0711 description</v>
      </c>
      <c r="C716" s="12">
        <v>1708</v>
      </c>
      <c r="D716" t="str">
        <v>Administrative and other operating expenses / income</v>
      </c>
      <c r="E716" t="str">
        <v>Legal and professional fees</v>
      </c>
      <c r="F716" t="str">
        <v>Other allowable legal and professional fees</v>
      </c>
      <c r="G716" s="12">
        <v>854</v>
      </c>
      <c r="H716" s="12">
        <v>512</v>
      </c>
      <c r="I716" s="12">
        <v>85</v>
      </c>
      <c r="J716" s="12">
        <v>257</v>
      </c>
      <c r="K716" s="12">
        <v>0</v>
      </c>
      <c r="L716" s="12">
        <v>1708</v>
      </c>
      <c r="M716" t="str">
        <v>Administrative and other operating expenses / income</v>
      </c>
      <c r="N716" t="str">
        <v>Legal and professional fees</v>
      </c>
      <c r="O716" t="str">
        <v>Other allowable legal and professional fees</v>
      </c>
      <c r="T716" t="str">
        <v>Administrative and other operating expenses / income</v>
      </c>
      <c r="Z716">
        <v>0</v>
      </c>
    </row>
    <row r="717" spans="1:26" ht="14">
      <c r="A717" t="str">
        <v>A0712</v>
      </c>
      <c r="B717" t="str">
        <v>A0712 description</v>
      </c>
      <c r="C717" s="12">
        <v>1709</v>
      </c>
      <c r="D717" t="str">
        <v>Administrative and other operating expenses / income</v>
      </c>
      <c r="E717" t="str">
        <v>Legal and professional fees</v>
      </c>
      <c r="F717" t="str">
        <v>Fines and penalties and associated legal and professional costs</v>
      </c>
      <c r="G717" s="12">
        <v>855</v>
      </c>
      <c r="H717" s="12">
        <v>513</v>
      </c>
      <c r="I717" s="12">
        <v>85</v>
      </c>
      <c r="J717" s="12">
        <v>256</v>
      </c>
      <c r="K717" s="12">
        <v>0</v>
      </c>
      <c r="L717" s="12">
        <v>1709</v>
      </c>
      <c r="M717" t="str">
        <v>Administrative and other operating expenses / income</v>
      </c>
      <c r="N717" t="str">
        <v>Legal and professional fees</v>
      </c>
      <c r="O717" t="str">
        <v>Fines and penalties and associated legal and professional costs</v>
      </c>
      <c r="T717" t="str">
        <v>Administrative and other operating expenses / income</v>
      </c>
      <c r="Z717">
        <v>0</v>
      </c>
    </row>
    <row r="718" spans="1:26" ht="14">
      <c r="A718" t="str">
        <v>A0713</v>
      </c>
      <c r="B718" t="str">
        <v>A0713 description</v>
      </c>
      <c r="C718" s="12">
        <v>1710</v>
      </c>
      <c r="D718" t="str">
        <v>Administrative and other operating expenses / income</v>
      </c>
      <c r="E718" t="str">
        <v>Legal and professional fees</v>
      </c>
      <c r="F718" t="str">
        <v>Legal and professional - acquisition or disposal of tangible fixed assets</v>
      </c>
      <c r="G718" s="12">
        <v>855</v>
      </c>
      <c r="H718" s="12">
        <v>513</v>
      </c>
      <c r="I718" s="12">
        <v>86</v>
      </c>
      <c r="J718" s="12">
        <v>256</v>
      </c>
      <c r="K718" s="12">
        <v>0</v>
      </c>
      <c r="L718" s="12">
        <v>1710</v>
      </c>
      <c r="M718" t="str">
        <v>Administrative and other operating expenses / income</v>
      </c>
      <c r="N718" t="str">
        <v>Legal and professional fees</v>
      </c>
      <c r="O718" t="str">
        <v>Legal and professional - acquisition or disposal of tangible fixed assets</v>
      </c>
      <c r="T718" t="str">
        <v>Administrative and other operating expenses / income</v>
      </c>
      <c r="Z718">
        <v>0</v>
      </c>
    </row>
    <row r="719" spans="1:26" ht="14">
      <c r="A719" t="str">
        <v>A0714</v>
      </c>
      <c r="B719" t="str">
        <v>A0714 description</v>
      </c>
      <c r="C719" s="12">
        <v>1711</v>
      </c>
      <c r="D719" t="str">
        <v>Administrative and other operating expenses / income</v>
      </c>
      <c r="E719" t="str">
        <v>Legal and professional fees</v>
      </c>
      <c r="F719" t="str">
        <v>Legal and professional - acquisition or disposal of intangible fixed assets - post 2002</v>
      </c>
      <c r="G719" s="12">
        <v>856</v>
      </c>
      <c r="H719" s="12">
        <v>513</v>
      </c>
      <c r="I719" s="12">
        <v>86</v>
      </c>
      <c r="J719" s="12">
        <v>256</v>
      </c>
      <c r="K719" s="12">
        <v>0</v>
      </c>
      <c r="L719" s="12">
        <v>1711</v>
      </c>
      <c r="M719" t="str">
        <v>Administrative and other operating expenses / income</v>
      </c>
      <c r="N719" t="str">
        <v>Legal and professional fees</v>
      </c>
      <c r="O719" t="str">
        <v>Legal and professional - acquisition or disposal of intangible fixed assets - post 2002</v>
      </c>
      <c r="T719" t="str">
        <v>Administrative and other operating expenses / income</v>
      </c>
      <c r="Z719">
        <v>0</v>
      </c>
    </row>
    <row r="720" spans="1:26" ht="14">
      <c r="A720" t="str">
        <v>A0715</v>
      </c>
      <c r="B720" t="str">
        <v>A0715 description</v>
      </c>
      <c r="C720" s="12">
        <v>1712</v>
      </c>
      <c r="D720" t="str">
        <v>Administrative and other operating expenses / income</v>
      </c>
      <c r="E720" t="str">
        <v>Legal and professional fees</v>
      </c>
      <c r="F720" t="str">
        <v>Legal and professional - acquisition or disposal of intangible fixed assets - pre 2002</v>
      </c>
      <c r="G720" s="12">
        <v>856</v>
      </c>
      <c r="H720" s="12">
        <v>514</v>
      </c>
      <c r="I720" s="12">
        <v>86</v>
      </c>
      <c r="J720" s="12">
        <v>256</v>
      </c>
      <c r="K720" s="12">
        <v>0</v>
      </c>
      <c r="L720" s="12">
        <v>1712</v>
      </c>
      <c r="M720" t="str">
        <v>Administrative and other operating expenses / income</v>
      </c>
      <c r="N720" t="str">
        <v>Legal and professional fees</v>
      </c>
      <c r="O720" t="str">
        <v>Legal and professional - acquisition or disposal of intangible fixed assets - pre 2002</v>
      </c>
      <c r="T720" t="str">
        <v>Administrative and other operating expenses / income</v>
      </c>
      <c r="Z720">
        <v>0</v>
      </c>
    </row>
    <row r="721" spans="1:26" ht="14">
      <c r="A721" t="str">
        <v>A0716</v>
      </c>
      <c r="B721" t="str">
        <v>A0716 description</v>
      </c>
      <c r="C721" s="12">
        <v>1713</v>
      </c>
      <c r="D721" t="str">
        <v>Administrative and other operating expenses / income</v>
      </c>
      <c r="E721" t="str">
        <v>Legal and professional fees</v>
      </c>
      <c r="F721" t="str">
        <v>Legal and professional - repairs or maintenance of tangible fixed assets</v>
      </c>
      <c r="G721" s="12">
        <v>857</v>
      </c>
      <c r="H721" s="12">
        <v>514</v>
      </c>
      <c r="I721" s="12">
        <v>86</v>
      </c>
      <c r="J721" s="12">
        <v>256</v>
      </c>
      <c r="K721" s="12">
        <v>0</v>
      </c>
      <c r="L721" s="12">
        <v>1713</v>
      </c>
      <c r="M721" t="str">
        <v>Administrative and other operating expenses / income</v>
      </c>
      <c r="N721" t="str">
        <v>Legal and professional fees</v>
      </c>
      <c r="O721" t="str">
        <v>Legal and professional - repairs or maintenance of tangible fixed assets</v>
      </c>
      <c r="T721" t="str">
        <v>Administrative and other operating expenses / income</v>
      </c>
      <c r="Z721">
        <v>0</v>
      </c>
    </row>
    <row r="722" spans="1:26" ht="14">
      <c r="A722" t="str">
        <v>A0717</v>
      </c>
      <c r="B722" t="str">
        <v>A0717 description</v>
      </c>
      <c r="C722" s="12">
        <v>1714</v>
      </c>
      <c r="D722" t="str">
        <v>Administrative and other operating expenses / income</v>
      </c>
      <c r="E722" t="str">
        <v>Legal and professional fees</v>
      </c>
      <c r="F722" t="str">
        <v>Legal and professional - alteration of tangible fixed assets</v>
      </c>
      <c r="G722" s="12">
        <v>857</v>
      </c>
      <c r="H722" s="12">
        <v>514</v>
      </c>
      <c r="I722" s="12">
        <v>86</v>
      </c>
      <c r="J722" s="12">
        <v>257</v>
      </c>
      <c r="K722" s="12">
        <v>0</v>
      </c>
      <c r="L722" s="12">
        <v>1714</v>
      </c>
      <c r="M722" t="str">
        <v>Administrative and other operating expenses / income</v>
      </c>
      <c r="N722" t="str">
        <v>Legal and professional fees</v>
      </c>
      <c r="O722" t="str">
        <v>Legal and professional - alteration of tangible fixed assets</v>
      </c>
      <c r="T722" t="str">
        <v>Administrative and other operating expenses / income</v>
      </c>
      <c r="Z722">
        <v>0</v>
      </c>
    </row>
    <row r="723" spans="1:26" ht="14">
      <c r="A723" t="str">
        <v>A0718</v>
      </c>
      <c r="B723" t="str">
        <v>A0718 description</v>
      </c>
      <c r="C723" s="12">
        <v>1715</v>
      </c>
      <c r="D723" t="str">
        <v>Administrative and other operating expenses / income</v>
      </c>
      <c r="E723" t="str">
        <v>Legal and professional fees</v>
      </c>
      <c r="F723" t="str">
        <v>Company Secretarial, audit, accountancy, tax compliance and payroll</v>
      </c>
      <c r="G723" s="12">
        <v>858</v>
      </c>
      <c r="H723" s="12">
        <v>515</v>
      </c>
      <c r="I723" s="12">
        <v>86</v>
      </c>
      <c r="J723" s="12">
        <v>256</v>
      </c>
      <c r="K723" s="12">
        <v>0</v>
      </c>
      <c r="L723" s="12">
        <v>1715</v>
      </c>
      <c r="M723" t="str">
        <v>Administrative and other operating expenses / income</v>
      </c>
      <c r="N723" t="str">
        <v>Legal and professional fees</v>
      </c>
      <c r="O723" t="str">
        <v>Company Secretarial, audit, accountancy, tax compliance and payroll</v>
      </c>
      <c r="T723" t="str">
        <v>Administrative and other operating expenses / income</v>
      </c>
      <c r="Z723">
        <v>0</v>
      </c>
    </row>
    <row r="724" spans="1:26" ht="14">
      <c r="A724" t="str">
        <v>A0719</v>
      </c>
      <c r="B724" t="str">
        <v>A0719 description</v>
      </c>
      <c r="C724" s="12">
        <v>1716</v>
      </c>
      <c r="D724" t="str">
        <v>Administrative and other operating expenses / income</v>
      </c>
      <c r="E724" t="str">
        <v>Legal and professional fees</v>
      </c>
      <c r="F724" t="str">
        <v>Health and safety and business related audits / assessments</v>
      </c>
      <c r="G724" s="12">
        <v>858</v>
      </c>
      <c r="H724" s="12">
        <v>515</v>
      </c>
      <c r="I724" s="12">
        <v>86</v>
      </c>
      <c r="J724" s="12">
        <v>257</v>
      </c>
      <c r="K724" s="12">
        <v>0</v>
      </c>
      <c r="L724" s="12">
        <v>1716</v>
      </c>
      <c r="M724" t="str">
        <v>Administrative and other operating expenses / income</v>
      </c>
      <c r="N724" t="str">
        <v>Legal and professional fees</v>
      </c>
      <c r="O724" t="str">
        <v>Health and safety and business related audits / assessments</v>
      </c>
      <c r="T724" t="str">
        <v>Administrative and other operating expenses / income</v>
      </c>
      <c r="Z724">
        <v>0</v>
      </c>
    </row>
    <row r="725" spans="1:26" ht="14">
      <c r="A725" t="str">
        <v>A0720</v>
      </c>
      <c r="B725" t="str">
        <v>A0720 description</v>
      </c>
      <c r="C725" s="12">
        <v>1717</v>
      </c>
      <c r="D725" t="str">
        <v>Administrative and other operating expenses / income</v>
      </c>
      <c r="E725" t="str">
        <v>Legal and professional fees</v>
      </c>
      <c r="F725" t="str">
        <v>Operational / business process reviews</v>
      </c>
      <c r="G725" s="12">
        <v>859</v>
      </c>
      <c r="H725" s="12">
        <v>515</v>
      </c>
      <c r="I725" s="12">
        <v>86</v>
      </c>
      <c r="J725" s="12">
        <v>257</v>
      </c>
      <c r="K725" s="12">
        <v>0</v>
      </c>
      <c r="L725" s="12">
        <v>1717</v>
      </c>
      <c r="M725" t="str">
        <v>Administrative and other operating expenses / income</v>
      </c>
      <c r="N725" t="str">
        <v>Legal and professional fees</v>
      </c>
      <c r="O725" t="str">
        <v>Operational / business process reviews</v>
      </c>
      <c r="T725" t="str">
        <v>Administrative and other operating expenses / income</v>
      </c>
      <c r="Z725">
        <v>0</v>
      </c>
    </row>
    <row r="726" spans="1:26" ht="14">
      <c r="A726" t="str">
        <v>A0721</v>
      </c>
      <c r="B726" t="str">
        <v>A0721 description</v>
      </c>
      <c r="C726" s="12">
        <v>1718</v>
      </c>
      <c r="D726" t="str">
        <v>Administrative and other operating expenses / income</v>
      </c>
      <c r="E726" t="str">
        <v>Legal and professional fees</v>
      </c>
      <c r="F726" t="str">
        <v>On-going business or trading contracts</v>
      </c>
      <c r="G726" s="12">
        <v>859</v>
      </c>
      <c r="H726" s="12">
        <v>515</v>
      </c>
      <c r="I726" s="12">
        <v>86</v>
      </c>
      <c r="J726" s="12">
        <v>258</v>
      </c>
      <c r="K726" s="12">
        <v>0</v>
      </c>
      <c r="L726" s="12">
        <v>1718</v>
      </c>
      <c r="M726" t="str">
        <v>Administrative and other operating expenses / income</v>
      </c>
      <c r="N726" t="str">
        <v>Legal and professional fees</v>
      </c>
      <c r="O726" t="str">
        <v>On-going business or trading contracts</v>
      </c>
      <c r="T726" t="str">
        <v>Administrative and other operating expenses / income</v>
      </c>
      <c r="Z726">
        <v>0</v>
      </c>
    </row>
    <row r="727" spans="1:26" ht="14">
      <c r="A727" t="str">
        <v>A0722</v>
      </c>
      <c r="B727" t="str">
        <v>A0722 description</v>
      </c>
      <c r="C727" s="12">
        <v>1719</v>
      </c>
      <c r="D727" t="str">
        <v>Administrative and other operating expenses / income</v>
      </c>
      <c r="E727" t="str">
        <v>Legal and professional fees</v>
      </c>
      <c r="F727" t="str">
        <v>Legal and professional - employee related</v>
      </c>
      <c r="G727" s="12">
        <v>860</v>
      </c>
      <c r="H727" s="12">
        <v>516</v>
      </c>
      <c r="I727" s="12">
        <v>86</v>
      </c>
      <c r="J727" s="12">
        <v>257</v>
      </c>
      <c r="K727" s="12">
        <v>0</v>
      </c>
      <c r="L727" s="12">
        <v>1719</v>
      </c>
      <c r="M727" t="str">
        <v>Administrative and other operating expenses / income</v>
      </c>
      <c r="N727" t="str">
        <v>Legal and professional fees</v>
      </c>
      <c r="O727" t="str">
        <v>Legal and professional - employee related</v>
      </c>
      <c r="T727" t="str">
        <v>Administrative and other operating expenses / income</v>
      </c>
      <c r="Z727">
        <v>0</v>
      </c>
    </row>
    <row r="728" spans="1:26" ht="14">
      <c r="A728" t="str">
        <v>A0723</v>
      </c>
      <c r="B728" t="str">
        <v>A0723 description</v>
      </c>
      <c r="C728" s="12">
        <v>1720</v>
      </c>
      <c r="D728" t="str">
        <v>Administrative and other operating expenses / income</v>
      </c>
      <c r="E728" t="str">
        <v>Legal and professional fees</v>
      </c>
      <c r="F728" t="str">
        <v>Legal and professional - investments - capital</v>
      </c>
      <c r="G728" s="12">
        <v>860</v>
      </c>
      <c r="H728" s="12">
        <v>516</v>
      </c>
      <c r="I728" s="12">
        <v>86</v>
      </c>
      <c r="J728" s="12">
        <v>258</v>
      </c>
      <c r="K728" s="12">
        <v>0</v>
      </c>
      <c r="L728" s="12">
        <v>1720</v>
      </c>
      <c r="M728" t="str">
        <v>Administrative and other operating expenses / income</v>
      </c>
      <c r="N728" t="str">
        <v>Legal and professional fees</v>
      </c>
      <c r="O728" t="str">
        <v>Legal and professional - investments - capital</v>
      </c>
      <c r="T728" t="str">
        <v>Administrative and other operating expenses / income</v>
      </c>
      <c r="Z728">
        <v>0</v>
      </c>
    </row>
    <row r="729" spans="1:26" ht="14">
      <c r="A729" t="str">
        <v>A0724</v>
      </c>
      <c r="B729" t="str">
        <v>A0724 description</v>
      </c>
      <c r="C729" s="12">
        <v>1721</v>
      </c>
      <c r="D729" t="str">
        <v>Administrative and other operating expenses / income</v>
      </c>
      <c r="E729" t="str">
        <v>Legal and professional fees</v>
      </c>
      <c r="F729" t="str">
        <v>Legal and professional - investments - revenue</v>
      </c>
      <c r="G729" s="12">
        <v>861</v>
      </c>
      <c r="H729" s="12">
        <v>516</v>
      </c>
      <c r="I729" s="12">
        <v>86</v>
      </c>
      <c r="J729" s="12">
        <v>258</v>
      </c>
      <c r="K729" s="12">
        <v>0</v>
      </c>
      <c r="L729" s="12">
        <v>1721</v>
      </c>
      <c r="M729" t="str">
        <v>Administrative and other operating expenses / income</v>
      </c>
      <c r="N729" t="str">
        <v>Legal and professional fees</v>
      </c>
      <c r="O729" t="str">
        <v>Legal and professional - investments - revenue</v>
      </c>
      <c r="T729" t="str">
        <v>Administrative and other operating expenses / income</v>
      </c>
      <c r="Z729">
        <v>0</v>
      </c>
    </row>
    <row r="730" spans="1:26" ht="14">
      <c r="A730" t="str">
        <v>A0725</v>
      </c>
      <c r="B730" t="str">
        <v>A0725 description</v>
      </c>
      <c r="C730" s="12">
        <v>1722</v>
      </c>
      <c r="D730" t="str">
        <v>Administrative and other operating expenses / income</v>
      </c>
      <c r="E730" t="str">
        <v>Legal and professional fees</v>
      </c>
      <c r="F730" t="str">
        <v>Legal and professional - tax advisory - allowable</v>
      </c>
      <c r="G730" s="12">
        <v>861</v>
      </c>
      <c r="H730" s="12">
        <v>517</v>
      </c>
      <c r="I730" s="12">
        <v>86</v>
      </c>
      <c r="J730" s="12">
        <v>258</v>
      </c>
      <c r="K730" s="12">
        <v>0</v>
      </c>
      <c r="L730" s="12">
        <v>1722</v>
      </c>
      <c r="M730" t="str">
        <v>Administrative and other operating expenses / income</v>
      </c>
      <c r="N730" t="str">
        <v>Legal and professional fees</v>
      </c>
      <c r="O730" t="str">
        <v>Legal and professional - tax advisory - allowable</v>
      </c>
      <c r="T730" t="str">
        <v>Administrative and other operating expenses / income</v>
      </c>
      <c r="Z730">
        <v>0</v>
      </c>
    </row>
    <row r="731" spans="1:26" ht="14">
      <c r="A731" t="str">
        <v>A0726</v>
      </c>
      <c r="B731" t="str">
        <v>A0726 description</v>
      </c>
      <c r="C731" s="12">
        <v>1723</v>
      </c>
      <c r="D731" t="str">
        <v>Administrative and other operating expenses / income</v>
      </c>
      <c r="E731" t="str">
        <v>Legal and professional fees</v>
      </c>
      <c r="F731" t="str">
        <v>Legal and professional - tax advisory - disallowable</v>
      </c>
      <c r="G731" s="12">
        <v>862</v>
      </c>
      <c r="H731" s="12">
        <v>517</v>
      </c>
      <c r="I731" s="12">
        <v>86</v>
      </c>
      <c r="J731" s="12">
        <v>258</v>
      </c>
      <c r="K731" s="12">
        <v>0</v>
      </c>
      <c r="L731" s="12">
        <v>1723</v>
      </c>
      <c r="M731" t="str">
        <v>Administrative and other operating expenses / income</v>
      </c>
      <c r="N731" t="str">
        <v>Legal and professional fees</v>
      </c>
      <c r="O731" t="str">
        <v>Legal and professional - tax advisory - disallowable</v>
      </c>
      <c r="T731" t="str">
        <v>Administrative and other operating expenses / income</v>
      </c>
      <c r="Z731">
        <v>0</v>
      </c>
    </row>
    <row r="732" spans="1:26" ht="14">
      <c r="A732" t="str">
        <v>A0727</v>
      </c>
      <c r="B732" t="str">
        <v>A0727 description</v>
      </c>
      <c r="C732" s="12">
        <v>1724</v>
      </c>
      <c r="D732" t="str">
        <v>Administrative and other operating expenses / income</v>
      </c>
      <c r="E732" t="str">
        <v>Legal and professional fees</v>
      </c>
      <c r="F732" t="str">
        <v>Legal and professional - the issuing of debt and loan finance</v>
      </c>
      <c r="G732" s="12">
        <v>862</v>
      </c>
      <c r="H732" s="12">
        <v>517</v>
      </c>
      <c r="I732" s="12">
        <v>86</v>
      </c>
      <c r="J732" s="12">
        <v>259</v>
      </c>
      <c r="K732" s="12">
        <v>0</v>
      </c>
      <c r="L732" s="12">
        <v>1724</v>
      </c>
      <c r="M732" t="str">
        <v>Administrative and other operating expenses / income</v>
      </c>
      <c r="N732" t="str">
        <v>Legal and professional fees</v>
      </c>
      <c r="O732" t="str">
        <v>Legal and professional - the issuing of debt and loan finance</v>
      </c>
      <c r="T732" t="str">
        <v>Administrative and other operating expenses / income</v>
      </c>
      <c r="Z732">
        <v>0</v>
      </c>
    </row>
    <row r="733" spans="1:26" ht="14">
      <c r="A733" t="str">
        <v>A0728</v>
      </c>
      <c r="B733" t="str">
        <v>A0728 description</v>
      </c>
      <c r="C733" s="12">
        <v>1725</v>
      </c>
      <c r="D733" t="str">
        <v>Administrative and other operating expenses / income</v>
      </c>
      <c r="E733" t="str">
        <v>Legal and professional fees</v>
      </c>
      <c r="F733" t="str">
        <v>Legal and professional - leases - allowable</v>
      </c>
      <c r="G733" s="12">
        <v>863</v>
      </c>
      <c r="H733" s="12">
        <v>518</v>
      </c>
      <c r="I733" s="12">
        <v>86</v>
      </c>
      <c r="J733" s="12">
        <v>258</v>
      </c>
      <c r="K733" s="12">
        <v>0</v>
      </c>
      <c r="L733" s="12">
        <v>1725</v>
      </c>
      <c r="M733" t="str">
        <v>Administrative and other operating expenses / income</v>
      </c>
      <c r="N733" t="str">
        <v>Legal and professional fees</v>
      </c>
      <c r="O733" t="str">
        <v>Legal and professional - leases - allowable</v>
      </c>
      <c r="T733" t="str">
        <v>Administrative and other operating expenses / income</v>
      </c>
      <c r="Z733">
        <v>0</v>
      </c>
    </row>
    <row r="734" spans="1:26" ht="14">
      <c r="A734" t="str">
        <v>A0729</v>
      </c>
      <c r="B734" t="str">
        <v>A0729 description</v>
      </c>
      <c r="C734" s="12">
        <v>1726</v>
      </c>
      <c r="D734" t="str">
        <v>Administrative and other operating expenses / income</v>
      </c>
      <c r="E734" t="str">
        <v>Legal and professional fees</v>
      </c>
      <c r="F734" t="str">
        <v>Legal and professional - leases - disallowable</v>
      </c>
      <c r="G734" s="12">
        <v>863</v>
      </c>
      <c r="H734" s="12">
        <v>518</v>
      </c>
      <c r="I734" s="12">
        <v>86</v>
      </c>
      <c r="J734" s="12">
        <v>259</v>
      </c>
      <c r="K734" s="12">
        <v>0</v>
      </c>
      <c r="L734" s="12">
        <v>1726</v>
      </c>
      <c r="M734" t="str">
        <v>Administrative and other operating expenses / income</v>
      </c>
      <c r="N734" t="str">
        <v>Legal and professional fees</v>
      </c>
      <c r="O734" t="str">
        <v>Legal and professional - leases - disallowable</v>
      </c>
      <c r="T734" t="str">
        <v>Administrative and other operating expenses / income</v>
      </c>
      <c r="Z734">
        <v>0</v>
      </c>
    </row>
    <row r="735" spans="1:26" ht="14">
      <c r="A735" t="str">
        <v>A0730</v>
      </c>
      <c r="B735" t="str">
        <v>A0730 description</v>
      </c>
      <c r="C735" s="12">
        <v>1727</v>
      </c>
      <c r="D735" t="str">
        <v>Administrative and other operating expenses / income</v>
      </c>
      <c r="E735" t="str">
        <v>Legal and professional fees</v>
      </c>
      <c r="F735" t="str">
        <v>Legal and professional - set up of share schemes or share plans</v>
      </c>
      <c r="G735" s="12">
        <v>864</v>
      </c>
      <c r="H735" s="12">
        <v>518</v>
      </c>
      <c r="I735" s="12">
        <v>86</v>
      </c>
      <c r="J735" s="12">
        <v>259</v>
      </c>
      <c r="K735" s="12">
        <v>0</v>
      </c>
      <c r="L735" s="12">
        <v>1727</v>
      </c>
      <c r="M735" t="str">
        <v>Administrative and other operating expenses / income</v>
      </c>
      <c r="N735" t="str">
        <v>Legal and professional fees</v>
      </c>
      <c r="O735" t="str">
        <v>Legal and professional - set up of share schemes or share plans</v>
      </c>
      <c r="T735" t="str">
        <v>Administrative and other operating expenses / income</v>
      </c>
      <c r="Z735">
        <v>0</v>
      </c>
    </row>
    <row r="736" spans="1:26" ht="14">
      <c r="A736" t="str">
        <v>A0731</v>
      </c>
      <c r="B736" t="str">
        <v>A0731 description</v>
      </c>
      <c r="C736" s="12">
        <v>1728</v>
      </c>
      <c r="D736" t="str">
        <v>Administrative and other operating expenses / income</v>
      </c>
      <c r="E736" t="str">
        <v>Legal and professional fees</v>
      </c>
      <c r="F736" t="str">
        <v>Legal and professional - valuations for insurance or accounting purposes</v>
      </c>
      <c r="G736" s="12">
        <v>864</v>
      </c>
      <c r="H736" s="12">
        <v>518</v>
      </c>
      <c r="I736" s="12">
        <v>86</v>
      </c>
      <c r="J736" s="12">
        <v>260</v>
      </c>
      <c r="K736" s="12">
        <v>0</v>
      </c>
      <c r="L736" s="12">
        <v>1728</v>
      </c>
      <c r="M736" t="str">
        <v>Administrative and other operating expenses / income</v>
      </c>
      <c r="N736" t="str">
        <v>Legal and professional fees</v>
      </c>
      <c r="O736" t="str">
        <v>Legal and professional - valuations for insurance or accounting purposes</v>
      </c>
      <c r="T736" t="str">
        <v>Administrative and other operating expenses / income</v>
      </c>
      <c r="Z736">
        <v>0</v>
      </c>
    </row>
    <row r="737" spans="1:26" ht="14">
      <c r="A737" t="str">
        <v>A0732</v>
      </c>
      <c r="B737" t="str">
        <v>A0732 description</v>
      </c>
      <c r="C737" s="12">
        <v>1729</v>
      </c>
      <c r="D737" t="str">
        <v>Administrative and other operating expenses / income</v>
      </c>
      <c r="E737" t="str">
        <v>Legal and professional fees</v>
      </c>
      <c r="F737" t="str">
        <v>Other legal and professional fees (please specify)</v>
      </c>
      <c r="G737" s="12">
        <v>865</v>
      </c>
      <c r="H737" s="12">
        <v>519</v>
      </c>
      <c r="I737" s="12">
        <v>86</v>
      </c>
      <c r="J737" s="12">
        <v>259</v>
      </c>
      <c r="K737" s="12">
        <v>0</v>
      </c>
      <c r="L737" s="12">
        <v>1729</v>
      </c>
      <c r="M737" t="str">
        <v>Administrative and other operating expenses / income</v>
      </c>
      <c r="N737" t="str">
        <v>Legal and professional fees</v>
      </c>
      <c r="O737" t="str">
        <v>Other legal and professional fees (please specify)</v>
      </c>
      <c r="T737" t="str">
        <v>Administrative and other operating expenses / income</v>
      </c>
      <c r="Z737">
        <v>0</v>
      </c>
    </row>
    <row r="738" spans="1:26" ht="14">
      <c r="A738" t="str">
        <v>A0733</v>
      </c>
      <c r="B738" t="str">
        <v>A0733 description</v>
      </c>
      <c r="C738" s="12">
        <v>1730</v>
      </c>
      <c r="D738" t="str">
        <v>Administrative and other operating expenses / income</v>
      </c>
      <c r="E738" t="str">
        <v>Legal and professional fees</v>
      </c>
      <c r="F738" t="str">
        <v>Rates assessment, rent reviews and other allowable property costs</v>
      </c>
      <c r="G738" s="12">
        <v>865</v>
      </c>
      <c r="H738" s="12">
        <v>519</v>
      </c>
      <c r="I738" s="12">
        <v>87</v>
      </c>
      <c r="J738" s="12">
        <v>259</v>
      </c>
      <c r="K738" s="12">
        <v>0</v>
      </c>
      <c r="L738" s="12">
        <v>1730</v>
      </c>
      <c r="M738" t="str">
        <v>Administrative and other operating expenses / income</v>
      </c>
      <c r="N738" t="str">
        <v>Legal and professional fees</v>
      </c>
      <c r="O738" t="str">
        <v>Rates assessment, rent reviews and other allowable property costs</v>
      </c>
      <c r="T738" t="str">
        <v>Administrative and other operating expenses / income</v>
      </c>
      <c r="Z738">
        <v>0</v>
      </c>
    </row>
    <row r="739" spans="1:26" ht="14">
      <c r="A739" t="str">
        <v>A0734</v>
      </c>
      <c r="B739" t="str">
        <v>A0734 description</v>
      </c>
      <c r="C739" s="12">
        <v>1731</v>
      </c>
      <c r="D739" t="str">
        <v>Administrative and other operating expenses / income</v>
      </c>
      <c r="E739" t="str">
        <v>Legal and professional fees</v>
      </c>
      <c r="F739" t="str">
        <v>Staff training</v>
      </c>
      <c r="G739" s="12">
        <v>866</v>
      </c>
      <c r="H739" s="12">
        <v>519</v>
      </c>
      <c r="I739" s="12">
        <v>87</v>
      </c>
      <c r="J739" s="12">
        <v>259</v>
      </c>
      <c r="K739" s="12">
        <v>0</v>
      </c>
      <c r="L739" s="12">
        <v>1731</v>
      </c>
      <c r="M739" t="str">
        <v>Administrative and other operating expenses / income</v>
      </c>
      <c r="N739" t="str">
        <v>Legal and professional fees</v>
      </c>
      <c r="O739" t="str">
        <v>Staff training</v>
      </c>
      <c r="T739" t="str">
        <v>Administrative and other operating expenses / income</v>
      </c>
      <c r="Z739">
        <v>0</v>
      </c>
    </row>
    <row r="740" spans="1:26" ht="14">
      <c r="A740" t="str">
        <v>A0735</v>
      </c>
      <c r="B740" t="str">
        <v>A0735 description</v>
      </c>
      <c r="C740" s="12">
        <v>1732</v>
      </c>
      <c r="D740" t="str">
        <v>Administrative and other operating expenses / income</v>
      </c>
      <c r="E740" t="str">
        <v>Legal and professional fees</v>
      </c>
      <c r="F740" t="str">
        <v>Actuarial consulting</v>
      </c>
      <c r="G740" s="12">
        <v>866</v>
      </c>
      <c r="H740" s="12">
        <v>520</v>
      </c>
      <c r="I740" s="12">
        <v>87</v>
      </c>
      <c r="J740" s="12">
        <v>259</v>
      </c>
      <c r="K740" s="12">
        <v>0</v>
      </c>
      <c r="L740" s="12">
        <v>1732</v>
      </c>
      <c r="M740" t="str">
        <v>Administrative and other operating expenses / income</v>
      </c>
      <c r="N740" t="str">
        <v>Legal and professional fees</v>
      </c>
      <c r="O740" t="str">
        <v>Actuarial consulting</v>
      </c>
      <c r="T740" t="str">
        <v>Administrative and other operating expenses / income</v>
      </c>
      <c r="Z740">
        <v>0</v>
      </c>
    </row>
    <row r="741" spans="1:26" ht="14">
      <c r="A741" t="str">
        <v>A0736</v>
      </c>
      <c r="B741" t="str">
        <v>A0736 description</v>
      </c>
      <c r="C741" s="12">
        <v>1733</v>
      </c>
      <c r="D741" t="str">
        <v>Administrative and other operating expenses / income</v>
      </c>
      <c r="E741" t="str">
        <v>Legal and professional fees</v>
      </c>
      <c r="F741" t="str">
        <v>Regulatory / compliance advice</v>
      </c>
      <c r="G741" s="12">
        <v>867</v>
      </c>
      <c r="H741" s="12">
        <v>520</v>
      </c>
      <c r="I741" s="12">
        <v>87</v>
      </c>
      <c r="J741" s="12">
        <v>259</v>
      </c>
      <c r="K741" s="12">
        <v>0</v>
      </c>
      <c r="L741" s="12">
        <v>1733</v>
      </c>
      <c r="M741" t="str">
        <v>Administrative and other operating expenses / income</v>
      </c>
      <c r="N741" t="str">
        <v>Legal and professional fees</v>
      </c>
      <c r="O741" t="str">
        <v>Regulatory / compliance advice</v>
      </c>
      <c r="T741" t="str">
        <v>Administrative and other operating expenses / income</v>
      </c>
      <c r="Z741">
        <v>0</v>
      </c>
    </row>
    <row r="742" spans="1:26" ht="14">
      <c r="A742" t="str">
        <v>A0737</v>
      </c>
      <c r="B742" t="str">
        <v>A0737 description</v>
      </c>
      <c r="C742" s="12">
        <v>1734</v>
      </c>
      <c r="D742" t="str">
        <v>Administrative and other operating expenses / income</v>
      </c>
      <c r="E742" t="str">
        <v>Legal and professional fees</v>
      </c>
      <c r="F742" t="str">
        <v>Debt collection and disputes with customers and suppliers</v>
      </c>
      <c r="G742" s="12">
        <v>867</v>
      </c>
      <c r="H742" s="12">
        <v>520</v>
      </c>
      <c r="I742" s="12">
        <v>87</v>
      </c>
      <c r="J742" s="12">
        <v>260</v>
      </c>
      <c r="K742" s="12">
        <v>0</v>
      </c>
      <c r="L742" s="12">
        <v>1734</v>
      </c>
      <c r="M742" t="str">
        <v>Administrative and other operating expenses / income</v>
      </c>
      <c r="N742" t="str">
        <v>Legal and professional fees</v>
      </c>
      <c r="O742" t="str">
        <v>Debt collection and disputes with customers and suppliers</v>
      </c>
      <c r="T742" t="str">
        <v>Administrative and other operating expenses / income</v>
      </c>
      <c r="Z742">
        <v>0</v>
      </c>
    </row>
    <row r="743" spans="1:26" ht="14">
      <c r="A743" t="str">
        <v>A0738</v>
      </c>
      <c r="B743" t="str">
        <v>A0738 description</v>
      </c>
      <c r="C743" s="12">
        <v>1735</v>
      </c>
      <c r="D743" t="str">
        <v>Administrative and other operating expenses / income</v>
      </c>
      <c r="E743" t="str">
        <v>Legal and professional fees</v>
      </c>
      <c r="F743" t="str">
        <v>Trademark / patent costs</v>
      </c>
      <c r="G743" s="12">
        <v>868</v>
      </c>
      <c r="H743" s="12">
        <v>521</v>
      </c>
      <c r="I743" s="12">
        <v>87</v>
      </c>
      <c r="J743" s="12">
        <v>259</v>
      </c>
      <c r="K743" s="12">
        <v>0</v>
      </c>
      <c r="L743" s="12">
        <v>1735</v>
      </c>
      <c r="M743" t="str">
        <v>Administrative and other operating expenses / income</v>
      </c>
      <c r="N743" t="str">
        <v>Legal and professional fees</v>
      </c>
      <c r="O743" t="str">
        <v>Trademark / patent costs</v>
      </c>
      <c r="T743" t="str">
        <v>Administrative and other operating expenses / income</v>
      </c>
      <c r="Z743">
        <v>0</v>
      </c>
    </row>
    <row r="744" spans="1:26" ht="14">
      <c r="A744" t="str">
        <v>A0739</v>
      </c>
      <c r="B744" t="str">
        <v>A0739 description</v>
      </c>
      <c r="C744" s="12">
        <v>1736</v>
      </c>
      <c r="D744" t="str">
        <v>Administrative and other operating expenses / income</v>
      </c>
      <c r="E744" t="str">
        <v>Legal and professional fees</v>
      </c>
      <c r="F744" t="str">
        <v>Investor relations</v>
      </c>
      <c r="G744" s="12">
        <v>868</v>
      </c>
      <c r="H744" s="12">
        <v>521</v>
      </c>
      <c r="I744" s="12">
        <v>87</v>
      </c>
      <c r="J744" s="12">
        <v>260</v>
      </c>
      <c r="K744" s="12">
        <v>0</v>
      </c>
      <c r="L744" s="12">
        <v>1736</v>
      </c>
      <c r="M744" t="str">
        <v>Administrative and other operating expenses / income</v>
      </c>
      <c r="N744" t="str">
        <v>Legal and professional fees</v>
      </c>
      <c r="O744" t="str">
        <v>Investor relations</v>
      </c>
      <c r="T744" t="str">
        <v>Administrative and other operating expenses / income</v>
      </c>
      <c r="Z744">
        <v>0</v>
      </c>
    </row>
    <row r="745" spans="1:26" ht="14">
      <c r="A745" t="str">
        <v>A0740</v>
      </c>
      <c r="B745" t="str">
        <v>A0740 description</v>
      </c>
      <c r="C745" s="12">
        <v>1737</v>
      </c>
      <c r="D745" t="str">
        <v>Administrative and other operating expenses / income</v>
      </c>
      <c r="E745" t="str">
        <v>Legal and professional fees</v>
      </c>
      <c r="F745" t="str">
        <v>Other allowable legal and professional fees</v>
      </c>
      <c r="G745" s="12">
        <v>869</v>
      </c>
      <c r="H745" s="12">
        <v>521</v>
      </c>
      <c r="I745" s="12">
        <v>87</v>
      </c>
      <c r="J745" s="12">
        <v>260</v>
      </c>
      <c r="K745" s="12">
        <v>0</v>
      </c>
      <c r="L745" s="12">
        <v>1737</v>
      </c>
      <c r="M745" t="str">
        <v>Administrative and other operating expenses / income</v>
      </c>
      <c r="N745" t="str">
        <v>Legal and professional fees</v>
      </c>
      <c r="O745" t="str">
        <v>Other allowable legal and professional fees</v>
      </c>
      <c r="T745" t="str">
        <v>Administrative and other operating expenses / income</v>
      </c>
      <c r="Z745">
        <v>0</v>
      </c>
    </row>
    <row r="746" spans="1:26" ht="14">
      <c r="A746" t="str">
        <v>A0741</v>
      </c>
      <c r="B746" t="str">
        <v>A0741 description</v>
      </c>
      <c r="C746" s="12">
        <v>1738</v>
      </c>
      <c r="D746" t="str">
        <v>Administrative and other operating expenses / income</v>
      </c>
      <c r="E746" t="str">
        <v>Legal and professional fees</v>
      </c>
      <c r="F746" t="str">
        <v>Other disallowable legal and professional fees</v>
      </c>
      <c r="G746" s="12">
        <v>869</v>
      </c>
      <c r="H746" s="12">
        <v>521</v>
      </c>
      <c r="I746" s="12">
        <v>87</v>
      </c>
      <c r="J746" s="12">
        <v>261</v>
      </c>
      <c r="K746" s="12">
        <v>0</v>
      </c>
      <c r="L746" s="12">
        <v>1738</v>
      </c>
      <c r="M746" t="str">
        <v>Administrative and other operating expenses / income</v>
      </c>
      <c r="N746" t="str">
        <v>Legal and professional fees</v>
      </c>
      <c r="O746" t="str">
        <v>Other disallowable legal and professional fees</v>
      </c>
      <c r="T746" t="str">
        <v>Administrative and other operating expenses / income</v>
      </c>
      <c r="Z746">
        <v>0</v>
      </c>
    </row>
    <row r="747" spans="1:26" ht="14">
      <c r="A747" t="str">
        <v>A0742</v>
      </c>
      <c r="B747" t="str">
        <v>A0742 description</v>
      </c>
      <c r="C747" s="12">
        <v>1739</v>
      </c>
      <c r="D747" t="str">
        <v>Administrative and other operating expenses / income</v>
      </c>
      <c r="E747" t="str">
        <v>Legal and professional fees</v>
      </c>
      <c r="F747" t="str">
        <v>Legal and professional TA estimate - [Allowed]</v>
      </c>
      <c r="G747" s="12">
        <v>870</v>
      </c>
      <c r="H747" s="12">
        <v>522</v>
      </c>
      <c r="I747" s="12">
        <v>87</v>
      </c>
      <c r="J747" s="12">
        <v>260</v>
      </c>
      <c r="K747" s="12">
        <v>0</v>
      </c>
      <c r="L747" s="12">
        <v>1739</v>
      </c>
      <c r="M747" t="str">
        <v>Administrative and other operating expenses / income</v>
      </c>
      <c r="N747" t="str">
        <v>Legal and professional fees</v>
      </c>
      <c r="O747" t="str">
        <v>Legal and professional TA estimate - [Allowed]</v>
      </c>
      <c r="T747" t="str">
        <v>Administrative and other operating expenses / income</v>
      </c>
      <c r="Z747">
        <v>0</v>
      </c>
    </row>
    <row r="748" spans="1:26" ht="14">
      <c r="A748" t="str">
        <v>A0743</v>
      </c>
      <c r="B748" t="str">
        <v>A0743 description</v>
      </c>
      <c r="C748" s="12">
        <v>1740</v>
      </c>
      <c r="D748" t="str">
        <v>Administrative and other operating expenses / income</v>
      </c>
      <c r="E748" t="str">
        <v>Legal and professional fees</v>
      </c>
      <c r="F748" t="str">
        <v>Legal and professional TA estimate - [Disallowed]</v>
      </c>
      <c r="G748" s="12">
        <v>870</v>
      </c>
      <c r="H748" s="12">
        <v>522</v>
      </c>
      <c r="I748" s="12">
        <v>87</v>
      </c>
      <c r="J748" s="12">
        <v>261</v>
      </c>
      <c r="K748" s="12">
        <v>0</v>
      </c>
      <c r="L748" s="12">
        <v>1740</v>
      </c>
      <c r="M748" t="str">
        <v>Administrative and other operating expenses / income</v>
      </c>
      <c r="N748" t="str">
        <v>Legal and professional fees</v>
      </c>
      <c r="O748" t="str">
        <v>Legal and professional TA estimate - [Disallowed]</v>
      </c>
      <c r="T748" t="str">
        <v>Administrative and other operating expenses / income</v>
      </c>
      <c r="Z748">
        <v>0</v>
      </c>
    </row>
    <row r="749" spans="1:26" ht="14">
      <c r="A749" t="str">
        <v>A0744</v>
      </c>
      <c r="B749" t="str">
        <v>A0744 description</v>
      </c>
      <c r="C749" s="12">
        <v>1741</v>
      </c>
      <c r="D749" t="str">
        <v>Administrative and other operating expenses / income</v>
      </c>
      <c r="E749" t="str">
        <v>Legal and professional fees</v>
      </c>
      <c r="F749" t="str">
        <v>Legal and professional additional notes in the allocation table</v>
      </c>
      <c r="G749" s="12">
        <v>871</v>
      </c>
      <c r="H749" s="12">
        <v>522</v>
      </c>
      <c r="I749" s="12">
        <v>87</v>
      </c>
      <c r="J749" s="12">
        <v>261</v>
      </c>
      <c r="K749" s="12">
        <v>0</v>
      </c>
      <c r="L749" s="12">
        <v>1741</v>
      </c>
      <c r="M749" t="str">
        <v>Administrative and other operating expenses / income</v>
      </c>
      <c r="N749" t="str">
        <v>Legal and professional fees</v>
      </c>
      <c r="O749" t="str">
        <v>Legal and professional additional notes in the allocation table</v>
      </c>
      <c r="T749" t="str">
        <v>Administrative and other operating expenses / income</v>
      </c>
      <c r="Z749">
        <v>0</v>
      </c>
    </row>
    <row r="750" spans="1:26" ht="14">
      <c r="A750" t="str">
        <v>A0745</v>
      </c>
      <c r="B750" t="str">
        <v>A0745 description</v>
      </c>
      <c r="C750" s="12">
        <v>1742</v>
      </c>
      <c r="D750" t="str">
        <v>Administrative and other operating expenses / income</v>
      </c>
      <c r="E750" t="str">
        <v>Legal and professional fees</v>
      </c>
      <c r="F750" t="str">
        <v>Computer maintenance, support and training costs</v>
      </c>
      <c r="G750" s="12">
        <v>871</v>
      </c>
      <c r="H750" s="12">
        <v>523</v>
      </c>
      <c r="I750" s="12">
        <v>87</v>
      </c>
      <c r="J750" s="12">
        <v>261</v>
      </c>
      <c r="K750" s="12">
        <v>0</v>
      </c>
      <c r="L750" s="12">
        <v>1742</v>
      </c>
      <c r="M750" t="str">
        <v>Administrative and other operating expenses / income</v>
      </c>
      <c r="N750" t="str">
        <v>Legal and professional fees</v>
      </c>
      <c r="O750" t="str">
        <v>Computer maintenance, support and training costs</v>
      </c>
      <c r="T750" t="str">
        <v>Administrative and other operating expenses / income</v>
      </c>
      <c r="Z750">
        <v>0</v>
      </c>
    </row>
    <row r="751" spans="1:26" ht="14">
      <c r="A751" t="str">
        <v>A0746</v>
      </c>
      <c r="B751" t="str">
        <v>A0746 description</v>
      </c>
      <c r="C751" s="12">
        <v>1743</v>
      </c>
      <c r="D751" t="str">
        <v>Administrative and other operating expenses / income</v>
      </c>
      <c r="E751" t="str">
        <v>Legal and professional fees</v>
      </c>
      <c r="F751" t="str">
        <v>Subscriptions</v>
      </c>
      <c r="G751" s="12">
        <v>872</v>
      </c>
      <c r="H751" s="12">
        <v>523</v>
      </c>
      <c r="I751" s="12">
        <v>87</v>
      </c>
      <c r="J751" s="12">
        <v>261</v>
      </c>
      <c r="K751" s="12">
        <v>0</v>
      </c>
      <c r="L751" s="12">
        <v>1743</v>
      </c>
      <c r="M751" t="str">
        <v>Administrative and other operating expenses / income</v>
      </c>
      <c r="N751" t="str">
        <v>Legal and professional fees</v>
      </c>
      <c r="O751" t="str">
        <v>Subscriptions</v>
      </c>
      <c r="T751" t="str">
        <v>Administrative and other operating expenses / income</v>
      </c>
      <c r="Z751">
        <v>0</v>
      </c>
    </row>
    <row r="752" spans="1:26" ht="14">
      <c r="A752" t="str">
        <v>A0747</v>
      </c>
      <c r="B752" t="str">
        <v>A0747 description</v>
      </c>
      <c r="C752" s="12">
        <v>1744</v>
      </c>
      <c r="D752" t="str">
        <v>Administrative and other operating expenses / income</v>
      </c>
      <c r="E752" t="str">
        <v>Legal and professional fees</v>
      </c>
      <c r="F752" t="str">
        <v>Training and recruitment costs</v>
      </c>
      <c r="G752" s="12">
        <v>872</v>
      </c>
      <c r="H752" s="12">
        <v>523</v>
      </c>
      <c r="I752" s="12">
        <v>87</v>
      </c>
      <c r="J752" s="12">
        <v>262</v>
      </c>
      <c r="K752" s="12">
        <v>0</v>
      </c>
      <c r="L752" s="12">
        <v>1744</v>
      </c>
      <c r="M752" t="str">
        <v>Administrative and other operating expenses / income</v>
      </c>
      <c r="N752" t="str">
        <v>Legal and professional fees</v>
      </c>
      <c r="O752" t="str">
        <v>Training and recruitment costs</v>
      </c>
      <c r="T752" t="str">
        <v>Administrative and other operating expenses / income</v>
      </c>
      <c r="Z752">
        <v>0</v>
      </c>
    </row>
    <row r="753" spans="1:26" ht="14">
      <c r="A753" t="str">
        <v>A0748</v>
      </c>
      <c r="B753" t="str">
        <v>A0748 description</v>
      </c>
      <c r="C753" s="12">
        <v>1745</v>
      </c>
      <c r="D753" t="str">
        <v>Administrative and other operating expenses / income</v>
      </c>
      <c r="E753" t="str">
        <v>Legal and professional fees</v>
      </c>
      <c r="F753" t="str">
        <v>Other allowable legal and professional fees</v>
      </c>
      <c r="G753" s="12">
        <v>873</v>
      </c>
      <c r="H753" s="12">
        <v>524</v>
      </c>
      <c r="I753" s="12">
        <v>87</v>
      </c>
      <c r="J753" s="12">
        <v>261</v>
      </c>
      <c r="K753" s="12">
        <v>0</v>
      </c>
      <c r="L753" s="12">
        <v>1745</v>
      </c>
      <c r="M753" t="str">
        <v>Administrative and other operating expenses / income</v>
      </c>
      <c r="N753" t="str">
        <v>Legal and professional fees</v>
      </c>
      <c r="O753" t="str">
        <v>Other allowable legal and professional fees</v>
      </c>
      <c r="T753" t="str">
        <v>Administrative and other operating expenses / income</v>
      </c>
      <c r="Z753">
        <v>0</v>
      </c>
    </row>
    <row r="754" spans="1:26" ht="14">
      <c r="A754" t="str">
        <v>A0749</v>
      </c>
      <c r="B754" t="str">
        <v>A0749 description</v>
      </c>
      <c r="C754" s="12">
        <v>1746</v>
      </c>
      <c r="D754" t="str">
        <v>Administrative and other operating expenses / income</v>
      </c>
      <c r="E754" t="str">
        <v>Legal and professional fees</v>
      </c>
      <c r="F754" t="str">
        <v>Fines and penalties and associated legal and professional costs</v>
      </c>
      <c r="G754" s="12">
        <v>873</v>
      </c>
      <c r="H754" s="12">
        <v>524</v>
      </c>
      <c r="I754" s="12">
        <v>87</v>
      </c>
      <c r="J754" s="12">
        <v>262</v>
      </c>
      <c r="K754" s="12">
        <v>0</v>
      </c>
      <c r="L754" s="12">
        <v>1746</v>
      </c>
      <c r="M754" t="str">
        <v>Administrative and other operating expenses / income</v>
      </c>
      <c r="N754" t="str">
        <v>Legal and professional fees</v>
      </c>
      <c r="O754" t="str">
        <v>Fines and penalties and associated legal and professional costs</v>
      </c>
      <c r="T754" t="str">
        <v>Administrative and other operating expenses / income</v>
      </c>
      <c r="Z754">
        <v>0</v>
      </c>
    </row>
    <row r="755" spans="1:26" ht="14">
      <c r="A755" t="str">
        <v>A0750</v>
      </c>
      <c r="B755" t="str">
        <v>A0750 description</v>
      </c>
      <c r="C755" s="12">
        <v>1747</v>
      </c>
      <c r="D755" t="str">
        <v>Administrative and other operating expenses / income</v>
      </c>
      <c r="E755" t="str">
        <v>Legal and professional fees</v>
      </c>
      <c r="F755" t="str">
        <v>Legal and professional - acquisition or disposal of tangible fixed assets</v>
      </c>
      <c r="G755" s="12">
        <v>874</v>
      </c>
      <c r="H755" s="12">
        <v>524</v>
      </c>
      <c r="I755" s="12">
        <v>87</v>
      </c>
      <c r="J755" s="12">
        <v>262</v>
      </c>
      <c r="K755" s="12">
        <v>0</v>
      </c>
      <c r="L755" s="12">
        <v>1747</v>
      </c>
      <c r="M755" t="str">
        <v>Administrative and other operating expenses / income</v>
      </c>
      <c r="N755" t="str">
        <v>Legal and professional fees</v>
      </c>
      <c r="O755" t="str">
        <v>Legal and professional - acquisition or disposal of tangible fixed assets</v>
      </c>
      <c r="T755" t="str">
        <v>Administrative and other operating expenses / income</v>
      </c>
      <c r="Z755">
        <v>0</v>
      </c>
    </row>
    <row r="756" spans="1:26" ht="14">
      <c r="A756" t="str">
        <v>A0751</v>
      </c>
      <c r="B756" t="str">
        <v>A0751 description</v>
      </c>
      <c r="C756" s="12">
        <v>1748</v>
      </c>
      <c r="D756" t="str">
        <v>Administrative and other operating expenses / income</v>
      </c>
      <c r="E756" t="str">
        <v>Legal and professional fees</v>
      </c>
      <c r="F756" t="str">
        <v>Legal and professional - acquisition or disposal of intangible fixed assets - post 2002</v>
      </c>
      <c r="G756" s="12">
        <v>874</v>
      </c>
      <c r="H756" s="12">
        <v>524</v>
      </c>
      <c r="I756" s="12">
        <v>87</v>
      </c>
      <c r="J756" s="12">
        <v>263</v>
      </c>
      <c r="K756" s="12">
        <v>0</v>
      </c>
      <c r="L756" s="12">
        <v>1748</v>
      </c>
      <c r="M756" t="str">
        <v>Administrative and other operating expenses / income</v>
      </c>
      <c r="N756" t="str">
        <v>Legal and professional fees</v>
      </c>
      <c r="O756" t="str">
        <v>Legal and professional - acquisition or disposal of intangible fixed assets - post 2002</v>
      </c>
      <c r="T756" t="str">
        <v>Administrative and other operating expenses / income</v>
      </c>
      <c r="Z756">
        <v>0</v>
      </c>
    </row>
    <row r="757" spans="1:26" ht="14">
      <c r="A757" t="str">
        <v>A0752</v>
      </c>
      <c r="B757" t="str">
        <v>A0752 description</v>
      </c>
      <c r="C757" s="12">
        <v>1749</v>
      </c>
      <c r="D757" t="str">
        <v>Administrative and other operating expenses / income</v>
      </c>
      <c r="E757" t="str">
        <v>Legal and professional fees</v>
      </c>
      <c r="F757" t="str">
        <v>Legal and professional - acquisition or disposal of intangible fixed assets - pre 2002</v>
      </c>
      <c r="G757" s="12">
        <v>875</v>
      </c>
      <c r="H757" s="12">
        <v>525</v>
      </c>
      <c r="I757" s="12">
        <v>87</v>
      </c>
      <c r="J757" s="12">
        <v>262</v>
      </c>
      <c r="K757" s="12">
        <v>0</v>
      </c>
      <c r="L757" s="12">
        <v>1749</v>
      </c>
      <c r="M757" t="str">
        <v>Administrative and other operating expenses / income</v>
      </c>
      <c r="N757" t="str">
        <v>Legal and professional fees</v>
      </c>
      <c r="O757" t="str">
        <v>Legal and professional - acquisition or disposal of intangible fixed assets - pre 2002</v>
      </c>
      <c r="T757" t="str">
        <v>Administrative and other operating expenses / income</v>
      </c>
      <c r="Z757">
        <v>0</v>
      </c>
    </row>
    <row r="758" spans="1:26" ht="14">
      <c r="A758" t="str">
        <v>A0753</v>
      </c>
      <c r="B758" t="str">
        <v>A0753 description</v>
      </c>
      <c r="C758" s="12">
        <v>1750</v>
      </c>
      <c r="D758" t="str">
        <v>Administrative and other operating expenses / income</v>
      </c>
      <c r="E758" t="str">
        <v>Legal and professional fees</v>
      </c>
      <c r="F758" t="str">
        <v>Legal and professional - repairs or maintenance of tangible fixed assets</v>
      </c>
      <c r="G758" s="12">
        <v>875</v>
      </c>
      <c r="H758" s="12">
        <v>525</v>
      </c>
      <c r="I758" s="12">
        <v>88</v>
      </c>
      <c r="J758" s="12">
        <v>262</v>
      </c>
      <c r="K758" s="12">
        <v>0</v>
      </c>
      <c r="L758" s="12">
        <v>1750</v>
      </c>
      <c r="M758" t="str">
        <v>Administrative and other operating expenses / income</v>
      </c>
      <c r="N758" t="str">
        <v>Legal and professional fees</v>
      </c>
      <c r="O758" t="str">
        <v>Legal and professional - repairs or maintenance of tangible fixed assets</v>
      </c>
      <c r="T758" t="str">
        <v>Administrative and other operating expenses / income</v>
      </c>
      <c r="Z758">
        <v>0</v>
      </c>
    </row>
    <row r="759" spans="1:26" ht="14">
      <c r="A759" t="str">
        <v>A0754</v>
      </c>
      <c r="B759" t="str">
        <v>A0754 description</v>
      </c>
      <c r="C759" s="12">
        <v>1751</v>
      </c>
      <c r="D759" t="str">
        <v>Administrative and other operating expenses / income</v>
      </c>
      <c r="E759" t="str">
        <v>Legal and professional fees</v>
      </c>
      <c r="F759" t="str">
        <v>Legal and professional - alteration of tangible fixed assets</v>
      </c>
      <c r="G759" s="12">
        <v>876</v>
      </c>
      <c r="H759" s="12">
        <v>525</v>
      </c>
      <c r="I759" s="12">
        <v>88</v>
      </c>
      <c r="J759" s="12">
        <v>262</v>
      </c>
      <c r="K759" s="12">
        <v>0</v>
      </c>
      <c r="L759" s="12">
        <v>1751</v>
      </c>
      <c r="M759" t="str">
        <v>Administrative and other operating expenses / income</v>
      </c>
      <c r="N759" t="str">
        <v>Legal and professional fees</v>
      </c>
      <c r="O759" t="str">
        <v>Legal and professional - alteration of tangible fixed assets</v>
      </c>
      <c r="T759" t="str">
        <v>Administrative and other operating expenses / income</v>
      </c>
      <c r="Z759">
        <v>0</v>
      </c>
    </row>
    <row r="760" spans="1:26" ht="14">
      <c r="A760" t="str">
        <v>A0755</v>
      </c>
      <c r="B760" t="str">
        <v>A0755 description</v>
      </c>
      <c r="C760" s="12">
        <v>1752</v>
      </c>
      <c r="D760" t="str">
        <v>Administrative and other operating expenses / income</v>
      </c>
      <c r="E760" t="str">
        <v>Legal and professional fees</v>
      </c>
      <c r="F760" t="str">
        <v>Company Secretarial, audit, accountancy, tax compliance and payroll</v>
      </c>
      <c r="G760" s="12">
        <v>876</v>
      </c>
      <c r="H760" s="12">
        <v>526</v>
      </c>
      <c r="I760" s="12">
        <v>88</v>
      </c>
      <c r="J760" s="12">
        <v>262</v>
      </c>
      <c r="K760" s="12">
        <v>0</v>
      </c>
      <c r="L760" s="12">
        <v>1752</v>
      </c>
      <c r="M760" t="str">
        <v>Administrative and other operating expenses / income</v>
      </c>
      <c r="N760" t="str">
        <v>Legal and professional fees</v>
      </c>
      <c r="O760" t="str">
        <v>Company Secretarial, audit, accountancy, tax compliance and payroll</v>
      </c>
      <c r="T760" t="str">
        <v>Administrative and other operating expenses / income</v>
      </c>
      <c r="Z760">
        <v>0</v>
      </c>
    </row>
    <row r="761" spans="1:26" ht="14">
      <c r="A761" t="str">
        <v>A0756</v>
      </c>
      <c r="B761" t="str">
        <v>A0756 description</v>
      </c>
      <c r="C761" s="12">
        <v>1753</v>
      </c>
      <c r="D761" t="str">
        <v>Administrative and other operating expenses / income</v>
      </c>
      <c r="E761" t="str">
        <v>Legal and professional fees</v>
      </c>
      <c r="F761" t="str">
        <v>Health and safety and business related audits / assessments</v>
      </c>
      <c r="G761" s="12">
        <v>877</v>
      </c>
      <c r="H761" s="12">
        <v>526</v>
      </c>
      <c r="I761" s="12">
        <v>88</v>
      </c>
      <c r="J761" s="12">
        <v>262</v>
      </c>
      <c r="K761" s="12">
        <v>0</v>
      </c>
      <c r="L761" s="12">
        <v>1753</v>
      </c>
      <c r="M761" t="str">
        <v>Administrative and other operating expenses / income</v>
      </c>
      <c r="N761" t="str">
        <v>Legal and professional fees</v>
      </c>
      <c r="O761" t="str">
        <v>Health and safety and business related audits / assessments</v>
      </c>
      <c r="T761" t="str">
        <v>Administrative and other operating expenses / income</v>
      </c>
      <c r="Z761">
        <v>0</v>
      </c>
    </row>
    <row r="762" spans="1:26" ht="14">
      <c r="A762" t="str">
        <v>A0757</v>
      </c>
      <c r="B762" t="str">
        <v>A0757 description</v>
      </c>
      <c r="C762" s="12">
        <v>1754</v>
      </c>
      <c r="D762" t="str">
        <v>Administrative and other operating expenses / income</v>
      </c>
      <c r="E762" t="str">
        <v>Legal and professional fees</v>
      </c>
      <c r="F762" t="str">
        <v>Operational / business process reviews</v>
      </c>
      <c r="G762" s="12">
        <v>877</v>
      </c>
      <c r="H762" s="12">
        <v>526</v>
      </c>
      <c r="I762" s="12">
        <v>88</v>
      </c>
      <c r="J762" s="12">
        <v>263</v>
      </c>
      <c r="K762" s="12">
        <v>0</v>
      </c>
      <c r="L762" s="12">
        <v>1754</v>
      </c>
      <c r="M762" t="str">
        <v>Administrative and other operating expenses / income</v>
      </c>
      <c r="N762" t="str">
        <v>Legal and professional fees</v>
      </c>
      <c r="O762" t="str">
        <v>Operational / business process reviews</v>
      </c>
      <c r="T762" t="str">
        <v>Administrative and other operating expenses / income</v>
      </c>
      <c r="Z762">
        <v>0</v>
      </c>
    </row>
    <row r="763" spans="1:26" ht="14">
      <c r="A763" t="str">
        <v>A0758</v>
      </c>
      <c r="B763" t="str">
        <v>A0758 description</v>
      </c>
      <c r="C763" s="12">
        <v>1755</v>
      </c>
      <c r="D763" t="str">
        <v>Administrative and other operating expenses / income</v>
      </c>
      <c r="E763" t="str">
        <v>Legal and professional fees</v>
      </c>
      <c r="F763" t="str">
        <v>On-going business or trading contracts</v>
      </c>
      <c r="G763" s="12">
        <v>878</v>
      </c>
      <c r="H763" s="12">
        <v>527</v>
      </c>
      <c r="I763" s="12">
        <v>88</v>
      </c>
      <c r="J763" s="12">
        <v>262</v>
      </c>
      <c r="K763" s="12">
        <v>0</v>
      </c>
      <c r="L763" s="12">
        <v>1755</v>
      </c>
      <c r="M763" t="str">
        <v>Administrative and other operating expenses / income</v>
      </c>
      <c r="N763" t="str">
        <v>Legal and professional fees</v>
      </c>
      <c r="O763" t="str">
        <v>On-going business or trading contracts</v>
      </c>
      <c r="T763" t="str">
        <v>Administrative and other operating expenses / income</v>
      </c>
      <c r="Z763">
        <v>0</v>
      </c>
    </row>
    <row r="764" spans="1:26" ht="14">
      <c r="A764" t="str">
        <v>A0759</v>
      </c>
      <c r="B764" t="str">
        <v>A0759 description</v>
      </c>
      <c r="C764" s="12">
        <v>1756</v>
      </c>
      <c r="D764" t="str">
        <v>Administrative and other operating expenses / income</v>
      </c>
      <c r="E764" t="str">
        <v>Legal and professional fees</v>
      </c>
      <c r="F764" t="str">
        <v>Legal and professional - employee related</v>
      </c>
      <c r="G764" s="12">
        <v>878</v>
      </c>
      <c r="H764" s="12">
        <v>527</v>
      </c>
      <c r="I764" s="12">
        <v>88</v>
      </c>
      <c r="J764" s="12">
        <v>263</v>
      </c>
      <c r="K764" s="12">
        <v>0</v>
      </c>
      <c r="L764" s="12">
        <v>1756</v>
      </c>
      <c r="M764" t="str">
        <v>Administrative and other operating expenses / income</v>
      </c>
      <c r="N764" t="str">
        <v>Legal and professional fees</v>
      </c>
      <c r="O764" t="str">
        <v>Legal and professional - employee related</v>
      </c>
      <c r="T764" t="str">
        <v>Administrative and other operating expenses / income</v>
      </c>
      <c r="Z764">
        <v>0</v>
      </c>
    </row>
    <row r="765" spans="1:26" ht="14">
      <c r="A765" t="str">
        <v>A0760</v>
      </c>
      <c r="B765" t="str">
        <v>A0760 description</v>
      </c>
      <c r="C765" s="12">
        <v>1757</v>
      </c>
      <c r="D765" t="str">
        <v>Administrative and other operating expenses / income</v>
      </c>
      <c r="E765" t="str">
        <v>Legal and professional fees</v>
      </c>
      <c r="F765" t="str">
        <v>Legal and professional - investments - capital</v>
      </c>
      <c r="G765" s="12">
        <v>879</v>
      </c>
      <c r="H765" s="12">
        <v>527</v>
      </c>
      <c r="I765" s="12">
        <v>88</v>
      </c>
      <c r="J765" s="12">
        <v>263</v>
      </c>
      <c r="K765" s="12">
        <v>0</v>
      </c>
      <c r="L765" s="12">
        <v>1757</v>
      </c>
      <c r="M765" t="str">
        <v>Administrative and other operating expenses / income</v>
      </c>
      <c r="N765" t="str">
        <v>Legal and professional fees</v>
      </c>
      <c r="O765" t="str">
        <v>Legal and professional - investments - capital</v>
      </c>
      <c r="T765" t="str">
        <v>Administrative and other operating expenses / income</v>
      </c>
      <c r="Z765">
        <v>0</v>
      </c>
    </row>
    <row r="766" spans="1:26" ht="14">
      <c r="A766" t="str">
        <v>A0761</v>
      </c>
      <c r="B766" t="str">
        <v>A0761 description</v>
      </c>
      <c r="C766" s="12">
        <v>1758</v>
      </c>
      <c r="D766" t="str">
        <v>Administrative and other operating expenses / income</v>
      </c>
      <c r="E766" t="str">
        <v>Legal and professional fees</v>
      </c>
      <c r="F766" t="str">
        <v>Legal and professional - investments - revenue</v>
      </c>
      <c r="G766" s="12">
        <v>879</v>
      </c>
      <c r="H766" s="12">
        <v>527</v>
      </c>
      <c r="I766" s="12">
        <v>88</v>
      </c>
      <c r="J766" s="12">
        <v>264</v>
      </c>
      <c r="K766" s="12">
        <v>0</v>
      </c>
      <c r="L766" s="12">
        <v>1758</v>
      </c>
      <c r="M766" t="str">
        <v>Administrative and other operating expenses / income</v>
      </c>
      <c r="N766" t="str">
        <v>Legal and professional fees</v>
      </c>
      <c r="O766" t="str">
        <v>Legal and professional - investments - revenue</v>
      </c>
      <c r="T766" t="str">
        <v>Administrative and other operating expenses / income</v>
      </c>
      <c r="Z766">
        <v>0</v>
      </c>
    </row>
    <row r="767" spans="1:26" ht="14">
      <c r="A767" t="str">
        <v>A0762</v>
      </c>
      <c r="B767" t="str">
        <v>A0762 description</v>
      </c>
      <c r="C767" s="12">
        <v>1759</v>
      </c>
      <c r="D767" t="str">
        <v>Administrative and other operating expenses / income</v>
      </c>
      <c r="E767" t="str">
        <v>Legal and professional fees</v>
      </c>
      <c r="F767" t="str">
        <v>Legal and professional - tax advisory - allowable</v>
      </c>
      <c r="G767" s="12">
        <v>880</v>
      </c>
      <c r="H767" s="12">
        <v>528</v>
      </c>
      <c r="I767" s="12">
        <v>88</v>
      </c>
      <c r="J767" s="12">
        <v>263</v>
      </c>
      <c r="K767" s="12">
        <v>0</v>
      </c>
      <c r="L767" s="12">
        <v>1759</v>
      </c>
      <c r="M767" t="str">
        <v>Administrative and other operating expenses / income</v>
      </c>
      <c r="N767" t="str">
        <v>Legal and professional fees</v>
      </c>
      <c r="O767" t="str">
        <v>Legal and professional - tax advisory - allowable</v>
      </c>
      <c r="T767" t="str">
        <v>Administrative and other operating expenses / income</v>
      </c>
      <c r="Z767">
        <v>0</v>
      </c>
    </row>
    <row r="768" spans="1:26" ht="14">
      <c r="A768" t="str">
        <v>A0763</v>
      </c>
      <c r="B768" t="str">
        <v>A0763 description</v>
      </c>
      <c r="C768" s="12">
        <v>1760</v>
      </c>
      <c r="D768" t="str">
        <v>Administrative and other operating expenses / income</v>
      </c>
      <c r="E768" t="str">
        <v>Legal and professional fees</v>
      </c>
      <c r="F768" t="str">
        <v>Legal and professional - tax advisory - disallowable</v>
      </c>
      <c r="G768" s="12">
        <v>880</v>
      </c>
      <c r="H768" s="12">
        <v>528</v>
      </c>
      <c r="I768" s="12">
        <v>88</v>
      </c>
      <c r="J768" s="12">
        <v>264</v>
      </c>
      <c r="K768" s="12">
        <v>0</v>
      </c>
      <c r="L768" s="12">
        <v>1760</v>
      </c>
      <c r="M768" t="str">
        <v>Administrative and other operating expenses / income</v>
      </c>
      <c r="N768" t="str">
        <v>Legal and professional fees</v>
      </c>
      <c r="O768" t="str">
        <v>Legal and professional - tax advisory - disallowable</v>
      </c>
      <c r="T768" t="str">
        <v>Administrative and other operating expenses / income</v>
      </c>
      <c r="Z768">
        <v>0</v>
      </c>
    </row>
    <row r="769" spans="1:26" ht="14">
      <c r="A769" t="str">
        <v>A0764</v>
      </c>
      <c r="B769" t="str">
        <v>A0764 description</v>
      </c>
      <c r="C769" s="12">
        <v>1761</v>
      </c>
      <c r="D769" t="str">
        <v>Administrative and other operating expenses / income</v>
      </c>
      <c r="E769" t="str">
        <v>Legal and professional fees</v>
      </c>
      <c r="F769" t="str">
        <v>Legal and professional - the issuing of debt and loan finance</v>
      </c>
      <c r="G769" s="12">
        <v>881</v>
      </c>
      <c r="H769" s="12">
        <v>528</v>
      </c>
      <c r="I769" s="12">
        <v>88</v>
      </c>
      <c r="J769" s="12">
        <v>264</v>
      </c>
      <c r="K769" s="12">
        <v>0</v>
      </c>
      <c r="L769" s="12">
        <v>1761</v>
      </c>
      <c r="M769" t="str">
        <v>Administrative and other operating expenses / income</v>
      </c>
      <c r="N769" t="str">
        <v>Legal and professional fees</v>
      </c>
      <c r="O769" t="str">
        <v>Legal and professional - the issuing of debt and loan finance</v>
      </c>
      <c r="T769" t="str">
        <v>Administrative and other operating expenses / income</v>
      </c>
      <c r="Z769">
        <v>0</v>
      </c>
    </row>
    <row r="770" spans="1:26" ht="14">
      <c r="A770" t="str">
        <v>A0765</v>
      </c>
      <c r="B770" t="str">
        <v>A0765 description</v>
      </c>
      <c r="C770" s="12">
        <v>1762</v>
      </c>
      <c r="D770" t="str">
        <v>Administrative and other operating expenses / income</v>
      </c>
      <c r="E770" t="str">
        <v>Legal and professional fees</v>
      </c>
      <c r="F770" t="str">
        <v>Legal and professional - leases - allowable</v>
      </c>
      <c r="G770" s="12">
        <v>881</v>
      </c>
      <c r="H770" s="12">
        <v>529</v>
      </c>
      <c r="I770" s="12">
        <v>88</v>
      </c>
      <c r="J770" s="12">
        <v>264</v>
      </c>
      <c r="K770" s="12">
        <v>0</v>
      </c>
      <c r="L770" s="12">
        <v>1762</v>
      </c>
      <c r="M770" t="str">
        <v>Administrative and other operating expenses / income</v>
      </c>
      <c r="N770" t="str">
        <v>Legal and professional fees</v>
      </c>
      <c r="O770" t="str">
        <v>Legal and professional - leases - allowable</v>
      </c>
      <c r="T770" t="str">
        <v>Administrative and other operating expenses / income</v>
      </c>
      <c r="Z770">
        <v>0</v>
      </c>
    </row>
    <row r="771" spans="1:26" ht="14">
      <c r="A771" t="str">
        <v>A0766</v>
      </c>
      <c r="B771" t="str">
        <v>A0766 description</v>
      </c>
      <c r="C771" s="12">
        <v>1763</v>
      </c>
      <c r="D771" t="str">
        <v>Administrative and other operating expenses / income</v>
      </c>
      <c r="E771" t="str">
        <v>Legal and professional fees</v>
      </c>
      <c r="F771" t="str">
        <v>Legal and professional - leases - disallowable</v>
      </c>
      <c r="G771" s="12">
        <v>882</v>
      </c>
      <c r="H771" s="12">
        <v>529</v>
      </c>
      <c r="I771" s="12">
        <v>88</v>
      </c>
      <c r="J771" s="12">
        <v>264</v>
      </c>
      <c r="K771" s="12">
        <v>0</v>
      </c>
      <c r="L771" s="12">
        <v>1763</v>
      </c>
      <c r="M771" t="str">
        <v>Administrative and other operating expenses / income</v>
      </c>
      <c r="N771" t="str">
        <v>Legal and professional fees</v>
      </c>
      <c r="O771" t="str">
        <v>Legal and professional - leases - disallowable</v>
      </c>
      <c r="T771" t="str">
        <v>Administrative and other operating expenses / income</v>
      </c>
      <c r="Z771">
        <v>0</v>
      </c>
    </row>
    <row r="772" spans="1:26" ht="14">
      <c r="A772" t="str">
        <v>A0767</v>
      </c>
      <c r="B772" t="str">
        <v>A0767 description</v>
      </c>
      <c r="C772" s="12">
        <v>1764</v>
      </c>
      <c r="D772" t="str">
        <v>Administrative and other operating expenses / income</v>
      </c>
      <c r="E772" t="str">
        <v>Legal and professional fees</v>
      </c>
      <c r="F772" t="str">
        <v>Legal and professional - set up of share schemes or share plans</v>
      </c>
      <c r="G772" s="12">
        <v>882</v>
      </c>
      <c r="H772" s="12">
        <v>529</v>
      </c>
      <c r="I772" s="12">
        <v>88</v>
      </c>
      <c r="J772" s="12">
        <v>265</v>
      </c>
      <c r="K772" s="12">
        <v>0</v>
      </c>
      <c r="L772" s="12">
        <v>1764</v>
      </c>
      <c r="M772" t="str">
        <v>Administrative and other operating expenses / income</v>
      </c>
      <c r="N772" t="str">
        <v>Legal and professional fees</v>
      </c>
      <c r="O772" t="str">
        <v>Legal and professional - set up of share schemes or share plans</v>
      </c>
      <c r="T772" t="str">
        <v>Administrative and other operating expenses / income</v>
      </c>
      <c r="Z772">
        <v>0</v>
      </c>
    </row>
    <row r="773" spans="1:26" ht="14">
      <c r="A773" t="str">
        <v>A0768</v>
      </c>
      <c r="B773" t="str">
        <v>A0768 description</v>
      </c>
      <c r="C773" s="12">
        <v>1765</v>
      </c>
      <c r="D773" t="str">
        <v>Administrative and other operating expenses / income</v>
      </c>
      <c r="E773" t="str">
        <v>Legal and professional fees</v>
      </c>
      <c r="F773" t="str">
        <v>Legal and professional - valuations for insurance or accounting purposes</v>
      </c>
      <c r="G773" s="12">
        <v>883</v>
      </c>
      <c r="H773" s="12">
        <v>530</v>
      </c>
      <c r="I773" s="12">
        <v>88</v>
      </c>
      <c r="J773" s="12">
        <v>264</v>
      </c>
      <c r="K773" s="12">
        <v>0</v>
      </c>
      <c r="L773" s="12">
        <v>1765</v>
      </c>
      <c r="M773" t="str">
        <v>Administrative and other operating expenses / income</v>
      </c>
      <c r="N773" t="str">
        <v>Legal and professional fees</v>
      </c>
      <c r="O773" t="str">
        <v>Legal and professional - valuations for insurance or accounting purposes</v>
      </c>
      <c r="T773" t="str">
        <v>Administrative and other operating expenses / income</v>
      </c>
      <c r="Z773">
        <v>0</v>
      </c>
    </row>
    <row r="774" spans="1:26" ht="14">
      <c r="A774" t="str">
        <v>A0769</v>
      </c>
      <c r="B774" t="str">
        <v>A0769 description</v>
      </c>
      <c r="C774" s="12">
        <v>1766</v>
      </c>
      <c r="D774" t="str">
        <v>Administrative and other operating expenses / income</v>
      </c>
      <c r="E774" t="str">
        <v>Legal and professional fees</v>
      </c>
      <c r="F774" t="str">
        <v>Other legal and professional fees (please specify)</v>
      </c>
      <c r="G774" s="12">
        <v>883</v>
      </c>
      <c r="H774" s="12">
        <v>530</v>
      </c>
      <c r="I774" s="12">
        <v>88</v>
      </c>
      <c r="J774" s="12">
        <v>265</v>
      </c>
      <c r="K774" s="12">
        <v>0</v>
      </c>
      <c r="L774" s="12">
        <v>1766</v>
      </c>
      <c r="M774" t="str">
        <v>Administrative and other operating expenses / income</v>
      </c>
      <c r="N774" t="str">
        <v>Legal and professional fees</v>
      </c>
      <c r="O774" t="str">
        <v>Other legal and professional fees (please specify)</v>
      </c>
      <c r="T774" t="str">
        <v>Administrative and other operating expenses / income</v>
      </c>
      <c r="Z774">
        <v>0</v>
      </c>
    </row>
    <row r="775" spans="1:26" ht="14">
      <c r="A775" t="str">
        <v>A0770</v>
      </c>
      <c r="B775" t="str">
        <v>A0770 description</v>
      </c>
      <c r="C775" s="12">
        <v>1767</v>
      </c>
      <c r="D775" t="str">
        <v>Administrative and other operating expenses / income</v>
      </c>
      <c r="E775" t="str">
        <v>Legal and professional fees</v>
      </c>
      <c r="F775" t="str">
        <v>Rates assessment, rent reviews and other allowable property costs</v>
      </c>
      <c r="G775" s="12">
        <v>884</v>
      </c>
      <c r="H775" s="12">
        <v>530</v>
      </c>
      <c r="I775" s="12">
        <v>88</v>
      </c>
      <c r="J775" s="12">
        <v>265</v>
      </c>
      <c r="K775" s="12">
        <v>0</v>
      </c>
      <c r="L775" s="12">
        <v>1767</v>
      </c>
      <c r="M775" t="str">
        <v>Administrative and other operating expenses / income</v>
      </c>
      <c r="N775" t="str">
        <v>Legal and professional fees</v>
      </c>
      <c r="O775" t="str">
        <v>Rates assessment, rent reviews and other allowable property costs</v>
      </c>
      <c r="T775" t="str">
        <v>Administrative and other operating expenses / income</v>
      </c>
      <c r="Z775">
        <v>0</v>
      </c>
    </row>
    <row r="776" spans="1:26" ht="14">
      <c r="A776" t="str">
        <v>A0771</v>
      </c>
      <c r="B776" t="str">
        <v>A0771 description</v>
      </c>
      <c r="C776" s="12">
        <v>1768</v>
      </c>
      <c r="D776" t="str">
        <v>Administrative and other operating expenses / income</v>
      </c>
      <c r="E776" t="str">
        <v>Legal and professional fees</v>
      </c>
      <c r="F776" t="str">
        <v>Staff training</v>
      </c>
      <c r="G776" s="12">
        <v>884</v>
      </c>
      <c r="H776" s="12">
        <v>530</v>
      </c>
      <c r="I776" s="12">
        <v>88</v>
      </c>
      <c r="J776" s="12">
        <v>266</v>
      </c>
      <c r="K776" s="12">
        <v>0</v>
      </c>
      <c r="L776" s="12">
        <v>1768</v>
      </c>
      <c r="M776" t="str">
        <v>Administrative and other operating expenses / income</v>
      </c>
      <c r="N776" t="str">
        <v>Legal and professional fees</v>
      </c>
      <c r="O776" t="str">
        <v>Staff training</v>
      </c>
      <c r="T776" t="str">
        <v>Administrative and other operating expenses / income</v>
      </c>
      <c r="Z776">
        <v>0</v>
      </c>
    </row>
    <row r="777" spans="1:26" ht="14">
      <c r="A777" t="str">
        <v>A0772</v>
      </c>
      <c r="B777" t="str">
        <v>A0772 description</v>
      </c>
      <c r="C777" s="12">
        <v>1769</v>
      </c>
      <c r="D777" t="str">
        <v>Administrative and other operating expenses / income</v>
      </c>
      <c r="E777" t="str">
        <v>Legal and professional fees</v>
      </c>
      <c r="F777" t="str">
        <v>Actuarial consulting</v>
      </c>
      <c r="G777" s="12">
        <v>885</v>
      </c>
      <c r="H777" s="12">
        <v>531</v>
      </c>
      <c r="I777" s="12">
        <v>88</v>
      </c>
      <c r="J777" s="12">
        <v>265</v>
      </c>
      <c r="K777" s="12">
        <v>0</v>
      </c>
      <c r="L777" s="12">
        <v>1769</v>
      </c>
      <c r="M777" t="str">
        <v>Administrative and other operating expenses / income</v>
      </c>
      <c r="N777" t="str">
        <v>Legal and professional fees</v>
      </c>
      <c r="O777" t="str">
        <v>Actuarial consulting</v>
      </c>
      <c r="T777" t="str">
        <v>Administrative and other operating expenses / income</v>
      </c>
      <c r="Z777">
        <v>0</v>
      </c>
    </row>
    <row r="778" spans="1:26" ht="14">
      <c r="A778" t="str">
        <v>A0773</v>
      </c>
      <c r="B778" t="str">
        <v>A0773 description</v>
      </c>
      <c r="C778" s="12">
        <v>1770</v>
      </c>
      <c r="D778" t="str">
        <v>Administrative and other operating expenses / income</v>
      </c>
      <c r="E778" t="str">
        <v>Repairs, maintenance and computer costs</v>
      </c>
      <c r="F778" t="str">
        <v>Repairs, maintenance and computer costs to be allocated</v>
      </c>
      <c r="G778" s="12">
        <v>885</v>
      </c>
      <c r="H778" s="12">
        <v>531</v>
      </c>
      <c r="I778" s="12">
        <v>89</v>
      </c>
      <c r="J778" s="12">
        <v>265</v>
      </c>
      <c r="K778" s="12">
        <v>0</v>
      </c>
      <c r="L778" s="12">
        <v>1770</v>
      </c>
      <c r="M778" t="str">
        <v>Administrative and other operating expenses / income</v>
      </c>
      <c r="N778" t="str">
        <v>Repairs, maintenance and computer costs</v>
      </c>
      <c r="O778" t="str">
        <v>Repairs, maintenance and computer costs to be allocated</v>
      </c>
      <c r="T778" t="str">
        <v>Administrative and other operating expenses / income</v>
      </c>
      <c r="Z778">
        <v>0</v>
      </c>
    </row>
    <row r="779" spans="1:26" ht="14">
      <c r="A779" t="str">
        <v>A0774</v>
      </c>
      <c r="B779" t="str">
        <v>A0774 description</v>
      </c>
      <c r="C779" s="12">
        <v>1771</v>
      </c>
      <c r="D779" t="str">
        <v>Administrative and other operating expenses / income</v>
      </c>
      <c r="E779" t="str">
        <v>Repairs, maintenance and computer costs</v>
      </c>
      <c r="F779" t="str">
        <v>Repairs / replacement / maintenance / service contracts / consumables - revenue</v>
      </c>
      <c r="G779" s="12">
        <v>886</v>
      </c>
      <c r="H779" s="12">
        <v>531</v>
      </c>
      <c r="I779" s="12">
        <v>89</v>
      </c>
      <c r="J779" s="12">
        <v>265</v>
      </c>
      <c r="K779" s="12">
        <v>0</v>
      </c>
      <c r="L779" s="12">
        <v>1771</v>
      </c>
      <c r="M779" t="str">
        <v>Administrative and other operating expenses / income</v>
      </c>
      <c r="N779" t="str">
        <v>Repairs, maintenance and computer costs</v>
      </c>
      <c r="O779" t="str">
        <v>Repairs / replacement / maintenance / service contracts / consumables - revenue</v>
      </c>
      <c r="T779" t="str">
        <v>Administrative and other operating expenses / income</v>
      </c>
      <c r="Z779">
        <v>0</v>
      </c>
    </row>
    <row r="780" spans="1:26" ht="14">
      <c r="A780" t="str">
        <v>A0775</v>
      </c>
      <c r="B780" t="str">
        <v>A0775 description</v>
      </c>
      <c r="C780" s="12">
        <v>1772</v>
      </c>
      <c r="D780" t="str">
        <v>Administrative and other operating expenses / income</v>
      </c>
      <c r="E780" t="str">
        <v>Repairs, maintenance and computer costs</v>
      </c>
      <c r="F780" t="str">
        <v>Repairs / replacement / new assets / tooling - capital - general pool</v>
      </c>
      <c r="G780" s="12">
        <v>886</v>
      </c>
      <c r="H780" s="12">
        <v>532</v>
      </c>
      <c r="I780" s="12">
        <v>89</v>
      </c>
      <c r="J780" s="12">
        <v>265</v>
      </c>
      <c r="K780" s="12">
        <v>0</v>
      </c>
      <c r="L780" s="12">
        <v>1772</v>
      </c>
      <c r="M780" t="str">
        <v>Administrative and other operating expenses / income</v>
      </c>
      <c r="N780" t="str">
        <v>Repairs, maintenance and computer costs</v>
      </c>
      <c r="O780" t="str">
        <v>Repairs / replacement / new assets / tooling - capital - general pool</v>
      </c>
      <c r="T780" t="str">
        <v>Administrative and other operating expenses / income</v>
      </c>
      <c r="Z780">
        <v>0</v>
      </c>
    </row>
    <row r="781" spans="1:26" ht="14">
      <c r="A781" t="str">
        <v>A0776</v>
      </c>
      <c r="B781" t="str">
        <v>A0776 description</v>
      </c>
      <c r="C781" s="12">
        <v>1773</v>
      </c>
      <c r="D781" t="str">
        <v>Administrative and other operating expenses / income</v>
      </c>
      <c r="E781" t="str">
        <v>Repairs, maintenance and computer costs</v>
      </c>
      <c r="F781" t="str">
        <v>Repairs / replacement / new assets - capital - special rate pool</v>
      </c>
      <c r="G781" s="12">
        <v>887</v>
      </c>
      <c r="H781" s="12">
        <v>532</v>
      </c>
      <c r="I781" s="12">
        <v>89</v>
      </c>
      <c r="J781" s="12">
        <v>265</v>
      </c>
      <c r="K781" s="12">
        <v>0</v>
      </c>
      <c r="L781" s="12">
        <v>1773</v>
      </c>
      <c r="M781" t="str">
        <v>Administrative and other operating expenses / income</v>
      </c>
      <c r="N781" t="str">
        <v>Repairs, maintenance and computer costs</v>
      </c>
      <c r="O781" t="str">
        <v>Repairs / replacement / new assets - capital - special rate pool</v>
      </c>
      <c r="T781" t="str">
        <v>Administrative and other operating expenses / income</v>
      </c>
      <c r="Z781">
        <v>0</v>
      </c>
    </row>
    <row r="782" spans="1:26" ht="14">
      <c r="A782" t="str">
        <v>A0777</v>
      </c>
      <c r="B782" t="str">
        <v>A0777 description</v>
      </c>
      <c r="C782" s="12">
        <v>1774</v>
      </c>
      <c r="D782" t="str">
        <v>Administrative and other operating expenses / income</v>
      </c>
      <c r="E782" t="str">
        <v>Repairs, maintenance and computer costs</v>
      </c>
      <c r="F782" t="str">
        <v>Repairs / replacement / new assets - capital - short life assets pool</v>
      </c>
      <c r="G782" s="12">
        <v>887</v>
      </c>
      <c r="H782" s="12">
        <v>532</v>
      </c>
      <c r="I782" s="12">
        <v>89</v>
      </c>
      <c r="J782" s="12">
        <v>266</v>
      </c>
      <c r="K782" s="12">
        <v>0</v>
      </c>
      <c r="L782" s="12">
        <v>1774</v>
      </c>
      <c r="M782" t="str">
        <v>Administrative and other operating expenses / income</v>
      </c>
      <c r="N782" t="str">
        <v>Repairs, maintenance and computer costs</v>
      </c>
      <c r="O782" t="str">
        <v>Repairs / replacement / new assets - capital - short life assets pool</v>
      </c>
      <c r="T782" t="str">
        <v>Administrative and other operating expenses / income</v>
      </c>
      <c r="Z782">
        <v>0</v>
      </c>
    </row>
    <row r="783" spans="1:26" ht="14">
      <c r="A783" t="str">
        <v>A0778</v>
      </c>
      <c r="B783" t="str">
        <v>A0778 description</v>
      </c>
      <c r="C783" s="12">
        <v>1775</v>
      </c>
      <c r="D783" t="str">
        <v>Administrative and other operating expenses / income</v>
      </c>
      <c r="E783" t="str">
        <v>Repairs, maintenance and computer costs</v>
      </c>
      <c r="F783" t="str">
        <v>Repairs / replacement / new assets - capital - other allowances</v>
      </c>
      <c r="G783" s="12">
        <v>888</v>
      </c>
      <c r="H783" s="12">
        <v>533</v>
      </c>
      <c r="I783" s="12">
        <v>89</v>
      </c>
      <c r="J783" s="12">
        <v>265</v>
      </c>
      <c r="K783" s="12">
        <v>0</v>
      </c>
      <c r="L783" s="12">
        <v>1775</v>
      </c>
      <c r="M783" t="str">
        <v>Administrative and other operating expenses / income</v>
      </c>
      <c r="N783" t="str">
        <v>Repairs, maintenance and computer costs</v>
      </c>
      <c r="O783" t="str">
        <v>Repairs / replacement / new assets - capital - other allowances</v>
      </c>
      <c r="T783" t="str">
        <v>Administrative and other operating expenses / income</v>
      </c>
      <c r="Z783">
        <v>0</v>
      </c>
    </row>
    <row r="784" spans="1:26" ht="14">
      <c r="A784" t="str">
        <v>A0779</v>
      </c>
      <c r="B784" t="str">
        <v>A0779 description</v>
      </c>
      <c r="C784" s="12">
        <v>1776</v>
      </c>
      <c r="D784" t="str">
        <v>Administrative and other operating expenses / income</v>
      </c>
      <c r="E784" t="str">
        <v>Repairs, maintenance and computer costs</v>
      </c>
      <c r="F784" t="str">
        <v>Repairs / replacement / new assets - capital - non-qualifying</v>
      </c>
      <c r="G784" s="12">
        <v>888</v>
      </c>
      <c r="H784" s="12">
        <v>533</v>
      </c>
      <c r="I784" s="12">
        <v>89</v>
      </c>
      <c r="J784" s="12">
        <v>266</v>
      </c>
      <c r="K784" s="12">
        <v>0</v>
      </c>
      <c r="L784" s="12">
        <v>1776</v>
      </c>
      <c r="M784" t="str">
        <v>Administrative and other operating expenses / income</v>
      </c>
      <c r="N784" t="str">
        <v>Repairs, maintenance and computer costs</v>
      </c>
      <c r="O784" t="str">
        <v>Repairs / replacement / new assets - capital - non-qualifying</v>
      </c>
      <c r="T784" t="str">
        <v>Administrative and other operating expenses / income</v>
      </c>
      <c r="Z784">
        <v>0</v>
      </c>
    </row>
    <row r="785" spans="1:26" ht="14">
      <c r="A785" t="str">
        <v>A0780</v>
      </c>
      <c r="B785" t="str">
        <v>A0780 description</v>
      </c>
      <c r="C785" s="12">
        <v>1777</v>
      </c>
      <c r="D785" t="str">
        <v>Administrative and other operating expenses / income</v>
      </c>
      <c r="E785" t="str">
        <v>Repairs, maintenance and computer costs</v>
      </c>
      <c r="F785" t="str">
        <v>Dilapidations provisions</v>
      </c>
      <c r="G785" s="12">
        <v>889</v>
      </c>
      <c r="H785" s="12">
        <v>533</v>
      </c>
      <c r="I785" s="12">
        <v>89</v>
      </c>
      <c r="J785" s="12">
        <v>266</v>
      </c>
      <c r="K785" s="12">
        <v>0</v>
      </c>
      <c r="L785" s="12">
        <v>1777</v>
      </c>
      <c r="M785" t="str">
        <v>Administrative and other operating expenses / income</v>
      </c>
      <c r="N785" t="str">
        <v>Repairs, maintenance and computer costs</v>
      </c>
      <c r="O785" t="str">
        <v>Dilapidations provisions</v>
      </c>
      <c r="T785" t="str">
        <v>Administrative and other operating expenses / income</v>
      </c>
      <c r="Z785">
        <v>0</v>
      </c>
    </row>
    <row r="786" spans="1:26" ht="14">
      <c r="A786" t="str">
        <v>A0781</v>
      </c>
      <c r="B786" t="str">
        <v>A0781 description</v>
      </c>
      <c r="C786" s="12">
        <v>1778</v>
      </c>
      <c r="D786" t="str">
        <v>Administrative and other operating expenses / income</v>
      </c>
      <c r="E786" t="str">
        <v>Legal and professional fees</v>
      </c>
      <c r="F786" t="str">
        <v>Training and recruitment costs</v>
      </c>
      <c r="G786" s="12">
        <v>889</v>
      </c>
      <c r="H786" s="12">
        <v>533</v>
      </c>
      <c r="I786" s="12">
        <v>89</v>
      </c>
      <c r="J786" s="12">
        <v>267</v>
      </c>
      <c r="K786" s="12">
        <v>0</v>
      </c>
      <c r="L786" s="12">
        <v>1778</v>
      </c>
      <c r="M786" t="str">
        <v>Administrative and other operating expenses / income</v>
      </c>
      <c r="N786" t="str">
        <v>Legal and professional fees</v>
      </c>
      <c r="O786" t="str">
        <v>Training and recruitment costs</v>
      </c>
      <c r="T786" t="str">
        <v>Administrative and other operating expenses / income</v>
      </c>
      <c r="Z786">
        <v>0</v>
      </c>
    </row>
    <row r="787" spans="1:26" ht="14">
      <c r="A787" t="str">
        <v>A0782</v>
      </c>
      <c r="B787" t="str">
        <v>A0782 description</v>
      </c>
      <c r="C787" s="12">
        <v>1779</v>
      </c>
      <c r="D787" t="str">
        <v>Administrative and other operating expenses / income</v>
      </c>
      <c r="E787" t="str">
        <v>Legal and professional fees</v>
      </c>
      <c r="F787" t="str">
        <v>Subscriptions</v>
      </c>
      <c r="G787" s="12">
        <v>890</v>
      </c>
      <c r="H787" s="12">
        <v>534</v>
      </c>
      <c r="I787" s="12">
        <v>89</v>
      </c>
      <c r="J787" s="12">
        <v>266</v>
      </c>
      <c r="K787" s="12">
        <v>0</v>
      </c>
      <c r="L787" s="12">
        <v>1779</v>
      </c>
      <c r="M787" t="str">
        <v>Administrative and other operating expenses / income</v>
      </c>
      <c r="N787" t="str">
        <v>Legal and professional fees</v>
      </c>
      <c r="O787" t="str">
        <v>Subscriptions</v>
      </c>
      <c r="T787" t="str">
        <v>Administrative and other operating expenses / income</v>
      </c>
      <c r="Z787">
        <v>0</v>
      </c>
    </row>
    <row r="788" spans="1:26" ht="14">
      <c r="A788" t="str">
        <v>A0783</v>
      </c>
      <c r="B788" t="str">
        <v>A0783 description</v>
      </c>
      <c r="C788" s="12">
        <v>1780</v>
      </c>
      <c r="D788" t="str">
        <v>Administrative and other operating expenses / income</v>
      </c>
      <c r="E788" t="str">
        <v>Legal and professional fees</v>
      </c>
      <c r="F788" t="str">
        <v>Subscriptions</v>
      </c>
      <c r="G788" s="12">
        <v>890</v>
      </c>
      <c r="H788" s="12">
        <v>534</v>
      </c>
      <c r="I788" s="12">
        <v>89</v>
      </c>
      <c r="J788" s="12">
        <v>267</v>
      </c>
      <c r="K788" s="12">
        <v>0</v>
      </c>
      <c r="L788" s="12">
        <v>1780</v>
      </c>
      <c r="M788" t="str">
        <v>Administrative and other operating expenses / income</v>
      </c>
      <c r="N788" t="str">
        <v>Legal and professional fees</v>
      </c>
      <c r="O788" t="str">
        <v>Subscriptions</v>
      </c>
      <c r="T788" t="str">
        <v>Administrative and other operating expenses / income</v>
      </c>
      <c r="Z788">
        <v>0</v>
      </c>
    </row>
    <row r="789" spans="1:26" ht="14">
      <c r="A789" t="str">
        <v>A0784</v>
      </c>
      <c r="B789" t="str">
        <v>A0784 description</v>
      </c>
      <c r="C789" s="12">
        <v>1781</v>
      </c>
      <c r="D789" t="str">
        <v>Administrative and other operating expenses / income</v>
      </c>
      <c r="E789" t="str">
        <v>Legal and professional fees</v>
      </c>
      <c r="F789" t="str">
        <v>Training and recruitment costs</v>
      </c>
      <c r="G789" s="12">
        <v>891</v>
      </c>
      <c r="H789" s="12">
        <v>534</v>
      </c>
      <c r="I789" s="12">
        <v>89</v>
      </c>
      <c r="J789" s="12">
        <v>267</v>
      </c>
      <c r="K789" s="12">
        <v>0</v>
      </c>
      <c r="L789" s="12">
        <v>1781</v>
      </c>
      <c r="M789" t="str">
        <v>Administrative and other operating expenses / income</v>
      </c>
      <c r="N789" t="str">
        <v>Legal and professional fees</v>
      </c>
      <c r="O789" t="str">
        <v>Training and recruitment costs</v>
      </c>
      <c r="T789" t="str">
        <v>Administrative and other operating expenses / income</v>
      </c>
      <c r="Z789">
        <v>0</v>
      </c>
    </row>
    <row r="790" spans="1:26" ht="14">
      <c r="A790" t="str">
        <v>A0785</v>
      </c>
      <c r="B790" t="str">
        <v>A0785 description</v>
      </c>
      <c r="C790" s="12">
        <v>1782</v>
      </c>
      <c r="D790" t="str">
        <v>Finance income and costs</v>
      </c>
      <c r="E790" t="str">
        <v>Interest receivable to be allocated</v>
      </c>
      <c r="F790">
        <v>0</v>
      </c>
      <c r="G790" s="12">
        <v>891</v>
      </c>
      <c r="H790" s="12">
        <v>535</v>
      </c>
      <c r="I790" s="12">
        <v>89</v>
      </c>
      <c r="J790" s="12">
        <v>267</v>
      </c>
      <c r="K790" s="12">
        <v>0</v>
      </c>
      <c r="L790" s="12">
        <v>1782</v>
      </c>
      <c r="M790" t="str">
        <v>Finance income and costs</v>
      </c>
      <c r="N790" t="str">
        <v>Interest receivable to be allocated</v>
      </c>
      <c r="O790" t="str">
        <v/>
      </c>
      <c r="T790" t="str">
        <v/>
      </c>
      <c r="Z790">
        <v>0</v>
      </c>
    </row>
    <row r="791" spans="1:26" ht="14">
      <c r="A791" t="str">
        <v>A0786</v>
      </c>
      <c r="B791" t="str">
        <v>A0786 description</v>
      </c>
      <c r="C791" s="12">
        <v>1783</v>
      </c>
      <c r="D791" t="str">
        <v>Finance income and costs</v>
      </c>
      <c r="E791" t="str">
        <v>Other interest receivable</v>
      </c>
      <c r="F791">
        <v>0</v>
      </c>
      <c r="G791" s="12">
        <v>892</v>
      </c>
      <c r="H791" s="12">
        <v>535</v>
      </c>
      <c r="I791" s="12">
        <v>89</v>
      </c>
      <c r="J791" s="12">
        <v>267</v>
      </c>
      <c r="K791" s="12">
        <v>0</v>
      </c>
      <c r="L791" s="12">
        <v>1783</v>
      </c>
      <c r="M791" t="str">
        <v>Finance income and costs</v>
      </c>
      <c r="N791" t="str">
        <v>Other interest receivable</v>
      </c>
      <c r="O791" t="str">
        <v/>
      </c>
      <c r="T791" t="str">
        <v/>
      </c>
      <c r="Z791">
        <v>0</v>
      </c>
    </row>
    <row r="792" spans="1:26" ht="14">
      <c r="A792" t="str">
        <v>A0787</v>
      </c>
      <c r="B792" t="str">
        <v>A0787 description</v>
      </c>
      <c r="C792" s="12">
        <v>1784</v>
      </c>
      <c r="D792" t="str">
        <v>Finance income and costs</v>
      </c>
      <c r="E792" t="str">
        <v>Interest payable to be allocated</v>
      </c>
      <c r="F792">
        <v>0</v>
      </c>
      <c r="G792" s="12">
        <v>892</v>
      </c>
      <c r="H792" s="12">
        <v>535</v>
      </c>
      <c r="I792" s="12">
        <v>89</v>
      </c>
      <c r="J792" s="12">
        <v>268</v>
      </c>
      <c r="K792" s="12">
        <v>0</v>
      </c>
      <c r="L792" s="12">
        <v>1784</v>
      </c>
      <c r="M792" t="str">
        <v>Finance income and costs</v>
      </c>
      <c r="N792" t="str">
        <v>Interest payable to be allocated</v>
      </c>
      <c r="O792" t="str">
        <v/>
      </c>
      <c r="T792" t="str">
        <v/>
      </c>
      <c r="Z792">
        <v>0</v>
      </c>
    </row>
    <row r="793" spans="1:26" ht="14">
      <c r="A793" t="str">
        <v>A0788</v>
      </c>
      <c r="B793" t="str">
        <v>A0788 description</v>
      </c>
      <c r="C793" s="12">
        <v>1785</v>
      </c>
      <c r="D793" t="str">
        <v>Finance income and costs</v>
      </c>
      <c r="E793" t="str">
        <v>Other interest payable</v>
      </c>
      <c r="F793">
        <v>0</v>
      </c>
      <c r="G793" s="12">
        <v>893</v>
      </c>
      <c r="H793" s="12">
        <v>536</v>
      </c>
      <c r="I793" s="12">
        <v>89</v>
      </c>
      <c r="J793" s="12">
        <v>267</v>
      </c>
      <c r="K793" s="12">
        <v>0</v>
      </c>
      <c r="L793" s="12">
        <v>1785</v>
      </c>
      <c r="M793" t="str">
        <v>Finance income and costs</v>
      </c>
      <c r="N793" t="str">
        <v>Other interest payable</v>
      </c>
      <c r="O793" t="str">
        <v/>
      </c>
      <c r="T793" t="str">
        <v/>
      </c>
      <c r="Z793">
        <v>0</v>
      </c>
    </row>
    <row r="794" spans="1:26" ht="14">
      <c r="A794" t="str">
        <v>A0789</v>
      </c>
      <c r="B794" t="str">
        <v>A0789 description</v>
      </c>
      <c r="C794" s="12">
        <v>1786</v>
      </c>
      <c r="D794" t="str">
        <v>Finance income and costs</v>
      </c>
      <c r="E794" t="str">
        <v>Investment income to be allocated</v>
      </c>
      <c r="F794">
        <v>0</v>
      </c>
      <c r="G794" s="12">
        <v>893</v>
      </c>
      <c r="H794" s="12">
        <v>536</v>
      </c>
      <c r="I794" s="12">
        <v>89</v>
      </c>
      <c r="J794" s="12">
        <v>268</v>
      </c>
      <c r="K794" s="12">
        <v>0</v>
      </c>
      <c r="L794" s="12">
        <v>1786</v>
      </c>
      <c r="M794" t="str">
        <v>Finance income and costs</v>
      </c>
      <c r="N794" t="str">
        <v>Investment income to be allocated</v>
      </c>
      <c r="O794" t="str">
        <v/>
      </c>
      <c r="T794" t="str">
        <v/>
      </c>
      <c r="Z794">
        <v>0</v>
      </c>
    </row>
    <row r="795" spans="1:26" ht="14">
      <c r="A795" t="str">
        <v>A0790</v>
      </c>
      <c r="B795" t="str">
        <v>A0790 description</v>
      </c>
      <c r="C795" s="12">
        <v>1787</v>
      </c>
      <c r="D795" t="str">
        <v>Finance income and costs</v>
      </c>
      <c r="E795" t="str">
        <v>Dividends</v>
      </c>
      <c r="F795">
        <v>0</v>
      </c>
      <c r="G795" s="12">
        <v>894</v>
      </c>
      <c r="H795" s="12">
        <v>536</v>
      </c>
      <c r="I795" s="12">
        <v>89</v>
      </c>
      <c r="J795" s="12">
        <v>268</v>
      </c>
      <c r="K795" s="12">
        <v>0</v>
      </c>
      <c r="L795" s="12">
        <v>1787</v>
      </c>
      <c r="M795" t="str">
        <v>Finance income and costs</v>
      </c>
      <c r="N795" t="str">
        <v>Dividends</v>
      </c>
      <c r="O795" t="str">
        <v/>
      </c>
      <c r="T795" t="str">
        <v/>
      </c>
      <c r="Z795">
        <v>0</v>
      </c>
    </row>
    <row r="796" spans="1:26" ht="14">
      <c r="A796" t="str">
        <v>A0791</v>
      </c>
      <c r="B796" t="str">
        <v>A0791 description</v>
      </c>
      <c r="C796" s="12">
        <v>1788</v>
      </c>
      <c r="D796" t="str">
        <v>Finance income and costs</v>
      </c>
      <c r="E796" t="str">
        <v>PIDs from Other UK REITs</v>
      </c>
      <c r="F796">
        <v>0</v>
      </c>
      <c r="G796" s="12">
        <v>894</v>
      </c>
      <c r="H796" s="12">
        <v>536</v>
      </c>
      <c r="I796" s="12">
        <v>89</v>
      </c>
      <c r="J796" s="12">
        <v>269</v>
      </c>
      <c r="K796" s="12">
        <v>0</v>
      </c>
      <c r="L796" s="12">
        <v>1788</v>
      </c>
      <c r="M796" t="str">
        <v>Finance income and costs</v>
      </c>
      <c r="N796" t="str">
        <v>PIDs from Other UK REITs</v>
      </c>
      <c r="O796" t="str">
        <v/>
      </c>
      <c r="T796" t="str">
        <v/>
      </c>
      <c r="Z796">
        <v>0</v>
      </c>
    </row>
    <row r="797" spans="1:26" ht="14">
      <c r="A797" t="str">
        <v>A0792</v>
      </c>
      <c r="B797" t="str">
        <v>A0792 description</v>
      </c>
      <c r="C797" s="12">
        <v>1789</v>
      </c>
      <c r="D797" t="str">
        <v>Finance income and costs</v>
      </c>
      <c r="E797" t="str">
        <v>Interest receivable/payable</v>
      </c>
      <c r="F797">
        <v>0</v>
      </c>
      <c r="G797" s="12">
        <v>895</v>
      </c>
      <c r="H797" s="12">
        <v>537</v>
      </c>
      <c r="I797" s="12">
        <v>89</v>
      </c>
      <c r="J797" s="12">
        <v>268</v>
      </c>
      <c r="K797" s="12">
        <v>0</v>
      </c>
      <c r="L797" s="12">
        <v>1789</v>
      </c>
      <c r="M797" t="str">
        <v>Finance income and costs</v>
      </c>
      <c r="N797" t="str">
        <v>Interest receivable/payable</v>
      </c>
      <c r="O797" t="str">
        <v/>
      </c>
      <c r="T797" t="str">
        <v/>
      </c>
      <c r="Z797">
        <v>0</v>
      </c>
    </row>
    <row r="798" spans="1:26" ht="14">
      <c r="A798" t="str">
        <v>A0793</v>
      </c>
      <c r="B798" t="str">
        <v>A0793 description</v>
      </c>
      <c r="C798" s="12">
        <v>1790</v>
      </c>
      <c r="D798" t="str">
        <v>Finance income and costs</v>
      </c>
      <c r="E798" t="str">
        <v>Defined benefit pension interest</v>
      </c>
      <c r="F798">
        <v>0</v>
      </c>
      <c r="G798" s="12">
        <v>895</v>
      </c>
      <c r="H798" s="12">
        <v>537</v>
      </c>
      <c r="I798" s="12">
        <v>90</v>
      </c>
      <c r="J798" s="12">
        <v>268</v>
      </c>
      <c r="K798" s="12">
        <v>0</v>
      </c>
      <c r="L798" s="12">
        <v>1790</v>
      </c>
      <c r="M798" t="str">
        <v>Finance income and costs</v>
      </c>
      <c r="N798" t="str">
        <v>Defined benefit pension interest</v>
      </c>
      <c r="O798" t="str">
        <v/>
      </c>
      <c r="T798" t="str">
        <v/>
      </c>
      <c r="Z798">
        <v>0</v>
      </c>
    </row>
    <row r="799" spans="1:26" ht="14">
      <c r="A799" t="str">
        <v>A0794</v>
      </c>
      <c r="B799" t="str">
        <v>A0794 description</v>
      </c>
      <c r="C799" s="12">
        <v>1791</v>
      </c>
      <c r="D799" t="str">
        <v>Finance income and costs</v>
      </c>
      <c r="E799" t="str">
        <v>Derivative contracts</v>
      </c>
      <c r="F799">
        <v>0</v>
      </c>
      <c r="G799" s="12">
        <v>896</v>
      </c>
      <c r="H799" s="12">
        <v>537</v>
      </c>
      <c r="I799" s="12">
        <v>90</v>
      </c>
      <c r="J799" s="12">
        <v>268</v>
      </c>
      <c r="K799" s="12">
        <v>0</v>
      </c>
      <c r="L799" s="12">
        <v>1791</v>
      </c>
      <c r="M799" t="str">
        <v>Finance income and costs</v>
      </c>
      <c r="N799" t="str">
        <v>Derivative contracts</v>
      </c>
      <c r="O799" t="str">
        <v/>
      </c>
      <c r="T799" t="str">
        <v/>
      </c>
      <c r="Z799">
        <v>0</v>
      </c>
    </row>
    <row r="800" spans="1:26" ht="14">
      <c r="A800" t="str">
        <v>A0795</v>
      </c>
      <c r="B800" t="str">
        <v>A0795 description</v>
      </c>
      <c r="C800" s="12">
        <v>1792</v>
      </c>
      <c r="D800" t="str">
        <v>Finance income and costs</v>
      </c>
      <c r="E800" t="str">
        <v>Finance income and costs to be allocated</v>
      </c>
      <c r="F800">
        <v>0</v>
      </c>
      <c r="G800" s="12">
        <v>896</v>
      </c>
      <c r="H800" s="12">
        <v>538</v>
      </c>
      <c r="I800" s="12">
        <v>90</v>
      </c>
      <c r="J800" s="12">
        <v>268</v>
      </c>
      <c r="K800" s="12">
        <v>0</v>
      </c>
      <c r="L800" s="12">
        <v>1792</v>
      </c>
      <c r="M800" t="str">
        <v>Finance income and costs</v>
      </c>
      <c r="N800" t="str">
        <v>Finance income and costs to be allocated</v>
      </c>
      <c r="O800" t="str">
        <v/>
      </c>
      <c r="T800" t="str">
        <v/>
      </c>
      <c r="Z800">
        <v>0</v>
      </c>
    </row>
    <row r="801" spans="1:26" ht="14">
      <c r="A801" t="str">
        <v>A0796</v>
      </c>
      <c r="B801" t="str">
        <v>A0796 description</v>
      </c>
      <c r="C801" s="12">
        <v>1793</v>
      </c>
      <c r="D801" t="str">
        <v>Finance income and costs</v>
      </c>
      <c r="E801" t="str">
        <v>Foreign exchange differences - trading</v>
      </c>
      <c r="F801">
        <v>0</v>
      </c>
      <c r="G801" s="12">
        <v>897</v>
      </c>
      <c r="H801" s="12">
        <v>538</v>
      </c>
      <c r="I801" s="12">
        <v>90</v>
      </c>
      <c r="J801" s="12">
        <v>268</v>
      </c>
      <c r="K801" s="12">
        <v>0</v>
      </c>
      <c r="L801" s="12">
        <v>1793</v>
      </c>
      <c r="M801" t="str">
        <v>Finance income and costs</v>
      </c>
      <c r="N801" t="str">
        <v>Foreign exchange differences - trading</v>
      </c>
      <c r="O801" t="str">
        <v/>
      </c>
      <c r="T801" t="str">
        <v/>
      </c>
      <c r="Z801">
        <v>0</v>
      </c>
    </row>
    <row r="802" spans="1:26" ht="14">
      <c r="A802" t="str">
        <v>A0797</v>
      </c>
      <c r="B802" t="str">
        <v>A0797 description</v>
      </c>
      <c r="C802" s="12">
        <v>1794</v>
      </c>
      <c r="D802" t="str">
        <v>Finance income and costs</v>
      </c>
      <c r="E802" t="str">
        <v>Foreign exchange differences - property business related</v>
      </c>
      <c r="F802">
        <v>0</v>
      </c>
      <c r="G802" s="12">
        <v>897</v>
      </c>
      <c r="H802" s="12">
        <v>538</v>
      </c>
      <c r="I802" s="12">
        <v>90</v>
      </c>
      <c r="J802" s="12">
        <v>269</v>
      </c>
      <c r="K802" s="12">
        <v>0</v>
      </c>
      <c r="L802" s="12">
        <v>1794</v>
      </c>
      <c r="M802" t="str">
        <v>Finance income and costs</v>
      </c>
      <c r="N802" t="str">
        <v>Foreign exchange differences - property business related</v>
      </c>
      <c r="O802" t="str">
        <v/>
      </c>
      <c r="T802" t="str">
        <v/>
      </c>
      <c r="Z802">
        <v>0</v>
      </c>
    </row>
    <row r="803" spans="1:26" ht="14">
      <c r="A803" t="str">
        <v>A0798</v>
      </c>
      <c r="B803" t="str">
        <v>A0798 description</v>
      </c>
      <c r="C803" s="12">
        <v>1795</v>
      </c>
      <c r="D803" t="str">
        <v>Finance income and costs</v>
      </c>
      <c r="E803" t="str">
        <v>Foreign exchange differences - non-trading</v>
      </c>
      <c r="F803">
        <v>0</v>
      </c>
      <c r="G803" s="12">
        <v>898</v>
      </c>
      <c r="H803" s="12">
        <v>539</v>
      </c>
      <c r="I803" s="12">
        <v>90</v>
      </c>
      <c r="J803" s="12">
        <v>268</v>
      </c>
      <c r="K803" s="12">
        <v>0</v>
      </c>
      <c r="L803" s="12">
        <v>1795</v>
      </c>
      <c r="M803" t="str">
        <v>Finance income and costs</v>
      </c>
      <c r="N803" t="str">
        <v>Foreign exchange differences - non-trading</v>
      </c>
      <c r="O803" t="str">
        <v/>
      </c>
      <c r="T803" t="str">
        <v/>
      </c>
      <c r="Z803">
        <v>0</v>
      </c>
    </row>
    <row r="804" spans="1:26" ht="14">
      <c r="A804" t="str">
        <v>A0799</v>
      </c>
      <c r="B804" t="str">
        <v>A0799 description</v>
      </c>
      <c r="C804" s="12">
        <v>1796</v>
      </c>
      <c r="D804" t="str">
        <v>Finance income and costs</v>
      </c>
      <c r="E804" t="str">
        <v>Foreign exchange differences - disallowable</v>
      </c>
      <c r="F804">
        <v>0</v>
      </c>
      <c r="G804" s="12">
        <v>898</v>
      </c>
      <c r="H804" s="12">
        <v>539</v>
      </c>
      <c r="I804" s="12">
        <v>90</v>
      </c>
      <c r="J804" s="12">
        <v>269</v>
      </c>
      <c r="K804" s="12">
        <v>0</v>
      </c>
      <c r="L804" s="12">
        <v>1796</v>
      </c>
      <c r="M804" t="str">
        <v>Finance income and costs</v>
      </c>
      <c r="N804" t="str">
        <v>Foreign exchange differences - disallowable</v>
      </c>
      <c r="O804" t="str">
        <v/>
      </c>
      <c r="T804" t="str">
        <v/>
      </c>
      <c r="Z804">
        <v>0</v>
      </c>
    </row>
    <row r="805" spans="1:26" ht="14">
      <c r="A805" t="str">
        <v>A0800</v>
      </c>
      <c r="B805" t="str">
        <v>A0800 description</v>
      </c>
      <c r="C805" s="12">
        <v>1797</v>
      </c>
      <c r="D805" t="str">
        <v>Finance income and costs</v>
      </c>
      <c r="E805" t="str">
        <v>Bank charges relating to borrowing of money for investment activities</v>
      </c>
      <c r="F805">
        <v>0</v>
      </c>
      <c r="G805" s="12">
        <v>899</v>
      </c>
      <c r="H805" s="12">
        <v>539</v>
      </c>
      <c r="I805" s="12">
        <v>90</v>
      </c>
      <c r="J805" s="12">
        <v>269</v>
      </c>
      <c r="K805" s="12">
        <v>0</v>
      </c>
      <c r="L805" s="12">
        <v>1797</v>
      </c>
      <c r="M805" t="str">
        <v>Finance income and costs</v>
      </c>
      <c r="N805" t="str">
        <v>Bank charges relating to borrowing of money for investment activities</v>
      </c>
      <c r="O805" t="str">
        <v/>
      </c>
      <c r="T805" t="str">
        <v/>
      </c>
      <c r="Z805">
        <v>0</v>
      </c>
    </row>
    <row r="806" spans="1:26" ht="14">
      <c r="A806" t="str">
        <v>A0801</v>
      </c>
      <c r="B806" t="str">
        <v>A0801 description</v>
      </c>
      <c r="C806" s="12">
        <v>1798</v>
      </c>
      <c r="D806" t="str">
        <v>Finance income and costs</v>
      </c>
      <c r="E806" t="str">
        <v>Bank charges relating to borrowing of money for trading activities</v>
      </c>
      <c r="F806">
        <v>0</v>
      </c>
      <c r="G806" s="12">
        <v>899</v>
      </c>
      <c r="H806" s="12">
        <v>539</v>
      </c>
      <c r="I806" s="12">
        <v>90</v>
      </c>
      <c r="J806" s="12">
        <v>270</v>
      </c>
      <c r="K806" s="12">
        <v>0</v>
      </c>
      <c r="L806" s="12">
        <v>1798</v>
      </c>
      <c r="M806" t="str">
        <v>Finance income and costs</v>
      </c>
      <c r="N806" t="str">
        <v>Bank charges relating to borrowing of money for trading activities</v>
      </c>
      <c r="O806" t="str">
        <v/>
      </c>
      <c r="T806" t="str">
        <v/>
      </c>
      <c r="Z806">
        <v>0</v>
      </c>
    </row>
    <row r="807" spans="1:26" ht="14">
      <c r="A807" t="str">
        <v>A0802</v>
      </c>
      <c r="B807" t="str">
        <v>A0802 description</v>
      </c>
      <c r="C807" s="12">
        <v>1799</v>
      </c>
      <c r="D807" t="str">
        <v>Finance income and costs</v>
      </c>
      <c r="E807" t="str">
        <v>Bank charges relating to borrowing of money for property activities</v>
      </c>
      <c r="F807">
        <v>0</v>
      </c>
      <c r="G807" s="12">
        <v>900</v>
      </c>
      <c r="H807" s="12">
        <v>540</v>
      </c>
      <c r="I807" s="12">
        <v>90</v>
      </c>
      <c r="J807" s="12">
        <v>269</v>
      </c>
      <c r="K807" s="12">
        <v>0</v>
      </c>
      <c r="L807" s="12">
        <v>1799</v>
      </c>
      <c r="M807" t="str">
        <v>Finance income and costs</v>
      </c>
      <c r="N807" t="str">
        <v>Bank charges relating to borrowing of money for property activities</v>
      </c>
      <c r="O807" t="str">
        <v/>
      </c>
      <c r="T807" t="str">
        <v/>
      </c>
      <c r="Z807">
        <v>0</v>
      </c>
    </row>
    <row r="808" spans="1:26" ht="14">
      <c r="A808" t="str">
        <v>A0803</v>
      </c>
      <c r="B808" t="str">
        <v>A0803 description</v>
      </c>
      <c r="C808" s="12">
        <v>1800</v>
      </c>
      <c r="D808" t="str">
        <v>Finance income and costs</v>
      </c>
      <c r="E808" t="str">
        <v>Credit card charges</v>
      </c>
      <c r="F808">
        <v>0</v>
      </c>
      <c r="G808" s="12">
        <v>900</v>
      </c>
      <c r="H808" s="12">
        <v>540</v>
      </c>
      <c r="I808" s="12">
        <v>90</v>
      </c>
      <c r="J808" s="12">
        <v>270</v>
      </c>
      <c r="K808" s="12">
        <v>0</v>
      </c>
      <c r="L808" s="12">
        <v>1800</v>
      </c>
      <c r="M808" t="str">
        <v>Finance income and costs</v>
      </c>
      <c r="N808" t="str">
        <v>Credit card charges</v>
      </c>
      <c r="O808" t="str">
        <v/>
      </c>
      <c r="T808" t="str">
        <v/>
      </c>
      <c r="Z808">
        <v>0</v>
      </c>
    </row>
    <row r="809" spans="1:26" ht="14">
      <c r="A809" t="str">
        <v>A0804</v>
      </c>
      <c r="B809" t="str">
        <v>A0804 description</v>
      </c>
      <c r="C809" s="12">
        <v>1801</v>
      </c>
      <c r="D809" t="str">
        <v>Finance income and costs</v>
      </c>
      <c r="E809" t="str">
        <v>Other bank charges</v>
      </c>
      <c r="F809">
        <v>0</v>
      </c>
      <c r="G809" s="12">
        <v>901</v>
      </c>
      <c r="H809" s="12">
        <v>540</v>
      </c>
      <c r="I809" s="12">
        <v>90</v>
      </c>
      <c r="J809" s="12">
        <v>270</v>
      </c>
      <c r="K809" s="12">
        <v>0</v>
      </c>
      <c r="L809" s="12">
        <v>1801</v>
      </c>
      <c r="M809" t="str">
        <v>Finance income and costs</v>
      </c>
      <c r="N809" t="str">
        <v>Other bank charges</v>
      </c>
      <c r="O809" t="str">
        <v/>
      </c>
      <c r="T809" t="str">
        <v/>
      </c>
      <c r="Z809">
        <v>0</v>
      </c>
    </row>
    <row r="810" spans="1:26" ht="14">
      <c r="A810" t="str">
        <v>A0805</v>
      </c>
      <c r="B810" t="str">
        <v>A0805 description</v>
      </c>
      <c r="C810" s="12">
        <v>1802</v>
      </c>
      <c r="D810" t="str">
        <v>Finance income and costs</v>
      </c>
      <c r="E810" t="str">
        <v>Interest receivable to be allocated</v>
      </c>
      <c r="F810">
        <v>0</v>
      </c>
      <c r="G810" s="12">
        <v>901</v>
      </c>
      <c r="H810" s="12">
        <v>541</v>
      </c>
      <c r="I810" s="12">
        <v>90</v>
      </c>
      <c r="J810" s="12">
        <v>270</v>
      </c>
      <c r="K810" s="12">
        <v>0</v>
      </c>
      <c r="L810" s="12">
        <v>1802</v>
      </c>
      <c r="M810" t="str">
        <v>Finance income and costs</v>
      </c>
      <c r="N810" t="str">
        <v>Interest receivable to be allocated</v>
      </c>
      <c r="O810" t="str">
        <v/>
      </c>
      <c r="T810" t="str">
        <v/>
      </c>
      <c r="Z810">
        <v>0</v>
      </c>
    </row>
    <row r="811" spans="1:26" ht="14">
      <c r="A811" t="str">
        <v>A0806</v>
      </c>
      <c r="B811" t="str">
        <v>A0806 description</v>
      </c>
      <c r="C811" s="12">
        <v>1803</v>
      </c>
      <c r="D811" t="str">
        <v>Finance income and costs</v>
      </c>
      <c r="E811" t="str">
        <v>Other interest receivable</v>
      </c>
      <c r="F811">
        <v>0</v>
      </c>
      <c r="G811" s="12">
        <v>902</v>
      </c>
      <c r="H811" s="12">
        <v>541</v>
      </c>
      <c r="I811" s="12">
        <v>90</v>
      </c>
      <c r="J811" s="12">
        <v>270</v>
      </c>
      <c r="K811" s="12">
        <v>0</v>
      </c>
      <c r="L811" s="12">
        <v>1803</v>
      </c>
      <c r="M811" t="str">
        <v>Finance income and costs</v>
      </c>
      <c r="N811" t="str">
        <v>Other interest receivable</v>
      </c>
      <c r="O811" t="str">
        <v/>
      </c>
      <c r="T811" t="str">
        <v/>
      </c>
      <c r="Z811">
        <v>0</v>
      </c>
    </row>
    <row r="812" spans="1:26" ht="14">
      <c r="A812" t="str">
        <v>A0807</v>
      </c>
      <c r="B812" t="str">
        <v>A0807 description</v>
      </c>
      <c r="C812" s="12">
        <v>1804</v>
      </c>
      <c r="D812" t="str">
        <v>Finance income and costs</v>
      </c>
      <c r="E812" t="str">
        <v>Interest payable to be allocated</v>
      </c>
      <c r="F812">
        <v>0</v>
      </c>
      <c r="G812" s="12">
        <v>902</v>
      </c>
      <c r="H812" s="12">
        <v>541</v>
      </c>
      <c r="I812" s="12">
        <v>90</v>
      </c>
      <c r="J812" s="12">
        <v>271</v>
      </c>
      <c r="K812" s="12">
        <v>0</v>
      </c>
      <c r="L812" s="12">
        <v>1804</v>
      </c>
      <c r="M812" t="str">
        <v>Finance income and costs</v>
      </c>
      <c r="N812" t="str">
        <v>Interest payable to be allocated</v>
      </c>
      <c r="O812" t="str">
        <v/>
      </c>
      <c r="T812" t="str">
        <v/>
      </c>
      <c r="Z812">
        <v>0</v>
      </c>
    </row>
    <row r="813" spans="1:26" ht="14">
      <c r="A813" t="str">
        <v>A0808</v>
      </c>
      <c r="B813" t="str">
        <v>A0808 description</v>
      </c>
      <c r="C813" s="12">
        <v>1805</v>
      </c>
      <c r="D813" t="str">
        <v>Finance income and costs</v>
      </c>
      <c r="E813" t="str">
        <v>Other interest payable</v>
      </c>
      <c r="F813">
        <v>0</v>
      </c>
      <c r="G813" s="12">
        <v>903</v>
      </c>
      <c r="H813" s="12">
        <v>542</v>
      </c>
      <c r="I813" s="12">
        <v>90</v>
      </c>
      <c r="J813" s="12">
        <v>270</v>
      </c>
      <c r="K813" s="12">
        <v>0</v>
      </c>
      <c r="L813" s="12">
        <v>1805</v>
      </c>
      <c r="M813" t="str">
        <v>Finance income and costs</v>
      </c>
      <c r="N813" t="str">
        <v>Other interest payable</v>
      </c>
      <c r="O813" t="str">
        <v/>
      </c>
      <c r="T813" t="str">
        <v/>
      </c>
      <c r="Z813">
        <v>0</v>
      </c>
    </row>
    <row r="814" spans="1:26" ht="14">
      <c r="A814" t="str">
        <v>A0809</v>
      </c>
      <c r="B814" t="str">
        <v>A0809 description</v>
      </c>
      <c r="C814" s="12">
        <v>1806</v>
      </c>
      <c r="D814" t="str">
        <v>Finance income and costs</v>
      </c>
      <c r="E814" t="str">
        <v>Investment income to be allocated</v>
      </c>
      <c r="F814">
        <v>0</v>
      </c>
      <c r="G814" s="12">
        <v>903</v>
      </c>
      <c r="H814" s="12">
        <v>542</v>
      </c>
      <c r="I814" s="12">
        <v>90</v>
      </c>
      <c r="J814" s="12">
        <v>271</v>
      </c>
      <c r="K814" s="12">
        <v>0</v>
      </c>
      <c r="L814" s="12">
        <v>1806</v>
      </c>
      <c r="M814" t="str">
        <v>Finance income and costs</v>
      </c>
      <c r="N814" t="str">
        <v>Investment income to be allocated</v>
      </c>
      <c r="O814" t="str">
        <v/>
      </c>
      <c r="T814" t="str">
        <v/>
      </c>
      <c r="Z814">
        <v>0</v>
      </c>
    </row>
    <row r="815" spans="1:26" ht="14">
      <c r="A815" t="str">
        <v>A0810</v>
      </c>
      <c r="B815" t="str">
        <v>A0810 description</v>
      </c>
      <c r="C815" s="12">
        <v>1807</v>
      </c>
      <c r="D815" t="str">
        <v>Finance income and costs</v>
      </c>
      <c r="E815" t="str">
        <v>Dividends</v>
      </c>
      <c r="F815">
        <v>0</v>
      </c>
      <c r="G815" s="12">
        <v>904</v>
      </c>
      <c r="H815" s="12">
        <v>542</v>
      </c>
      <c r="I815" s="12">
        <v>90</v>
      </c>
      <c r="J815" s="12">
        <v>271</v>
      </c>
      <c r="K815" s="12">
        <v>0</v>
      </c>
      <c r="L815" s="12">
        <v>1807</v>
      </c>
      <c r="M815" t="str">
        <v>Finance income and costs</v>
      </c>
      <c r="N815" t="str">
        <v>Dividends</v>
      </c>
      <c r="O815" t="str">
        <v/>
      </c>
      <c r="T815" t="str">
        <v/>
      </c>
      <c r="Z815">
        <v>0</v>
      </c>
    </row>
    <row r="816" spans="1:26" ht="14">
      <c r="A816" t="str">
        <v>A0811</v>
      </c>
      <c r="B816" t="str">
        <v>A0811 description</v>
      </c>
      <c r="C816" s="12">
        <v>1808</v>
      </c>
      <c r="D816" t="str">
        <v>Finance income and costs</v>
      </c>
      <c r="E816" t="str">
        <v>PIDs from Other UK REITs</v>
      </c>
      <c r="F816">
        <v>0</v>
      </c>
      <c r="G816" s="12">
        <v>904</v>
      </c>
      <c r="H816" s="12">
        <v>542</v>
      </c>
      <c r="I816" s="12">
        <v>90</v>
      </c>
      <c r="J816" s="12">
        <v>272</v>
      </c>
      <c r="K816" s="12">
        <v>0</v>
      </c>
      <c r="L816" s="12">
        <v>1808</v>
      </c>
      <c r="M816" t="str">
        <v>Finance income and costs</v>
      </c>
      <c r="N816" t="str">
        <v>PIDs from Other UK REITs</v>
      </c>
      <c r="O816" t="str">
        <v/>
      </c>
      <c r="T816" t="str">
        <v/>
      </c>
      <c r="Z816">
        <v>0</v>
      </c>
    </row>
    <row r="817" spans="1:26" ht="14">
      <c r="A817" t="str">
        <v>A0812</v>
      </c>
      <c r="B817" t="str">
        <v>A0812 description</v>
      </c>
      <c r="C817" s="12">
        <v>1809</v>
      </c>
      <c r="D817" t="str">
        <v>Finance income and costs</v>
      </c>
      <c r="E817" t="str">
        <v>Interest receivable/payable</v>
      </c>
      <c r="F817">
        <v>0</v>
      </c>
      <c r="G817" s="12">
        <v>905</v>
      </c>
      <c r="H817" s="12">
        <v>543</v>
      </c>
      <c r="I817" s="12">
        <v>90</v>
      </c>
      <c r="J817" s="12">
        <v>271</v>
      </c>
      <c r="K817" s="12">
        <v>0</v>
      </c>
      <c r="L817" s="12">
        <v>1809</v>
      </c>
      <c r="M817" t="str">
        <v>Finance income and costs</v>
      </c>
      <c r="N817" t="str">
        <v>Interest receivable/payable</v>
      </c>
      <c r="O817" t="str">
        <v/>
      </c>
      <c r="T817" t="str">
        <v/>
      </c>
      <c r="Z817">
        <v>0</v>
      </c>
    </row>
    <row r="818" spans="1:26" ht="14">
      <c r="A818" t="str">
        <v>A0813</v>
      </c>
      <c r="B818" t="str">
        <v>A0813 description</v>
      </c>
      <c r="C818" s="12">
        <v>1810</v>
      </c>
      <c r="D818" t="str">
        <v>Finance income and costs</v>
      </c>
      <c r="E818" t="str">
        <v>Defined benefit pension interest</v>
      </c>
      <c r="F818">
        <v>0</v>
      </c>
      <c r="G818" s="12">
        <v>905</v>
      </c>
      <c r="H818" s="12">
        <v>543</v>
      </c>
      <c r="I818" s="12">
        <v>91</v>
      </c>
      <c r="J818" s="12">
        <v>271</v>
      </c>
      <c r="K818" s="12">
        <v>0</v>
      </c>
      <c r="L818" s="12">
        <v>1810</v>
      </c>
      <c r="M818" t="str">
        <v>Finance income and costs</v>
      </c>
      <c r="N818" t="str">
        <v>Defined benefit pension interest</v>
      </c>
      <c r="O818" t="str">
        <v/>
      </c>
      <c r="T818" t="str">
        <v/>
      </c>
      <c r="Z818">
        <v>0</v>
      </c>
    </row>
    <row r="819" spans="1:26" ht="14">
      <c r="A819" t="str">
        <v>A0814</v>
      </c>
      <c r="B819" t="str">
        <v>A0814 description</v>
      </c>
      <c r="C819" s="12">
        <v>1811</v>
      </c>
      <c r="D819" t="str">
        <v>Finance income and costs</v>
      </c>
      <c r="E819" t="str">
        <v>Derivative contracts</v>
      </c>
      <c r="F819">
        <v>0</v>
      </c>
      <c r="G819" s="12">
        <v>906</v>
      </c>
      <c r="H819" s="12">
        <v>543</v>
      </c>
      <c r="I819" s="12">
        <v>91</v>
      </c>
      <c r="J819" s="12">
        <v>271</v>
      </c>
      <c r="K819" s="12">
        <v>0</v>
      </c>
      <c r="L819" s="12">
        <v>1811</v>
      </c>
      <c r="M819" t="str">
        <v>Finance income and costs</v>
      </c>
      <c r="N819" t="str">
        <v>Derivative contracts</v>
      </c>
      <c r="O819" t="str">
        <v/>
      </c>
      <c r="T819" t="str">
        <v/>
      </c>
      <c r="Z819">
        <v>0</v>
      </c>
    </row>
    <row r="820" spans="1:26" ht="14">
      <c r="A820" t="str">
        <v>A0815</v>
      </c>
      <c r="B820" t="str">
        <v>A0815 description</v>
      </c>
      <c r="C820" s="12">
        <v>1812</v>
      </c>
      <c r="D820" t="str">
        <v>Finance income and costs</v>
      </c>
      <c r="E820" t="str">
        <v>Finance income and costs to be allocated</v>
      </c>
      <c r="F820">
        <v>0</v>
      </c>
      <c r="G820" s="12">
        <v>906</v>
      </c>
      <c r="H820" s="12">
        <v>544</v>
      </c>
      <c r="I820" s="12">
        <v>91</v>
      </c>
      <c r="J820" s="12">
        <v>271</v>
      </c>
      <c r="K820" s="12">
        <v>0</v>
      </c>
      <c r="L820" s="12">
        <v>1812</v>
      </c>
      <c r="M820" t="str">
        <v>Finance income and costs</v>
      </c>
      <c r="N820" t="str">
        <v>Finance income and costs to be allocated</v>
      </c>
      <c r="O820" t="str">
        <v/>
      </c>
      <c r="T820" t="str">
        <v/>
      </c>
      <c r="Z820">
        <v>0</v>
      </c>
    </row>
    <row r="821" spans="1:26" ht="14">
      <c r="A821" t="str">
        <v>A0816</v>
      </c>
      <c r="B821" t="str">
        <v>A0816 description</v>
      </c>
      <c r="C821" s="12">
        <v>1813</v>
      </c>
      <c r="D821" t="str">
        <v>Finance income and costs</v>
      </c>
      <c r="E821" t="str">
        <v>Foreign exchange differences - trading</v>
      </c>
      <c r="F821">
        <v>0</v>
      </c>
      <c r="G821" s="12">
        <v>907</v>
      </c>
      <c r="H821" s="12">
        <v>544</v>
      </c>
      <c r="I821" s="12">
        <v>91</v>
      </c>
      <c r="J821" s="12">
        <v>271</v>
      </c>
      <c r="K821" s="12">
        <v>0</v>
      </c>
      <c r="L821" s="12">
        <v>1813</v>
      </c>
      <c r="M821" t="str">
        <v>Finance income and costs</v>
      </c>
      <c r="N821" t="str">
        <v>Foreign exchange differences - trading</v>
      </c>
      <c r="O821" t="str">
        <v/>
      </c>
      <c r="T821" t="str">
        <v/>
      </c>
      <c r="Z821">
        <v>0</v>
      </c>
    </row>
    <row r="822" spans="1:26" ht="14">
      <c r="A822" t="str">
        <v>A0817</v>
      </c>
      <c r="B822" t="str">
        <v>A0817 description</v>
      </c>
      <c r="C822" s="12">
        <v>1814</v>
      </c>
      <c r="D822" t="str">
        <v>Finance income and costs</v>
      </c>
      <c r="E822" t="str">
        <v>Foreign exchange differences - property business related</v>
      </c>
      <c r="F822">
        <v>0</v>
      </c>
      <c r="G822" s="12">
        <v>907</v>
      </c>
      <c r="H822" s="12">
        <v>544</v>
      </c>
      <c r="I822" s="12">
        <v>91</v>
      </c>
      <c r="J822" s="12">
        <v>272</v>
      </c>
      <c r="K822" s="12">
        <v>0</v>
      </c>
      <c r="L822" s="12">
        <v>1814</v>
      </c>
      <c r="M822" t="str">
        <v>Finance income and costs</v>
      </c>
      <c r="N822" t="str">
        <v>Foreign exchange differences - property business related</v>
      </c>
      <c r="O822" t="str">
        <v/>
      </c>
      <c r="T822" t="str">
        <v/>
      </c>
      <c r="Z822">
        <v>0</v>
      </c>
    </row>
    <row r="823" spans="1:26" ht="14">
      <c r="A823" t="str">
        <v>A0818</v>
      </c>
      <c r="B823" t="str">
        <v>A0818 description</v>
      </c>
      <c r="C823" s="12">
        <v>1815</v>
      </c>
      <c r="D823" t="str">
        <v>Finance income and costs</v>
      </c>
      <c r="E823" t="str">
        <v>Foreign exchange differences - non-trading</v>
      </c>
      <c r="F823">
        <v>0</v>
      </c>
      <c r="G823" s="12">
        <v>908</v>
      </c>
      <c r="H823" s="12">
        <v>545</v>
      </c>
      <c r="I823" s="12">
        <v>91</v>
      </c>
      <c r="J823" s="12">
        <v>271</v>
      </c>
      <c r="K823" s="12">
        <v>0</v>
      </c>
      <c r="L823" s="12">
        <v>1815</v>
      </c>
      <c r="M823" t="str">
        <v>Finance income and costs</v>
      </c>
      <c r="N823" t="str">
        <v>Foreign exchange differences - non-trading</v>
      </c>
      <c r="O823" t="str">
        <v/>
      </c>
      <c r="T823" t="str">
        <v/>
      </c>
      <c r="Z823">
        <v>0</v>
      </c>
    </row>
    <row r="824" spans="1:26" ht="14">
      <c r="A824" t="str">
        <v>A0819</v>
      </c>
      <c r="B824" t="str">
        <v>A0819 description</v>
      </c>
      <c r="C824" s="12">
        <v>1816</v>
      </c>
      <c r="D824" t="str">
        <v>Finance income and costs</v>
      </c>
      <c r="E824" t="str">
        <v>Foreign exchange differences - disallowable</v>
      </c>
      <c r="F824">
        <v>0</v>
      </c>
      <c r="G824" s="12">
        <v>908</v>
      </c>
      <c r="H824" s="12">
        <v>545</v>
      </c>
      <c r="I824" s="12">
        <v>91</v>
      </c>
      <c r="J824" s="12">
        <v>272</v>
      </c>
      <c r="K824" s="12">
        <v>0</v>
      </c>
      <c r="L824" s="12">
        <v>1816</v>
      </c>
      <c r="M824" t="str">
        <v>Finance income and costs</v>
      </c>
      <c r="N824" t="str">
        <v>Foreign exchange differences - disallowable</v>
      </c>
      <c r="O824" t="str">
        <v/>
      </c>
      <c r="T824" t="str">
        <v/>
      </c>
      <c r="Z824">
        <v>0</v>
      </c>
    </row>
    <row r="825" spans="1:26" ht="14">
      <c r="A825" t="str">
        <v>A0820</v>
      </c>
      <c r="B825" t="str">
        <v>A0820 description</v>
      </c>
      <c r="C825" s="12">
        <v>1817</v>
      </c>
      <c r="D825" t="str">
        <v>Finance income and costs</v>
      </c>
      <c r="E825" t="str">
        <v>Bank charges relating to borrowing of money for investment activities</v>
      </c>
      <c r="F825">
        <v>0</v>
      </c>
      <c r="G825" s="12">
        <v>909</v>
      </c>
      <c r="H825" s="12">
        <v>545</v>
      </c>
      <c r="I825" s="12">
        <v>91</v>
      </c>
      <c r="J825" s="12">
        <v>272</v>
      </c>
      <c r="K825" s="12">
        <v>0</v>
      </c>
      <c r="L825" s="12">
        <v>1817</v>
      </c>
      <c r="M825" t="str">
        <v>Finance income and costs</v>
      </c>
      <c r="N825" t="str">
        <v>Bank charges relating to borrowing of money for investment activities</v>
      </c>
      <c r="O825" t="str">
        <v/>
      </c>
      <c r="T825" t="str">
        <v/>
      </c>
      <c r="Z825">
        <v>0</v>
      </c>
    </row>
    <row r="826" spans="1:26" ht="14">
      <c r="A826" t="str">
        <v>A0821</v>
      </c>
      <c r="B826" t="str">
        <v>A0821 description</v>
      </c>
      <c r="C826" s="12">
        <v>1818</v>
      </c>
      <c r="D826" t="str">
        <v>Finance income and costs</v>
      </c>
      <c r="E826" t="str">
        <v>Bank charges relating to borrowing of money for trading activities</v>
      </c>
      <c r="F826">
        <v>0</v>
      </c>
      <c r="G826" s="12">
        <v>909</v>
      </c>
      <c r="H826" s="12">
        <v>545</v>
      </c>
      <c r="I826" s="12">
        <v>91</v>
      </c>
      <c r="J826" s="12">
        <v>273</v>
      </c>
      <c r="K826" s="12">
        <v>0</v>
      </c>
      <c r="L826" s="12">
        <v>1818</v>
      </c>
      <c r="M826" t="str">
        <v>Finance income and costs</v>
      </c>
      <c r="N826" t="str">
        <v>Bank charges relating to borrowing of money for trading activities</v>
      </c>
      <c r="O826" t="str">
        <v/>
      </c>
      <c r="T826" t="str">
        <v/>
      </c>
      <c r="Z826">
        <v>0</v>
      </c>
    </row>
    <row r="827" spans="1:26" ht="14">
      <c r="A827" t="str">
        <v>A0822</v>
      </c>
      <c r="B827" t="str">
        <v>A0822 description</v>
      </c>
      <c r="C827" s="12">
        <v>1819</v>
      </c>
      <c r="D827" t="str">
        <v>Finance income and costs</v>
      </c>
      <c r="E827" t="str">
        <v>Bank charges relating to borrowing of money for property activities</v>
      </c>
      <c r="F827">
        <v>0</v>
      </c>
      <c r="G827" s="12">
        <v>910</v>
      </c>
      <c r="H827" s="12">
        <v>546</v>
      </c>
      <c r="I827" s="12">
        <v>91</v>
      </c>
      <c r="J827" s="12">
        <v>272</v>
      </c>
      <c r="K827" s="12">
        <v>0</v>
      </c>
      <c r="L827" s="12">
        <v>1819</v>
      </c>
      <c r="M827" t="str">
        <v>Finance income and costs</v>
      </c>
      <c r="N827" t="str">
        <v>Bank charges relating to borrowing of money for property activities</v>
      </c>
      <c r="O827" t="str">
        <v/>
      </c>
      <c r="T827" t="str">
        <v/>
      </c>
      <c r="Z827">
        <v>0</v>
      </c>
    </row>
    <row r="828" spans="1:26" ht="14">
      <c r="A828" t="str">
        <v>A0823</v>
      </c>
      <c r="B828" t="str">
        <v>A0823 description</v>
      </c>
      <c r="C828" s="12">
        <v>1820</v>
      </c>
      <c r="D828" t="str">
        <v>Finance income and costs</v>
      </c>
      <c r="E828" t="str">
        <v>Credit card charges</v>
      </c>
      <c r="F828">
        <v>0</v>
      </c>
      <c r="G828" s="12">
        <v>910</v>
      </c>
      <c r="H828" s="12">
        <v>546</v>
      </c>
      <c r="I828" s="12">
        <v>91</v>
      </c>
      <c r="J828" s="12">
        <v>273</v>
      </c>
      <c r="K828" s="12">
        <v>0</v>
      </c>
      <c r="L828" s="12">
        <v>1820</v>
      </c>
      <c r="M828" t="str">
        <v>Finance income and costs</v>
      </c>
      <c r="N828" t="str">
        <v>Credit card charges</v>
      </c>
      <c r="O828" t="str">
        <v/>
      </c>
      <c r="T828" t="str">
        <v/>
      </c>
      <c r="Z828">
        <v>0</v>
      </c>
    </row>
    <row r="829" spans="1:26" ht="14">
      <c r="A829" t="str">
        <v>A0824</v>
      </c>
      <c r="B829" t="str">
        <v>A0824 description</v>
      </c>
      <c r="C829" s="12">
        <v>1821</v>
      </c>
      <c r="D829" t="str">
        <v>Finance income and costs</v>
      </c>
      <c r="E829" t="str">
        <v>Other bank charges</v>
      </c>
      <c r="F829">
        <v>0</v>
      </c>
      <c r="G829" s="12">
        <v>911</v>
      </c>
      <c r="H829" s="12">
        <v>546</v>
      </c>
      <c r="I829" s="12">
        <v>91</v>
      </c>
      <c r="J829" s="12">
        <v>273</v>
      </c>
      <c r="K829" s="12">
        <v>0</v>
      </c>
      <c r="L829" s="12">
        <v>1821</v>
      </c>
      <c r="M829" t="str">
        <v>Finance income and costs</v>
      </c>
      <c r="N829" t="str">
        <v>Other bank charges</v>
      </c>
      <c r="O829" t="str">
        <v/>
      </c>
      <c r="T829" t="str">
        <v/>
      </c>
      <c r="Z829">
        <v>0</v>
      </c>
    </row>
    <row r="830" spans="1:26" ht="14">
      <c r="A830" t="str">
        <v>A0825</v>
      </c>
      <c r="B830" t="str">
        <v>A0825 description</v>
      </c>
      <c r="C830" s="12">
        <v>1822</v>
      </c>
      <c r="D830" t="str">
        <v>Finance income and costs</v>
      </c>
      <c r="E830" t="str">
        <v>Interest receivable to be allocated</v>
      </c>
      <c r="F830">
        <v>0</v>
      </c>
      <c r="G830" s="12">
        <v>911</v>
      </c>
      <c r="H830" s="12">
        <v>547</v>
      </c>
      <c r="I830" s="12">
        <v>91</v>
      </c>
      <c r="J830" s="12">
        <v>273</v>
      </c>
      <c r="K830" s="12">
        <v>0</v>
      </c>
      <c r="L830" s="12">
        <v>1822</v>
      </c>
      <c r="M830" t="str">
        <v>Finance income and costs</v>
      </c>
      <c r="N830" t="str">
        <v>Interest receivable to be allocated</v>
      </c>
      <c r="O830" t="str">
        <v/>
      </c>
      <c r="T830" t="str">
        <v/>
      </c>
      <c r="Z830">
        <v>0</v>
      </c>
    </row>
    <row r="831" spans="1:26" ht="14">
      <c r="A831" t="str">
        <v>A0826</v>
      </c>
      <c r="B831" t="str">
        <v>A0826 description</v>
      </c>
      <c r="C831" s="12">
        <v>1823</v>
      </c>
      <c r="D831" t="str">
        <v>Finance income and costs</v>
      </c>
      <c r="E831" t="str">
        <v>Other interest receivable</v>
      </c>
      <c r="F831">
        <v>0</v>
      </c>
      <c r="G831" s="12">
        <v>912</v>
      </c>
      <c r="H831" s="12">
        <v>547</v>
      </c>
      <c r="I831" s="12">
        <v>91</v>
      </c>
      <c r="J831" s="12">
        <v>273</v>
      </c>
      <c r="K831" s="12">
        <v>0</v>
      </c>
      <c r="L831" s="12">
        <v>1823</v>
      </c>
      <c r="M831" t="str">
        <v>Finance income and costs</v>
      </c>
      <c r="N831" t="str">
        <v>Other interest receivable</v>
      </c>
      <c r="O831" t="str">
        <v/>
      </c>
      <c r="T831" t="str">
        <v/>
      </c>
      <c r="Z831">
        <v>0</v>
      </c>
    </row>
    <row r="832" spans="1:26" ht="14">
      <c r="A832" t="str">
        <v>A0827</v>
      </c>
      <c r="B832" t="str">
        <v>A0827 description</v>
      </c>
      <c r="C832" s="12">
        <v>1824</v>
      </c>
      <c r="D832" t="str">
        <v>Finance income and costs</v>
      </c>
      <c r="E832" t="str">
        <v>Interest payable to be allocated</v>
      </c>
      <c r="F832">
        <v>0</v>
      </c>
      <c r="G832" s="12">
        <v>912</v>
      </c>
      <c r="H832" s="12">
        <v>547</v>
      </c>
      <c r="I832" s="12">
        <v>91</v>
      </c>
      <c r="J832" s="12">
        <v>274</v>
      </c>
      <c r="K832" s="12">
        <v>0</v>
      </c>
      <c r="L832" s="12">
        <v>1824</v>
      </c>
      <c r="M832" t="str">
        <v>Finance income and costs</v>
      </c>
      <c r="N832" t="str">
        <v>Interest payable to be allocated</v>
      </c>
      <c r="O832" t="str">
        <v/>
      </c>
      <c r="T832" t="str">
        <v/>
      </c>
      <c r="Z832">
        <v>0</v>
      </c>
    </row>
    <row r="833" spans="1:26" ht="14">
      <c r="A833" t="str">
        <v>A0828</v>
      </c>
      <c r="B833" t="str">
        <v>A0828 description</v>
      </c>
      <c r="C833" s="12">
        <v>1825</v>
      </c>
      <c r="D833" t="str">
        <v>Finance income and costs</v>
      </c>
      <c r="E833" t="str">
        <v>Other interest payable</v>
      </c>
      <c r="F833">
        <v>0</v>
      </c>
      <c r="G833" s="12">
        <v>913</v>
      </c>
      <c r="H833" s="12">
        <v>548</v>
      </c>
      <c r="I833" s="12">
        <v>91</v>
      </c>
      <c r="J833" s="12">
        <v>273</v>
      </c>
      <c r="K833" s="12">
        <v>0</v>
      </c>
      <c r="L833" s="12">
        <v>1825</v>
      </c>
      <c r="M833" t="str">
        <v>Finance income and costs</v>
      </c>
      <c r="N833" t="str">
        <v>Other interest payable</v>
      </c>
      <c r="O833" t="str">
        <v/>
      </c>
      <c r="T833" t="str">
        <v/>
      </c>
      <c r="Z833">
        <v>0</v>
      </c>
    </row>
    <row r="834" spans="1:26" ht="14">
      <c r="A834" t="str">
        <v>A0829</v>
      </c>
      <c r="B834" t="str">
        <v>A0829 description</v>
      </c>
      <c r="C834" s="12">
        <v>1826</v>
      </c>
      <c r="D834" t="str">
        <v>Finance income and costs</v>
      </c>
      <c r="E834" t="str">
        <v>Investment income to be allocated</v>
      </c>
      <c r="F834">
        <v>0</v>
      </c>
      <c r="G834" s="12">
        <v>913</v>
      </c>
      <c r="H834" s="12">
        <v>548</v>
      </c>
      <c r="I834" s="12">
        <v>91</v>
      </c>
      <c r="J834" s="12">
        <v>274</v>
      </c>
      <c r="K834" s="12">
        <v>0</v>
      </c>
      <c r="L834" s="12">
        <v>1826</v>
      </c>
      <c r="M834" t="str">
        <v>Finance income and costs</v>
      </c>
      <c r="N834" t="str">
        <v>Investment income to be allocated</v>
      </c>
      <c r="O834" t="str">
        <v/>
      </c>
      <c r="T834" t="str">
        <v/>
      </c>
      <c r="Z834">
        <v>0</v>
      </c>
    </row>
    <row r="835" spans="1:26" ht="14">
      <c r="A835" t="str">
        <v>A0830</v>
      </c>
      <c r="B835" t="str">
        <v>A0830 description</v>
      </c>
      <c r="C835" s="12">
        <v>1827</v>
      </c>
      <c r="D835" t="str">
        <v>Finance income and costs</v>
      </c>
      <c r="E835" t="str">
        <v>Dividends</v>
      </c>
      <c r="F835">
        <v>0</v>
      </c>
      <c r="G835" s="12">
        <v>914</v>
      </c>
      <c r="H835" s="12">
        <v>548</v>
      </c>
      <c r="I835" s="12">
        <v>91</v>
      </c>
      <c r="J835" s="12">
        <v>274</v>
      </c>
      <c r="K835" s="12">
        <v>0</v>
      </c>
      <c r="L835" s="12">
        <v>1827</v>
      </c>
      <c r="M835" t="str">
        <v>Finance income and costs</v>
      </c>
      <c r="N835" t="str">
        <v>Dividends</v>
      </c>
      <c r="O835" t="str">
        <v/>
      </c>
      <c r="T835" t="str">
        <v/>
      </c>
      <c r="Z835">
        <v>0</v>
      </c>
    </row>
    <row r="836" spans="1:26" ht="14">
      <c r="A836" t="str">
        <v>A0831</v>
      </c>
      <c r="B836" t="str">
        <v>A0831 description</v>
      </c>
      <c r="C836" s="12">
        <v>1828</v>
      </c>
      <c r="D836" t="str">
        <v>Finance income and costs</v>
      </c>
      <c r="E836" t="str">
        <v>PIDs from Other UK REITs</v>
      </c>
      <c r="F836">
        <v>0</v>
      </c>
      <c r="G836" s="12">
        <v>914</v>
      </c>
      <c r="H836" s="12">
        <v>548</v>
      </c>
      <c r="I836" s="12">
        <v>91</v>
      </c>
      <c r="J836" s="12">
        <v>275</v>
      </c>
      <c r="K836" s="12">
        <v>0</v>
      </c>
      <c r="L836" s="12">
        <v>1828</v>
      </c>
      <c r="M836" t="str">
        <v>Finance income and costs</v>
      </c>
      <c r="N836" t="str">
        <v>PIDs from Other UK REITs</v>
      </c>
      <c r="O836" t="str">
        <v/>
      </c>
      <c r="T836" t="str">
        <v/>
      </c>
      <c r="Z836">
        <v>0</v>
      </c>
    </row>
    <row r="837" spans="1:26" ht="14">
      <c r="A837" t="str">
        <v>A0832</v>
      </c>
      <c r="B837" t="str">
        <v>A0832 description</v>
      </c>
      <c r="C837" s="12">
        <v>1829</v>
      </c>
      <c r="D837" t="str">
        <v>Finance income and costs</v>
      </c>
      <c r="E837" t="str">
        <v>Interest receivable/payable</v>
      </c>
      <c r="F837">
        <v>0</v>
      </c>
      <c r="G837" s="12">
        <v>915</v>
      </c>
      <c r="H837" s="12">
        <v>549</v>
      </c>
      <c r="I837" s="12">
        <v>91</v>
      </c>
      <c r="J837" s="12">
        <v>274</v>
      </c>
      <c r="K837" s="12">
        <v>0</v>
      </c>
      <c r="L837" s="12">
        <v>1829</v>
      </c>
      <c r="M837" t="str">
        <v>Finance income and costs</v>
      </c>
      <c r="N837" t="str">
        <v>Interest receivable/payable</v>
      </c>
      <c r="O837" t="str">
        <v/>
      </c>
      <c r="T837" t="str">
        <v/>
      </c>
      <c r="Z837">
        <v>0</v>
      </c>
    </row>
    <row r="838" spans="1:26" ht="14">
      <c r="A838" t="str">
        <v>A0833</v>
      </c>
      <c r="B838" t="str">
        <v>A0833 description</v>
      </c>
      <c r="C838" s="12">
        <v>1830</v>
      </c>
      <c r="D838" t="str">
        <v>Finance income and costs</v>
      </c>
      <c r="E838" t="str">
        <v>Defined benefit pension interest</v>
      </c>
      <c r="F838">
        <v>0</v>
      </c>
      <c r="G838" s="12">
        <v>915</v>
      </c>
      <c r="H838" s="12">
        <v>549</v>
      </c>
      <c r="I838" s="12">
        <v>92</v>
      </c>
      <c r="J838" s="12">
        <v>274</v>
      </c>
      <c r="K838" s="12">
        <v>0</v>
      </c>
      <c r="L838" s="12">
        <v>1830</v>
      </c>
      <c r="M838" t="str">
        <v>Finance income and costs</v>
      </c>
      <c r="N838" t="str">
        <v>Defined benefit pension interest</v>
      </c>
      <c r="O838" t="str">
        <v/>
      </c>
      <c r="T838" t="str">
        <v/>
      </c>
      <c r="Z838">
        <v>0</v>
      </c>
    </row>
    <row r="839" spans="1:26" ht="14">
      <c r="A839" t="str">
        <v>A0834</v>
      </c>
      <c r="B839" t="str">
        <v>A0834 description</v>
      </c>
      <c r="C839" s="12">
        <v>1831</v>
      </c>
      <c r="D839" t="str">
        <v>Finance income and costs</v>
      </c>
      <c r="E839" t="str">
        <v>Derivative contracts</v>
      </c>
      <c r="F839">
        <v>0</v>
      </c>
      <c r="G839" s="12">
        <v>916</v>
      </c>
      <c r="H839" s="12">
        <v>549</v>
      </c>
      <c r="I839" s="12">
        <v>92</v>
      </c>
      <c r="J839" s="12">
        <v>274</v>
      </c>
      <c r="K839" s="12">
        <v>0</v>
      </c>
      <c r="L839" s="12">
        <v>1831</v>
      </c>
      <c r="M839" t="str">
        <v>Finance income and costs</v>
      </c>
      <c r="N839" t="str">
        <v>Derivative contracts</v>
      </c>
      <c r="O839" t="str">
        <v/>
      </c>
      <c r="T839" t="str">
        <v/>
      </c>
      <c r="Z839">
        <v>0</v>
      </c>
    </row>
    <row r="840" spans="1:26" ht="14">
      <c r="A840" t="str">
        <v>A0835</v>
      </c>
      <c r="B840" t="str">
        <v>A0835 description</v>
      </c>
      <c r="C840" s="12">
        <v>1832</v>
      </c>
      <c r="D840" t="str">
        <v>Finance income and costs</v>
      </c>
      <c r="E840" t="str">
        <v>Finance income and costs to be allocated</v>
      </c>
      <c r="F840">
        <v>0</v>
      </c>
      <c r="G840" s="12">
        <v>916</v>
      </c>
      <c r="H840" s="12">
        <v>550</v>
      </c>
      <c r="I840" s="12">
        <v>92</v>
      </c>
      <c r="J840" s="12">
        <v>274</v>
      </c>
      <c r="K840" s="12">
        <v>0</v>
      </c>
      <c r="L840" s="12">
        <v>1832</v>
      </c>
      <c r="M840" t="str">
        <v>Finance income and costs</v>
      </c>
      <c r="N840" t="str">
        <v>Finance income and costs to be allocated</v>
      </c>
      <c r="O840" t="str">
        <v/>
      </c>
      <c r="T840" t="str">
        <v/>
      </c>
      <c r="Z840">
        <v>0</v>
      </c>
    </row>
    <row r="841" spans="1:26" ht="14">
      <c r="A841" t="str">
        <v>A0836</v>
      </c>
      <c r="B841" t="str">
        <v>A0836 description</v>
      </c>
      <c r="C841" s="12">
        <v>1833</v>
      </c>
      <c r="D841" t="str">
        <v>Finance income and costs</v>
      </c>
      <c r="E841" t="str">
        <v>Foreign exchange differences - trading</v>
      </c>
      <c r="F841">
        <v>0</v>
      </c>
      <c r="G841" s="12">
        <v>917</v>
      </c>
      <c r="H841" s="12">
        <v>550</v>
      </c>
      <c r="I841" s="12">
        <v>92</v>
      </c>
      <c r="J841" s="12">
        <v>274</v>
      </c>
      <c r="K841" s="12">
        <v>0</v>
      </c>
      <c r="L841" s="12">
        <v>1833</v>
      </c>
      <c r="M841" t="str">
        <v>Finance income and costs</v>
      </c>
      <c r="N841" t="str">
        <v>Foreign exchange differences - trading</v>
      </c>
      <c r="O841" t="str">
        <v/>
      </c>
      <c r="T841" t="str">
        <v/>
      </c>
      <c r="Z841">
        <v>0</v>
      </c>
    </row>
    <row r="842" spans="1:26" ht="14">
      <c r="A842" t="str">
        <v>A0837</v>
      </c>
      <c r="B842" t="str">
        <v>A0837 description</v>
      </c>
      <c r="C842" s="12">
        <v>1834</v>
      </c>
      <c r="D842" t="str">
        <v>Finance income and costs</v>
      </c>
      <c r="E842" t="str">
        <v>Foreign exchange differences - property business related</v>
      </c>
      <c r="F842">
        <v>0</v>
      </c>
      <c r="G842" s="12">
        <v>917</v>
      </c>
      <c r="H842" s="12">
        <v>550</v>
      </c>
      <c r="I842" s="12">
        <v>92</v>
      </c>
      <c r="J842" s="12">
        <v>275</v>
      </c>
      <c r="K842" s="12">
        <v>0</v>
      </c>
      <c r="L842" s="12">
        <v>1834</v>
      </c>
      <c r="M842" t="str">
        <v>Finance income and costs</v>
      </c>
      <c r="N842" t="str">
        <v>Foreign exchange differences - property business related</v>
      </c>
      <c r="O842" t="str">
        <v/>
      </c>
      <c r="T842" t="str">
        <v/>
      </c>
      <c r="Z842">
        <v>0</v>
      </c>
    </row>
    <row r="843" spans="1:26" ht="14">
      <c r="A843" t="str">
        <v>A0838</v>
      </c>
      <c r="B843" t="str">
        <v>A0838 description</v>
      </c>
      <c r="C843" s="12">
        <v>1835</v>
      </c>
      <c r="D843" t="str">
        <v>Finance income and costs</v>
      </c>
      <c r="E843" t="str">
        <v>Foreign exchange differences - non-trading</v>
      </c>
      <c r="F843">
        <v>0</v>
      </c>
      <c r="G843" s="12">
        <v>918</v>
      </c>
      <c r="H843" s="12">
        <v>551</v>
      </c>
      <c r="I843" s="12">
        <v>92</v>
      </c>
      <c r="J843" s="12">
        <v>274</v>
      </c>
      <c r="K843" s="12">
        <v>0</v>
      </c>
      <c r="L843" s="12">
        <v>1835</v>
      </c>
      <c r="M843" t="str">
        <v>Finance income and costs</v>
      </c>
      <c r="N843" t="str">
        <v>Foreign exchange differences - non-trading</v>
      </c>
      <c r="O843" t="str">
        <v/>
      </c>
      <c r="T843" t="str">
        <v/>
      </c>
      <c r="Z843">
        <v>0</v>
      </c>
    </row>
    <row r="844" spans="1:26" ht="14">
      <c r="A844" t="str">
        <v>A0839</v>
      </c>
      <c r="B844" t="str">
        <v>A0839 description</v>
      </c>
      <c r="C844" s="12">
        <v>1836</v>
      </c>
      <c r="D844" t="str">
        <v>Finance income and costs</v>
      </c>
      <c r="E844" t="str">
        <v>Foreign exchange differences - disallowable</v>
      </c>
      <c r="F844">
        <v>0</v>
      </c>
      <c r="G844" s="12">
        <v>918</v>
      </c>
      <c r="H844" s="12">
        <v>551</v>
      </c>
      <c r="I844" s="12">
        <v>92</v>
      </c>
      <c r="J844" s="12">
        <v>275</v>
      </c>
      <c r="K844" s="12">
        <v>0</v>
      </c>
      <c r="L844" s="12">
        <v>1836</v>
      </c>
      <c r="M844" t="str">
        <v>Finance income and costs</v>
      </c>
      <c r="N844" t="str">
        <v>Foreign exchange differences - disallowable</v>
      </c>
      <c r="O844" t="str">
        <v/>
      </c>
      <c r="T844" t="str">
        <v/>
      </c>
      <c r="Z844">
        <v>0</v>
      </c>
    </row>
    <row r="845" spans="1:26" ht="14">
      <c r="A845" t="str">
        <v>A0840</v>
      </c>
      <c r="B845" t="str">
        <v>A0840 description</v>
      </c>
      <c r="C845" s="12">
        <v>1837</v>
      </c>
      <c r="D845" t="str">
        <v>Finance income and costs</v>
      </c>
      <c r="E845" t="str">
        <v>Bank charges relating to borrowing of money for investment activities</v>
      </c>
      <c r="F845">
        <v>0</v>
      </c>
      <c r="G845" s="12">
        <v>919</v>
      </c>
      <c r="H845" s="12">
        <v>551</v>
      </c>
      <c r="I845" s="12">
        <v>92</v>
      </c>
      <c r="J845" s="12">
        <v>275</v>
      </c>
      <c r="K845" s="12">
        <v>0</v>
      </c>
      <c r="L845" s="12">
        <v>1837</v>
      </c>
      <c r="M845" t="str">
        <v>Finance income and costs</v>
      </c>
      <c r="N845" t="str">
        <v>Bank charges relating to borrowing of money for investment activities</v>
      </c>
      <c r="O845" t="str">
        <v/>
      </c>
      <c r="T845" t="str">
        <v/>
      </c>
      <c r="Z845">
        <v>0</v>
      </c>
    </row>
    <row r="846" spans="1:26" ht="14">
      <c r="A846" t="str">
        <v>A0841</v>
      </c>
      <c r="B846" t="str">
        <v>A0841 description</v>
      </c>
      <c r="C846" s="12">
        <v>1838</v>
      </c>
      <c r="D846" t="str">
        <v>Finance income and costs</v>
      </c>
      <c r="E846" t="str">
        <v>Bank charges relating to borrowing of money for trading activities</v>
      </c>
      <c r="F846">
        <v>0</v>
      </c>
      <c r="G846" s="12">
        <v>919</v>
      </c>
      <c r="H846" s="12">
        <v>551</v>
      </c>
      <c r="I846" s="12">
        <v>92</v>
      </c>
      <c r="J846" s="12">
        <v>276</v>
      </c>
      <c r="K846" s="12">
        <v>0</v>
      </c>
      <c r="L846" s="12">
        <v>1838</v>
      </c>
      <c r="M846" t="str">
        <v>Finance income and costs</v>
      </c>
      <c r="N846" t="str">
        <v>Bank charges relating to borrowing of money for trading activities</v>
      </c>
      <c r="O846" t="str">
        <v/>
      </c>
      <c r="T846" t="str">
        <v/>
      </c>
      <c r="Z846">
        <v>0</v>
      </c>
    </row>
    <row r="847" spans="1:26" ht="14">
      <c r="A847" t="str">
        <v>A0842</v>
      </c>
      <c r="B847" t="str">
        <v>A0842 description</v>
      </c>
      <c r="C847" s="12">
        <v>1839</v>
      </c>
      <c r="D847" t="str">
        <v>Finance income and costs</v>
      </c>
      <c r="E847" t="str">
        <v>Bank charges relating to borrowing of money for property activities</v>
      </c>
      <c r="F847">
        <v>0</v>
      </c>
      <c r="G847" s="12">
        <v>920</v>
      </c>
      <c r="H847" s="12">
        <v>552</v>
      </c>
      <c r="I847" s="12">
        <v>92</v>
      </c>
      <c r="J847" s="12">
        <v>275</v>
      </c>
      <c r="K847" s="12">
        <v>0</v>
      </c>
      <c r="L847" s="12">
        <v>1839</v>
      </c>
      <c r="M847" t="str">
        <v>Finance income and costs</v>
      </c>
      <c r="N847" t="str">
        <v>Bank charges relating to borrowing of money for property activities</v>
      </c>
      <c r="O847" t="str">
        <v/>
      </c>
      <c r="T847" t="str">
        <v/>
      </c>
      <c r="Z847">
        <v>0</v>
      </c>
    </row>
    <row r="848" spans="1:26" ht="14">
      <c r="A848" t="str">
        <v>A0843</v>
      </c>
      <c r="B848" t="str">
        <v>A0843 description</v>
      </c>
      <c r="C848" s="12">
        <v>1840</v>
      </c>
      <c r="D848" t="str">
        <v>Finance income and costs</v>
      </c>
      <c r="E848" t="str">
        <v>Credit card charges</v>
      </c>
      <c r="F848">
        <v>0</v>
      </c>
      <c r="G848" s="12">
        <v>920</v>
      </c>
      <c r="H848" s="12">
        <v>552</v>
      </c>
      <c r="I848" s="12">
        <v>92</v>
      </c>
      <c r="J848" s="12">
        <v>276</v>
      </c>
      <c r="K848" s="12">
        <v>0</v>
      </c>
      <c r="L848" s="12">
        <v>1840</v>
      </c>
      <c r="M848" t="str">
        <v>Finance income and costs</v>
      </c>
      <c r="N848" t="str">
        <v>Credit card charges</v>
      </c>
      <c r="O848" t="str">
        <v/>
      </c>
      <c r="T848" t="str">
        <v/>
      </c>
      <c r="Z848">
        <v>0</v>
      </c>
    </row>
    <row r="849" spans="1:26" ht="14">
      <c r="A849" t="str">
        <v>A0844</v>
      </c>
      <c r="B849" t="str">
        <v>A0844 description</v>
      </c>
      <c r="C849" s="12">
        <v>1841</v>
      </c>
      <c r="D849" t="str">
        <v>Finance income and costs</v>
      </c>
      <c r="E849" t="str">
        <v>Other bank charges</v>
      </c>
      <c r="F849">
        <v>0</v>
      </c>
      <c r="G849" s="12">
        <v>921</v>
      </c>
      <c r="H849" s="12">
        <v>552</v>
      </c>
      <c r="I849" s="12">
        <v>92</v>
      </c>
      <c r="J849" s="12">
        <v>276</v>
      </c>
      <c r="K849" s="12">
        <v>0</v>
      </c>
      <c r="L849" s="12">
        <v>1841</v>
      </c>
      <c r="M849" t="str">
        <v>Finance income and costs</v>
      </c>
      <c r="N849" t="str">
        <v>Other bank charges</v>
      </c>
      <c r="O849" t="str">
        <v/>
      </c>
      <c r="T849" t="str">
        <v/>
      </c>
      <c r="Z849">
        <v>0</v>
      </c>
    </row>
    <row r="850" spans="1:26" ht="14">
      <c r="A850" t="str">
        <v>A0845</v>
      </c>
      <c r="B850" t="str">
        <v>A0845 description</v>
      </c>
      <c r="C850" s="12">
        <v>1842</v>
      </c>
      <c r="D850" t="str">
        <v>Finance income and costs</v>
      </c>
      <c r="E850" t="str">
        <v>Interest receivable to be allocated</v>
      </c>
      <c r="F850">
        <v>0</v>
      </c>
      <c r="G850" s="12">
        <v>921</v>
      </c>
      <c r="H850" s="12">
        <v>553</v>
      </c>
      <c r="I850" s="12">
        <v>92</v>
      </c>
      <c r="J850" s="12">
        <v>276</v>
      </c>
      <c r="K850" s="12">
        <v>0</v>
      </c>
      <c r="L850" s="12">
        <v>1842</v>
      </c>
      <c r="M850" t="str">
        <v>Finance income and costs</v>
      </c>
      <c r="N850" t="str">
        <v>Interest receivable to be allocated</v>
      </c>
      <c r="O850" t="str">
        <v/>
      </c>
      <c r="T850" t="str">
        <v/>
      </c>
      <c r="Z850">
        <v>0</v>
      </c>
    </row>
    <row r="851" spans="1:26" ht="14">
      <c r="A851" t="str">
        <v>A0846</v>
      </c>
      <c r="B851" t="str">
        <v>A0846 description</v>
      </c>
      <c r="C851" s="12">
        <v>1843</v>
      </c>
      <c r="D851" t="str">
        <v>Finance income and costs</v>
      </c>
      <c r="E851" t="str">
        <v>Other interest receivable</v>
      </c>
      <c r="F851">
        <v>0</v>
      </c>
      <c r="G851" s="12">
        <v>922</v>
      </c>
      <c r="H851" s="12">
        <v>553</v>
      </c>
      <c r="I851" s="12">
        <v>92</v>
      </c>
      <c r="J851" s="12">
        <v>276</v>
      </c>
      <c r="K851" s="12">
        <v>0</v>
      </c>
      <c r="L851" s="12">
        <v>1843</v>
      </c>
      <c r="M851" t="str">
        <v>Finance income and costs</v>
      </c>
      <c r="N851" t="str">
        <v>Other interest receivable</v>
      </c>
      <c r="O851" t="str">
        <v/>
      </c>
      <c r="T851" t="str">
        <v/>
      </c>
      <c r="Z851">
        <v>0</v>
      </c>
    </row>
    <row r="852" spans="1:26" ht="14">
      <c r="A852" t="str">
        <v>A0847</v>
      </c>
      <c r="B852" t="str">
        <v>A0847 description</v>
      </c>
      <c r="C852" s="12">
        <v>1844</v>
      </c>
      <c r="D852" t="str">
        <v>Finance income and costs</v>
      </c>
      <c r="E852" t="str">
        <v>Interest payable to be allocated</v>
      </c>
      <c r="F852">
        <v>0</v>
      </c>
      <c r="G852" s="12">
        <v>922</v>
      </c>
      <c r="H852" s="12">
        <v>553</v>
      </c>
      <c r="I852" s="12">
        <v>92</v>
      </c>
      <c r="J852" s="12">
        <v>277</v>
      </c>
      <c r="K852" s="12">
        <v>0</v>
      </c>
      <c r="L852" s="12">
        <v>1844</v>
      </c>
      <c r="M852" t="str">
        <v>Finance income and costs</v>
      </c>
      <c r="N852" t="str">
        <v>Interest payable to be allocated</v>
      </c>
      <c r="O852" t="str">
        <v/>
      </c>
      <c r="T852" t="str">
        <v/>
      </c>
      <c r="Z852">
        <v>0</v>
      </c>
    </row>
    <row r="853" spans="1:26" ht="14">
      <c r="A853" t="str">
        <v>A0848</v>
      </c>
      <c r="B853" t="str">
        <v>A0848 description</v>
      </c>
      <c r="C853" s="12">
        <v>1845</v>
      </c>
      <c r="D853" t="str">
        <v>Finance income and costs</v>
      </c>
      <c r="E853" t="str">
        <v>Other interest payable</v>
      </c>
      <c r="F853">
        <v>0</v>
      </c>
      <c r="G853" s="12">
        <v>923</v>
      </c>
      <c r="H853" s="12">
        <v>554</v>
      </c>
      <c r="I853" s="12">
        <v>92</v>
      </c>
      <c r="J853" s="12">
        <v>276</v>
      </c>
      <c r="K853" s="12">
        <v>0</v>
      </c>
      <c r="L853" s="12">
        <v>1845</v>
      </c>
      <c r="M853" t="str">
        <v>Finance income and costs</v>
      </c>
      <c r="N853" t="str">
        <v>Other interest payable</v>
      </c>
      <c r="O853" t="str">
        <v/>
      </c>
      <c r="T853" t="str">
        <v/>
      </c>
      <c r="Z853">
        <v>0</v>
      </c>
    </row>
    <row r="854" spans="1:26" ht="14">
      <c r="A854" t="str">
        <v>A0849</v>
      </c>
      <c r="B854" t="str">
        <v>A0849 description</v>
      </c>
      <c r="C854" s="12">
        <v>1846</v>
      </c>
      <c r="D854" t="str">
        <v>Finance income and costs</v>
      </c>
      <c r="E854" t="str">
        <v>Investment income to be allocated</v>
      </c>
      <c r="F854">
        <v>0</v>
      </c>
      <c r="G854" s="12">
        <v>923</v>
      </c>
      <c r="H854" s="12">
        <v>554</v>
      </c>
      <c r="I854" s="12">
        <v>92</v>
      </c>
      <c r="J854" s="12">
        <v>277</v>
      </c>
      <c r="K854" s="12">
        <v>0</v>
      </c>
      <c r="L854" s="12">
        <v>1846</v>
      </c>
      <c r="M854" t="str">
        <v>Finance income and costs</v>
      </c>
      <c r="N854" t="str">
        <v>Investment income to be allocated</v>
      </c>
      <c r="O854" t="str">
        <v/>
      </c>
      <c r="T854" t="str">
        <v/>
      </c>
      <c r="Z854">
        <v>0</v>
      </c>
    </row>
    <row r="855" spans="1:26" ht="14">
      <c r="A855" t="str">
        <v>A0850</v>
      </c>
      <c r="B855" t="str">
        <v>A0850 description</v>
      </c>
      <c r="C855" s="12">
        <v>1847</v>
      </c>
      <c r="D855" t="str">
        <v>Finance income and costs</v>
      </c>
      <c r="E855" t="str">
        <v>Dividends</v>
      </c>
      <c r="F855">
        <v>0</v>
      </c>
      <c r="G855" s="12">
        <v>924</v>
      </c>
      <c r="H855" s="12">
        <v>554</v>
      </c>
      <c r="I855" s="12">
        <v>92</v>
      </c>
      <c r="J855" s="12">
        <v>277</v>
      </c>
      <c r="K855" s="12">
        <v>0</v>
      </c>
      <c r="L855" s="12">
        <v>1847</v>
      </c>
      <c r="M855" t="str">
        <v>Finance income and costs</v>
      </c>
      <c r="N855" t="str">
        <v>Dividends</v>
      </c>
      <c r="O855" t="str">
        <v/>
      </c>
      <c r="T855" t="str">
        <v/>
      </c>
      <c r="Z855">
        <v>0</v>
      </c>
    </row>
    <row r="856" spans="1:26" ht="14">
      <c r="A856" t="str">
        <v>A0851</v>
      </c>
      <c r="B856" t="str">
        <v>A0851 description</v>
      </c>
      <c r="C856" s="12">
        <v>1848</v>
      </c>
      <c r="D856" t="str">
        <v>Finance income and costs</v>
      </c>
      <c r="E856" t="str">
        <v>PIDs from Other UK REITs</v>
      </c>
      <c r="F856">
        <v>0</v>
      </c>
      <c r="G856" s="12">
        <v>924</v>
      </c>
      <c r="H856" s="12">
        <v>554</v>
      </c>
      <c r="I856" s="12">
        <v>92</v>
      </c>
      <c r="J856" s="12">
        <v>278</v>
      </c>
      <c r="K856" s="12">
        <v>0</v>
      </c>
      <c r="L856" s="12">
        <v>1848</v>
      </c>
      <c r="M856" t="str">
        <v>Finance income and costs</v>
      </c>
      <c r="N856" t="str">
        <v>PIDs from Other UK REITs</v>
      </c>
      <c r="O856" t="str">
        <v/>
      </c>
      <c r="T856" t="str">
        <v/>
      </c>
      <c r="Z856">
        <v>0</v>
      </c>
    </row>
    <row r="857" spans="1:26" ht="14">
      <c r="A857" t="str">
        <v>A0852</v>
      </c>
      <c r="B857" t="str">
        <v>A0852 description</v>
      </c>
      <c r="C857" s="12">
        <v>1849</v>
      </c>
      <c r="D857" t="str">
        <v>Finance income and costs</v>
      </c>
      <c r="E857" t="str">
        <v>Interest receivable/payable</v>
      </c>
      <c r="F857">
        <v>0</v>
      </c>
      <c r="G857" s="12">
        <v>925</v>
      </c>
      <c r="H857" s="12">
        <v>555</v>
      </c>
      <c r="I857" s="12">
        <v>92</v>
      </c>
      <c r="J857" s="12">
        <v>277</v>
      </c>
      <c r="K857" s="12">
        <v>0</v>
      </c>
      <c r="L857" s="12">
        <v>1849</v>
      </c>
      <c r="M857" t="str">
        <v>Finance income and costs</v>
      </c>
      <c r="N857" t="str">
        <v>Interest receivable/payable</v>
      </c>
      <c r="O857" t="str">
        <v/>
      </c>
      <c r="T857" t="str">
        <v/>
      </c>
      <c r="Z857">
        <v>0</v>
      </c>
    </row>
    <row r="858" spans="1:26" ht="14">
      <c r="A858" t="str">
        <v>A0853</v>
      </c>
      <c r="B858" t="str">
        <v>A0853 description</v>
      </c>
      <c r="C858" s="12">
        <v>1850</v>
      </c>
      <c r="D858" t="str">
        <v>Finance income and costs</v>
      </c>
      <c r="E858" t="str">
        <v>Defined benefit pension interest</v>
      </c>
      <c r="F858">
        <v>0</v>
      </c>
      <c r="G858" s="12">
        <v>925</v>
      </c>
      <c r="H858" s="12">
        <v>555</v>
      </c>
      <c r="I858" s="12">
        <v>93</v>
      </c>
      <c r="J858" s="12">
        <v>277</v>
      </c>
      <c r="K858" s="12">
        <v>0</v>
      </c>
      <c r="L858" s="12">
        <v>1850</v>
      </c>
      <c r="M858" t="str">
        <v>Finance income and costs</v>
      </c>
      <c r="N858" t="str">
        <v>Defined benefit pension interest</v>
      </c>
      <c r="O858" t="str">
        <v/>
      </c>
      <c r="T858" t="str">
        <v/>
      </c>
      <c r="Z858">
        <v>0</v>
      </c>
    </row>
    <row r="859" spans="1:26" ht="14">
      <c r="A859" t="str">
        <v>A0854</v>
      </c>
      <c r="B859" t="str">
        <v>A0854 description</v>
      </c>
      <c r="C859" s="12">
        <v>1851</v>
      </c>
      <c r="D859" t="str">
        <v>Finance income and costs</v>
      </c>
      <c r="E859" t="str">
        <v>Derivative contracts</v>
      </c>
      <c r="F859">
        <v>0</v>
      </c>
      <c r="G859" s="12">
        <v>926</v>
      </c>
      <c r="H859" s="12">
        <v>555</v>
      </c>
      <c r="I859" s="12">
        <v>93</v>
      </c>
      <c r="J859" s="12">
        <v>277</v>
      </c>
      <c r="K859" s="12">
        <v>0</v>
      </c>
      <c r="L859" s="12">
        <v>1851</v>
      </c>
      <c r="M859" t="str">
        <v>Finance income and costs</v>
      </c>
      <c r="N859" t="str">
        <v>Derivative contracts</v>
      </c>
      <c r="O859" t="str">
        <v/>
      </c>
      <c r="T859" t="str">
        <v/>
      </c>
      <c r="Z859">
        <v>0</v>
      </c>
    </row>
    <row r="860" spans="1:26" ht="14">
      <c r="A860" t="str">
        <v>A0855</v>
      </c>
      <c r="B860" t="str">
        <v>A0855 description</v>
      </c>
      <c r="C860" s="12">
        <v>1852</v>
      </c>
      <c r="D860" t="str">
        <v>Finance income and costs</v>
      </c>
      <c r="E860" t="str">
        <v>Finance income and costs to be allocated</v>
      </c>
      <c r="F860">
        <v>0</v>
      </c>
      <c r="G860" s="12">
        <v>926</v>
      </c>
      <c r="H860" s="12">
        <v>556</v>
      </c>
      <c r="I860" s="12">
        <v>93</v>
      </c>
      <c r="J860" s="12">
        <v>277</v>
      </c>
      <c r="K860" s="12">
        <v>0</v>
      </c>
      <c r="L860" s="12">
        <v>1852</v>
      </c>
      <c r="M860" t="str">
        <v>Finance income and costs</v>
      </c>
      <c r="N860" t="str">
        <v>Finance income and costs to be allocated</v>
      </c>
      <c r="O860" t="str">
        <v/>
      </c>
      <c r="T860" t="str">
        <v/>
      </c>
      <c r="Z860">
        <v>0</v>
      </c>
    </row>
    <row r="861" spans="1:26" ht="14">
      <c r="A861" t="str">
        <v>A0856</v>
      </c>
      <c r="B861" t="str">
        <v>A0856 description</v>
      </c>
      <c r="C861" s="12">
        <v>1853</v>
      </c>
      <c r="D861" t="str">
        <v>Finance income and costs</v>
      </c>
      <c r="E861" t="str">
        <v>Foreign exchange differences - trading</v>
      </c>
      <c r="F861">
        <v>0</v>
      </c>
      <c r="G861" s="12">
        <v>927</v>
      </c>
      <c r="H861" s="12">
        <v>556</v>
      </c>
      <c r="I861" s="12">
        <v>93</v>
      </c>
      <c r="J861" s="12">
        <v>277</v>
      </c>
      <c r="K861" s="12">
        <v>0</v>
      </c>
      <c r="L861" s="12">
        <v>1853</v>
      </c>
      <c r="M861" t="str">
        <v>Finance income and costs</v>
      </c>
      <c r="N861" t="str">
        <v>Foreign exchange differences - trading</v>
      </c>
      <c r="O861" t="str">
        <v/>
      </c>
      <c r="T861" t="str">
        <v/>
      </c>
      <c r="Z861">
        <v>0</v>
      </c>
    </row>
    <row r="862" spans="1:26" ht="14">
      <c r="A862" t="str">
        <v>A0857</v>
      </c>
      <c r="B862" t="str">
        <v>A0857 description</v>
      </c>
      <c r="C862" s="12">
        <v>1854</v>
      </c>
      <c r="D862" t="str">
        <v>Finance income and costs</v>
      </c>
      <c r="E862" t="str">
        <v>Foreign exchange differences - property business related</v>
      </c>
      <c r="F862">
        <v>0</v>
      </c>
      <c r="G862" s="12">
        <v>927</v>
      </c>
      <c r="H862" s="12">
        <v>556</v>
      </c>
      <c r="I862" s="12">
        <v>93</v>
      </c>
      <c r="J862" s="12">
        <v>278</v>
      </c>
      <c r="K862" s="12">
        <v>0</v>
      </c>
      <c r="L862" s="12">
        <v>1854</v>
      </c>
      <c r="M862" t="str">
        <v>Finance income and costs</v>
      </c>
      <c r="N862" t="str">
        <v>Foreign exchange differences - property business related</v>
      </c>
      <c r="O862" t="str">
        <v/>
      </c>
      <c r="T862" t="str">
        <v/>
      </c>
      <c r="Z862">
        <v>0</v>
      </c>
    </row>
    <row r="863" spans="1:26" ht="14">
      <c r="A863" t="str">
        <v>A0858</v>
      </c>
      <c r="B863" t="str">
        <v>A0858 description</v>
      </c>
      <c r="C863" s="12">
        <v>1855</v>
      </c>
      <c r="D863" t="str">
        <v>Finance income and costs</v>
      </c>
      <c r="E863" t="str">
        <v>Foreign exchange differences - non-trading</v>
      </c>
      <c r="F863">
        <v>0</v>
      </c>
      <c r="G863" s="12">
        <v>928</v>
      </c>
      <c r="H863" s="12">
        <v>557</v>
      </c>
      <c r="I863" s="12">
        <v>93</v>
      </c>
      <c r="J863" s="12">
        <v>277</v>
      </c>
      <c r="K863" s="12">
        <v>0</v>
      </c>
      <c r="L863" s="12">
        <v>1855</v>
      </c>
      <c r="M863" t="str">
        <v>Finance income and costs</v>
      </c>
      <c r="N863" t="str">
        <v>Foreign exchange differences - non-trading</v>
      </c>
      <c r="O863" t="str">
        <v/>
      </c>
      <c r="T863" t="str">
        <v/>
      </c>
      <c r="Z863">
        <v>0</v>
      </c>
    </row>
    <row r="864" spans="1:26" ht="14">
      <c r="A864" t="str">
        <v>A0859</v>
      </c>
      <c r="B864" t="str">
        <v>A0859 description</v>
      </c>
      <c r="C864" s="12">
        <v>1856</v>
      </c>
      <c r="D864" t="str">
        <v>Finance income and costs</v>
      </c>
      <c r="E864" t="str">
        <v>Foreign exchange differences - disallowable</v>
      </c>
      <c r="F864">
        <v>0</v>
      </c>
      <c r="G864" s="12">
        <v>928</v>
      </c>
      <c r="H864" s="12">
        <v>557</v>
      </c>
      <c r="I864" s="12">
        <v>93</v>
      </c>
      <c r="J864" s="12">
        <v>278</v>
      </c>
      <c r="K864" s="12">
        <v>0</v>
      </c>
      <c r="L864" s="12">
        <v>1856</v>
      </c>
      <c r="M864" t="str">
        <v>Finance income and costs</v>
      </c>
      <c r="N864" t="str">
        <v>Foreign exchange differences - disallowable</v>
      </c>
      <c r="O864" t="str">
        <v/>
      </c>
      <c r="T864" t="str">
        <v/>
      </c>
      <c r="Z864">
        <v>0</v>
      </c>
    </row>
    <row r="865" spans="1:26" ht="14">
      <c r="A865" t="str">
        <v>A0860</v>
      </c>
      <c r="B865" t="str">
        <v>A0860 description</v>
      </c>
      <c r="C865" s="12">
        <v>1857</v>
      </c>
      <c r="D865" t="str">
        <v>Finance income and costs</v>
      </c>
      <c r="E865" t="str">
        <v>Bank charges relating to borrowing of money for investment activities</v>
      </c>
      <c r="F865">
        <v>0</v>
      </c>
      <c r="G865" s="12">
        <v>929</v>
      </c>
      <c r="H865" s="12">
        <v>557</v>
      </c>
      <c r="I865" s="12">
        <v>93</v>
      </c>
      <c r="J865" s="12">
        <v>278</v>
      </c>
      <c r="K865" s="12">
        <v>0</v>
      </c>
      <c r="L865" s="12">
        <v>1857</v>
      </c>
      <c r="M865" t="str">
        <v>Finance income and costs</v>
      </c>
      <c r="N865" t="str">
        <v>Bank charges relating to borrowing of money for investment activities</v>
      </c>
      <c r="O865" t="str">
        <v/>
      </c>
      <c r="T865" t="str">
        <v/>
      </c>
      <c r="Z865">
        <v>0</v>
      </c>
    </row>
    <row r="866" spans="1:26" ht="14">
      <c r="A866" t="str">
        <v>A0861</v>
      </c>
      <c r="B866" t="str">
        <v>A0861 description</v>
      </c>
      <c r="C866" s="12">
        <v>1858</v>
      </c>
      <c r="D866" t="str">
        <v>Finance income and costs</v>
      </c>
      <c r="E866" t="str">
        <v>Bank charges relating to borrowing of money for trading activities</v>
      </c>
      <c r="F866">
        <v>0</v>
      </c>
      <c r="G866" s="12">
        <v>929</v>
      </c>
      <c r="H866" s="12">
        <v>557</v>
      </c>
      <c r="I866" s="12">
        <v>93</v>
      </c>
      <c r="J866" s="12">
        <v>279</v>
      </c>
      <c r="K866" s="12">
        <v>0</v>
      </c>
      <c r="L866" s="12">
        <v>1858</v>
      </c>
      <c r="M866" t="str">
        <v>Finance income and costs</v>
      </c>
      <c r="N866" t="str">
        <v>Bank charges relating to borrowing of money for trading activities</v>
      </c>
      <c r="O866" t="str">
        <v/>
      </c>
      <c r="T866" t="str">
        <v/>
      </c>
      <c r="Z866">
        <v>0</v>
      </c>
    </row>
    <row r="867" spans="1:26" ht="14">
      <c r="A867" t="str">
        <v>A0862</v>
      </c>
      <c r="B867" t="str">
        <v>A0862 description</v>
      </c>
      <c r="C867" s="12">
        <v>1859</v>
      </c>
      <c r="D867" t="str">
        <v>Finance income and costs</v>
      </c>
      <c r="E867" t="str">
        <v>Bank charges relating to borrowing of money for property activities</v>
      </c>
      <c r="F867">
        <v>0</v>
      </c>
      <c r="G867" s="12">
        <v>930</v>
      </c>
      <c r="H867" s="12">
        <v>558</v>
      </c>
      <c r="I867" s="12">
        <v>93</v>
      </c>
      <c r="J867" s="12">
        <v>278</v>
      </c>
      <c r="K867" s="12">
        <v>0</v>
      </c>
      <c r="L867" s="12">
        <v>1859</v>
      </c>
      <c r="M867" t="str">
        <v>Finance income and costs</v>
      </c>
      <c r="N867" t="str">
        <v>Bank charges relating to borrowing of money for property activities</v>
      </c>
      <c r="O867" t="str">
        <v/>
      </c>
      <c r="T867" t="str">
        <v/>
      </c>
      <c r="Z867">
        <v>0</v>
      </c>
    </row>
    <row r="868" spans="1:26" ht="14">
      <c r="A868" t="str">
        <v>A0863</v>
      </c>
      <c r="B868" t="str">
        <v>A0863 description</v>
      </c>
      <c r="C868" s="12">
        <v>1860</v>
      </c>
      <c r="D868" t="str">
        <v>Finance income and costs</v>
      </c>
      <c r="E868" t="str">
        <v>Credit card charges</v>
      </c>
      <c r="F868">
        <v>0</v>
      </c>
      <c r="G868" s="12">
        <v>930</v>
      </c>
      <c r="H868" s="12">
        <v>558</v>
      </c>
      <c r="I868" s="12">
        <v>93</v>
      </c>
      <c r="J868" s="12">
        <v>279</v>
      </c>
      <c r="K868" s="12">
        <v>0</v>
      </c>
      <c r="L868" s="12">
        <v>1860</v>
      </c>
      <c r="M868" t="str">
        <v>Finance income and costs</v>
      </c>
      <c r="N868" t="str">
        <v>Credit card charges</v>
      </c>
      <c r="O868" t="str">
        <v/>
      </c>
      <c r="T868" t="str">
        <v/>
      </c>
      <c r="Z868">
        <v>0</v>
      </c>
    </row>
    <row r="869" spans="1:26" ht="14">
      <c r="A869" t="str">
        <v>A0864</v>
      </c>
      <c r="B869" t="str">
        <v>A0864 description</v>
      </c>
      <c r="C869" s="12">
        <v>1861</v>
      </c>
      <c r="D869" t="str">
        <v>Finance income and costs</v>
      </c>
      <c r="E869" t="str">
        <v>Other bank charges</v>
      </c>
      <c r="F869">
        <v>0</v>
      </c>
      <c r="G869" s="12">
        <v>931</v>
      </c>
      <c r="H869" s="12">
        <v>558</v>
      </c>
      <c r="I869" s="12">
        <v>93</v>
      </c>
      <c r="J869" s="12">
        <v>279</v>
      </c>
      <c r="K869" s="12">
        <v>0</v>
      </c>
      <c r="L869" s="12">
        <v>1861</v>
      </c>
      <c r="M869" t="str">
        <v>Finance income and costs</v>
      </c>
      <c r="N869" t="str">
        <v>Other bank charges</v>
      </c>
      <c r="O869" t="str">
        <v/>
      </c>
      <c r="T869" t="str">
        <v/>
      </c>
      <c r="Z869">
        <v>0</v>
      </c>
    </row>
    <row r="870" spans="1:26" ht="14">
      <c r="A870" t="str">
        <v>A0865</v>
      </c>
      <c r="B870" t="str">
        <v>A0865 description</v>
      </c>
      <c r="C870" s="12">
        <v>1862</v>
      </c>
      <c r="D870" t="str">
        <v>Finance income and costs</v>
      </c>
      <c r="E870" t="str">
        <v>Interest receivable to be allocated</v>
      </c>
      <c r="F870">
        <v>0</v>
      </c>
      <c r="G870" s="12">
        <v>931</v>
      </c>
      <c r="H870" s="12">
        <v>559</v>
      </c>
      <c r="I870" s="12">
        <v>93</v>
      </c>
      <c r="J870" s="12">
        <v>279</v>
      </c>
      <c r="K870" s="12">
        <v>0</v>
      </c>
      <c r="L870" s="12">
        <v>1862</v>
      </c>
      <c r="M870" t="str">
        <v>Finance income and costs</v>
      </c>
      <c r="N870" t="str">
        <v>Interest receivable to be allocated</v>
      </c>
      <c r="O870" t="str">
        <v/>
      </c>
      <c r="T870" t="str">
        <v/>
      </c>
      <c r="Z870">
        <v>0</v>
      </c>
    </row>
    <row r="871" spans="1:26" ht="14">
      <c r="A871" t="str">
        <v>A0866</v>
      </c>
      <c r="B871" t="str">
        <v>A0866 description</v>
      </c>
      <c r="C871" s="12">
        <v>1863</v>
      </c>
      <c r="D871" t="str">
        <v>Finance income and costs</v>
      </c>
      <c r="E871" t="str">
        <v>Other interest receivable</v>
      </c>
      <c r="F871">
        <v>0</v>
      </c>
      <c r="G871" s="12">
        <v>932</v>
      </c>
      <c r="H871" s="12">
        <v>559</v>
      </c>
      <c r="I871" s="12">
        <v>93</v>
      </c>
      <c r="J871" s="12">
        <v>279</v>
      </c>
      <c r="K871" s="12">
        <v>0</v>
      </c>
      <c r="L871" s="12">
        <v>1863</v>
      </c>
      <c r="M871" t="str">
        <v>Finance income and costs</v>
      </c>
      <c r="N871" t="str">
        <v>Other interest receivable</v>
      </c>
      <c r="O871" t="str">
        <v/>
      </c>
      <c r="T871" t="str">
        <v/>
      </c>
      <c r="Z871">
        <v>0</v>
      </c>
    </row>
    <row r="872" spans="1:26" ht="14">
      <c r="A872" t="str">
        <v>A0867</v>
      </c>
      <c r="B872" t="str">
        <v>A0867 description</v>
      </c>
      <c r="C872" s="12">
        <v>1864</v>
      </c>
      <c r="D872" t="str">
        <v>Finance income and costs</v>
      </c>
      <c r="E872" t="str">
        <v>Interest payable to be allocated</v>
      </c>
      <c r="F872">
        <v>0</v>
      </c>
      <c r="G872" s="12">
        <v>932</v>
      </c>
      <c r="H872" s="12">
        <v>559</v>
      </c>
      <c r="I872" s="12">
        <v>93</v>
      </c>
      <c r="J872" s="12">
        <v>280</v>
      </c>
      <c r="K872" s="12">
        <v>0</v>
      </c>
      <c r="L872" s="12">
        <v>1864</v>
      </c>
      <c r="M872" t="str">
        <v>Finance income and costs</v>
      </c>
      <c r="N872" t="str">
        <v>Interest payable to be allocated</v>
      </c>
      <c r="O872" t="str">
        <v/>
      </c>
      <c r="T872" t="str">
        <v/>
      </c>
      <c r="Z872">
        <v>0</v>
      </c>
    </row>
    <row r="873" spans="1:26" ht="14">
      <c r="A873" t="str">
        <v>A0868</v>
      </c>
      <c r="B873" t="str">
        <v>A0868 description</v>
      </c>
      <c r="C873" s="12">
        <v>1865</v>
      </c>
      <c r="D873" t="str">
        <v>Finance income and costs</v>
      </c>
      <c r="E873" t="str">
        <v>Other interest payable</v>
      </c>
      <c r="F873">
        <v>0</v>
      </c>
      <c r="G873" s="12">
        <v>933</v>
      </c>
      <c r="H873" s="12">
        <v>560</v>
      </c>
      <c r="I873" s="12">
        <v>93</v>
      </c>
      <c r="J873" s="12">
        <v>279</v>
      </c>
      <c r="K873" s="12">
        <v>0</v>
      </c>
      <c r="L873" s="12">
        <v>1865</v>
      </c>
      <c r="M873" t="str">
        <v>Finance income and costs</v>
      </c>
      <c r="N873" t="str">
        <v>Other interest payable</v>
      </c>
      <c r="O873" t="str">
        <v/>
      </c>
      <c r="T873" t="str">
        <v/>
      </c>
      <c r="Z873">
        <v>0</v>
      </c>
    </row>
    <row r="874" spans="1:26" ht="14">
      <c r="A874" t="str">
        <v>A0869</v>
      </c>
      <c r="B874" t="str">
        <v>A0869 description</v>
      </c>
      <c r="C874" s="12">
        <v>1866</v>
      </c>
      <c r="D874" t="str">
        <v>Finance income and costs</v>
      </c>
      <c r="E874" t="str">
        <v>Investment income to be allocated</v>
      </c>
      <c r="F874">
        <v>0</v>
      </c>
      <c r="G874" s="12">
        <v>933</v>
      </c>
      <c r="H874" s="12">
        <v>560</v>
      </c>
      <c r="I874" s="12">
        <v>93</v>
      </c>
      <c r="J874" s="12">
        <v>280</v>
      </c>
      <c r="K874" s="12">
        <v>0</v>
      </c>
      <c r="L874" s="12">
        <v>1866</v>
      </c>
      <c r="M874" t="str">
        <v>Finance income and costs</v>
      </c>
      <c r="N874" t="str">
        <v>Investment income to be allocated</v>
      </c>
      <c r="O874" t="str">
        <v/>
      </c>
      <c r="T874" t="str">
        <v/>
      </c>
      <c r="Z874">
        <v>0</v>
      </c>
    </row>
    <row r="875" spans="1:26" ht="14">
      <c r="A875" t="str">
        <v>A0870</v>
      </c>
      <c r="B875" t="str">
        <v>A0870 description</v>
      </c>
      <c r="C875" s="12">
        <v>1867</v>
      </c>
      <c r="D875" t="str">
        <v>Finance income and costs</v>
      </c>
      <c r="E875" t="str">
        <v>Dividends</v>
      </c>
      <c r="F875">
        <v>0</v>
      </c>
      <c r="G875" s="12">
        <v>934</v>
      </c>
      <c r="H875" s="12">
        <v>560</v>
      </c>
      <c r="I875" s="12">
        <v>93</v>
      </c>
      <c r="J875" s="12">
        <v>280</v>
      </c>
      <c r="K875" s="12">
        <v>0</v>
      </c>
      <c r="L875" s="12">
        <v>1867</v>
      </c>
      <c r="M875" t="str">
        <v>Finance income and costs</v>
      </c>
      <c r="N875" t="str">
        <v>Dividends</v>
      </c>
      <c r="O875" t="str">
        <v/>
      </c>
      <c r="T875" t="str">
        <v/>
      </c>
      <c r="Z875">
        <v>0</v>
      </c>
    </row>
    <row r="876" spans="1:26" ht="14">
      <c r="A876" t="str">
        <v>A0871</v>
      </c>
      <c r="B876" t="str">
        <v>A0871 description</v>
      </c>
      <c r="C876" s="12">
        <v>1868</v>
      </c>
      <c r="D876" t="str">
        <v>Finance income and costs</v>
      </c>
      <c r="E876" t="str">
        <v>PIDs from Other UK REITs</v>
      </c>
      <c r="F876">
        <v>0</v>
      </c>
      <c r="G876" s="12">
        <v>934</v>
      </c>
      <c r="H876" s="12">
        <v>560</v>
      </c>
      <c r="I876" s="12">
        <v>93</v>
      </c>
      <c r="J876" s="12">
        <v>281</v>
      </c>
      <c r="K876" s="12">
        <v>0</v>
      </c>
      <c r="L876" s="12">
        <v>1868</v>
      </c>
      <c r="M876" t="str">
        <v>Finance income and costs</v>
      </c>
      <c r="N876" t="str">
        <v>PIDs from Other UK REITs</v>
      </c>
      <c r="O876" t="str">
        <v/>
      </c>
      <c r="T876" t="str">
        <v/>
      </c>
      <c r="Z876">
        <v>0</v>
      </c>
    </row>
    <row r="877" spans="1:26" ht="14">
      <c r="A877" t="str">
        <v>A0872</v>
      </c>
      <c r="B877" t="str">
        <v>A0872 description</v>
      </c>
      <c r="C877" s="12">
        <v>1869</v>
      </c>
      <c r="D877" t="str">
        <v>Finance income and costs</v>
      </c>
      <c r="E877" t="str">
        <v>Interest receivable/payable</v>
      </c>
      <c r="F877">
        <v>0</v>
      </c>
      <c r="G877" s="12">
        <v>935</v>
      </c>
      <c r="H877" s="12">
        <v>561</v>
      </c>
      <c r="I877" s="12">
        <v>93</v>
      </c>
      <c r="J877" s="12">
        <v>280</v>
      </c>
      <c r="K877" s="12">
        <v>0</v>
      </c>
      <c r="L877" s="12">
        <v>1869</v>
      </c>
      <c r="M877" t="str">
        <v>Finance income and costs</v>
      </c>
      <c r="N877" t="str">
        <v>Interest receivable/payable</v>
      </c>
      <c r="O877" t="str">
        <v/>
      </c>
      <c r="T877" t="str">
        <v/>
      </c>
      <c r="Z877">
        <v>0</v>
      </c>
    </row>
    <row r="878" spans="1:26" ht="14">
      <c r="A878" t="str">
        <v>A0873</v>
      </c>
      <c r="B878" t="str">
        <v>A0873 description</v>
      </c>
      <c r="C878" s="12">
        <v>1870</v>
      </c>
      <c r="D878" t="str">
        <v>Finance income and costs</v>
      </c>
      <c r="E878" t="str">
        <v>Defined benefit pension interest</v>
      </c>
      <c r="F878">
        <v>0</v>
      </c>
      <c r="G878" s="12">
        <v>935</v>
      </c>
      <c r="H878" s="12">
        <v>561</v>
      </c>
      <c r="I878" s="12">
        <v>94</v>
      </c>
      <c r="J878" s="12">
        <v>280</v>
      </c>
      <c r="K878" s="12">
        <v>0</v>
      </c>
      <c r="L878" s="12">
        <v>1870</v>
      </c>
      <c r="M878" t="str">
        <v>Finance income and costs</v>
      </c>
      <c r="N878" t="str">
        <v>Defined benefit pension interest</v>
      </c>
      <c r="O878" t="str">
        <v/>
      </c>
      <c r="T878" t="str">
        <v/>
      </c>
      <c r="Z878">
        <v>0</v>
      </c>
    </row>
    <row r="879" spans="1:26" ht="14">
      <c r="A879" t="str">
        <v>A0874</v>
      </c>
      <c r="B879" t="str">
        <v>A0874 description</v>
      </c>
      <c r="C879" s="12">
        <v>1871</v>
      </c>
      <c r="D879" t="str">
        <v>Finance income and costs</v>
      </c>
      <c r="E879" t="str">
        <v>Derivative contracts</v>
      </c>
      <c r="F879">
        <v>0</v>
      </c>
      <c r="G879" s="12">
        <v>936</v>
      </c>
      <c r="H879" s="12">
        <v>561</v>
      </c>
      <c r="I879" s="12">
        <v>94</v>
      </c>
      <c r="J879" s="12">
        <v>280</v>
      </c>
      <c r="K879" s="12">
        <v>0</v>
      </c>
      <c r="L879" s="12">
        <v>1871</v>
      </c>
      <c r="M879" t="str">
        <v>Finance income and costs</v>
      </c>
      <c r="N879" t="str">
        <v>Derivative contracts</v>
      </c>
      <c r="O879" t="str">
        <v/>
      </c>
      <c r="T879" t="str">
        <v/>
      </c>
      <c r="Z879">
        <v>0</v>
      </c>
    </row>
    <row r="880" spans="1:26" ht="14">
      <c r="A880" t="str">
        <v>A0875</v>
      </c>
      <c r="B880" t="str">
        <v>A0875 description</v>
      </c>
      <c r="C880" s="12">
        <v>1872</v>
      </c>
      <c r="D880" t="str">
        <v>Finance income and costs</v>
      </c>
      <c r="E880" t="str">
        <v>Finance income and costs to be allocated</v>
      </c>
      <c r="F880">
        <v>0</v>
      </c>
      <c r="G880" s="12">
        <v>936</v>
      </c>
      <c r="H880" s="12">
        <v>562</v>
      </c>
      <c r="I880" s="12">
        <v>94</v>
      </c>
      <c r="J880" s="12">
        <v>280</v>
      </c>
      <c r="K880" s="12">
        <v>0</v>
      </c>
      <c r="L880" s="12">
        <v>1872</v>
      </c>
      <c r="M880" t="str">
        <v>Finance income and costs</v>
      </c>
      <c r="N880" t="str">
        <v>Finance income and costs to be allocated</v>
      </c>
      <c r="O880" t="str">
        <v/>
      </c>
      <c r="T880" t="str">
        <v/>
      </c>
      <c r="Z880">
        <v>0</v>
      </c>
    </row>
    <row r="881" spans="1:26" ht="14">
      <c r="A881" t="str">
        <v>A0876</v>
      </c>
      <c r="B881" t="str">
        <v>A0876 description</v>
      </c>
      <c r="C881" s="12">
        <v>1873</v>
      </c>
      <c r="D881" t="str">
        <v>Finance income and costs</v>
      </c>
      <c r="E881" t="str">
        <v>Foreign exchange differences - trading</v>
      </c>
      <c r="F881">
        <v>0</v>
      </c>
      <c r="G881" s="12">
        <v>937</v>
      </c>
      <c r="H881" s="12">
        <v>562</v>
      </c>
      <c r="I881" s="12">
        <v>94</v>
      </c>
      <c r="J881" s="12">
        <v>280</v>
      </c>
      <c r="K881" s="12">
        <v>0</v>
      </c>
      <c r="L881" s="12">
        <v>1873</v>
      </c>
      <c r="M881" t="str">
        <v>Finance income and costs</v>
      </c>
      <c r="N881" t="str">
        <v>Foreign exchange differences - trading</v>
      </c>
      <c r="O881" t="str">
        <v/>
      </c>
      <c r="T881" t="str">
        <v/>
      </c>
      <c r="Z881">
        <v>0</v>
      </c>
    </row>
    <row r="882" spans="1:26" ht="14">
      <c r="A882" t="str">
        <v>A0877</v>
      </c>
      <c r="B882" t="str">
        <v>A0877 description</v>
      </c>
      <c r="C882" s="12">
        <v>1874</v>
      </c>
      <c r="D882" t="str">
        <v>Finance income and costs</v>
      </c>
      <c r="E882" t="str">
        <v>Foreign exchange differences - property business related</v>
      </c>
      <c r="F882">
        <v>0</v>
      </c>
      <c r="G882" s="12">
        <v>937</v>
      </c>
      <c r="H882" s="12">
        <v>562</v>
      </c>
      <c r="I882" s="12">
        <v>94</v>
      </c>
      <c r="J882" s="12">
        <v>281</v>
      </c>
      <c r="K882" s="12">
        <v>0</v>
      </c>
      <c r="L882" s="12">
        <v>1874</v>
      </c>
      <c r="M882" t="str">
        <v>Finance income and costs</v>
      </c>
      <c r="N882" t="str">
        <v>Foreign exchange differences - property business related</v>
      </c>
      <c r="O882" t="str">
        <v/>
      </c>
      <c r="T882" t="str">
        <v/>
      </c>
      <c r="Z882">
        <v>0</v>
      </c>
    </row>
    <row r="883" spans="1:26" ht="14">
      <c r="A883" t="str">
        <v>A0878</v>
      </c>
      <c r="B883" t="str">
        <v>A0878 description</v>
      </c>
      <c r="C883" s="12">
        <v>1875</v>
      </c>
      <c r="D883" t="str">
        <v>Finance income and costs</v>
      </c>
      <c r="E883" t="str">
        <v>Foreign exchange differences - non-trading</v>
      </c>
      <c r="F883">
        <v>0</v>
      </c>
      <c r="G883" s="12">
        <v>938</v>
      </c>
      <c r="H883" s="12">
        <v>563</v>
      </c>
      <c r="I883" s="12">
        <v>94</v>
      </c>
      <c r="J883" s="12">
        <v>280</v>
      </c>
      <c r="K883" s="12">
        <v>0</v>
      </c>
      <c r="L883" s="12">
        <v>1875</v>
      </c>
      <c r="M883" t="str">
        <v>Finance income and costs</v>
      </c>
      <c r="N883" t="str">
        <v>Foreign exchange differences - non-trading</v>
      </c>
      <c r="O883" t="str">
        <v/>
      </c>
      <c r="T883" t="str">
        <v/>
      </c>
      <c r="Z883">
        <v>0</v>
      </c>
    </row>
    <row r="884" spans="1:26" ht="14">
      <c r="A884" t="str">
        <v>A0879</v>
      </c>
      <c r="B884" t="str">
        <v>A0879 description</v>
      </c>
      <c r="C884" s="12">
        <v>1876</v>
      </c>
      <c r="D884" t="str">
        <v>Finance income and costs</v>
      </c>
      <c r="E884" t="str">
        <v>Foreign exchange differences - disallowable</v>
      </c>
      <c r="F884">
        <v>0</v>
      </c>
      <c r="G884" s="12">
        <v>938</v>
      </c>
      <c r="H884" s="12">
        <v>563</v>
      </c>
      <c r="I884" s="12">
        <v>94</v>
      </c>
      <c r="J884" s="12">
        <v>281</v>
      </c>
      <c r="K884" s="12">
        <v>0</v>
      </c>
      <c r="L884" s="12">
        <v>1876</v>
      </c>
      <c r="M884" t="str">
        <v>Finance income and costs</v>
      </c>
      <c r="N884" t="str">
        <v>Foreign exchange differences - disallowable</v>
      </c>
      <c r="O884" t="str">
        <v/>
      </c>
      <c r="T884" t="str">
        <v/>
      </c>
      <c r="Z884">
        <v>0</v>
      </c>
    </row>
    <row r="885" spans="1:26" ht="14">
      <c r="A885" t="str">
        <v>A0880</v>
      </c>
      <c r="B885" t="str">
        <v>A0880 description</v>
      </c>
      <c r="C885" s="12">
        <v>1877</v>
      </c>
      <c r="D885" t="str">
        <v>Finance income and costs</v>
      </c>
      <c r="E885" t="str">
        <v>Bank charges relating to borrowing of money for investment activities</v>
      </c>
      <c r="F885">
        <v>0</v>
      </c>
      <c r="G885" s="12">
        <v>939</v>
      </c>
      <c r="H885" s="12">
        <v>563</v>
      </c>
      <c r="I885" s="12">
        <v>94</v>
      </c>
      <c r="J885" s="12">
        <v>281</v>
      </c>
      <c r="K885" s="12">
        <v>0</v>
      </c>
      <c r="L885" s="12">
        <v>1877</v>
      </c>
      <c r="M885" t="str">
        <v>Finance income and costs</v>
      </c>
      <c r="N885" t="str">
        <v>Bank charges relating to borrowing of money for investment activities</v>
      </c>
      <c r="O885" t="str">
        <v/>
      </c>
      <c r="T885" t="str">
        <v/>
      </c>
      <c r="Z885">
        <v>0</v>
      </c>
    </row>
    <row r="886" spans="1:26" ht="14">
      <c r="A886" t="str">
        <v>A0881</v>
      </c>
      <c r="B886" t="str">
        <v>A0881 description</v>
      </c>
      <c r="C886" s="12">
        <v>1878</v>
      </c>
      <c r="D886" t="str">
        <v>Finance income and costs</v>
      </c>
      <c r="E886" t="str">
        <v>Bank charges relating to borrowing of money for trading activities</v>
      </c>
      <c r="F886">
        <v>0</v>
      </c>
      <c r="G886" s="12">
        <v>939</v>
      </c>
      <c r="H886" s="12">
        <v>563</v>
      </c>
      <c r="I886" s="12">
        <v>94</v>
      </c>
      <c r="J886" s="12">
        <v>282</v>
      </c>
      <c r="K886" s="12">
        <v>0</v>
      </c>
      <c r="L886" s="12">
        <v>1878</v>
      </c>
      <c r="M886" t="str">
        <v>Finance income and costs</v>
      </c>
      <c r="N886" t="str">
        <v>Bank charges relating to borrowing of money for trading activities</v>
      </c>
      <c r="O886" t="str">
        <v/>
      </c>
      <c r="T886" t="str">
        <v/>
      </c>
      <c r="Z886">
        <v>0</v>
      </c>
    </row>
    <row r="887" spans="1:26" ht="14">
      <c r="A887" t="str">
        <v>A0882</v>
      </c>
      <c r="B887" t="str">
        <v>A0882 description</v>
      </c>
      <c r="C887" s="12">
        <v>1879</v>
      </c>
      <c r="D887" t="str">
        <v>Finance income and costs</v>
      </c>
      <c r="E887" t="str">
        <v>Bank charges relating to borrowing of money for property activities</v>
      </c>
      <c r="F887">
        <v>0</v>
      </c>
      <c r="G887" s="12">
        <v>940</v>
      </c>
      <c r="H887" s="12">
        <v>564</v>
      </c>
      <c r="I887" s="12">
        <v>94</v>
      </c>
      <c r="J887" s="12">
        <v>281</v>
      </c>
      <c r="K887" s="12">
        <v>0</v>
      </c>
      <c r="L887" s="12">
        <v>1879</v>
      </c>
      <c r="M887" t="str">
        <v>Finance income and costs</v>
      </c>
      <c r="N887" t="str">
        <v>Bank charges relating to borrowing of money for property activities</v>
      </c>
      <c r="O887" t="str">
        <v/>
      </c>
      <c r="T887" t="str">
        <v/>
      </c>
      <c r="Z887">
        <v>0</v>
      </c>
    </row>
    <row r="888" spans="1:26" ht="14">
      <c r="A888" t="str">
        <v>A0883</v>
      </c>
      <c r="B888" t="str">
        <v>A0883 description</v>
      </c>
      <c r="C888" s="12">
        <v>1880</v>
      </c>
      <c r="D888" t="str">
        <v>Finance income and costs</v>
      </c>
      <c r="E888" t="str">
        <v>Credit card charges</v>
      </c>
      <c r="F888">
        <v>0</v>
      </c>
      <c r="G888" s="12">
        <v>940</v>
      </c>
      <c r="H888" s="12">
        <v>564</v>
      </c>
      <c r="I888" s="12">
        <v>94</v>
      </c>
      <c r="J888" s="12">
        <v>282</v>
      </c>
      <c r="K888" s="12">
        <v>0</v>
      </c>
      <c r="L888" s="12">
        <v>1880</v>
      </c>
      <c r="M888" t="str">
        <v>Finance income and costs</v>
      </c>
      <c r="N888" t="str">
        <v>Credit card charges</v>
      </c>
      <c r="O888" t="str">
        <v/>
      </c>
      <c r="T888" t="str">
        <v/>
      </c>
      <c r="Z888">
        <v>0</v>
      </c>
    </row>
    <row r="889" spans="1:26" ht="14">
      <c r="A889" t="str">
        <v>A0884</v>
      </c>
      <c r="B889" t="str">
        <v>A0884 description</v>
      </c>
      <c r="C889" s="12">
        <v>1881</v>
      </c>
      <c r="D889" t="str">
        <v>Finance income and costs</v>
      </c>
      <c r="E889" t="str">
        <v>Other bank charges</v>
      </c>
      <c r="F889">
        <v>0</v>
      </c>
      <c r="G889" s="12">
        <v>941</v>
      </c>
      <c r="H889" s="12">
        <v>564</v>
      </c>
      <c r="I889" s="12">
        <v>94</v>
      </c>
      <c r="J889" s="12">
        <v>282</v>
      </c>
      <c r="K889" s="12">
        <v>0</v>
      </c>
      <c r="L889" s="12">
        <v>1881</v>
      </c>
      <c r="M889" t="str">
        <v>Finance income and costs</v>
      </c>
      <c r="N889" t="str">
        <v>Other bank charges</v>
      </c>
      <c r="O889" t="str">
        <v/>
      </c>
      <c r="T889" t="str">
        <v/>
      </c>
      <c r="Z889">
        <v>0</v>
      </c>
    </row>
    <row r="890" spans="1:26" ht="14">
      <c r="A890" t="str">
        <v>A0885</v>
      </c>
      <c r="B890" t="str">
        <v>A0885 description</v>
      </c>
      <c r="C890" s="12">
        <v>1882</v>
      </c>
      <c r="D890" t="str">
        <v>Finance income and costs</v>
      </c>
      <c r="E890" t="str">
        <v>Interest receivable to be allocated</v>
      </c>
      <c r="F890">
        <v>0</v>
      </c>
      <c r="G890" s="12">
        <v>941</v>
      </c>
      <c r="H890" s="12">
        <v>565</v>
      </c>
      <c r="I890" s="12">
        <v>94</v>
      </c>
      <c r="J890" s="12">
        <v>282</v>
      </c>
      <c r="K890" s="12">
        <v>0</v>
      </c>
      <c r="L890" s="12">
        <v>1882</v>
      </c>
      <c r="M890" t="str">
        <v>Finance income and costs</v>
      </c>
      <c r="N890" t="str">
        <v>Interest receivable to be allocated</v>
      </c>
      <c r="O890" t="str">
        <v/>
      </c>
      <c r="T890" t="str">
        <v/>
      </c>
      <c r="Z890">
        <v>0</v>
      </c>
    </row>
    <row r="891" spans="1:26" ht="14">
      <c r="A891" t="str">
        <v>A0886</v>
      </c>
      <c r="B891" t="str">
        <v>A0886 description</v>
      </c>
      <c r="C891" s="12">
        <v>1883</v>
      </c>
      <c r="D891" t="str">
        <v>Finance income and costs</v>
      </c>
      <c r="E891" t="str">
        <v>Other interest receivable</v>
      </c>
      <c r="F891">
        <v>0</v>
      </c>
      <c r="G891" s="12">
        <v>942</v>
      </c>
      <c r="H891" s="12">
        <v>565</v>
      </c>
      <c r="I891" s="12">
        <v>94</v>
      </c>
      <c r="J891" s="12">
        <v>282</v>
      </c>
      <c r="K891" s="12">
        <v>0</v>
      </c>
      <c r="L891" s="12">
        <v>1883</v>
      </c>
      <c r="M891" t="str">
        <v>Finance income and costs</v>
      </c>
      <c r="N891" t="str">
        <v>Other interest receivable</v>
      </c>
      <c r="O891" t="str">
        <v/>
      </c>
      <c r="T891" t="str">
        <v/>
      </c>
      <c r="Z891">
        <v>0</v>
      </c>
    </row>
    <row r="892" spans="1:26" ht="14">
      <c r="A892" t="str">
        <v>A0887</v>
      </c>
      <c r="B892" t="str">
        <v>A0887 description</v>
      </c>
      <c r="C892" s="12">
        <v>1884</v>
      </c>
      <c r="D892" t="str">
        <v>Finance income and costs</v>
      </c>
      <c r="E892" t="str">
        <v>Interest payable to be allocated</v>
      </c>
      <c r="F892">
        <v>0</v>
      </c>
      <c r="G892" s="12">
        <v>942</v>
      </c>
      <c r="H892" s="12">
        <v>565</v>
      </c>
      <c r="I892" s="12">
        <v>94</v>
      </c>
      <c r="J892" s="12">
        <v>283</v>
      </c>
      <c r="K892" s="12">
        <v>0</v>
      </c>
      <c r="L892" s="12">
        <v>1884</v>
      </c>
      <c r="M892" t="str">
        <v>Finance income and costs</v>
      </c>
      <c r="N892" t="str">
        <v>Interest payable to be allocated</v>
      </c>
      <c r="O892" t="str">
        <v/>
      </c>
      <c r="T892" t="str">
        <v/>
      </c>
      <c r="Z892">
        <v>0</v>
      </c>
    </row>
    <row r="893" spans="1:26" ht="14">
      <c r="A893" t="str">
        <v>A0888</v>
      </c>
      <c r="B893" t="str">
        <v>A0888 description</v>
      </c>
      <c r="C893" s="12">
        <v>1885</v>
      </c>
      <c r="D893" t="str">
        <v>Finance income and costs</v>
      </c>
      <c r="E893" t="str">
        <v>Other interest payable</v>
      </c>
      <c r="F893">
        <v>0</v>
      </c>
      <c r="G893" s="12">
        <v>943</v>
      </c>
      <c r="H893" s="12">
        <v>566</v>
      </c>
      <c r="I893" s="12">
        <v>94</v>
      </c>
      <c r="J893" s="12">
        <v>282</v>
      </c>
      <c r="K893" s="12">
        <v>0</v>
      </c>
      <c r="L893" s="12">
        <v>1885</v>
      </c>
      <c r="M893" t="str">
        <v>Finance income and costs</v>
      </c>
      <c r="N893" t="str">
        <v>Other interest payable</v>
      </c>
      <c r="O893" t="str">
        <v/>
      </c>
      <c r="T893" t="str">
        <v/>
      </c>
      <c r="Z893">
        <v>0</v>
      </c>
    </row>
    <row r="894" spans="1:26" ht="14">
      <c r="A894" t="str">
        <v>A0889</v>
      </c>
      <c r="B894" t="str">
        <v>A0889 description</v>
      </c>
      <c r="C894" s="12">
        <v>1886</v>
      </c>
      <c r="D894" t="str">
        <v>Finance income and costs</v>
      </c>
      <c r="E894" t="str">
        <v>Investment income to be allocated</v>
      </c>
      <c r="F894">
        <v>0</v>
      </c>
      <c r="G894" s="12">
        <v>943</v>
      </c>
      <c r="H894" s="12">
        <v>566</v>
      </c>
      <c r="I894" s="12">
        <v>94</v>
      </c>
      <c r="J894" s="12">
        <v>283</v>
      </c>
      <c r="K894" s="12">
        <v>0</v>
      </c>
      <c r="L894" s="12">
        <v>1886</v>
      </c>
      <c r="M894" t="str">
        <v>Finance income and costs</v>
      </c>
      <c r="N894" t="str">
        <v>Investment income to be allocated</v>
      </c>
      <c r="O894" t="str">
        <v/>
      </c>
      <c r="T894" t="str">
        <v/>
      </c>
      <c r="Z894">
        <v>0</v>
      </c>
    </row>
    <row r="895" spans="1:26" ht="14">
      <c r="A895" t="str">
        <v>A0890</v>
      </c>
      <c r="B895" t="str">
        <v>A0890 description</v>
      </c>
      <c r="C895" s="12">
        <v>1887</v>
      </c>
      <c r="D895" t="str">
        <v>Finance income and costs</v>
      </c>
      <c r="E895" t="str">
        <v>Dividends</v>
      </c>
      <c r="F895">
        <v>0</v>
      </c>
      <c r="G895" s="12">
        <v>944</v>
      </c>
      <c r="H895" s="12">
        <v>566</v>
      </c>
      <c r="I895" s="12">
        <v>94</v>
      </c>
      <c r="J895" s="12">
        <v>283</v>
      </c>
      <c r="K895" s="12">
        <v>0</v>
      </c>
      <c r="L895" s="12">
        <v>1887</v>
      </c>
      <c r="M895" t="str">
        <v>Finance income and costs</v>
      </c>
      <c r="N895" t="str">
        <v>Dividends</v>
      </c>
      <c r="O895" t="str">
        <v/>
      </c>
      <c r="T895" t="str">
        <v/>
      </c>
      <c r="Z895">
        <v>0</v>
      </c>
    </row>
    <row r="896" spans="1:26" ht="14">
      <c r="A896" t="str">
        <v>A0891</v>
      </c>
      <c r="B896" t="str">
        <v>A0891 description</v>
      </c>
      <c r="C896" s="12">
        <v>1888</v>
      </c>
      <c r="D896" t="str">
        <v>Finance income and costs</v>
      </c>
      <c r="E896" t="str">
        <v>PIDs from Other UK REITs</v>
      </c>
      <c r="F896">
        <v>0</v>
      </c>
      <c r="G896" s="12">
        <v>944</v>
      </c>
      <c r="H896" s="12">
        <v>566</v>
      </c>
      <c r="I896" s="12">
        <v>94</v>
      </c>
      <c r="J896" s="12">
        <v>284</v>
      </c>
      <c r="K896" s="12">
        <v>0</v>
      </c>
      <c r="L896" s="12">
        <v>1888</v>
      </c>
      <c r="M896" t="str">
        <v>Finance income and costs</v>
      </c>
      <c r="N896" t="str">
        <v>PIDs from Other UK REITs</v>
      </c>
      <c r="O896" t="str">
        <v/>
      </c>
      <c r="T896" t="str">
        <v/>
      </c>
      <c r="Z896">
        <v>0</v>
      </c>
    </row>
    <row r="897" spans="1:26" ht="14">
      <c r="A897" t="str">
        <v>A0892</v>
      </c>
      <c r="B897" t="str">
        <v>A0892 description</v>
      </c>
      <c r="C897" s="12">
        <v>1889</v>
      </c>
      <c r="D897" t="str">
        <v>Finance income and costs</v>
      </c>
      <c r="E897" t="str">
        <v>Interest receivable/payable</v>
      </c>
      <c r="F897">
        <v>0</v>
      </c>
      <c r="G897" s="12">
        <v>945</v>
      </c>
      <c r="H897" s="12">
        <v>567</v>
      </c>
      <c r="I897" s="12">
        <v>94</v>
      </c>
      <c r="J897" s="12">
        <v>283</v>
      </c>
      <c r="K897" s="12">
        <v>0</v>
      </c>
      <c r="L897" s="12">
        <v>1889</v>
      </c>
      <c r="M897" t="str">
        <v>Finance income and costs</v>
      </c>
      <c r="N897" t="str">
        <v>Interest receivable/payable</v>
      </c>
      <c r="O897" t="str">
        <v/>
      </c>
      <c r="T897" t="str">
        <v/>
      </c>
      <c r="Z897">
        <v>0</v>
      </c>
    </row>
    <row r="898" spans="1:26" ht="14">
      <c r="A898" t="str">
        <v>A0893</v>
      </c>
      <c r="B898" t="str">
        <v>A0893 description</v>
      </c>
      <c r="C898" s="12">
        <v>1890</v>
      </c>
      <c r="D898" t="str">
        <v>Finance income and costs</v>
      </c>
      <c r="E898" t="str">
        <v>Defined benefit pension interest</v>
      </c>
      <c r="F898">
        <v>0</v>
      </c>
      <c r="G898" s="12">
        <v>945</v>
      </c>
      <c r="H898" s="12">
        <v>567</v>
      </c>
      <c r="I898" s="12">
        <v>95</v>
      </c>
      <c r="J898" s="12">
        <v>283</v>
      </c>
      <c r="K898" s="12">
        <v>0</v>
      </c>
      <c r="L898" s="12">
        <v>1890</v>
      </c>
      <c r="M898" t="str">
        <v>Finance income and costs</v>
      </c>
      <c r="N898" t="str">
        <v>Defined benefit pension interest</v>
      </c>
      <c r="O898" t="str">
        <v/>
      </c>
      <c r="T898" t="str">
        <v/>
      </c>
      <c r="Z898">
        <v>0</v>
      </c>
    </row>
    <row r="899" spans="1:26" ht="14">
      <c r="A899" t="str">
        <v>A0894</v>
      </c>
      <c r="B899" t="str">
        <v>A0894 description</v>
      </c>
      <c r="C899" s="12">
        <v>1891</v>
      </c>
      <c r="D899" t="str">
        <v>Finance income and costs</v>
      </c>
      <c r="E899" t="str">
        <v>Derivative contracts</v>
      </c>
      <c r="F899">
        <v>0</v>
      </c>
      <c r="G899" s="12">
        <v>946</v>
      </c>
      <c r="H899" s="12">
        <v>567</v>
      </c>
      <c r="I899" s="12">
        <v>95</v>
      </c>
      <c r="J899" s="12">
        <v>283</v>
      </c>
      <c r="K899" s="12">
        <v>0</v>
      </c>
      <c r="L899" s="12">
        <v>1891</v>
      </c>
      <c r="M899" t="str">
        <v>Finance income and costs</v>
      </c>
      <c r="N899" t="str">
        <v>Derivative contracts</v>
      </c>
      <c r="O899" t="str">
        <v/>
      </c>
      <c r="T899" t="str">
        <v/>
      </c>
      <c r="Z899">
        <v>0</v>
      </c>
    </row>
    <row r="900" spans="1:26" ht="14">
      <c r="A900" t="str">
        <v>A0895</v>
      </c>
      <c r="B900" t="str">
        <v>A0895 description</v>
      </c>
      <c r="C900" s="12">
        <v>1892</v>
      </c>
      <c r="D900" t="str">
        <v>Finance income and costs</v>
      </c>
      <c r="E900" t="str">
        <v>Finance income and costs to be allocated</v>
      </c>
      <c r="F900">
        <v>0</v>
      </c>
      <c r="G900" s="12">
        <v>946</v>
      </c>
      <c r="H900" s="12">
        <v>568</v>
      </c>
      <c r="I900" s="12">
        <v>95</v>
      </c>
      <c r="J900" s="12">
        <v>283</v>
      </c>
      <c r="K900" s="12">
        <v>0</v>
      </c>
      <c r="L900" s="12">
        <v>1892</v>
      </c>
      <c r="M900" t="str">
        <v>Finance income and costs</v>
      </c>
      <c r="N900" t="str">
        <v>Finance income and costs to be allocated</v>
      </c>
      <c r="O900" t="str">
        <v/>
      </c>
      <c r="T900" t="str">
        <v/>
      </c>
      <c r="Z900">
        <v>0</v>
      </c>
    </row>
    <row r="901" spans="1:26" ht="14">
      <c r="A901" t="str">
        <v>A0896</v>
      </c>
      <c r="B901" t="str">
        <v>A0896 description</v>
      </c>
      <c r="C901" s="12">
        <v>1893</v>
      </c>
      <c r="D901" t="str">
        <v>Finance income and costs</v>
      </c>
      <c r="E901" t="str">
        <v>Foreign exchange differences - trading</v>
      </c>
      <c r="F901">
        <v>0</v>
      </c>
      <c r="G901" s="12">
        <v>947</v>
      </c>
      <c r="H901" s="12">
        <v>568</v>
      </c>
      <c r="I901" s="12">
        <v>95</v>
      </c>
      <c r="J901" s="12">
        <v>283</v>
      </c>
      <c r="K901" s="12">
        <v>0</v>
      </c>
      <c r="L901" s="12">
        <v>1893</v>
      </c>
      <c r="M901" t="str">
        <v>Finance income and costs</v>
      </c>
      <c r="N901" t="str">
        <v>Foreign exchange differences - trading</v>
      </c>
      <c r="O901" t="str">
        <v/>
      </c>
      <c r="T901" t="str">
        <v/>
      </c>
      <c r="Z901">
        <v>0</v>
      </c>
    </row>
    <row r="902" spans="1:26" ht="14">
      <c r="A902" t="str">
        <v>A0897</v>
      </c>
      <c r="B902" t="str">
        <v>A0897 description</v>
      </c>
      <c r="C902" s="12">
        <v>1894</v>
      </c>
      <c r="D902" t="str">
        <v>Finance income and costs</v>
      </c>
      <c r="E902" t="str">
        <v>Foreign exchange differences - property business related</v>
      </c>
      <c r="F902">
        <v>0</v>
      </c>
      <c r="G902" s="12">
        <v>947</v>
      </c>
      <c r="H902" s="12">
        <v>568</v>
      </c>
      <c r="I902" s="12">
        <v>95</v>
      </c>
      <c r="J902" s="12">
        <v>284</v>
      </c>
      <c r="K902" s="12">
        <v>0</v>
      </c>
      <c r="L902" s="12">
        <v>1894</v>
      </c>
      <c r="M902" t="str">
        <v>Finance income and costs</v>
      </c>
      <c r="N902" t="str">
        <v>Foreign exchange differences - property business related</v>
      </c>
      <c r="O902" t="str">
        <v/>
      </c>
      <c r="T902" t="str">
        <v/>
      </c>
      <c r="Z902">
        <v>0</v>
      </c>
    </row>
    <row r="903" spans="1:26" ht="14">
      <c r="A903" t="str">
        <v>A0898</v>
      </c>
      <c r="B903" t="str">
        <v>A0898 description</v>
      </c>
      <c r="C903" s="12">
        <v>1895</v>
      </c>
      <c r="D903" t="str">
        <v>Finance income and costs</v>
      </c>
      <c r="E903" t="str">
        <v>Foreign exchange differences - non-trading</v>
      </c>
      <c r="F903">
        <v>0</v>
      </c>
      <c r="G903" s="12">
        <v>948</v>
      </c>
      <c r="H903" s="12">
        <v>569</v>
      </c>
      <c r="I903" s="12">
        <v>95</v>
      </c>
      <c r="J903" s="12">
        <v>283</v>
      </c>
      <c r="K903" s="12">
        <v>0</v>
      </c>
      <c r="L903" s="12">
        <v>1895</v>
      </c>
      <c r="M903" t="str">
        <v>Finance income and costs</v>
      </c>
      <c r="N903" t="str">
        <v>Foreign exchange differences - non-trading</v>
      </c>
      <c r="O903" t="str">
        <v/>
      </c>
      <c r="T903" t="str">
        <v/>
      </c>
      <c r="Z903">
        <v>0</v>
      </c>
    </row>
    <row r="904" spans="1:26" ht="14">
      <c r="A904" t="str">
        <v>A0899</v>
      </c>
      <c r="B904" t="str">
        <v>A0899 description</v>
      </c>
      <c r="C904" s="12">
        <v>1896</v>
      </c>
      <c r="D904" t="str">
        <v>Finance income and costs</v>
      </c>
      <c r="E904" t="str">
        <v>Foreign exchange differences - disallowable</v>
      </c>
      <c r="F904">
        <v>0</v>
      </c>
      <c r="G904" s="12">
        <v>948</v>
      </c>
      <c r="H904" s="12">
        <v>569</v>
      </c>
      <c r="I904" s="12">
        <v>95</v>
      </c>
      <c r="J904" s="12">
        <v>284</v>
      </c>
      <c r="K904" s="12">
        <v>0</v>
      </c>
      <c r="L904" s="12">
        <v>1896</v>
      </c>
      <c r="M904" t="str">
        <v>Finance income and costs</v>
      </c>
      <c r="N904" t="str">
        <v>Foreign exchange differences - disallowable</v>
      </c>
      <c r="O904" t="str">
        <v/>
      </c>
      <c r="T904" t="str">
        <v/>
      </c>
      <c r="Z904">
        <v>0</v>
      </c>
    </row>
    <row r="905" spans="1:26" ht="14">
      <c r="A905" t="str">
        <v>A0900</v>
      </c>
      <c r="B905" t="str">
        <v>A0900 description</v>
      </c>
      <c r="C905" s="12">
        <v>1897</v>
      </c>
      <c r="D905" t="str">
        <v>Finance income and costs</v>
      </c>
      <c r="E905" t="str">
        <v>Bank charges relating to borrowing of money for investment activities</v>
      </c>
      <c r="F905">
        <v>0</v>
      </c>
      <c r="G905" s="12">
        <v>949</v>
      </c>
      <c r="H905" s="12">
        <v>569</v>
      </c>
      <c r="I905" s="12">
        <v>95</v>
      </c>
      <c r="J905" s="12">
        <v>284</v>
      </c>
      <c r="K905" s="12">
        <v>0</v>
      </c>
      <c r="L905" s="12">
        <v>1897</v>
      </c>
      <c r="M905" t="str">
        <v>Finance income and costs</v>
      </c>
      <c r="N905" t="str">
        <v>Bank charges relating to borrowing of money for investment activities</v>
      </c>
      <c r="O905" t="str">
        <v/>
      </c>
      <c r="T905" t="str">
        <v/>
      </c>
      <c r="Z905">
        <v>0</v>
      </c>
    </row>
    <row r="906" spans="1:26" ht="14">
      <c r="A906" t="str">
        <v>A0901</v>
      </c>
      <c r="B906" t="str">
        <v>A0901 description</v>
      </c>
      <c r="C906" s="12">
        <v>1898</v>
      </c>
      <c r="D906" t="str">
        <v>Finance income and costs</v>
      </c>
      <c r="E906" t="str">
        <v>Bank charges relating to borrowing of money for trading activities</v>
      </c>
      <c r="F906">
        <v>0</v>
      </c>
      <c r="G906" s="12">
        <v>949</v>
      </c>
      <c r="H906" s="12">
        <v>569</v>
      </c>
      <c r="I906" s="12">
        <v>95</v>
      </c>
      <c r="J906" s="12">
        <v>285</v>
      </c>
      <c r="K906" s="12">
        <v>0</v>
      </c>
      <c r="L906" s="12">
        <v>1898</v>
      </c>
      <c r="M906" t="str">
        <v>Finance income and costs</v>
      </c>
      <c r="N906" t="str">
        <v>Bank charges relating to borrowing of money for trading activities</v>
      </c>
      <c r="O906" t="str">
        <v/>
      </c>
      <c r="T906" t="str">
        <v/>
      </c>
      <c r="Z906">
        <v>0</v>
      </c>
    </row>
    <row r="907" spans="1:26" ht="14">
      <c r="A907" t="str">
        <v>A0902</v>
      </c>
      <c r="B907" t="str">
        <v>A0902 description</v>
      </c>
      <c r="C907" s="12">
        <v>1899</v>
      </c>
      <c r="D907" t="str">
        <v>Finance income and costs</v>
      </c>
      <c r="E907" t="str">
        <v>Bank charges relating to borrowing of money for property activities</v>
      </c>
      <c r="F907">
        <v>0</v>
      </c>
      <c r="G907" s="12">
        <v>950</v>
      </c>
      <c r="H907" s="12">
        <v>570</v>
      </c>
      <c r="I907" s="12">
        <v>95</v>
      </c>
      <c r="J907" s="12">
        <v>284</v>
      </c>
      <c r="K907" s="12">
        <v>0</v>
      </c>
      <c r="L907" s="12">
        <v>1899</v>
      </c>
      <c r="M907" t="str">
        <v>Finance income and costs</v>
      </c>
      <c r="N907" t="str">
        <v>Bank charges relating to borrowing of money for property activities</v>
      </c>
      <c r="O907" t="str">
        <v/>
      </c>
      <c r="T907" t="str">
        <v/>
      </c>
      <c r="Z907">
        <v>0</v>
      </c>
    </row>
    <row r="908" spans="1:26" ht="14">
      <c r="A908" t="str">
        <v>A0903</v>
      </c>
      <c r="B908" t="str">
        <v>A0903 description</v>
      </c>
      <c r="C908" s="12">
        <v>1900</v>
      </c>
      <c r="D908" t="str">
        <v>Finance income and costs</v>
      </c>
      <c r="E908" t="str">
        <v>Credit card charges</v>
      </c>
      <c r="F908">
        <v>0</v>
      </c>
      <c r="G908" s="12">
        <v>950</v>
      </c>
      <c r="H908" s="12">
        <v>570</v>
      </c>
      <c r="I908" s="12">
        <v>95</v>
      </c>
      <c r="J908" s="12">
        <v>285</v>
      </c>
      <c r="K908" s="12">
        <v>0</v>
      </c>
      <c r="L908" s="12">
        <v>1900</v>
      </c>
      <c r="M908" t="str">
        <v>Finance income and costs</v>
      </c>
      <c r="N908" t="str">
        <v>Credit card charges</v>
      </c>
      <c r="O908" t="str">
        <v/>
      </c>
      <c r="T908" t="str">
        <v/>
      </c>
      <c r="Z908">
        <v>0</v>
      </c>
    </row>
    <row r="909" spans="1:26" ht="14">
      <c r="A909" t="str">
        <v>A0904</v>
      </c>
      <c r="B909" t="str">
        <v>A0904 description</v>
      </c>
      <c r="C909" s="12">
        <v>1901</v>
      </c>
      <c r="D909" t="str">
        <v>Finance income and costs</v>
      </c>
      <c r="E909" t="str">
        <v>Other bank charges</v>
      </c>
      <c r="F909">
        <v>0</v>
      </c>
      <c r="G909" s="12">
        <v>951</v>
      </c>
      <c r="H909" s="12">
        <v>570</v>
      </c>
      <c r="I909" s="12">
        <v>95</v>
      </c>
      <c r="J909" s="12">
        <v>285</v>
      </c>
      <c r="K909" s="12">
        <v>0</v>
      </c>
      <c r="L909" s="12">
        <v>1901</v>
      </c>
      <c r="M909" t="str">
        <v>Finance income and costs</v>
      </c>
      <c r="N909" t="str">
        <v>Other bank charges</v>
      </c>
      <c r="O909" t="str">
        <v/>
      </c>
      <c r="T909" t="str">
        <v/>
      </c>
      <c r="Z909">
        <v>0</v>
      </c>
    </row>
    <row r="910" spans="1:26" ht="14">
      <c r="A910" t="str">
        <v>A0905</v>
      </c>
      <c r="B910" t="str">
        <v>A0905 description</v>
      </c>
      <c r="C910" s="12">
        <v>1902</v>
      </c>
      <c r="D910" t="str">
        <v>Finance income and costs</v>
      </c>
      <c r="E910" t="str">
        <v>Interest receivable to be allocated</v>
      </c>
      <c r="F910">
        <v>0</v>
      </c>
      <c r="G910" s="12">
        <v>951</v>
      </c>
      <c r="H910" s="12">
        <v>571</v>
      </c>
      <c r="I910" s="12">
        <v>95</v>
      </c>
      <c r="J910" s="12">
        <v>285</v>
      </c>
      <c r="K910" s="12">
        <v>0</v>
      </c>
      <c r="L910" s="12">
        <v>1902</v>
      </c>
      <c r="M910" t="str">
        <v>Finance income and costs</v>
      </c>
      <c r="N910" t="str">
        <v>Interest receivable to be allocated</v>
      </c>
      <c r="O910" t="str">
        <v/>
      </c>
      <c r="T910" t="str">
        <v/>
      </c>
      <c r="Z910">
        <v>0</v>
      </c>
    </row>
    <row r="911" spans="1:26" ht="14">
      <c r="A911" t="str">
        <v>A0906</v>
      </c>
      <c r="B911" t="str">
        <v>A0906 description</v>
      </c>
      <c r="C911" s="12">
        <v>1903</v>
      </c>
      <c r="D911" t="str">
        <v>Finance income and costs</v>
      </c>
      <c r="E911" t="str">
        <v>Other interest receivable</v>
      </c>
      <c r="F911">
        <v>0</v>
      </c>
      <c r="G911" s="12">
        <v>952</v>
      </c>
      <c r="H911" s="12">
        <v>571</v>
      </c>
      <c r="I911" s="12">
        <v>95</v>
      </c>
      <c r="J911" s="12">
        <v>285</v>
      </c>
      <c r="K911" s="12">
        <v>0</v>
      </c>
      <c r="L911" s="12">
        <v>1903</v>
      </c>
      <c r="M911" t="str">
        <v>Finance income and costs</v>
      </c>
      <c r="N911" t="str">
        <v>Other interest receivable</v>
      </c>
      <c r="O911" t="str">
        <v/>
      </c>
      <c r="T911" t="str">
        <v/>
      </c>
      <c r="Z911">
        <v>0</v>
      </c>
    </row>
    <row r="912" spans="1:26" ht="14">
      <c r="A912" t="str">
        <v>A0907</v>
      </c>
      <c r="B912" t="str">
        <v>A0907 description</v>
      </c>
      <c r="C912" s="12">
        <v>1904</v>
      </c>
      <c r="D912" t="str">
        <v>Finance income and costs</v>
      </c>
      <c r="E912" t="str">
        <v>Interest payable to be allocated</v>
      </c>
      <c r="F912">
        <v>0</v>
      </c>
      <c r="G912" s="12">
        <v>952</v>
      </c>
      <c r="H912" s="12">
        <v>571</v>
      </c>
      <c r="I912" s="12">
        <v>95</v>
      </c>
      <c r="J912" s="12">
        <v>286</v>
      </c>
      <c r="K912" s="12">
        <v>0</v>
      </c>
      <c r="L912" s="12">
        <v>1904</v>
      </c>
      <c r="M912" t="str">
        <v>Finance income and costs</v>
      </c>
      <c r="N912" t="str">
        <v>Interest payable to be allocated</v>
      </c>
      <c r="O912" t="str">
        <v/>
      </c>
      <c r="T912" t="str">
        <v/>
      </c>
      <c r="Z912">
        <v>0</v>
      </c>
    </row>
    <row r="913" spans="1:26" ht="14">
      <c r="A913" t="str">
        <v>A0908</v>
      </c>
      <c r="B913" t="str">
        <v>A0908 description</v>
      </c>
      <c r="C913" s="12">
        <v>1905</v>
      </c>
      <c r="D913" t="str">
        <v>Finance income and costs</v>
      </c>
      <c r="E913" t="str">
        <v>Other interest payable</v>
      </c>
      <c r="F913">
        <v>0</v>
      </c>
      <c r="G913" s="12">
        <v>953</v>
      </c>
      <c r="H913" s="12">
        <v>572</v>
      </c>
      <c r="I913" s="12">
        <v>95</v>
      </c>
      <c r="J913" s="12">
        <v>285</v>
      </c>
      <c r="K913" s="12">
        <v>0</v>
      </c>
      <c r="L913" s="12">
        <v>1905</v>
      </c>
      <c r="M913" t="str">
        <v>Finance income and costs</v>
      </c>
      <c r="N913" t="str">
        <v>Other interest payable</v>
      </c>
      <c r="O913" t="str">
        <v/>
      </c>
      <c r="T913" t="str">
        <v/>
      </c>
      <c r="Z913">
        <v>0</v>
      </c>
    </row>
    <row r="914" spans="1:26" ht="14">
      <c r="A914" t="str">
        <v>A0909</v>
      </c>
      <c r="B914" t="str">
        <v>A0909 description</v>
      </c>
      <c r="C914" s="12">
        <v>1906</v>
      </c>
      <c r="D914" t="str">
        <v>Finance income and costs</v>
      </c>
      <c r="E914" t="str">
        <v>Investment income to be allocated</v>
      </c>
      <c r="F914">
        <v>0</v>
      </c>
      <c r="G914" s="12">
        <v>953</v>
      </c>
      <c r="H914" s="12">
        <v>572</v>
      </c>
      <c r="I914" s="12">
        <v>95</v>
      </c>
      <c r="J914" s="12">
        <v>286</v>
      </c>
      <c r="K914" s="12">
        <v>0</v>
      </c>
      <c r="L914" s="12">
        <v>1906</v>
      </c>
      <c r="M914" t="str">
        <v>Finance income and costs</v>
      </c>
      <c r="N914" t="str">
        <v>Investment income to be allocated</v>
      </c>
      <c r="O914" t="str">
        <v/>
      </c>
      <c r="T914" t="str">
        <v/>
      </c>
      <c r="Z914">
        <v>0</v>
      </c>
    </row>
    <row r="915" spans="1:26" ht="14">
      <c r="A915" t="str">
        <v>A0910</v>
      </c>
      <c r="B915" t="str">
        <v>A0910 description</v>
      </c>
      <c r="C915" s="12">
        <v>1907</v>
      </c>
      <c r="D915" t="str">
        <v>Finance income and costs</v>
      </c>
      <c r="E915" t="str">
        <v>Dividends</v>
      </c>
      <c r="F915">
        <v>0</v>
      </c>
      <c r="G915" s="12">
        <v>954</v>
      </c>
      <c r="H915" s="12">
        <v>572</v>
      </c>
      <c r="I915" s="12">
        <v>95</v>
      </c>
      <c r="J915" s="12">
        <v>286</v>
      </c>
      <c r="K915" s="12">
        <v>0</v>
      </c>
      <c r="L915" s="12">
        <v>1907</v>
      </c>
      <c r="M915" t="str">
        <v>Finance income and costs</v>
      </c>
      <c r="N915" t="str">
        <v>Dividends</v>
      </c>
      <c r="O915" t="str">
        <v/>
      </c>
      <c r="T915" t="str">
        <v/>
      </c>
      <c r="Z915">
        <v>0</v>
      </c>
    </row>
    <row r="916" spans="1:26" ht="14">
      <c r="A916" t="str">
        <v>A0911</v>
      </c>
      <c r="B916" t="str">
        <v>A0911 description</v>
      </c>
      <c r="C916" s="12">
        <v>1908</v>
      </c>
      <c r="D916" t="str">
        <v>Finance income and costs</v>
      </c>
      <c r="E916" t="str">
        <v>PIDs from Other UK REITs</v>
      </c>
      <c r="F916">
        <v>0</v>
      </c>
      <c r="G916" s="12">
        <v>954</v>
      </c>
      <c r="H916" s="12">
        <v>572</v>
      </c>
      <c r="I916" s="12">
        <v>95</v>
      </c>
      <c r="J916" s="12">
        <v>287</v>
      </c>
      <c r="K916" s="12">
        <v>0</v>
      </c>
      <c r="L916" s="12">
        <v>1908</v>
      </c>
      <c r="M916" t="str">
        <v>Finance income and costs</v>
      </c>
      <c r="N916" t="str">
        <v>PIDs from Other UK REITs</v>
      </c>
      <c r="O916" t="str">
        <v/>
      </c>
      <c r="T916" t="str">
        <v/>
      </c>
      <c r="Z916">
        <v>0</v>
      </c>
    </row>
    <row r="917" spans="1:26" ht="14">
      <c r="A917" t="str">
        <v>A0912</v>
      </c>
      <c r="B917" t="str">
        <v>A0912 description</v>
      </c>
      <c r="C917" s="12">
        <v>1909</v>
      </c>
      <c r="D917" t="str">
        <v>Finance income and costs</v>
      </c>
      <c r="E917" t="str">
        <v>Interest receivable/payable</v>
      </c>
      <c r="F917">
        <v>0</v>
      </c>
      <c r="G917" s="12">
        <v>955</v>
      </c>
      <c r="H917" s="12">
        <v>573</v>
      </c>
      <c r="I917" s="12">
        <v>95</v>
      </c>
      <c r="J917" s="12">
        <v>286</v>
      </c>
      <c r="K917" s="12">
        <v>0</v>
      </c>
      <c r="L917" s="12">
        <v>1909</v>
      </c>
      <c r="M917" t="str">
        <v>Finance income and costs</v>
      </c>
      <c r="N917" t="str">
        <v>Interest receivable/payable</v>
      </c>
      <c r="O917" t="str">
        <v/>
      </c>
      <c r="T917" t="str">
        <v/>
      </c>
      <c r="Z917">
        <v>0</v>
      </c>
    </row>
    <row r="918" spans="1:26" ht="14">
      <c r="A918" t="str">
        <v>A0913</v>
      </c>
      <c r="B918" t="str">
        <v>A0913 description</v>
      </c>
      <c r="C918" s="12">
        <v>1910</v>
      </c>
      <c r="D918" t="str">
        <v>Finance income and costs</v>
      </c>
      <c r="E918" t="str">
        <v>Defined benefit pension interest</v>
      </c>
      <c r="F918">
        <v>0</v>
      </c>
      <c r="G918" s="12">
        <v>955</v>
      </c>
      <c r="H918" s="12">
        <v>573</v>
      </c>
      <c r="I918" s="12">
        <v>96</v>
      </c>
      <c r="J918" s="12">
        <v>286</v>
      </c>
      <c r="K918" s="12">
        <v>0</v>
      </c>
      <c r="L918" s="12">
        <v>1910</v>
      </c>
      <c r="M918" t="str">
        <v>Finance income and costs</v>
      </c>
      <c r="N918" t="str">
        <v>Defined benefit pension interest</v>
      </c>
      <c r="O918" t="str">
        <v/>
      </c>
      <c r="T918" t="str">
        <v/>
      </c>
      <c r="Z918">
        <v>0</v>
      </c>
    </row>
    <row r="919" spans="1:26" ht="14">
      <c r="A919" t="str">
        <v>A0914</v>
      </c>
      <c r="B919" t="str">
        <v>A0914 description</v>
      </c>
      <c r="C919" s="12">
        <v>1911</v>
      </c>
      <c r="D919" t="str">
        <v>Finance income and costs</v>
      </c>
      <c r="E919" t="str">
        <v>Derivative contracts</v>
      </c>
      <c r="F919">
        <v>0</v>
      </c>
      <c r="G919" s="12">
        <v>956</v>
      </c>
      <c r="H919" s="12">
        <v>573</v>
      </c>
      <c r="I919" s="12">
        <v>96</v>
      </c>
      <c r="J919" s="12">
        <v>286</v>
      </c>
      <c r="K919" s="12">
        <v>0</v>
      </c>
      <c r="L919" s="12">
        <v>1911</v>
      </c>
      <c r="M919" t="str">
        <v>Finance income and costs</v>
      </c>
      <c r="N919" t="str">
        <v>Derivative contracts</v>
      </c>
      <c r="O919" t="str">
        <v/>
      </c>
      <c r="T919" t="str">
        <v/>
      </c>
      <c r="Z919">
        <v>0</v>
      </c>
    </row>
    <row r="920" spans="1:26" ht="14">
      <c r="A920" t="str">
        <v>A0915</v>
      </c>
      <c r="B920" t="str">
        <v>A0915 description</v>
      </c>
      <c r="C920" s="12">
        <v>1912</v>
      </c>
      <c r="D920" t="str">
        <v>Finance income and costs</v>
      </c>
      <c r="E920" t="str">
        <v>Finance income and costs to be allocated</v>
      </c>
      <c r="F920">
        <v>0</v>
      </c>
      <c r="G920" s="12">
        <v>956</v>
      </c>
      <c r="H920" s="12">
        <v>574</v>
      </c>
      <c r="I920" s="12">
        <v>96</v>
      </c>
      <c r="J920" s="12">
        <v>286</v>
      </c>
      <c r="K920" s="12">
        <v>0</v>
      </c>
      <c r="L920" s="12">
        <v>1912</v>
      </c>
      <c r="M920" t="str">
        <v>Finance income and costs</v>
      </c>
      <c r="N920" t="str">
        <v>Finance income and costs to be allocated</v>
      </c>
      <c r="O920" t="str">
        <v/>
      </c>
      <c r="T920" t="str">
        <v/>
      </c>
      <c r="Z920">
        <v>0</v>
      </c>
    </row>
    <row r="921" spans="1:26" ht="14">
      <c r="A921" t="str">
        <v>A0916</v>
      </c>
      <c r="B921" t="str">
        <v>A0916 description</v>
      </c>
      <c r="C921" s="12">
        <v>1913</v>
      </c>
      <c r="D921" t="str">
        <v>Finance income and costs</v>
      </c>
      <c r="E921" t="str">
        <v>Foreign exchange differences - trading</v>
      </c>
      <c r="F921">
        <v>0</v>
      </c>
      <c r="G921" s="12">
        <v>957</v>
      </c>
      <c r="H921" s="12">
        <v>574</v>
      </c>
      <c r="I921" s="12">
        <v>96</v>
      </c>
      <c r="J921" s="12">
        <v>286</v>
      </c>
      <c r="K921" s="12">
        <v>0</v>
      </c>
      <c r="L921" s="12">
        <v>1913</v>
      </c>
      <c r="M921" t="str">
        <v>Finance income and costs</v>
      </c>
      <c r="N921" t="str">
        <v>Foreign exchange differences - trading</v>
      </c>
      <c r="O921" t="str">
        <v/>
      </c>
      <c r="T921" t="str">
        <v/>
      </c>
      <c r="Z921">
        <v>0</v>
      </c>
    </row>
    <row r="922" spans="1:26" ht="14">
      <c r="A922" t="str">
        <v>A0917</v>
      </c>
      <c r="B922" t="str">
        <v>A0917 description</v>
      </c>
      <c r="C922" s="12">
        <v>1914</v>
      </c>
      <c r="D922" t="str">
        <v>Finance income and costs</v>
      </c>
      <c r="E922" t="str">
        <v>Foreign exchange differences - property business related</v>
      </c>
      <c r="F922">
        <v>0</v>
      </c>
      <c r="G922" s="12">
        <v>957</v>
      </c>
      <c r="H922" s="12">
        <v>574</v>
      </c>
      <c r="I922" s="12">
        <v>96</v>
      </c>
      <c r="J922" s="12">
        <v>287</v>
      </c>
      <c r="K922" s="12">
        <v>0</v>
      </c>
      <c r="L922" s="12">
        <v>1914</v>
      </c>
      <c r="M922" t="str">
        <v>Finance income and costs</v>
      </c>
      <c r="N922" t="str">
        <v>Foreign exchange differences - property business related</v>
      </c>
      <c r="O922" t="str">
        <v/>
      </c>
      <c r="T922" t="str">
        <v/>
      </c>
      <c r="Z922">
        <v>0</v>
      </c>
    </row>
    <row r="923" spans="1:26" ht="14">
      <c r="A923" t="str">
        <v>A0918</v>
      </c>
      <c r="B923" t="str">
        <v>A0918 description</v>
      </c>
      <c r="C923" s="12">
        <v>1915</v>
      </c>
      <c r="D923" t="str">
        <v>Finance income and costs</v>
      </c>
      <c r="E923" t="str">
        <v>Foreign exchange differences - non-trading</v>
      </c>
      <c r="F923">
        <v>0</v>
      </c>
      <c r="G923" s="12">
        <v>958</v>
      </c>
      <c r="H923" s="12">
        <v>575</v>
      </c>
      <c r="I923" s="12">
        <v>96</v>
      </c>
      <c r="J923" s="12">
        <v>286</v>
      </c>
      <c r="K923" s="12">
        <v>0</v>
      </c>
      <c r="L923" s="12">
        <v>1915</v>
      </c>
      <c r="M923" t="str">
        <v>Finance income and costs</v>
      </c>
      <c r="N923" t="str">
        <v>Foreign exchange differences - non-trading</v>
      </c>
      <c r="O923" t="str">
        <v/>
      </c>
      <c r="T923" t="str">
        <v/>
      </c>
      <c r="Z923">
        <v>0</v>
      </c>
    </row>
    <row r="924" spans="1:26" ht="14">
      <c r="A924" t="str">
        <v>A0919</v>
      </c>
      <c r="B924" t="str">
        <v>A0919 description</v>
      </c>
      <c r="C924" s="12">
        <v>1916</v>
      </c>
      <c r="D924" t="str">
        <v>Finance income and costs</v>
      </c>
      <c r="E924" t="str">
        <v>Foreign exchange differences - disallowable</v>
      </c>
      <c r="F924">
        <v>0</v>
      </c>
      <c r="G924" s="12">
        <v>958</v>
      </c>
      <c r="H924" s="12">
        <v>575</v>
      </c>
      <c r="I924" s="12">
        <v>96</v>
      </c>
      <c r="J924" s="12">
        <v>287</v>
      </c>
      <c r="K924" s="12">
        <v>0</v>
      </c>
      <c r="L924" s="12">
        <v>1916</v>
      </c>
      <c r="M924" t="str">
        <v>Finance income and costs</v>
      </c>
      <c r="N924" t="str">
        <v>Foreign exchange differences - disallowable</v>
      </c>
      <c r="O924" t="str">
        <v/>
      </c>
      <c r="T924" t="str">
        <v/>
      </c>
      <c r="Z924">
        <v>0</v>
      </c>
    </row>
    <row r="925" spans="1:26" ht="14">
      <c r="A925" t="str">
        <v>A0920</v>
      </c>
      <c r="B925" t="str">
        <v>A0920 description</v>
      </c>
      <c r="C925" s="12">
        <v>1917</v>
      </c>
      <c r="D925" t="str">
        <v>Finance income and costs</v>
      </c>
      <c r="E925" t="str">
        <v>Bank charges relating to borrowing of money for investment activities</v>
      </c>
      <c r="F925">
        <v>0</v>
      </c>
      <c r="G925" s="12">
        <v>959</v>
      </c>
      <c r="H925" s="12">
        <v>575</v>
      </c>
      <c r="I925" s="12">
        <v>96</v>
      </c>
      <c r="J925" s="12">
        <v>287</v>
      </c>
      <c r="K925" s="12">
        <v>0</v>
      </c>
      <c r="L925" s="12">
        <v>1917</v>
      </c>
      <c r="M925" t="str">
        <v>Finance income and costs</v>
      </c>
      <c r="N925" t="str">
        <v>Bank charges relating to borrowing of money for investment activities</v>
      </c>
      <c r="O925" t="str">
        <v/>
      </c>
      <c r="T925" t="str">
        <v/>
      </c>
      <c r="Z925">
        <v>0</v>
      </c>
    </row>
    <row r="926" spans="1:26" ht="14">
      <c r="A926" t="str">
        <v>A0921</v>
      </c>
      <c r="B926" t="str">
        <v>A0921 description</v>
      </c>
      <c r="C926" s="12">
        <v>1918</v>
      </c>
      <c r="D926" t="str">
        <v>Finance income and costs</v>
      </c>
      <c r="E926" t="str">
        <v>Bank charges relating to borrowing of money for trading activities</v>
      </c>
      <c r="F926">
        <v>0</v>
      </c>
      <c r="G926" s="12">
        <v>959</v>
      </c>
      <c r="H926" s="12">
        <v>575</v>
      </c>
      <c r="I926" s="12">
        <v>96</v>
      </c>
      <c r="J926" s="12">
        <v>288</v>
      </c>
      <c r="K926" s="12">
        <v>0</v>
      </c>
      <c r="L926" s="12">
        <v>1918</v>
      </c>
      <c r="M926" t="str">
        <v>Finance income and costs</v>
      </c>
      <c r="N926" t="str">
        <v>Bank charges relating to borrowing of money for trading activities</v>
      </c>
      <c r="O926" t="str">
        <v/>
      </c>
      <c r="T926" t="str">
        <v/>
      </c>
      <c r="Z926">
        <v>0</v>
      </c>
    </row>
    <row r="927" spans="1:26" ht="14">
      <c r="A927" t="str">
        <v>A0922</v>
      </c>
      <c r="B927" t="str">
        <v>A0922 description</v>
      </c>
      <c r="C927" s="12">
        <v>1919</v>
      </c>
      <c r="D927" t="str">
        <v>Finance income and costs</v>
      </c>
      <c r="E927" t="str">
        <v>Bank charges relating to borrowing of money for property activities</v>
      </c>
      <c r="F927">
        <v>0</v>
      </c>
      <c r="G927" s="12">
        <v>960</v>
      </c>
      <c r="H927" s="12">
        <v>576</v>
      </c>
      <c r="I927" s="12">
        <v>96</v>
      </c>
      <c r="J927" s="12">
        <v>287</v>
      </c>
      <c r="K927" s="12">
        <v>0</v>
      </c>
      <c r="L927" s="12">
        <v>1919</v>
      </c>
      <c r="M927" t="str">
        <v>Finance income and costs</v>
      </c>
      <c r="N927" t="str">
        <v>Bank charges relating to borrowing of money for property activities</v>
      </c>
      <c r="O927" t="str">
        <v/>
      </c>
      <c r="T927" t="str">
        <v/>
      </c>
      <c r="Z927">
        <v>0</v>
      </c>
    </row>
    <row r="928" spans="1:26" ht="14">
      <c r="A928" t="str">
        <v>A0923</v>
      </c>
      <c r="B928" t="str">
        <v>A0923 description</v>
      </c>
      <c r="C928" s="12">
        <v>1920</v>
      </c>
      <c r="D928" t="str">
        <v>Finance income and costs</v>
      </c>
      <c r="E928" t="str">
        <v>Credit card charges</v>
      </c>
      <c r="F928">
        <v>0</v>
      </c>
      <c r="G928" s="12">
        <v>960</v>
      </c>
      <c r="H928" s="12">
        <v>576</v>
      </c>
      <c r="I928" s="12">
        <v>96</v>
      </c>
      <c r="J928" s="12">
        <v>288</v>
      </c>
      <c r="K928" s="12">
        <v>0</v>
      </c>
      <c r="L928" s="12">
        <v>1920</v>
      </c>
      <c r="M928" t="str">
        <v>Finance income and costs</v>
      </c>
      <c r="N928" t="str">
        <v>Credit card charges</v>
      </c>
      <c r="O928" t="str">
        <v/>
      </c>
      <c r="T928" t="str">
        <v/>
      </c>
      <c r="Z928">
        <v>0</v>
      </c>
    </row>
    <row r="929" spans="1:26" ht="14">
      <c r="A929" t="str">
        <v>A0924</v>
      </c>
      <c r="B929" t="str">
        <v>A0924 description</v>
      </c>
      <c r="C929" s="12">
        <v>1921</v>
      </c>
      <c r="D929" t="str">
        <v>Finance income and costs</v>
      </c>
      <c r="E929" t="str">
        <v>Other bank charges</v>
      </c>
      <c r="F929">
        <v>0</v>
      </c>
      <c r="G929" s="12">
        <v>961</v>
      </c>
      <c r="H929" s="12">
        <v>576</v>
      </c>
      <c r="I929" s="12">
        <v>96</v>
      </c>
      <c r="J929" s="12">
        <v>288</v>
      </c>
      <c r="K929" s="12">
        <v>0</v>
      </c>
      <c r="L929" s="12">
        <v>1921</v>
      </c>
      <c r="M929" t="str">
        <v>Finance income and costs</v>
      </c>
      <c r="N929" t="str">
        <v>Other bank charges</v>
      </c>
      <c r="O929" t="str">
        <v/>
      </c>
      <c r="T929" t="str">
        <v/>
      </c>
      <c r="Z929">
        <v>0</v>
      </c>
    </row>
    <row r="930" spans="1:26" ht="14">
      <c r="A930" t="str">
        <v>A0925</v>
      </c>
      <c r="B930" t="str">
        <v>A0925 description</v>
      </c>
      <c r="C930" s="12">
        <v>1922</v>
      </c>
      <c r="D930" t="str">
        <v>Finance income and costs</v>
      </c>
      <c r="E930" t="str">
        <v>Interest receivable to be allocated</v>
      </c>
      <c r="F930">
        <v>0</v>
      </c>
      <c r="G930" s="12">
        <v>961</v>
      </c>
      <c r="H930" s="12">
        <v>577</v>
      </c>
      <c r="I930" s="12">
        <v>96</v>
      </c>
      <c r="J930" s="12">
        <v>288</v>
      </c>
      <c r="K930" s="12">
        <v>0</v>
      </c>
      <c r="L930" s="12">
        <v>1922</v>
      </c>
      <c r="M930" t="str">
        <v>Finance income and costs</v>
      </c>
      <c r="N930" t="str">
        <v>Interest receivable to be allocated</v>
      </c>
      <c r="O930" t="str">
        <v/>
      </c>
      <c r="T930" t="str">
        <v/>
      </c>
      <c r="Z930">
        <v>0</v>
      </c>
    </row>
    <row r="931" spans="1:26" ht="14">
      <c r="A931" t="str">
        <v>A0926</v>
      </c>
      <c r="B931" t="str">
        <v>A0926 description</v>
      </c>
      <c r="C931" s="12">
        <v>1923</v>
      </c>
      <c r="D931" t="str">
        <v>Finance income and costs</v>
      </c>
      <c r="E931" t="str">
        <v>Other interest receivable</v>
      </c>
      <c r="F931">
        <v>0</v>
      </c>
      <c r="G931" s="12">
        <v>962</v>
      </c>
      <c r="H931" s="12">
        <v>577</v>
      </c>
      <c r="I931" s="12">
        <v>96</v>
      </c>
      <c r="J931" s="12">
        <v>288</v>
      </c>
      <c r="K931" s="12">
        <v>0</v>
      </c>
      <c r="L931" s="12">
        <v>1923</v>
      </c>
      <c r="M931" t="str">
        <v>Finance income and costs</v>
      </c>
      <c r="N931" t="str">
        <v>Other interest receivable</v>
      </c>
      <c r="O931" t="str">
        <v/>
      </c>
      <c r="T931" t="str">
        <v/>
      </c>
      <c r="Z931">
        <v>0</v>
      </c>
    </row>
    <row r="932" spans="1:26" ht="14">
      <c r="A932" t="str">
        <v>A0927</v>
      </c>
      <c r="B932" t="str">
        <v>A0927 description</v>
      </c>
      <c r="C932" s="12">
        <v>1924</v>
      </c>
      <c r="D932" t="str">
        <v>Finance income and costs</v>
      </c>
      <c r="E932" t="str">
        <v>Interest payable to be allocated</v>
      </c>
      <c r="F932">
        <v>0</v>
      </c>
      <c r="G932" s="12">
        <v>962</v>
      </c>
      <c r="H932" s="12">
        <v>577</v>
      </c>
      <c r="I932" s="12">
        <v>96</v>
      </c>
      <c r="J932" s="12">
        <v>289</v>
      </c>
      <c r="K932" s="12">
        <v>0</v>
      </c>
      <c r="L932" s="12">
        <v>1924</v>
      </c>
      <c r="M932" t="str">
        <v>Finance income and costs</v>
      </c>
      <c r="N932" t="str">
        <v>Interest payable to be allocated</v>
      </c>
      <c r="O932" t="str">
        <v/>
      </c>
      <c r="T932" t="str">
        <v/>
      </c>
      <c r="Z932">
        <v>0</v>
      </c>
    </row>
    <row r="933" spans="1:26" ht="14">
      <c r="A933" t="str">
        <v>A0928</v>
      </c>
      <c r="B933" t="str">
        <v>A0928 description</v>
      </c>
      <c r="C933" s="12">
        <v>1925</v>
      </c>
      <c r="D933" t="str">
        <v>Finance income and costs</v>
      </c>
      <c r="E933" t="str">
        <v>Other interest payable</v>
      </c>
      <c r="F933">
        <v>0</v>
      </c>
      <c r="G933" s="12">
        <v>963</v>
      </c>
      <c r="H933" s="12">
        <v>578</v>
      </c>
      <c r="I933" s="12">
        <v>96</v>
      </c>
      <c r="J933" s="12">
        <v>288</v>
      </c>
      <c r="K933" s="12">
        <v>0</v>
      </c>
      <c r="L933" s="12">
        <v>1925</v>
      </c>
      <c r="M933" t="str">
        <v>Finance income and costs</v>
      </c>
      <c r="N933" t="str">
        <v>Other interest payable</v>
      </c>
      <c r="O933" t="str">
        <v/>
      </c>
      <c r="T933" t="str">
        <v/>
      </c>
      <c r="Z933">
        <v>0</v>
      </c>
    </row>
    <row r="934" spans="1:26" ht="14">
      <c r="A934" t="str">
        <v>A0929</v>
      </c>
      <c r="B934" t="str">
        <v>A0929 description</v>
      </c>
      <c r="C934" s="12">
        <v>1926</v>
      </c>
      <c r="D934" t="str">
        <v>Finance income and costs</v>
      </c>
      <c r="E934" t="str">
        <v>Investment income to be allocated</v>
      </c>
      <c r="F934">
        <v>0</v>
      </c>
      <c r="G934" s="12">
        <v>963</v>
      </c>
      <c r="H934" s="12">
        <v>578</v>
      </c>
      <c r="I934" s="12">
        <v>96</v>
      </c>
      <c r="J934" s="12">
        <v>289</v>
      </c>
      <c r="K934" s="12">
        <v>0</v>
      </c>
      <c r="L934" s="12">
        <v>1926</v>
      </c>
      <c r="M934" t="str">
        <v>Finance income and costs</v>
      </c>
      <c r="N934" t="str">
        <v>Investment income to be allocated</v>
      </c>
      <c r="O934" t="str">
        <v/>
      </c>
      <c r="T934" t="str">
        <v/>
      </c>
      <c r="Z934">
        <v>0</v>
      </c>
    </row>
    <row r="935" spans="1:26" ht="14">
      <c r="A935" t="str">
        <v>A0930</v>
      </c>
      <c r="B935" t="str">
        <v>A0930 description</v>
      </c>
      <c r="C935" s="12">
        <v>1927</v>
      </c>
      <c r="D935" t="str">
        <v>Finance income and costs</v>
      </c>
      <c r="E935" t="str">
        <v>Dividends</v>
      </c>
      <c r="F935">
        <v>0</v>
      </c>
      <c r="G935" s="12">
        <v>964</v>
      </c>
      <c r="H935" s="12">
        <v>578</v>
      </c>
      <c r="I935" s="12">
        <v>96</v>
      </c>
      <c r="J935" s="12">
        <v>289</v>
      </c>
      <c r="K935" s="12">
        <v>0</v>
      </c>
      <c r="L935" s="12">
        <v>1927</v>
      </c>
      <c r="M935" t="str">
        <v>Finance income and costs</v>
      </c>
      <c r="N935" t="str">
        <v>Dividends</v>
      </c>
      <c r="O935" t="str">
        <v/>
      </c>
      <c r="T935" t="str">
        <v/>
      </c>
      <c r="Z935">
        <v>0</v>
      </c>
    </row>
    <row r="936" spans="1:26" ht="14">
      <c r="A936" t="str">
        <v>A0931</v>
      </c>
      <c r="B936" t="str">
        <v>A0931 description</v>
      </c>
      <c r="C936" s="12">
        <v>1928</v>
      </c>
      <c r="D936" t="str">
        <v>Finance income and costs</v>
      </c>
      <c r="E936" t="str">
        <v>PIDs from Other UK REITs</v>
      </c>
      <c r="F936">
        <v>0</v>
      </c>
      <c r="G936" s="12">
        <v>964</v>
      </c>
      <c r="H936" s="12">
        <v>578</v>
      </c>
      <c r="I936" s="12">
        <v>96</v>
      </c>
      <c r="J936" s="12">
        <v>290</v>
      </c>
      <c r="K936" s="12">
        <v>0</v>
      </c>
      <c r="L936" s="12">
        <v>1928</v>
      </c>
      <c r="M936" t="str">
        <v>Finance income and costs</v>
      </c>
      <c r="N936" t="str">
        <v>PIDs from Other UK REITs</v>
      </c>
      <c r="O936" t="str">
        <v/>
      </c>
      <c r="T936" t="str">
        <v/>
      </c>
      <c r="Z936">
        <v>0</v>
      </c>
    </row>
    <row r="937" spans="1:26" ht="14">
      <c r="A937" t="str">
        <v>A0932</v>
      </c>
      <c r="B937" t="str">
        <v>A0932 description</v>
      </c>
      <c r="C937" s="12">
        <v>1929</v>
      </c>
      <c r="D937" t="str">
        <v>Finance income and costs</v>
      </c>
      <c r="E937" t="str">
        <v>Interest receivable/payable</v>
      </c>
      <c r="F937">
        <v>0</v>
      </c>
      <c r="G937" s="12">
        <v>965</v>
      </c>
      <c r="H937" s="12">
        <v>579</v>
      </c>
      <c r="I937" s="12">
        <v>96</v>
      </c>
      <c r="J937" s="12">
        <v>289</v>
      </c>
      <c r="K937" s="12">
        <v>0</v>
      </c>
      <c r="L937" s="12">
        <v>1929</v>
      </c>
      <c r="M937" t="str">
        <v>Finance income and costs</v>
      </c>
      <c r="N937" t="str">
        <v>Interest receivable/payable</v>
      </c>
      <c r="O937" t="str">
        <v/>
      </c>
      <c r="T937" t="str">
        <v/>
      </c>
      <c r="Z937">
        <v>0</v>
      </c>
    </row>
    <row r="938" spans="1:26" ht="14">
      <c r="A938" t="str">
        <v>A0933</v>
      </c>
      <c r="B938" t="str">
        <v>A0933 description</v>
      </c>
      <c r="C938" s="12">
        <v>1930</v>
      </c>
      <c r="D938" t="str">
        <v>Finance income and costs</v>
      </c>
      <c r="E938" t="str">
        <v>Defined benefit pension interest</v>
      </c>
      <c r="F938">
        <v>0</v>
      </c>
      <c r="G938" s="12">
        <v>965</v>
      </c>
      <c r="H938" s="12">
        <v>579</v>
      </c>
      <c r="I938" s="12">
        <v>97</v>
      </c>
      <c r="J938" s="12">
        <v>289</v>
      </c>
      <c r="K938" s="12">
        <v>0</v>
      </c>
      <c r="L938" s="12">
        <v>1930</v>
      </c>
      <c r="M938" t="str">
        <v>Finance income and costs</v>
      </c>
      <c r="N938" t="str">
        <v>Defined benefit pension interest</v>
      </c>
      <c r="O938" t="str">
        <v/>
      </c>
      <c r="T938" t="str">
        <v/>
      </c>
      <c r="Z938">
        <v>0</v>
      </c>
    </row>
    <row r="939" spans="1:26" ht="14">
      <c r="A939" t="str">
        <v>A0934</v>
      </c>
      <c r="B939" t="str">
        <v>A0934 description</v>
      </c>
      <c r="C939" s="12">
        <v>1931</v>
      </c>
      <c r="D939" t="str">
        <v>Finance income and costs</v>
      </c>
      <c r="E939" t="str">
        <v>Derivative contracts</v>
      </c>
      <c r="F939">
        <v>0</v>
      </c>
      <c r="G939" s="12">
        <v>966</v>
      </c>
      <c r="H939" s="12">
        <v>579</v>
      </c>
      <c r="I939" s="12">
        <v>97</v>
      </c>
      <c r="J939" s="12">
        <v>289</v>
      </c>
      <c r="K939" s="12">
        <v>0</v>
      </c>
      <c r="L939" s="12">
        <v>1931</v>
      </c>
      <c r="M939" t="str">
        <v>Finance income and costs</v>
      </c>
      <c r="N939" t="str">
        <v>Derivative contracts</v>
      </c>
      <c r="O939" t="str">
        <v/>
      </c>
      <c r="T939" t="str">
        <v/>
      </c>
      <c r="Z939">
        <v>0</v>
      </c>
    </row>
    <row r="940" spans="1:26" ht="14">
      <c r="A940" t="str">
        <v>A0935</v>
      </c>
      <c r="B940" t="str">
        <v>A0935 description</v>
      </c>
      <c r="C940" s="12">
        <v>1932</v>
      </c>
      <c r="D940" t="str">
        <v>Finance income and costs</v>
      </c>
      <c r="E940" t="str">
        <v>Finance income and costs to be allocated</v>
      </c>
      <c r="F940">
        <v>0</v>
      </c>
      <c r="G940" s="12">
        <v>966</v>
      </c>
      <c r="H940" s="12">
        <v>580</v>
      </c>
      <c r="I940" s="12">
        <v>97</v>
      </c>
      <c r="J940" s="12">
        <v>289</v>
      </c>
      <c r="K940" s="12">
        <v>0</v>
      </c>
      <c r="L940" s="12">
        <v>1932</v>
      </c>
      <c r="M940" t="str">
        <v>Finance income and costs</v>
      </c>
      <c r="N940" t="str">
        <v>Finance income and costs to be allocated</v>
      </c>
      <c r="O940" t="str">
        <v/>
      </c>
      <c r="T940" t="str">
        <v/>
      </c>
      <c r="Z940">
        <v>0</v>
      </c>
    </row>
    <row r="941" spans="1:26" ht="14">
      <c r="A941" t="str">
        <v>A0936</v>
      </c>
      <c r="B941" t="str">
        <v>A0936 description</v>
      </c>
      <c r="C941" s="12">
        <v>1933</v>
      </c>
      <c r="D941" t="str">
        <v>Finance income and costs</v>
      </c>
      <c r="E941" t="str">
        <v>Foreign exchange differences - trading</v>
      </c>
      <c r="F941">
        <v>0</v>
      </c>
      <c r="G941" s="12">
        <v>967</v>
      </c>
      <c r="H941" s="12">
        <v>580</v>
      </c>
      <c r="I941" s="12">
        <v>97</v>
      </c>
      <c r="J941" s="12">
        <v>289</v>
      </c>
      <c r="K941" s="12">
        <v>0</v>
      </c>
      <c r="L941" s="12">
        <v>1933</v>
      </c>
      <c r="M941" t="str">
        <v>Finance income and costs</v>
      </c>
      <c r="N941" t="str">
        <v>Foreign exchange differences - trading</v>
      </c>
      <c r="O941" t="str">
        <v/>
      </c>
      <c r="T941" t="str">
        <v/>
      </c>
      <c r="Z941">
        <v>0</v>
      </c>
    </row>
    <row r="942" spans="1:26" ht="14">
      <c r="A942" t="str">
        <v>A0937</v>
      </c>
      <c r="B942" t="str">
        <v>A0937 description</v>
      </c>
      <c r="C942" s="12">
        <v>1934</v>
      </c>
      <c r="D942" t="str">
        <v>Finance income and costs</v>
      </c>
      <c r="E942" t="str">
        <v>Foreign exchange differences - property business related</v>
      </c>
      <c r="F942">
        <v>0</v>
      </c>
      <c r="G942" s="12">
        <v>967</v>
      </c>
      <c r="H942" s="12">
        <v>580</v>
      </c>
      <c r="I942" s="12">
        <v>97</v>
      </c>
      <c r="J942" s="12">
        <v>290</v>
      </c>
      <c r="K942" s="12">
        <v>0</v>
      </c>
      <c r="L942" s="12">
        <v>1934</v>
      </c>
      <c r="M942" t="str">
        <v>Finance income and costs</v>
      </c>
      <c r="N942" t="str">
        <v>Foreign exchange differences - property business related</v>
      </c>
      <c r="O942" t="str">
        <v/>
      </c>
      <c r="T942" t="str">
        <v/>
      </c>
      <c r="Z942">
        <v>0</v>
      </c>
    </row>
    <row r="943" spans="1:26" ht="14">
      <c r="A943" t="str">
        <v>A0938</v>
      </c>
      <c r="B943" t="str">
        <v>A0938 description</v>
      </c>
      <c r="C943" s="12">
        <v>1935</v>
      </c>
      <c r="D943" t="str">
        <v>Finance income and costs</v>
      </c>
      <c r="E943" t="str">
        <v>Foreign exchange differences - non-trading</v>
      </c>
      <c r="F943">
        <v>0</v>
      </c>
      <c r="G943" s="12">
        <v>968</v>
      </c>
      <c r="H943" s="12">
        <v>581</v>
      </c>
      <c r="I943" s="12">
        <v>97</v>
      </c>
      <c r="J943" s="12">
        <v>289</v>
      </c>
      <c r="K943" s="12">
        <v>0</v>
      </c>
      <c r="L943" s="12">
        <v>1935</v>
      </c>
      <c r="M943" t="str">
        <v>Finance income and costs</v>
      </c>
      <c r="N943" t="str">
        <v>Foreign exchange differences - non-trading</v>
      </c>
      <c r="O943" t="str">
        <v/>
      </c>
      <c r="T943" t="str">
        <v/>
      </c>
      <c r="Z943">
        <v>0</v>
      </c>
    </row>
    <row r="944" spans="1:26" ht="14">
      <c r="A944" t="str">
        <v>A0939</v>
      </c>
      <c r="B944" t="str">
        <v>A0939 description</v>
      </c>
      <c r="C944" s="12">
        <v>1936</v>
      </c>
      <c r="D944" t="str">
        <v>Finance income and costs</v>
      </c>
      <c r="E944" t="str">
        <v>Foreign exchange differences - disallowable</v>
      </c>
      <c r="F944">
        <v>0</v>
      </c>
      <c r="G944" s="12">
        <v>968</v>
      </c>
      <c r="H944" s="12">
        <v>581</v>
      </c>
      <c r="I944" s="12">
        <v>97</v>
      </c>
      <c r="J944" s="12">
        <v>290</v>
      </c>
      <c r="K944" s="12">
        <v>0</v>
      </c>
      <c r="L944" s="12">
        <v>1936</v>
      </c>
      <c r="M944" t="str">
        <v>Finance income and costs</v>
      </c>
      <c r="N944" t="str">
        <v>Foreign exchange differences - disallowable</v>
      </c>
      <c r="O944" t="str">
        <v/>
      </c>
      <c r="T944" t="str">
        <v/>
      </c>
      <c r="Z944">
        <v>0</v>
      </c>
    </row>
    <row r="945" spans="1:26" ht="14">
      <c r="A945" t="str">
        <v>A0940</v>
      </c>
      <c r="B945" t="str">
        <v>A0940 description</v>
      </c>
      <c r="C945" s="12">
        <v>1937</v>
      </c>
      <c r="D945" t="str">
        <v>Finance income and costs</v>
      </c>
      <c r="E945" t="str">
        <v>Bank charges relating to borrowing of money for investment activities</v>
      </c>
      <c r="F945">
        <v>0</v>
      </c>
      <c r="G945" s="12">
        <v>969</v>
      </c>
      <c r="H945" s="12">
        <v>581</v>
      </c>
      <c r="I945" s="12">
        <v>97</v>
      </c>
      <c r="J945" s="12">
        <v>290</v>
      </c>
      <c r="K945" s="12">
        <v>0</v>
      </c>
      <c r="L945" s="12">
        <v>1937</v>
      </c>
      <c r="M945" t="str">
        <v>Finance income and costs</v>
      </c>
      <c r="N945" t="str">
        <v>Bank charges relating to borrowing of money for investment activities</v>
      </c>
      <c r="O945" t="str">
        <v/>
      </c>
      <c r="T945" t="str">
        <v/>
      </c>
      <c r="Z945">
        <v>0</v>
      </c>
    </row>
    <row r="946" spans="1:26" ht="14">
      <c r="A946" t="str">
        <v>A0941</v>
      </c>
      <c r="B946" t="str">
        <v>A0941 description</v>
      </c>
      <c r="C946" s="12">
        <v>1938</v>
      </c>
      <c r="D946" t="str">
        <v>Finance income and costs</v>
      </c>
      <c r="E946" t="str">
        <v>Bank charges relating to borrowing of money for trading activities</v>
      </c>
      <c r="F946">
        <v>0</v>
      </c>
      <c r="G946" s="12">
        <v>969</v>
      </c>
      <c r="H946" s="12">
        <v>581</v>
      </c>
      <c r="I946" s="12">
        <v>97</v>
      </c>
      <c r="J946" s="12">
        <v>291</v>
      </c>
      <c r="K946" s="12">
        <v>0</v>
      </c>
      <c r="L946" s="12">
        <v>1938</v>
      </c>
      <c r="M946" t="str">
        <v>Finance income and costs</v>
      </c>
      <c r="N946" t="str">
        <v>Bank charges relating to borrowing of money for trading activities</v>
      </c>
      <c r="O946" t="str">
        <v/>
      </c>
      <c r="T946" t="str">
        <v/>
      </c>
      <c r="Z946">
        <v>0</v>
      </c>
    </row>
    <row r="947" spans="1:26" ht="14">
      <c r="A947" t="str">
        <v>A0942</v>
      </c>
      <c r="B947" t="str">
        <v>A0942 description</v>
      </c>
      <c r="C947" s="12">
        <v>1939</v>
      </c>
      <c r="D947" t="str">
        <v>Finance income and costs</v>
      </c>
      <c r="E947" t="str">
        <v>Bank charges relating to borrowing of money for property activities</v>
      </c>
      <c r="F947">
        <v>0</v>
      </c>
      <c r="G947" s="12">
        <v>970</v>
      </c>
      <c r="H947" s="12">
        <v>582</v>
      </c>
      <c r="I947" s="12">
        <v>97</v>
      </c>
      <c r="J947" s="12">
        <v>290</v>
      </c>
      <c r="K947" s="12">
        <v>0</v>
      </c>
      <c r="L947" s="12">
        <v>1939</v>
      </c>
      <c r="M947" t="str">
        <v>Finance income and costs</v>
      </c>
      <c r="N947" t="str">
        <v>Bank charges relating to borrowing of money for property activities</v>
      </c>
      <c r="O947" t="str">
        <v/>
      </c>
      <c r="T947" t="str">
        <v/>
      </c>
      <c r="Z947">
        <v>0</v>
      </c>
    </row>
    <row r="948" spans="1:26" ht="14">
      <c r="A948" t="str">
        <v>A0943</v>
      </c>
      <c r="B948" t="str">
        <v>A0943 description</v>
      </c>
      <c r="C948" s="12">
        <v>1940</v>
      </c>
      <c r="D948" t="str">
        <v>Finance income and costs</v>
      </c>
      <c r="E948" t="str">
        <v>Credit card charges</v>
      </c>
      <c r="F948">
        <v>0</v>
      </c>
      <c r="G948" s="12">
        <v>970</v>
      </c>
      <c r="H948" s="12">
        <v>582</v>
      </c>
      <c r="I948" s="12">
        <v>97</v>
      </c>
      <c r="J948" s="12">
        <v>291</v>
      </c>
      <c r="K948" s="12">
        <v>0</v>
      </c>
      <c r="L948" s="12">
        <v>1940</v>
      </c>
      <c r="M948" t="str">
        <v>Finance income and costs</v>
      </c>
      <c r="N948" t="str">
        <v>Credit card charges</v>
      </c>
      <c r="O948" t="str">
        <v/>
      </c>
      <c r="T948" t="str">
        <v/>
      </c>
      <c r="Z948">
        <v>0</v>
      </c>
    </row>
    <row r="949" spans="1:26" ht="14">
      <c r="A949" t="str">
        <v>A0944</v>
      </c>
      <c r="B949" t="str">
        <v>A0944 description</v>
      </c>
      <c r="C949" s="12">
        <v>1941</v>
      </c>
      <c r="D949" t="str">
        <v>Finance income and costs</v>
      </c>
      <c r="E949" t="str">
        <v>Other bank charges</v>
      </c>
      <c r="F949">
        <v>0</v>
      </c>
      <c r="G949" s="12">
        <v>971</v>
      </c>
      <c r="H949" s="12">
        <v>582</v>
      </c>
      <c r="I949" s="12">
        <v>97</v>
      </c>
      <c r="J949" s="12">
        <v>291</v>
      </c>
      <c r="K949" s="12">
        <v>0</v>
      </c>
      <c r="L949" s="12">
        <v>1941</v>
      </c>
      <c r="M949" t="str">
        <v>Finance income and costs</v>
      </c>
      <c r="N949" t="str">
        <v>Other bank charges</v>
      </c>
      <c r="O949" t="str">
        <v/>
      </c>
      <c r="T949" t="str">
        <v/>
      </c>
      <c r="Z949">
        <v>0</v>
      </c>
    </row>
    <row r="950" spans="1:26" ht="14">
      <c r="A950" t="str">
        <v>A0945</v>
      </c>
      <c r="B950" t="str">
        <v>A0945 description</v>
      </c>
      <c r="C950" s="12">
        <v>1942</v>
      </c>
      <c r="D950" t="str">
        <v>Finance income and costs</v>
      </c>
      <c r="E950" t="str">
        <v>Interest receivable to be allocated</v>
      </c>
      <c r="F950">
        <v>0</v>
      </c>
      <c r="G950" s="12">
        <v>971</v>
      </c>
      <c r="H950" s="12">
        <v>583</v>
      </c>
      <c r="I950" s="12">
        <v>97</v>
      </c>
      <c r="J950" s="12">
        <v>291</v>
      </c>
      <c r="K950" s="12">
        <v>0</v>
      </c>
      <c r="L950" s="12">
        <v>1942</v>
      </c>
      <c r="M950" t="str">
        <v>Finance income and costs</v>
      </c>
      <c r="N950" t="str">
        <v>Interest receivable to be allocated</v>
      </c>
      <c r="O950" t="str">
        <v/>
      </c>
      <c r="T950" t="str">
        <v/>
      </c>
      <c r="Z950">
        <v>0</v>
      </c>
    </row>
    <row r="951" spans="1:26" ht="14">
      <c r="A951" t="str">
        <v>A0946</v>
      </c>
      <c r="B951" t="str">
        <v>A0946 description</v>
      </c>
      <c r="C951" s="12">
        <v>1943</v>
      </c>
      <c r="D951" t="str">
        <v>Finance income and costs</v>
      </c>
      <c r="E951" t="str">
        <v>Other interest receivable</v>
      </c>
      <c r="F951">
        <v>0</v>
      </c>
      <c r="G951" s="12">
        <v>972</v>
      </c>
      <c r="H951" s="12">
        <v>583</v>
      </c>
      <c r="I951" s="12">
        <v>97</v>
      </c>
      <c r="J951" s="12">
        <v>291</v>
      </c>
      <c r="K951" s="12">
        <v>0</v>
      </c>
      <c r="L951" s="12">
        <v>1943</v>
      </c>
      <c r="M951" t="str">
        <v>Finance income and costs</v>
      </c>
      <c r="N951" t="str">
        <v>Other interest receivable</v>
      </c>
      <c r="O951" t="str">
        <v/>
      </c>
      <c r="T951" t="str">
        <v/>
      </c>
      <c r="Z951">
        <v>0</v>
      </c>
    </row>
    <row r="952" spans="1:26" ht="14">
      <c r="A952" t="str">
        <v>A0947</v>
      </c>
      <c r="B952" t="str">
        <v>A0947 description</v>
      </c>
      <c r="C952" s="12">
        <v>1944</v>
      </c>
      <c r="D952" t="str">
        <v>Finance income and costs</v>
      </c>
      <c r="E952" t="str">
        <v>Interest payable to be allocated</v>
      </c>
      <c r="F952">
        <v>0</v>
      </c>
      <c r="G952" s="12">
        <v>972</v>
      </c>
      <c r="H952" s="12">
        <v>583</v>
      </c>
      <c r="I952" s="12">
        <v>97</v>
      </c>
      <c r="J952" s="12">
        <v>292</v>
      </c>
      <c r="K952" s="12">
        <v>0</v>
      </c>
      <c r="L952" s="12">
        <v>1944</v>
      </c>
      <c r="M952" t="str">
        <v>Finance income and costs</v>
      </c>
      <c r="N952" t="str">
        <v>Interest payable to be allocated</v>
      </c>
      <c r="O952" t="str">
        <v/>
      </c>
      <c r="T952" t="str">
        <v/>
      </c>
      <c r="Z952">
        <v>0</v>
      </c>
    </row>
    <row r="953" spans="1:26" ht="14">
      <c r="A953" t="str">
        <v>A0948</v>
      </c>
      <c r="B953" t="str">
        <v>A0948 description</v>
      </c>
      <c r="C953" s="12">
        <v>1945</v>
      </c>
      <c r="D953" t="str">
        <v>Finance income and costs</v>
      </c>
      <c r="E953" t="str">
        <v>Other interest payable</v>
      </c>
      <c r="F953">
        <v>0</v>
      </c>
      <c r="G953" s="12">
        <v>973</v>
      </c>
      <c r="H953" s="12">
        <v>584</v>
      </c>
      <c r="I953" s="12">
        <v>97</v>
      </c>
      <c r="J953" s="12">
        <v>291</v>
      </c>
      <c r="K953" s="12">
        <v>0</v>
      </c>
      <c r="L953" s="12">
        <v>1945</v>
      </c>
      <c r="M953" t="str">
        <v>Finance income and costs</v>
      </c>
      <c r="N953" t="str">
        <v>Other interest payable</v>
      </c>
      <c r="O953" t="str">
        <v/>
      </c>
      <c r="T953" t="str">
        <v/>
      </c>
      <c r="Z953">
        <v>0</v>
      </c>
    </row>
    <row r="954" spans="1:26" ht="14">
      <c r="A954" t="str">
        <v>A0949</v>
      </c>
      <c r="B954" t="str">
        <v>A0949 description</v>
      </c>
      <c r="C954" s="12">
        <v>1946</v>
      </c>
      <c r="D954" t="str">
        <v>Finance income and costs</v>
      </c>
      <c r="E954" t="str">
        <v>Investment income to be allocated</v>
      </c>
      <c r="F954">
        <v>0</v>
      </c>
      <c r="G954" s="12">
        <v>973</v>
      </c>
      <c r="H954" s="12">
        <v>584</v>
      </c>
      <c r="I954" s="12">
        <v>97</v>
      </c>
      <c r="J954" s="12">
        <v>292</v>
      </c>
      <c r="K954" s="12">
        <v>0</v>
      </c>
      <c r="L954" s="12">
        <v>1946</v>
      </c>
      <c r="M954" t="str">
        <v>Finance income and costs</v>
      </c>
      <c r="N954" t="str">
        <v>Investment income to be allocated</v>
      </c>
      <c r="O954" t="str">
        <v/>
      </c>
      <c r="T954" t="str">
        <v/>
      </c>
      <c r="Z954">
        <v>0</v>
      </c>
    </row>
    <row r="955" spans="1:26" ht="14">
      <c r="A955" t="str">
        <v>A0950</v>
      </c>
      <c r="B955" t="str">
        <v>A0950 description</v>
      </c>
      <c r="C955" s="12">
        <v>1947</v>
      </c>
      <c r="D955" t="str">
        <v>Finance income and costs</v>
      </c>
      <c r="E955" t="str">
        <v>Dividends</v>
      </c>
      <c r="F955">
        <v>0</v>
      </c>
      <c r="G955" s="12">
        <v>974</v>
      </c>
      <c r="H955" s="12">
        <v>584</v>
      </c>
      <c r="I955" s="12">
        <v>97</v>
      </c>
      <c r="J955" s="12">
        <v>292</v>
      </c>
      <c r="K955" s="12">
        <v>0</v>
      </c>
      <c r="L955" s="12">
        <v>1947</v>
      </c>
      <c r="M955" t="str">
        <v>Finance income and costs</v>
      </c>
      <c r="N955" t="str">
        <v>Dividends</v>
      </c>
      <c r="O955" t="str">
        <v/>
      </c>
      <c r="T955" t="str">
        <v/>
      </c>
      <c r="Z955">
        <v>0</v>
      </c>
    </row>
    <row r="956" spans="1:26" ht="14">
      <c r="A956" t="str">
        <v>A0951</v>
      </c>
      <c r="B956" t="str">
        <v>A0951 description</v>
      </c>
      <c r="C956" s="12">
        <v>1948</v>
      </c>
      <c r="D956" t="str">
        <v>Finance income and costs</v>
      </c>
      <c r="E956" t="str">
        <v>PIDs from Other UK REITs</v>
      </c>
      <c r="F956">
        <v>0</v>
      </c>
      <c r="G956" s="12">
        <v>974</v>
      </c>
      <c r="H956" s="12">
        <v>584</v>
      </c>
      <c r="I956" s="12">
        <v>97</v>
      </c>
      <c r="J956" s="12">
        <v>293</v>
      </c>
      <c r="K956" s="12">
        <v>0</v>
      </c>
      <c r="L956" s="12">
        <v>1948</v>
      </c>
      <c r="M956" t="str">
        <v>Finance income and costs</v>
      </c>
      <c r="N956" t="str">
        <v>PIDs from Other UK REITs</v>
      </c>
      <c r="O956" t="str">
        <v/>
      </c>
      <c r="T956" t="str">
        <v/>
      </c>
      <c r="Z956">
        <v>0</v>
      </c>
    </row>
    <row r="957" spans="1:26" ht="14">
      <c r="A957" t="str">
        <v>A0952</v>
      </c>
      <c r="B957" t="str">
        <v>A0952 description</v>
      </c>
      <c r="C957" s="12">
        <v>1949</v>
      </c>
      <c r="D957" t="str">
        <v>Finance income and costs</v>
      </c>
      <c r="E957" t="str">
        <v>Interest receivable/payable</v>
      </c>
      <c r="F957">
        <v>0</v>
      </c>
      <c r="G957" s="12">
        <v>975</v>
      </c>
      <c r="H957" s="12">
        <v>585</v>
      </c>
      <c r="I957" s="12">
        <v>97</v>
      </c>
      <c r="J957" s="12">
        <v>292</v>
      </c>
      <c r="K957" s="12">
        <v>0</v>
      </c>
      <c r="L957" s="12">
        <v>1949</v>
      </c>
      <c r="M957" t="str">
        <v>Finance income and costs</v>
      </c>
      <c r="N957" t="str">
        <v>Interest receivable/payable</v>
      </c>
      <c r="O957" t="str">
        <v/>
      </c>
      <c r="T957" t="str">
        <v/>
      </c>
      <c r="Z957">
        <v>0</v>
      </c>
    </row>
    <row r="958" spans="1:26" ht="14">
      <c r="A958" t="str">
        <v>A0953</v>
      </c>
      <c r="B958" t="str">
        <v>A0953 description</v>
      </c>
      <c r="C958" s="12">
        <v>1950</v>
      </c>
      <c r="D958" t="str">
        <v>Finance income and costs</v>
      </c>
      <c r="E958" t="str">
        <v>Defined benefit pension interest</v>
      </c>
      <c r="F958">
        <v>0</v>
      </c>
      <c r="G958" s="12">
        <v>975</v>
      </c>
      <c r="H958" s="12">
        <v>585</v>
      </c>
      <c r="I958" s="12">
        <v>98</v>
      </c>
      <c r="J958" s="12">
        <v>292</v>
      </c>
      <c r="K958" s="12">
        <v>0</v>
      </c>
      <c r="L958" s="12">
        <v>1950</v>
      </c>
      <c r="M958" t="str">
        <v>Finance income and costs</v>
      </c>
      <c r="N958" t="str">
        <v>Defined benefit pension interest</v>
      </c>
      <c r="O958" t="str">
        <v/>
      </c>
      <c r="T958" t="str">
        <v/>
      </c>
      <c r="Z958">
        <v>0</v>
      </c>
    </row>
    <row r="959" spans="1:26" ht="14">
      <c r="A959" t="str">
        <v>A0954</v>
      </c>
      <c r="B959" t="str">
        <v>A0954 description</v>
      </c>
      <c r="C959" s="12">
        <v>1951</v>
      </c>
      <c r="D959" t="str">
        <v>Finance income and costs</v>
      </c>
      <c r="E959" t="str">
        <v>Derivative contracts</v>
      </c>
      <c r="F959">
        <v>0</v>
      </c>
      <c r="G959" s="12">
        <v>976</v>
      </c>
      <c r="H959" s="12">
        <v>585</v>
      </c>
      <c r="I959" s="12">
        <v>98</v>
      </c>
      <c r="J959" s="12">
        <v>292</v>
      </c>
      <c r="K959" s="12">
        <v>0</v>
      </c>
      <c r="L959" s="12">
        <v>1951</v>
      </c>
      <c r="M959" t="str">
        <v>Finance income and costs</v>
      </c>
      <c r="N959" t="str">
        <v>Derivative contracts</v>
      </c>
      <c r="O959" t="str">
        <v/>
      </c>
      <c r="T959" t="str">
        <v/>
      </c>
      <c r="Z959">
        <v>0</v>
      </c>
    </row>
    <row r="960" spans="1:26" ht="14">
      <c r="A960" t="str">
        <v>A0955</v>
      </c>
      <c r="B960" t="str">
        <v>A0955 description</v>
      </c>
      <c r="C960" s="12">
        <v>1952</v>
      </c>
      <c r="D960" t="str">
        <v>Finance income and costs</v>
      </c>
      <c r="E960" t="str">
        <v>Finance income and costs to be allocated</v>
      </c>
      <c r="F960">
        <v>0</v>
      </c>
      <c r="G960" s="12">
        <v>976</v>
      </c>
      <c r="H960" s="12">
        <v>586</v>
      </c>
      <c r="I960" s="12">
        <v>98</v>
      </c>
      <c r="J960" s="12">
        <v>292</v>
      </c>
      <c r="K960" s="12">
        <v>0</v>
      </c>
      <c r="L960" s="12">
        <v>1952</v>
      </c>
      <c r="M960" t="str">
        <v>Finance income and costs</v>
      </c>
      <c r="N960" t="str">
        <v>Finance income and costs to be allocated</v>
      </c>
      <c r="O960" t="str">
        <v/>
      </c>
      <c r="T960" t="str">
        <v/>
      </c>
      <c r="Z960">
        <v>0</v>
      </c>
    </row>
    <row r="961" spans="1:26" ht="14">
      <c r="A961" t="str">
        <v>A0956</v>
      </c>
      <c r="B961" t="str">
        <v>A0956 description</v>
      </c>
      <c r="C961" s="12">
        <v>1953</v>
      </c>
      <c r="D961" t="str">
        <v>Finance income and costs</v>
      </c>
      <c r="E961" t="str">
        <v>Foreign exchange differences - trading</v>
      </c>
      <c r="F961">
        <v>0</v>
      </c>
      <c r="G961" s="12">
        <v>977</v>
      </c>
      <c r="H961" s="12">
        <v>586</v>
      </c>
      <c r="I961" s="12">
        <v>98</v>
      </c>
      <c r="J961" s="12">
        <v>292</v>
      </c>
      <c r="K961" s="12">
        <v>0</v>
      </c>
      <c r="L961" s="12">
        <v>1953</v>
      </c>
      <c r="M961" t="str">
        <v>Finance income and costs</v>
      </c>
      <c r="N961" t="str">
        <v>Foreign exchange differences - trading</v>
      </c>
      <c r="O961" t="str">
        <v/>
      </c>
      <c r="T961" t="str">
        <v/>
      </c>
      <c r="Z961">
        <v>0</v>
      </c>
    </row>
    <row r="962" spans="1:26" ht="14">
      <c r="A962" t="str">
        <v>A0957</v>
      </c>
      <c r="B962" t="str">
        <v>A0957 description</v>
      </c>
      <c r="C962" s="12">
        <v>1954</v>
      </c>
      <c r="D962" t="str">
        <v>Finance income and costs</v>
      </c>
      <c r="E962" t="str">
        <v>Foreign exchange differences - property business related</v>
      </c>
      <c r="F962">
        <v>0</v>
      </c>
      <c r="G962" s="12">
        <v>977</v>
      </c>
      <c r="H962" s="12">
        <v>586</v>
      </c>
      <c r="I962" s="12">
        <v>98</v>
      </c>
      <c r="J962" s="12">
        <v>293</v>
      </c>
      <c r="K962" s="12">
        <v>0</v>
      </c>
      <c r="L962" s="12">
        <v>1954</v>
      </c>
      <c r="M962" t="str">
        <v>Finance income and costs</v>
      </c>
      <c r="N962" t="str">
        <v>Foreign exchange differences - property business related</v>
      </c>
      <c r="O962" t="str">
        <v/>
      </c>
      <c r="T962" t="str">
        <v/>
      </c>
      <c r="Z962">
        <v>0</v>
      </c>
    </row>
    <row r="963" spans="1:26" ht="14">
      <c r="A963" t="str">
        <v>A0958</v>
      </c>
      <c r="B963" t="str">
        <v>A0958 description</v>
      </c>
      <c r="C963" s="12">
        <v>1955</v>
      </c>
      <c r="D963" t="str">
        <v>Finance income and costs</v>
      </c>
      <c r="E963" t="str">
        <v>Foreign exchange differences - non-trading</v>
      </c>
      <c r="F963">
        <v>0</v>
      </c>
      <c r="G963" s="12">
        <v>978</v>
      </c>
      <c r="H963" s="12">
        <v>587</v>
      </c>
      <c r="I963" s="12">
        <v>98</v>
      </c>
      <c r="J963" s="12">
        <v>292</v>
      </c>
      <c r="K963" s="12">
        <v>0</v>
      </c>
      <c r="L963" s="12">
        <v>1955</v>
      </c>
      <c r="M963" t="str">
        <v>Finance income and costs</v>
      </c>
      <c r="N963" t="str">
        <v>Foreign exchange differences - non-trading</v>
      </c>
      <c r="O963" t="str">
        <v/>
      </c>
      <c r="T963" t="str">
        <v/>
      </c>
      <c r="Z963">
        <v>0</v>
      </c>
    </row>
    <row r="964" spans="1:26" ht="14">
      <c r="A964" t="str">
        <v>A0959</v>
      </c>
      <c r="B964" t="str">
        <v>A0959 description</v>
      </c>
      <c r="C964" s="12">
        <v>1956</v>
      </c>
      <c r="D964" t="str">
        <v>Finance income and costs</v>
      </c>
      <c r="E964" t="str">
        <v>Foreign exchange differences - disallowable</v>
      </c>
      <c r="F964">
        <v>0</v>
      </c>
      <c r="G964" s="12">
        <v>978</v>
      </c>
      <c r="H964" s="12">
        <v>587</v>
      </c>
      <c r="I964" s="12">
        <v>98</v>
      </c>
      <c r="J964" s="12">
        <v>293</v>
      </c>
      <c r="K964" s="12">
        <v>0</v>
      </c>
      <c r="L964" s="12">
        <v>1956</v>
      </c>
      <c r="M964" t="str">
        <v>Finance income and costs</v>
      </c>
      <c r="N964" t="str">
        <v>Foreign exchange differences - disallowable</v>
      </c>
      <c r="O964" t="str">
        <v/>
      </c>
      <c r="T964" t="str">
        <v/>
      </c>
      <c r="Z964">
        <v>0</v>
      </c>
    </row>
    <row r="965" spans="1:26" ht="14">
      <c r="A965" t="str">
        <v>A0960</v>
      </c>
      <c r="B965" t="str">
        <v>A0960 description</v>
      </c>
      <c r="C965" s="12">
        <v>1957</v>
      </c>
      <c r="D965" t="str">
        <v>Finance income and costs</v>
      </c>
      <c r="E965" t="str">
        <v>Bank charges relating to borrowing of money for investment activities</v>
      </c>
      <c r="F965">
        <v>0</v>
      </c>
      <c r="G965" s="12">
        <v>979</v>
      </c>
      <c r="H965" s="12">
        <v>587</v>
      </c>
      <c r="I965" s="12">
        <v>98</v>
      </c>
      <c r="J965" s="12">
        <v>293</v>
      </c>
      <c r="K965" s="12">
        <v>0</v>
      </c>
      <c r="L965" s="12">
        <v>1957</v>
      </c>
      <c r="M965" t="str">
        <v>Finance income and costs</v>
      </c>
      <c r="N965" t="str">
        <v>Bank charges relating to borrowing of money for investment activities</v>
      </c>
      <c r="O965" t="str">
        <v/>
      </c>
      <c r="T965" t="str">
        <v/>
      </c>
      <c r="Z965">
        <v>0</v>
      </c>
    </row>
    <row r="966" spans="1:26" ht="14">
      <c r="A966" t="str">
        <v>A0961</v>
      </c>
      <c r="B966" t="str">
        <v>A0961 description</v>
      </c>
      <c r="C966" s="12">
        <v>1958</v>
      </c>
      <c r="D966" t="str">
        <v>Finance income and costs</v>
      </c>
      <c r="E966" t="str">
        <v>Bank charges relating to borrowing of money for trading activities</v>
      </c>
      <c r="F966">
        <v>0</v>
      </c>
      <c r="G966" s="12">
        <v>979</v>
      </c>
      <c r="H966" s="12">
        <v>587</v>
      </c>
      <c r="I966" s="12">
        <v>98</v>
      </c>
      <c r="J966" s="12">
        <v>294</v>
      </c>
      <c r="K966" s="12">
        <v>0</v>
      </c>
      <c r="L966" s="12">
        <v>1958</v>
      </c>
      <c r="M966" t="str">
        <v>Finance income and costs</v>
      </c>
      <c r="N966" t="str">
        <v>Bank charges relating to borrowing of money for trading activities</v>
      </c>
      <c r="O966" t="str">
        <v/>
      </c>
      <c r="T966" t="str">
        <v/>
      </c>
      <c r="Z966">
        <v>0</v>
      </c>
    </row>
    <row r="967" spans="1:26" ht="14">
      <c r="A967" t="str">
        <v>A0962</v>
      </c>
      <c r="B967" t="str">
        <v>A0962 description</v>
      </c>
      <c r="C967" s="12">
        <v>1959</v>
      </c>
      <c r="D967" t="str">
        <v>Finance income and costs</v>
      </c>
      <c r="E967" t="str">
        <v>Bank charges relating to borrowing of money for property activities</v>
      </c>
      <c r="F967">
        <v>0</v>
      </c>
      <c r="G967" s="12">
        <v>980</v>
      </c>
      <c r="H967" s="12">
        <v>588</v>
      </c>
      <c r="I967" s="12">
        <v>98</v>
      </c>
      <c r="J967" s="12">
        <v>293</v>
      </c>
      <c r="K967" s="12">
        <v>0</v>
      </c>
      <c r="L967" s="12">
        <v>1959</v>
      </c>
      <c r="M967" t="str">
        <v>Finance income and costs</v>
      </c>
      <c r="N967" t="str">
        <v>Bank charges relating to borrowing of money for property activities</v>
      </c>
      <c r="O967" t="str">
        <v/>
      </c>
      <c r="T967" t="str">
        <v/>
      </c>
      <c r="Z967">
        <v>0</v>
      </c>
    </row>
    <row r="968" spans="1:26" ht="14">
      <c r="A968" t="str">
        <v>A0963</v>
      </c>
      <c r="B968" t="str">
        <v>A0963 description</v>
      </c>
      <c r="C968" s="12">
        <v>1960</v>
      </c>
      <c r="D968" t="str">
        <v>Finance income and costs</v>
      </c>
      <c r="E968" t="str">
        <v>Credit card charges</v>
      </c>
      <c r="F968">
        <v>0</v>
      </c>
      <c r="G968" s="12">
        <v>980</v>
      </c>
      <c r="H968" s="12">
        <v>588</v>
      </c>
      <c r="I968" s="12">
        <v>98</v>
      </c>
      <c r="J968" s="12">
        <v>294</v>
      </c>
      <c r="K968" s="12">
        <v>0</v>
      </c>
      <c r="L968" s="12">
        <v>1960</v>
      </c>
      <c r="M968" t="str">
        <v>Finance income and costs</v>
      </c>
      <c r="N968" t="str">
        <v>Credit card charges</v>
      </c>
      <c r="O968" t="str">
        <v/>
      </c>
      <c r="T968" t="str">
        <v/>
      </c>
      <c r="Z968">
        <v>0</v>
      </c>
    </row>
    <row r="969" spans="1:26" ht="14">
      <c r="A969" t="str">
        <v>A0964</v>
      </c>
      <c r="B969" t="str">
        <v>A0964 description</v>
      </c>
      <c r="C969" s="12">
        <v>1961</v>
      </c>
      <c r="D969" t="str">
        <v>Finance income and costs</v>
      </c>
      <c r="E969" t="str">
        <v>Other bank charges</v>
      </c>
      <c r="F969">
        <v>0</v>
      </c>
      <c r="G969" s="12">
        <v>981</v>
      </c>
      <c r="H969" s="12">
        <v>588</v>
      </c>
      <c r="I969" s="12">
        <v>98</v>
      </c>
      <c r="J969" s="12">
        <v>294</v>
      </c>
      <c r="K969" s="12">
        <v>0</v>
      </c>
      <c r="L969" s="12">
        <v>1961</v>
      </c>
      <c r="M969" t="str">
        <v>Finance income and costs</v>
      </c>
      <c r="N969" t="str">
        <v>Other bank charges</v>
      </c>
      <c r="O969" t="str">
        <v/>
      </c>
      <c r="T969" t="str">
        <v/>
      </c>
      <c r="Z969">
        <v>0</v>
      </c>
    </row>
    <row r="970" spans="1:26" ht="14">
      <c r="A970" t="str">
        <v>A0965</v>
      </c>
      <c r="B970" t="str">
        <v>A0965 description</v>
      </c>
      <c r="C970" s="12">
        <v>1962</v>
      </c>
      <c r="D970" t="str">
        <v>Finance income and costs</v>
      </c>
      <c r="E970" t="str">
        <v>Interest receivable to be allocated</v>
      </c>
      <c r="F970">
        <v>0</v>
      </c>
      <c r="G970" s="12">
        <v>981</v>
      </c>
      <c r="H970" s="12">
        <v>589</v>
      </c>
      <c r="I970" s="12">
        <v>98</v>
      </c>
      <c r="J970" s="12">
        <v>294</v>
      </c>
      <c r="K970" s="12">
        <v>0</v>
      </c>
      <c r="L970" s="12">
        <v>1962</v>
      </c>
      <c r="M970" t="str">
        <v>Finance income and costs</v>
      </c>
      <c r="N970" t="str">
        <v>Interest receivable to be allocated</v>
      </c>
      <c r="O970" t="str">
        <v/>
      </c>
      <c r="T970" t="str">
        <v/>
      </c>
      <c r="Z970">
        <v>0</v>
      </c>
    </row>
    <row r="971" spans="1:26" ht="14">
      <c r="A971" t="str">
        <v>A0966</v>
      </c>
      <c r="B971" t="str">
        <v>A0966 description</v>
      </c>
      <c r="C971" s="12">
        <v>1963</v>
      </c>
      <c r="D971" t="str">
        <v>Finance income and costs</v>
      </c>
      <c r="E971" t="str">
        <v>Other interest receivable</v>
      </c>
      <c r="F971">
        <v>0</v>
      </c>
      <c r="G971" s="12">
        <v>982</v>
      </c>
      <c r="H971" s="12">
        <v>589</v>
      </c>
      <c r="I971" s="12">
        <v>98</v>
      </c>
      <c r="J971" s="12">
        <v>294</v>
      </c>
      <c r="K971" s="12">
        <v>0</v>
      </c>
      <c r="L971" s="12">
        <v>1963</v>
      </c>
      <c r="M971" t="str">
        <v>Finance income and costs</v>
      </c>
      <c r="N971" t="str">
        <v>Other interest receivable</v>
      </c>
      <c r="O971" t="str">
        <v/>
      </c>
      <c r="T971" t="str">
        <v/>
      </c>
      <c r="Z971">
        <v>0</v>
      </c>
    </row>
    <row r="972" spans="1:26" ht="14">
      <c r="A972" t="str">
        <v>A0967</v>
      </c>
      <c r="B972" t="str">
        <v>A0967 description</v>
      </c>
      <c r="C972" s="12">
        <v>1964</v>
      </c>
      <c r="D972" t="str">
        <v>Finance income and costs</v>
      </c>
      <c r="E972" t="str">
        <v>Interest payable to be allocated</v>
      </c>
      <c r="F972">
        <v>0</v>
      </c>
      <c r="G972" s="12">
        <v>982</v>
      </c>
      <c r="H972" s="12">
        <v>589</v>
      </c>
      <c r="I972" s="12">
        <v>98</v>
      </c>
      <c r="J972" s="12">
        <v>295</v>
      </c>
      <c r="K972" s="12">
        <v>0</v>
      </c>
      <c r="L972" s="12">
        <v>1964</v>
      </c>
      <c r="M972" t="str">
        <v>Finance income and costs</v>
      </c>
      <c r="N972" t="str">
        <v>Interest payable to be allocated</v>
      </c>
      <c r="O972" t="str">
        <v/>
      </c>
      <c r="T972" t="str">
        <v/>
      </c>
      <c r="Z972">
        <v>0</v>
      </c>
    </row>
    <row r="973" spans="1:26" ht="14">
      <c r="A973" t="str">
        <v>A0968</v>
      </c>
      <c r="B973" t="str">
        <v>A0968 description</v>
      </c>
      <c r="C973" s="12">
        <v>1965</v>
      </c>
      <c r="D973" t="str">
        <v>Finance income and costs</v>
      </c>
      <c r="E973" t="str">
        <v>Other interest payable</v>
      </c>
      <c r="F973">
        <v>0</v>
      </c>
      <c r="G973" s="12">
        <v>983</v>
      </c>
      <c r="H973" s="12">
        <v>590</v>
      </c>
      <c r="I973" s="12">
        <v>98</v>
      </c>
      <c r="J973" s="12">
        <v>294</v>
      </c>
      <c r="K973" s="12">
        <v>0</v>
      </c>
      <c r="L973" s="12">
        <v>1965</v>
      </c>
      <c r="M973" t="str">
        <v>Finance income and costs</v>
      </c>
      <c r="N973" t="str">
        <v>Other interest payable</v>
      </c>
      <c r="O973" t="str">
        <v/>
      </c>
      <c r="T973" t="str">
        <v/>
      </c>
      <c r="Z973">
        <v>0</v>
      </c>
    </row>
    <row r="974" spans="1:26" ht="14">
      <c r="A974" t="str">
        <v>A0969</v>
      </c>
      <c r="B974" t="str">
        <v>A0969 description</v>
      </c>
      <c r="C974" s="12">
        <v>1966</v>
      </c>
      <c r="D974" t="str">
        <v>Finance income and costs</v>
      </c>
      <c r="E974" t="str">
        <v>Investment income to be allocated</v>
      </c>
      <c r="F974">
        <v>0</v>
      </c>
      <c r="G974" s="12">
        <v>983</v>
      </c>
      <c r="H974" s="12">
        <v>590</v>
      </c>
      <c r="I974" s="12">
        <v>98</v>
      </c>
      <c r="J974" s="12">
        <v>295</v>
      </c>
      <c r="K974" s="12">
        <v>0</v>
      </c>
      <c r="L974" s="12">
        <v>1966</v>
      </c>
      <c r="M974" t="str">
        <v>Finance income and costs</v>
      </c>
      <c r="N974" t="str">
        <v>Investment income to be allocated</v>
      </c>
      <c r="O974" t="str">
        <v/>
      </c>
      <c r="T974" t="str">
        <v/>
      </c>
      <c r="Z974">
        <v>0</v>
      </c>
    </row>
    <row r="975" spans="1:26" ht="14">
      <c r="A975" t="str">
        <v>A0970</v>
      </c>
      <c r="B975" t="str">
        <v>A0970 description</v>
      </c>
      <c r="C975" s="12">
        <v>1967</v>
      </c>
      <c r="D975" t="str">
        <v>Finance income and costs</v>
      </c>
      <c r="E975" t="str">
        <v>Dividends</v>
      </c>
      <c r="F975">
        <v>0</v>
      </c>
      <c r="G975" s="12">
        <v>984</v>
      </c>
      <c r="H975" s="12">
        <v>590</v>
      </c>
      <c r="I975" s="12">
        <v>98</v>
      </c>
      <c r="J975" s="12">
        <v>295</v>
      </c>
      <c r="K975" s="12">
        <v>0</v>
      </c>
      <c r="L975" s="12">
        <v>1967</v>
      </c>
      <c r="M975" t="str">
        <v>Finance income and costs</v>
      </c>
      <c r="N975" t="str">
        <v>Dividends</v>
      </c>
      <c r="O975" t="str">
        <v/>
      </c>
      <c r="T975" t="str">
        <v/>
      </c>
      <c r="Z975">
        <v>0</v>
      </c>
    </row>
    <row r="976" spans="1:26" ht="14">
      <c r="A976" t="str">
        <v>A0971</v>
      </c>
      <c r="B976" t="str">
        <v>A0971 description</v>
      </c>
      <c r="C976" s="12">
        <v>1968</v>
      </c>
      <c r="D976" t="str">
        <v>Finance income and costs</v>
      </c>
      <c r="E976" t="str">
        <v>PIDs from Other UK REITs</v>
      </c>
      <c r="F976">
        <v>0</v>
      </c>
      <c r="G976" s="12">
        <v>984</v>
      </c>
      <c r="H976" s="12">
        <v>590</v>
      </c>
      <c r="I976" s="12">
        <v>98</v>
      </c>
      <c r="J976" s="12">
        <v>296</v>
      </c>
      <c r="K976" s="12">
        <v>0</v>
      </c>
      <c r="L976" s="12">
        <v>1968</v>
      </c>
      <c r="M976" t="str">
        <v>Finance income and costs</v>
      </c>
      <c r="N976" t="str">
        <v>PIDs from Other UK REITs</v>
      </c>
      <c r="O976" t="str">
        <v/>
      </c>
      <c r="T976" t="str">
        <v/>
      </c>
      <c r="Z976">
        <v>0</v>
      </c>
    </row>
    <row r="977" spans="1:26" ht="14">
      <c r="A977" t="str">
        <v>A0972</v>
      </c>
      <c r="B977" t="str">
        <v>A0972 description</v>
      </c>
      <c r="C977" s="12">
        <v>1969</v>
      </c>
      <c r="D977" t="str">
        <v>Finance income and costs</v>
      </c>
      <c r="E977" t="str">
        <v>Interest receivable/payable</v>
      </c>
      <c r="F977">
        <v>0</v>
      </c>
      <c r="G977" s="12">
        <v>985</v>
      </c>
      <c r="H977" s="12">
        <v>591</v>
      </c>
      <c r="I977" s="12">
        <v>98</v>
      </c>
      <c r="J977" s="12">
        <v>295</v>
      </c>
      <c r="K977" s="12">
        <v>0</v>
      </c>
      <c r="L977" s="12">
        <v>1969</v>
      </c>
      <c r="M977" t="str">
        <v>Finance income and costs</v>
      </c>
      <c r="N977" t="str">
        <v>Interest receivable/payable</v>
      </c>
      <c r="O977" t="str">
        <v/>
      </c>
      <c r="T977" t="str">
        <v/>
      </c>
      <c r="Z977">
        <v>0</v>
      </c>
    </row>
    <row r="978" spans="1:26" ht="14">
      <c r="A978" t="str">
        <v>A0973</v>
      </c>
      <c r="B978" t="str">
        <v>A0973 description</v>
      </c>
      <c r="C978" s="12">
        <v>1970</v>
      </c>
      <c r="D978" t="str">
        <v>Finance income and costs</v>
      </c>
      <c r="E978" t="str">
        <v>Defined benefit pension interest</v>
      </c>
      <c r="F978">
        <v>0</v>
      </c>
      <c r="G978" s="12">
        <v>985</v>
      </c>
      <c r="H978" s="12">
        <v>591</v>
      </c>
      <c r="I978" s="12">
        <v>99</v>
      </c>
      <c r="J978" s="12">
        <v>295</v>
      </c>
      <c r="K978" s="12">
        <v>0</v>
      </c>
      <c r="L978" s="12">
        <v>1970</v>
      </c>
      <c r="M978" t="str">
        <v>Finance income and costs</v>
      </c>
      <c r="N978" t="str">
        <v>Defined benefit pension interest</v>
      </c>
      <c r="O978" t="str">
        <v/>
      </c>
      <c r="T978" t="str">
        <v/>
      </c>
      <c r="Z978">
        <v>0</v>
      </c>
    </row>
    <row r="979" spans="1:26" ht="14">
      <c r="A979" t="str">
        <v>A0974</v>
      </c>
      <c r="B979" t="str">
        <v>A0974 description</v>
      </c>
      <c r="C979" s="12">
        <v>1971</v>
      </c>
      <c r="D979" t="str">
        <v>Finance income and costs</v>
      </c>
      <c r="E979" t="str">
        <v>Derivative contracts</v>
      </c>
      <c r="F979">
        <v>0</v>
      </c>
      <c r="G979" s="12">
        <v>986</v>
      </c>
      <c r="H979" s="12">
        <v>591</v>
      </c>
      <c r="I979" s="12">
        <v>99</v>
      </c>
      <c r="J979" s="12">
        <v>295</v>
      </c>
      <c r="K979" s="12">
        <v>0</v>
      </c>
      <c r="L979" s="12">
        <v>1971</v>
      </c>
      <c r="M979" t="str">
        <v>Finance income and costs</v>
      </c>
      <c r="N979" t="str">
        <v>Derivative contracts</v>
      </c>
      <c r="O979" t="str">
        <v/>
      </c>
      <c r="T979" t="str">
        <v/>
      </c>
      <c r="Z979">
        <v>0</v>
      </c>
    </row>
    <row r="980" spans="1:26" ht="14">
      <c r="A980" t="str">
        <v>A0975</v>
      </c>
      <c r="B980" t="str">
        <v>A0975 description</v>
      </c>
      <c r="C980" s="12">
        <v>1972</v>
      </c>
      <c r="D980" t="str">
        <v>Finance income and costs</v>
      </c>
      <c r="E980" t="str">
        <v>Finance income and costs to be allocated</v>
      </c>
      <c r="F980">
        <v>0</v>
      </c>
      <c r="G980" s="12">
        <v>986</v>
      </c>
      <c r="H980" s="12">
        <v>592</v>
      </c>
      <c r="I980" s="12">
        <v>99</v>
      </c>
      <c r="J980" s="12">
        <v>295</v>
      </c>
      <c r="K980" s="12">
        <v>0</v>
      </c>
      <c r="L980" s="12">
        <v>1972</v>
      </c>
      <c r="M980" t="str">
        <v>Finance income and costs</v>
      </c>
      <c r="N980" t="str">
        <v>Finance income and costs to be allocated</v>
      </c>
      <c r="O980" t="str">
        <v/>
      </c>
      <c r="T980" t="str">
        <v/>
      </c>
      <c r="Z980">
        <v>0</v>
      </c>
    </row>
    <row r="981" spans="1:26" ht="14">
      <c r="A981" t="str">
        <v>A0976</v>
      </c>
      <c r="B981" t="str">
        <v>A0976 description</v>
      </c>
      <c r="C981" s="12">
        <v>1973</v>
      </c>
      <c r="D981" t="str">
        <v>Finance income and costs</v>
      </c>
      <c r="E981" t="str">
        <v>Foreign exchange differences - trading</v>
      </c>
      <c r="F981">
        <v>0</v>
      </c>
      <c r="G981" s="12">
        <v>987</v>
      </c>
      <c r="H981" s="12">
        <v>592</v>
      </c>
      <c r="I981" s="12">
        <v>99</v>
      </c>
      <c r="J981" s="12">
        <v>295</v>
      </c>
      <c r="K981" s="12">
        <v>0</v>
      </c>
      <c r="L981" s="12">
        <v>1973</v>
      </c>
      <c r="M981" t="str">
        <v>Finance income and costs</v>
      </c>
      <c r="N981" t="str">
        <v>Foreign exchange differences - trading</v>
      </c>
      <c r="O981" t="str">
        <v/>
      </c>
      <c r="T981" t="str">
        <v/>
      </c>
      <c r="Z981">
        <v>0</v>
      </c>
    </row>
    <row r="982" spans="1:26" ht="14">
      <c r="A982" t="str">
        <v>A0977</v>
      </c>
      <c r="B982" t="str">
        <v>A0977 description</v>
      </c>
      <c r="C982" s="12">
        <v>1974</v>
      </c>
      <c r="D982" t="str">
        <v>Finance income and costs</v>
      </c>
      <c r="E982" t="str">
        <v>Foreign exchange differences - property business related</v>
      </c>
      <c r="F982">
        <v>0</v>
      </c>
      <c r="G982" s="12">
        <v>987</v>
      </c>
      <c r="H982" s="12">
        <v>592</v>
      </c>
      <c r="I982" s="12">
        <v>99</v>
      </c>
      <c r="J982" s="12">
        <v>296</v>
      </c>
      <c r="K982" s="12">
        <v>0</v>
      </c>
      <c r="L982" s="12">
        <v>1974</v>
      </c>
      <c r="M982" t="str">
        <v>Finance income and costs</v>
      </c>
      <c r="N982" t="str">
        <v>Foreign exchange differences - property business related</v>
      </c>
      <c r="O982" t="str">
        <v/>
      </c>
      <c r="T982" t="str">
        <v/>
      </c>
      <c r="Z982">
        <v>0</v>
      </c>
    </row>
    <row r="983" spans="1:26" ht="14">
      <c r="A983" t="str">
        <v>A0978</v>
      </c>
      <c r="B983" t="str">
        <v>A0978 description</v>
      </c>
      <c r="C983" s="12">
        <v>1975</v>
      </c>
      <c r="D983" t="str">
        <v>Finance income and costs</v>
      </c>
      <c r="E983" t="str">
        <v>Foreign exchange differences - non-trading</v>
      </c>
      <c r="F983">
        <v>0</v>
      </c>
      <c r="G983" s="12">
        <v>988</v>
      </c>
      <c r="H983" s="12">
        <v>593</v>
      </c>
      <c r="I983" s="12">
        <v>99</v>
      </c>
      <c r="J983" s="12">
        <v>295</v>
      </c>
      <c r="K983" s="12">
        <v>0</v>
      </c>
      <c r="L983" s="12">
        <v>1975</v>
      </c>
      <c r="M983" t="str">
        <v>Finance income and costs</v>
      </c>
      <c r="N983" t="str">
        <v>Foreign exchange differences - non-trading</v>
      </c>
      <c r="O983" t="str">
        <v/>
      </c>
      <c r="T983" t="str">
        <v/>
      </c>
      <c r="Z983">
        <v>0</v>
      </c>
    </row>
    <row r="984" spans="1:26" ht="14">
      <c r="A984" t="str">
        <v>A0979</v>
      </c>
      <c r="B984" t="str">
        <v>A0979 description</v>
      </c>
      <c r="C984" s="12">
        <v>1976</v>
      </c>
      <c r="D984" t="str">
        <v>Finance income and costs</v>
      </c>
      <c r="E984" t="str">
        <v>Foreign exchange differences - disallowable</v>
      </c>
      <c r="F984">
        <v>0</v>
      </c>
      <c r="G984" s="12">
        <v>988</v>
      </c>
      <c r="H984" s="12">
        <v>593</v>
      </c>
      <c r="I984" s="12">
        <v>99</v>
      </c>
      <c r="J984" s="12">
        <v>296</v>
      </c>
      <c r="K984" s="12">
        <v>0</v>
      </c>
      <c r="L984" s="12">
        <v>1976</v>
      </c>
      <c r="M984" t="str">
        <v>Finance income and costs</v>
      </c>
      <c r="N984" t="str">
        <v>Foreign exchange differences - disallowable</v>
      </c>
      <c r="O984" t="str">
        <v/>
      </c>
      <c r="T984" t="str">
        <v/>
      </c>
      <c r="Z984">
        <v>0</v>
      </c>
    </row>
    <row r="985" spans="1:26" ht="14">
      <c r="A985" t="str">
        <v>A0980</v>
      </c>
      <c r="B985" t="str">
        <v>A0980 description</v>
      </c>
      <c r="C985" s="12">
        <v>1977</v>
      </c>
      <c r="D985" t="str">
        <v>Finance income and costs</v>
      </c>
      <c r="E985" t="str">
        <v>Bank charges relating to borrowing of money for investment activities</v>
      </c>
      <c r="F985">
        <v>0</v>
      </c>
      <c r="G985" s="12">
        <v>989</v>
      </c>
      <c r="H985" s="12">
        <v>593</v>
      </c>
      <c r="I985" s="12">
        <v>99</v>
      </c>
      <c r="J985" s="12">
        <v>296</v>
      </c>
      <c r="K985" s="12">
        <v>0</v>
      </c>
      <c r="L985" s="12">
        <v>1977</v>
      </c>
      <c r="M985" t="str">
        <v>Finance income and costs</v>
      </c>
      <c r="N985" t="str">
        <v>Bank charges relating to borrowing of money for investment activities</v>
      </c>
      <c r="O985" t="str">
        <v/>
      </c>
      <c r="T985" t="str">
        <v/>
      </c>
      <c r="Z985">
        <v>0</v>
      </c>
    </row>
    <row r="986" spans="1:26" ht="14">
      <c r="A986" t="str">
        <v>A0981</v>
      </c>
      <c r="B986" t="str">
        <v>A0981 description</v>
      </c>
      <c r="C986" s="12">
        <v>1978</v>
      </c>
      <c r="D986" t="str">
        <v>Finance income and costs</v>
      </c>
      <c r="E986" t="str">
        <v>Bank charges relating to borrowing of money for trading activities</v>
      </c>
      <c r="F986">
        <v>0</v>
      </c>
      <c r="G986" s="12">
        <v>989</v>
      </c>
      <c r="H986" s="12">
        <v>593</v>
      </c>
      <c r="I986" s="12">
        <v>99</v>
      </c>
      <c r="J986" s="12">
        <v>297</v>
      </c>
      <c r="K986" s="12">
        <v>0</v>
      </c>
      <c r="L986" s="12">
        <v>1978</v>
      </c>
      <c r="M986" t="str">
        <v>Finance income and costs</v>
      </c>
      <c r="N986" t="str">
        <v>Bank charges relating to borrowing of money for trading activities</v>
      </c>
      <c r="O986" t="str">
        <v/>
      </c>
      <c r="T986" t="str">
        <v/>
      </c>
      <c r="Z986">
        <v>0</v>
      </c>
    </row>
    <row r="987" spans="1:26" ht="14">
      <c r="A987" t="str">
        <v>A0982</v>
      </c>
      <c r="B987" t="str">
        <v>A0982 description</v>
      </c>
      <c r="C987" s="12">
        <v>1979</v>
      </c>
      <c r="D987" t="str">
        <v>Finance income and costs</v>
      </c>
      <c r="E987" t="str">
        <v>Bank charges relating to borrowing of money for property activities</v>
      </c>
      <c r="F987">
        <v>0</v>
      </c>
      <c r="G987" s="12">
        <v>990</v>
      </c>
      <c r="H987" s="12">
        <v>594</v>
      </c>
      <c r="I987" s="12">
        <v>99</v>
      </c>
      <c r="J987" s="12">
        <v>296</v>
      </c>
      <c r="K987" s="12">
        <v>0</v>
      </c>
      <c r="L987" s="12">
        <v>1979</v>
      </c>
      <c r="M987" t="str">
        <v>Finance income and costs</v>
      </c>
      <c r="N987" t="str">
        <v>Bank charges relating to borrowing of money for property activities</v>
      </c>
      <c r="O987" t="str">
        <v/>
      </c>
      <c r="T987" t="str">
        <v/>
      </c>
      <c r="Z987">
        <v>0</v>
      </c>
    </row>
    <row r="988" spans="1:26" ht="14">
      <c r="A988" t="str">
        <v>A0983</v>
      </c>
      <c r="B988" t="str">
        <v>A0983 description</v>
      </c>
      <c r="C988" s="12">
        <v>1980</v>
      </c>
      <c r="D988" t="str">
        <v>Finance income and costs</v>
      </c>
      <c r="E988" t="str">
        <v>Credit card charges</v>
      </c>
      <c r="F988">
        <v>0</v>
      </c>
      <c r="G988" s="12">
        <v>990</v>
      </c>
      <c r="H988" s="12">
        <v>594</v>
      </c>
      <c r="I988" s="12">
        <v>99</v>
      </c>
      <c r="J988" s="12">
        <v>297</v>
      </c>
      <c r="K988" s="12">
        <v>0</v>
      </c>
      <c r="L988" s="12">
        <v>1980</v>
      </c>
      <c r="M988" t="str">
        <v>Finance income and costs</v>
      </c>
      <c r="N988" t="str">
        <v>Credit card charges</v>
      </c>
      <c r="O988" t="str">
        <v/>
      </c>
      <c r="T988" t="str">
        <v/>
      </c>
      <c r="Z988">
        <v>0</v>
      </c>
    </row>
    <row r="989" spans="1:26" ht="14">
      <c r="A989" t="str">
        <v>A0984</v>
      </c>
      <c r="B989" t="str">
        <v>A0984 description</v>
      </c>
      <c r="C989" s="12">
        <v>1981</v>
      </c>
      <c r="D989" t="str">
        <v>Finance income and costs</v>
      </c>
      <c r="E989" t="str">
        <v>Other bank charges</v>
      </c>
      <c r="F989">
        <v>0</v>
      </c>
      <c r="G989" s="12">
        <v>991</v>
      </c>
      <c r="H989" s="12">
        <v>594</v>
      </c>
      <c r="I989" s="12">
        <v>99</v>
      </c>
      <c r="J989" s="12">
        <v>297</v>
      </c>
      <c r="K989" s="12">
        <v>0</v>
      </c>
      <c r="L989" s="12">
        <v>1981</v>
      </c>
      <c r="M989" t="str">
        <v>Finance income and costs</v>
      </c>
      <c r="N989" t="str">
        <v>Other bank charges</v>
      </c>
      <c r="O989" t="str">
        <v/>
      </c>
      <c r="T989" t="str">
        <v/>
      </c>
      <c r="Z989">
        <v>0</v>
      </c>
    </row>
    <row r="990" spans="1:26" ht="14">
      <c r="A990" t="str">
        <v>A0985</v>
      </c>
      <c r="B990" t="str">
        <v>A0985 description</v>
      </c>
      <c r="C990" s="12">
        <v>1982</v>
      </c>
      <c r="D990" t="str">
        <v>Finance income and costs</v>
      </c>
      <c r="E990" t="str">
        <v>Interest receivable to be allocated</v>
      </c>
      <c r="F990">
        <v>0</v>
      </c>
      <c r="G990" s="12">
        <v>991</v>
      </c>
      <c r="H990" s="12">
        <v>595</v>
      </c>
      <c r="I990" s="12">
        <v>99</v>
      </c>
      <c r="J990" s="12">
        <v>297</v>
      </c>
      <c r="K990" s="12">
        <v>0</v>
      </c>
      <c r="L990" s="12">
        <v>1982</v>
      </c>
      <c r="M990" t="str">
        <v>Finance income and costs</v>
      </c>
      <c r="N990" t="str">
        <v>Interest receivable to be allocated</v>
      </c>
      <c r="O990" t="str">
        <v/>
      </c>
      <c r="T990" t="str">
        <v/>
      </c>
      <c r="Z990">
        <v>0</v>
      </c>
    </row>
    <row r="991" spans="1:26" ht="14">
      <c r="A991" t="str">
        <v>A0986</v>
      </c>
      <c r="B991" t="str">
        <v>A0986 description</v>
      </c>
      <c r="C991" s="12">
        <v>1983</v>
      </c>
      <c r="D991" t="str">
        <v>Finance income and costs</v>
      </c>
      <c r="E991" t="str">
        <v>Other interest receivable</v>
      </c>
      <c r="F991">
        <v>0</v>
      </c>
      <c r="G991" s="12">
        <v>992</v>
      </c>
      <c r="H991" s="12">
        <v>595</v>
      </c>
      <c r="I991" s="12">
        <v>99</v>
      </c>
      <c r="J991" s="12">
        <v>297</v>
      </c>
      <c r="K991" s="12">
        <v>0</v>
      </c>
      <c r="L991" s="12">
        <v>1983</v>
      </c>
      <c r="M991" t="str">
        <v>Finance income and costs</v>
      </c>
      <c r="N991" t="str">
        <v>Other interest receivable</v>
      </c>
      <c r="O991" t="str">
        <v/>
      </c>
      <c r="T991" t="str">
        <v/>
      </c>
      <c r="Z991">
        <v>0</v>
      </c>
    </row>
    <row r="992" spans="1:26" ht="14">
      <c r="A992" t="str">
        <v>A0987</v>
      </c>
      <c r="B992" t="str">
        <v>A0987 description</v>
      </c>
      <c r="C992" s="12">
        <v>1984</v>
      </c>
      <c r="D992" t="str">
        <v>Finance income and costs</v>
      </c>
      <c r="E992" t="str">
        <v>Interest payable to be allocated</v>
      </c>
      <c r="F992">
        <v>0</v>
      </c>
      <c r="G992" s="12">
        <v>992</v>
      </c>
      <c r="H992" s="12">
        <v>595</v>
      </c>
      <c r="I992" s="12">
        <v>99</v>
      </c>
      <c r="J992" s="12">
        <v>298</v>
      </c>
      <c r="K992" s="12">
        <v>0</v>
      </c>
      <c r="L992" s="12">
        <v>1984</v>
      </c>
      <c r="M992" t="str">
        <v>Finance income and costs</v>
      </c>
      <c r="N992" t="str">
        <v>Interest payable to be allocated</v>
      </c>
      <c r="O992" t="str">
        <v/>
      </c>
      <c r="T992" t="str">
        <v/>
      </c>
      <c r="Z992">
        <v>0</v>
      </c>
    </row>
    <row r="993" spans="1:26" ht="14">
      <c r="A993" t="str">
        <v>A0988</v>
      </c>
      <c r="B993" t="str">
        <v>A0988 description</v>
      </c>
      <c r="C993" s="12">
        <v>1985</v>
      </c>
      <c r="D993" t="str">
        <v>Finance income and costs</v>
      </c>
      <c r="E993" t="str">
        <v>Other interest payable</v>
      </c>
      <c r="F993">
        <v>0</v>
      </c>
      <c r="G993" s="12">
        <v>993</v>
      </c>
      <c r="H993" s="12">
        <v>596</v>
      </c>
      <c r="I993" s="12">
        <v>99</v>
      </c>
      <c r="J993" s="12">
        <v>297</v>
      </c>
      <c r="K993" s="12">
        <v>0</v>
      </c>
      <c r="L993" s="12">
        <v>1985</v>
      </c>
      <c r="M993" t="str">
        <v>Finance income and costs</v>
      </c>
      <c r="N993" t="str">
        <v>Other interest payable</v>
      </c>
      <c r="O993" t="str">
        <v/>
      </c>
      <c r="T993" t="str">
        <v/>
      </c>
      <c r="Z993">
        <v>0</v>
      </c>
    </row>
    <row r="994" spans="1:26" ht="14">
      <c r="A994" t="str">
        <v>A0989</v>
      </c>
      <c r="B994" t="str">
        <v>A0989 description</v>
      </c>
      <c r="C994" s="12">
        <v>1986</v>
      </c>
      <c r="D994" t="str">
        <v>Finance income and costs</v>
      </c>
      <c r="E994" t="str">
        <v>Investment income to be allocated</v>
      </c>
      <c r="F994">
        <v>0</v>
      </c>
      <c r="G994" s="12">
        <v>993</v>
      </c>
      <c r="H994" s="12">
        <v>596</v>
      </c>
      <c r="I994" s="12">
        <v>99</v>
      </c>
      <c r="J994" s="12">
        <v>298</v>
      </c>
      <c r="K994" s="12">
        <v>0</v>
      </c>
      <c r="L994" s="12">
        <v>1986</v>
      </c>
      <c r="M994" t="str">
        <v>Finance income and costs</v>
      </c>
      <c r="N994" t="str">
        <v>Investment income to be allocated</v>
      </c>
      <c r="O994" t="str">
        <v/>
      </c>
      <c r="T994" t="str">
        <v/>
      </c>
      <c r="Z994">
        <v>0</v>
      </c>
    </row>
    <row r="995" spans="1:26" ht="14">
      <c r="A995" t="str">
        <v>A0990</v>
      </c>
      <c r="B995" t="str">
        <v>A0990 description</v>
      </c>
      <c r="C995" s="12">
        <v>1987</v>
      </c>
      <c r="D995" t="str">
        <v>Finance income and costs</v>
      </c>
      <c r="E995" t="str">
        <v>Dividends</v>
      </c>
      <c r="F995">
        <v>0</v>
      </c>
      <c r="G995" s="12">
        <v>994</v>
      </c>
      <c r="H995" s="12">
        <v>596</v>
      </c>
      <c r="I995" s="12">
        <v>99</v>
      </c>
      <c r="J995" s="12">
        <v>298</v>
      </c>
      <c r="K995" s="12">
        <v>0</v>
      </c>
      <c r="L995" s="12">
        <v>1987</v>
      </c>
      <c r="M995" t="str">
        <v>Finance income and costs</v>
      </c>
      <c r="N995" t="str">
        <v>Dividends</v>
      </c>
      <c r="O995" t="str">
        <v/>
      </c>
      <c r="T995" t="str">
        <v/>
      </c>
      <c r="Z995">
        <v>0</v>
      </c>
    </row>
    <row r="996" spans="1:26" ht="14">
      <c r="A996" t="str">
        <v>A0991</v>
      </c>
      <c r="B996" t="str">
        <v>A0991 description</v>
      </c>
      <c r="C996" s="12">
        <v>1988</v>
      </c>
      <c r="D996" t="str">
        <v>Finance income and costs</v>
      </c>
      <c r="E996" t="str">
        <v>PIDs from Other UK REITs</v>
      </c>
      <c r="F996">
        <v>0</v>
      </c>
      <c r="G996" s="12">
        <v>994</v>
      </c>
      <c r="H996" s="12">
        <v>596</v>
      </c>
      <c r="I996" s="12">
        <v>99</v>
      </c>
      <c r="J996" s="12">
        <v>299</v>
      </c>
      <c r="K996" s="12">
        <v>0</v>
      </c>
      <c r="L996" s="12">
        <v>1988</v>
      </c>
      <c r="M996" t="str">
        <v>Finance income and costs</v>
      </c>
      <c r="N996" t="str">
        <v>PIDs from Other UK REITs</v>
      </c>
      <c r="O996" t="str">
        <v/>
      </c>
      <c r="T996" t="str">
        <v/>
      </c>
      <c r="Z996">
        <v>0</v>
      </c>
    </row>
    <row r="997" spans="1:26" ht="14">
      <c r="A997" t="str">
        <v>A0992</v>
      </c>
      <c r="B997" t="str">
        <v>A0992 description</v>
      </c>
      <c r="C997" s="12">
        <v>1989</v>
      </c>
      <c r="D997" t="str">
        <v>Finance income and costs</v>
      </c>
      <c r="E997" t="str">
        <v>Interest receivable/payable</v>
      </c>
      <c r="F997">
        <v>0</v>
      </c>
      <c r="G997" s="12">
        <v>995</v>
      </c>
      <c r="H997" s="12">
        <v>597</v>
      </c>
      <c r="I997" s="12">
        <v>99</v>
      </c>
      <c r="J997" s="12">
        <v>298</v>
      </c>
      <c r="K997" s="12">
        <v>0</v>
      </c>
      <c r="L997" s="12">
        <v>1989</v>
      </c>
      <c r="M997" t="str">
        <v>Finance income and costs</v>
      </c>
      <c r="N997" t="str">
        <v>Interest receivable/payable</v>
      </c>
      <c r="O997" t="str">
        <v/>
      </c>
      <c r="T997" t="str">
        <v/>
      </c>
      <c r="Z997">
        <v>0</v>
      </c>
    </row>
    <row r="998" spans="1:26" ht="14">
      <c r="A998" t="str">
        <v>A0993</v>
      </c>
      <c r="B998" t="str">
        <v>A0993 description</v>
      </c>
      <c r="C998" s="12">
        <v>1990</v>
      </c>
      <c r="D998" t="str">
        <v>Finance income and costs</v>
      </c>
      <c r="E998" t="str">
        <v>Defined benefit pension interest</v>
      </c>
      <c r="F998">
        <v>0</v>
      </c>
      <c r="G998" s="12">
        <v>995</v>
      </c>
      <c r="H998" s="12">
        <v>597</v>
      </c>
      <c r="I998" s="12">
        <v>100</v>
      </c>
      <c r="J998" s="12">
        <v>298</v>
      </c>
      <c r="K998" s="12">
        <v>0</v>
      </c>
      <c r="L998" s="12">
        <v>1990</v>
      </c>
      <c r="M998" t="str">
        <v>Finance income and costs</v>
      </c>
      <c r="N998" t="str">
        <v>Defined benefit pension interest</v>
      </c>
      <c r="O998" t="str">
        <v/>
      </c>
      <c r="T998" t="str">
        <v/>
      </c>
      <c r="Z998">
        <v>0</v>
      </c>
    </row>
    <row r="999" spans="1:26" ht="14">
      <c r="A999" t="str">
        <v>A0994</v>
      </c>
      <c r="B999" t="str">
        <v>A0994 description</v>
      </c>
      <c r="C999" s="12">
        <v>1991</v>
      </c>
      <c r="D999" t="str">
        <v>Finance income and costs</v>
      </c>
      <c r="E999" t="str">
        <v>Derivative contracts</v>
      </c>
      <c r="F999">
        <v>0</v>
      </c>
      <c r="G999" s="12">
        <v>996</v>
      </c>
      <c r="H999" s="12">
        <v>597</v>
      </c>
      <c r="I999" s="12">
        <v>100</v>
      </c>
      <c r="J999" s="12">
        <v>298</v>
      </c>
      <c r="K999" s="12">
        <v>0</v>
      </c>
      <c r="L999" s="12">
        <v>1991</v>
      </c>
      <c r="M999" t="str">
        <v>Finance income and costs</v>
      </c>
      <c r="N999" t="str">
        <v>Derivative contracts</v>
      </c>
      <c r="O999" t="str">
        <v/>
      </c>
      <c r="T999" t="str">
        <v/>
      </c>
      <c r="Z999">
        <v>0</v>
      </c>
    </row>
    <row r="1000" spans="1:26" ht="14">
      <c r="A1000" t="str">
        <v>A0995</v>
      </c>
      <c r="B1000" t="str">
        <v>A0995 description</v>
      </c>
      <c r="C1000" s="12">
        <v>1992</v>
      </c>
      <c r="D1000" t="str">
        <v>Finance income and costs</v>
      </c>
      <c r="E1000" t="str">
        <v>Finance income and costs to be allocated</v>
      </c>
      <c r="F1000">
        <v>0</v>
      </c>
      <c r="G1000" s="12">
        <v>996</v>
      </c>
      <c r="H1000" s="12">
        <v>598</v>
      </c>
      <c r="I1000" s="12">
        <v>100</v>
      </c>
      <c r="J1000" s="12">
        <v>298</v>
      </c>
      <c r="K1000" s="12">
        <v>0</v>
      </c>
      <c r="L1000" s="12">
        <v>1992</v>
      </c>
      <c r="M1000" t="str">
        <v>Finance income and costs</v>
      </c>
      <c r="N1000" t="str">
        <v>Finance income and costs to be allocated</v>
      </c>
      <c r="O1000" t="str">
        <v/>
      </c>
      <c r="T1000" t="str">
        <v/>
      </c>
      <c r="Z1000">
        <v>0</v>
      </c>
    </row>
    <row r="1001" spans="1:26" ht="14">
      <c r="A1001" t="str">
        <v>A0996</v>
      </c>
      <c r="B1001" t="str">
        <v>A0996 description</v>
      </c>
      <c r="C1001" s="12">
        <v>1993</v>
      </c>
      <c r="D1001" t="str">
        <v>Finance income and costs</v>
      </c>
      <c r="E1001" t="str">
        <v>Foreign exchange differences - trading</v>
      </c>
      <c r="F1001">
        <v>0</v>
      </c>
      <c r="G1001" s="12">
        <v>997</v>
      </c>
      <c r="H1001" s="12">
        <v>598</v>
      </c>
      <c r="I1001" s="12">
        <v>100</v>
      </c>
      <c r="J1001" s="12">
        <v>298</v>
      </c>
      <c r="K1001" s="12">
        <v>0</v>
      </c>
      <c r="L1001" s="12">
        <v>1993</v>
      </c>
      <c r="M1001" t="str">
        <v>Finance income and costs</v>
      </c>
      <c r="N1001" t="str">
        <v>Foreign exchange differences - trading</v>
      </c>
      <c r="O1001" t="str">
        <v/>
      </c>
      <c r="T1001" t="str">
        <v/>
      </c>
      <c r="Z1001">
        <v>0</v>
      </c>
    </row>
    <row r="1002" spans="1:26" ht="14">
      <c r="A1002" t="str">
        <v>A0997</v>
      </c>
      <c r="B1002" t="str">
        <v>A0997 description</v>
      </c>
      <c r="C1002" s="12">
        <v>1994</v>
      </c>
      <c r="D1002" t="str">
        <v>Finance income and costs</v>
      </c>
      <c r="E1002" t="str">
        <v>Foreign exchange differences - property business related</v>
      </c>
      <c r="F1002">
        <v>0</v>
      </c>
      <c r="G1002" s="12">
        <v>997</v>
      </c>
      <c r="H1002" s="12">
        <v>598</v>
      </c>
      <c r="I1002" s="12">
        <v>100</v>
      </c>
      <c r="J1002" s="12">
        <v>299</v>
      </c>
      <c r="K1002" s="12">
        <v>0</v>
      </c>
      <c r="L1002" s="12">
        <v>1994</v>
      </c>
      <c r="M1002" t="str">
        <v>Finance income and costs</v>
      </c>
      <c r="N1002" t="str">
        <v>Foreign exchange differences - property business related</v>
      </c>
      <c r="O1002" t="str">
        <v/>
      </c>
      <c r="T1002" t="str">
        <v/>
      </c>
      <c r="Z1002">
        <v>0</v>
      </c>
    </row>
    <row r="1003" spans="1:26" ht="14">
      <c r="A1003" t="str">
        <v>A0998</v>
      </c>
      <c r="B1003" t="str">
        <v>A0998 description</v>
      </c>
      <c r="C1003" s="12">
        <v>1995</v>
      </c>
      <c r="D1003" t="str">
        <v>Finance income and costs</v>
      </c>
      <c r="E1003" t="str">
        <v>Foreign exchange differences - non-trading</v>
      </c>
      <c r="F1003">
        <v>0</v>
      </c>
      <c r="G1003" s="12">
        <v>998</v>
      </c>
      <c r="H1003" s="12">
        <v>599</v>
      </c>
      <c r="I1003" s="12">
        <v>100</v>
      </c>
      <c r="J1003" s="12">
        <v>298</v>
      </c>
      <c r="K1003" s="12">
        <v>0</v>
      </c>
      <c r="L1003" s="12">
        <v>1995</v>
      </c>
      <c r="M1003" t="str">
        <v>Finance income and costs</v>
      </c>
      <c r="N1003" t="str">
        <v>Foreign exchange differences - non-trading</v>
      </c>
      <c r="O1003" t="str">
        <v/>
      </c>
      <c r="T1003" t="str">
        <v/>
      </c>
      <c r="Z1003">
        <v>0</v>
      </c>
    </row>
    <row r="1004" spans="1:26" ht="14">
      <c r="A1004" t="str">
        <v>A0999</v>
      </c>
      <c r="B1004" t="str">
        <v>A0999 description</v>
      </c>
      <c r="C1004" s="12">
        <v>1996</v>
      </c>
      <c r="D1004" t="str">
        <v>Finance income and costs</v>
      </c>
      <c r="E1004" t="str">
        <v>Foreign exchange differences - disallowable</v>
      </c>
      <c r="F1004">
        <v>0</v>
      </c>
      <c r="G1004" s="12">
        <v>998</v>
      </c>
      <c r="H1004" s="12">
        <v>599</v>
      </c>
      <c r="I1004" s="12">
        <v>100</v>
      </c>
      <c r="J1004" s="12">
        <v>299</v>
      </c>
      <c r="K1004" s="12">
        <v>0</v>
      </c>
      <c r="L1004" s="12">
        <v>1996</v>
      </c>
      <c r="M1004" t="str">
        <v>Finance income and costs</v>
      </c>
      <c r="N1004" t="str">
        <v>Foreign exchange differences - disallowable</v>
      </c>
      <c r="O1004" t="str">
        <v/>
      </c>
      <c r="T1004" t="str">
        <v/>
      </c>
      <c r="Z1004">
        <v>0</v>
      </c>
    </row>
    <row r="1005" spans="1:26" ht="14">
      <c r="A1005" t="str">
        <v>A1000</v>
      </c>
      <c r="B1005" t="str">
        <v>A1000 description</v>
      </c>
      <c r="C1005" s="12">
        <v>1997</v>
      </c>
      <c r="D1005" t="str">
        <v>Finance income and costs</v>
      </c>
      <c r="E1005" t="str">
        <v>Bank charges relating to borrowing of money for investment activities</v>
      </c>
      <c r="F1005">
        <v>0</v>
      </c>
      <c r="G1005" s="12">
        <v>999</v>
      </c>
      <c r="H1005" s="12">
        <v>599</v>
      </c>
      <c r="I1005" s="12">
        <v>100</v>
      </c>
      <c r="J1005" s="12">
        <v>299</v>
      </c>
      <c r="K1005" s="12">
        <v>0</v>
      </c>
      <c r="L1005" s="12">
        <v>1997</v>
      </c>
      <c r="M1005" t="str">
        <v>Finance income and costs</v>
      </c>
      <c r="N1005" t="str">
        <v>Bank charges relating to borrowing of money for investment activities</v>
      </c>
      <c r="O1005" t="str">
        <v/>
      </c>
      <c r="T1005" t="str">
        <v/>
      </c>
      <c r="Z1005">
        <v>0</v>
      </c>
    </row>
    <row r="1006" spans="1:26" ht="14">
      <c r="A1006" t="str">
        <v>A1001</v>
      </c>
      <c r="B1006" t="str">
        <v>A1001 description</v>
      </c>
      <c r="C1006" s="12">
        <v>1998</v>
      </c>
      <c r="D1006" t="str">
        <v>Finance income and costs</v>
      </c>
      <c r="E1006" t="str">
        <v>Bank charges relating to borrowing of money for trading activities</v>
      </c>
      <c r="F1006">
        <v>0</v>
      </c>
      <c r="G1006" s="12">
        <v>999</v>
      </c>
      <c r="H1006" s="12">
        <v>599</v>
      </c>
      <c r="I1006" s="12">
        <v>100</v>
      </c>
      <c r="J1006" s="12">
        <v>300</v>
      </c>
      <c r="K1006" s="12">
        <v>0</v>
      </c>
      <c r="L1006" s="12">
        <v>1998</v>
      </c>
      <c r="M1006" t="str">
        <v>Finance income and costs</v>
      </c>
      <c r="N1006" t="str">
        <v>Bank charges relating to borrowing of money for trading activities</v>
      </c>
      <c r="O1006" t="str">
        <v/>
      </c>
      <c r="T1006" t="str">
        <v/>
      </c>
      <c r="Z1006">
        <v>0</v>
      </c>
    </row>
    <row r="1007" spans="1:26" ht="14">
      <c r="A1007" t="str">
        <v>A1002</v>
      </c>
      <c r="B1007" t="str">
        <v>A1002 description</v>
      </c>
      <c r="C1007" s="12">
        <v>1999</v>
      </c>
      <c r="D1007" t="str">
        <v>Finance income and costs</v>
      </c>
      <c r="E1007" t="str">
        <v>Bank charges relating to borrowing of money for property activities</v>
      </c>
      <c r="F1007">
        <v>0</v>
      </c>
      <c r="G1007" s="12">
        <v>1000</v>
      </c>
      <c r="H1007" s="12">
        <v>600</v>
      </c>
      <c r="I1007" s="12">
        <v>100</v>
      </c>
      <c r="J1007" s="12">
        <v>299</v>
      </c>
      <c r="K1007" s="12">
        <v>0</v>
      </c>
      <c r="L1007" s="12">
        <v>1999</v>
      </c>
      <c r="M1007" t="str">
        <v>Finance income and costs</v>
      </c>
      <c r="N1007" t="str">
        <v>Bank charges relating to borrowing of money for property activities</v>
      </c>
      <c r="O1007" t="str">
        <v/>
      </c>
      <c r="T1007" t="str">
        <v/>
      </c>
      <c r="Z1007">
        <v>0</v>
      </c>
    </row>
    <row r="1008" spans="1:26" ht="14">
      <c r="A1008" t="str">
        <v>A1003</v>
      </c>
      <c r="B1008" t="str">
        <v>A1003 description</v>
      </c>
      <c r="C1008" s="12">
        <v>2000</v>
      </c>
      <c r="D1008" t="str">
        <v>Finance income and costs</v>
      </c>
      <c r="E1008" t="str">
        <v>Credit card charges</v>
      </c>
      <c r="F1008">
        <v>0</v>
      </c>
      <c r="G1008" s="12">
        <v>1000</v>
      </c>
      <c r="H1008" s="12">
        <v>600</v>
      </c>
      <c r="I1008" s="12">
        <v>100</v>
      </c>
      <c r="J1008" s="12">
        <v>300</v>
      </c>
      <c r="K1008" s="12">
        <v>0</v>
      </c>
      <c r="L1008" s="12">
        <v>2000</v>
      </c>
      <c r="M1008" t="str">
        <v>Finance income and costs</v>
      </c>
      <c r="N1008" t="str">
        <v>Credit card charges</v>
      </c>
      <c r="O1008" t="str">
        <v/>
      </c>
      <c r="T1008" t="str">
        <v/>
      </c>
      <c r="Z1008">
        <v>0</v>
      </c>
    </row>
    <row r="1009" spans="1:26" ht="14">
      <c r="A1009" t="str">
        <v>A1004</v>
      </c>
      <c r="B1009" t="str">
        <v>A1004 description</v>
      </c>
      <c r="C1009" s="12">
        <v>2001</v>
      </c>
      <c r="D1009" t="str">
        <v>Finance income and costs</v>
      </c>
      <c r="E1009" t="str">
        <v>Other bank charges</v>
      </c>
      <c r="F1009">
        <v>0</v>
      </c>
      <c r="G1009" s="12">
        <v>1001</v>
      </c>
      <c r="H1009" s="12">
        <v>600</v>
      </c>
      <c r="I1009" s="12">
        <v>100</v>
      </c>
      <c r="J1009" s="12">
        <v>300</v>
      </c>
      <c r="K1009" s="12">
        <v>0</v>
      </c>
      <c r="L1009" s="12">
        <v>2001</v>
      </c>
      <c r="M1009" t="str">
        <v>Finance income and costs</v>
      </c>
      <c r="N1009" t="str">
        <v>Other bank charges</v>
      </c>
      <c r="O1009" t="str">
        <v/>
      </c>
      <c r="T1009" t="str">
        <v/>
      </c>
      <c r="Z1009">
        <v>0</v>
      </c>
    </row>
    <row r="1010" spans="1:26" ht="14">
      <c r="A1010" t="str">
        <v>A1005</v>
      </c>
      <c r="B1010" t="str">
        <v>A1005 description</v>
      </c>
      <c r="C1010" s="12">
        <v>2002</v>
      </c>
      <c r="D1010" t="str">
        <v>Finance income and costs</v>
      </c>
      <c r="E1010" t="str">
        <v>Interest receivable to be allocated</v>
      </c>
      <c r="F1010">
        <v>0</v>
      </c>
      <c r="G1010" s="12">
        <v>1001</v>
      </c>
      <c r="H1010" s="12">
        <v>601</v>
      </c>
      <c r="I1010" s="12">
        <v>100</v>
      </c>
      <c r="J1010" s="12">
        <v>300</v>
      </c>
      <c r="K1010" s="12">
        <v>0</v>
      </c>
      <c r="L1010" s="12">
        <v>2002</v>
      </c>
      <c r="M1010" t="str">
        <v>Finance income and costs</v>
      </c>
      <c r="N1010" t="str">
        <v>Interest receivable to be allocated</v>
      </c>
      <c r="O1010" t="str">
        <v/>
      </c>
      <c r="T1010" t="str">
        <v/>
      </c>
      <c r="Z1010">
        <v>0</v>
      </c>
    </row>
    <row r="1011" spans="1:26" ht="14">
      <c r="A1011" t="str">
        <v>A1006</v>
      </c>
      <c r="B1011" t="str">
        <v>A1006 description</v>
      </c>
      <c r="C1011" s="12">
        <v>2003</v>
      </c>
      <c r="D1011" t="str">
        <v>Finance income and costs</v>
      </c>
      <c r="E1011" t="str">
        <v>Other interest receivable</v>
      </c>
      <c r="F1011">
        <v>0</v>
      </c>
      <c r="G1011" s="12">
        <v>1002</v>
      </c>
      <c r="H1011" s="12">
        <v>601</v>
      </c>
      <c r="I1011" s="12">
        <v>100</v>
      </c>
      <c r="J1011" s="12">
        <v>300</v>
      </c>
      <c r="K1011" s="12">
        <v>0</v>
      </c>
      <c r="L1011" s="12">
        <v>2003</v>
      </c>
      <c r="M1011" t="str">
        <v>Finance income and costs</v>
      </c>
      <c r="N1011" t="str">
        <v>Other interest receivable</v>
      </c>
      <c r="O1011" t="str">
        <v/>
      </c>
      <c r="T1011" t="str">
        <v/>
      </c>
      <c r="Z1011">
        <v>0</v>
      </c>
    </row>
    <row r="1012" spans="1:26" ht="14">
      <c r="A1012" t="str">
        <v>A1007</v>
      </c>
      <c r="B1012" t="str">
        <v>A1007 description</v>
      </c>
      <c r="C1012" s="12">
        <v>2004</v>
      </c>
      <c r="D1012" t="str">
        <v>Finance income and costs</v>
      </c>
      <c r="E1012" t="str">
        <v>Interest payable to be allocated</v>
      </c>
      <c r="F1012">
        <v>0</v>
      </c>
      <c r="G1012" s="12">
        <v>1002</v>
      </c>
      <c r="H1012" s="12">
        <v>601</v>
      </c>
      <c r="I1012" s="12">
        <v>100</v>
      </c>
      <c r="J1012" s="12">
        <v>301</v>
      </c>
      <c r="K1012" s="12">
        <v>0</v>
      </c>
      <c r="L1012" s="12">
        <v>2004</v>
      </c>
      <c r="M1012" t="str">
        <v>Finance income and costs</v>
      </c>
      <c r="N1012" t="str">
        <v>Interest payable to be allocated</v>
      </c>
      <c r="O1012" t="str">
        <v/>
      </c>
      <c r="T1012" t="str">
        <v/>
      </c>
      <c r="Z1012">
        <v>0</v>
      </c>
    </row>
    <row r="1013" spans="1:26" ht="14">
      <c r="A1013" t="str">
        <v>A1008</v>
      </c>
      <c r="B1013" t="str">
        <v>A1008 description</v>
      </c>
      <c r="C1013" s="12">
        <v>2005</v>
      </c>
      <c r="D1013" t="str">
        <v>Finance income and costs</v>
      </c>
      <c r="E1013" t="str">
        <v>Other interest payable</v>
      </c>
      <c r="F1013">
        <v>0</v>
      </c>
      <c r="G1013" s="12">
        <v>1003</v>
      </c>
      <c r="H1013" s="12">
        <v>602</v>
      </c>
      <c r="I1013" s="12">
        <v>100</v>
      </c>
      <c r="J1013" s="12">
        <v>300</v>
      </c>
      <c r="K1013" s="12">
        <v>0</v>
      </c>
      <c r="L1013" s="12">
        <v>2005</v>
      </c>
      <c r="M1013" t="str">
        <v>Finance income and costs</v>
      </c>
      <c r="N1013" t="str">
        <v>Other interest payable</v>
      </c>
      <c r="O1013" t="str">
        <v/>
      </c>
      <c r="T1013" t="str">
        <v/>
      </c>
      <c r="Z1013">
        <v>0</v>
      </c>
    </row>
    <row r="1014" spans="1:26" ht="14">
      <c r="A1014" t="str">
        <v>A1009</v>
      </c>
      <c r="B1014" t="str">
        <v>A1009 description</v>
      </c>
      <c r="C1014" s="12">
        <v>2006</v>
      </c>
      <c r="D1014" t="str">
        <v>Finance income and costs</v>
      </c>
      <c r="E1014" t="str">
        <v>Investment income to be allocated</v>
      </c>
      <c r="F1014">
        <v>0</v>
      </c>
      <c r="G1014" s="12">
        <v>1003</v>
      </c>
      <c r="H1014" s="12">
        <v>602</v>
      </c>
      <c r="I1014" s="12">
        <v>100</v>
      </c>
      <c r="J1014" s="12">
        <v>301</v>
      </c>
      <c r="K1014" s="12">
        <v>0</v>
      </c>
      <c r="L1014" s="12">
        <v>2006</v>
      </c>
      <c r="M1014" t="str">
        <v>Finance income and costs</v>
      </c>
      <c r="N1014" t="str">
        <v>Investment income to be allocated</v>
      </c>
      <c r="O1014" t="str">
        <v/>
      </c>
      <c r="T1014" t="str">
        <v/>
      </c>
      <c r="Z1014">
        <v>0</v>
      </c>
    </row>
    <row r="1015" spans="1:26" ht="14">
      <c r="A1015" t="str">
        <v>A1010</v>
      </c>
      <c r="B1015" t="str">
        <v>A1010 description</v>
      </c>
      <c r="C1015" s="12">
        <v>2007</v>
      </c>
      <c r="D1015" t="str">
        <v>Finance income and costs</v>
      </c>
      <c r="E1015" t="str">
        <v>Dividends</v>
      </c>
      <c r="F1015">
        <v>0</v>
      </c>
      <c r="G1015" s="12">
        <v>1004</v>
      </c>
      <c r="H1015" s="12">
        <v>602</v>
      </c>
      <c r="I1015" s="12">
        <v>100</v>
      </c>
      <c r="J1015" s="12">
        <v>301</v>
      </c>
      <c r="K1015" s="12">
        <v>0</v>
      </c>
      <c r="L1015" s="12">
        <v>2007</v>
      </c>
      <c r="M1015" t="str">
        <v>Finance income and costs</v>
      </c>
      <c r="N1015" t="str">
        <v>Dividends</v>
      </c>
      <c r="O1015" t="str">
        <v/>
      </c>
      <c r="T1015" t="str">
        <v/>
      </c>
      <c r="Z1015">
        <v>0</v>
      </c>
    </row>
    <row r="1016" spans="1:26" ht="14">
      <c r="A1016" t="str">
        <v>A1011</v>
      </c>
      <c r="B1016" t="str">
        <v>A1011 description</v>
      </c>
      <c r="C1016" s="12">
        <v>2008</v>
      </c>
      <c r="D1016" t="str">
        <v>Finance income and costs</v>
      </c>
      <c r="E1016" t="str">
        <v>PIDs from Other UK REITs</v>
      </c>
      <c r="F1016">
        <v>0</v>
      </c>
      <c r="G1016" s="12">
        <v>1004</v>
      </c>
      <c r="H1016" s="12">
        <v>602</v>
      </c>
      <c r="I1016" s="12">
        <v>100</v>
      </c>
      <c r="J1016" s="12">
        <v>302</v>
      </c>
      <c r="K1016" s="12">
        <v>0</v>
      </c>
      <c r="L1016" s="12">
        <v>2008</v>
      </c>
      <c r="M1016" t="str">
        <v>Finance income and costs</v>
      </c>
      <c r="N1016" t="str">
        <v>PIDs from Other UK REITs</v>
      </c>
      <c r="O1016" t="str">
        <v/>
      </c>
      <c r="T1016" t="str">
        <v/>
      </c>
      <c r="Z1016">
        <v>0</v>
      </c>
    </row>
    <row r="1017" spans="1:26" ht="14">
      <c r="A1017" t="str">
        <v>A1012</v>
      </c>
      <c r="B1017" t="str">
        <v>A1012 description</v>
      </c>
      <c r="C1017" s="12">
        <v>2009</v>
      </c>
      <c r="D1017" t="str">
        <v>Finance income and costs</v>
      </c>
      <c r="E1017" t="str">
        <v>Interest receivable/payable</v>
      </c>
      <c r="F1017">
        <v>0</v>
      </c>
      <c r="G1017" s="12">
        <v>1005</v>
      </c>
      <c r="H1017" s="12">
        <v>603</v>
      </c>
      <c r="I1017" s="12">
        <v>100</v>
      </c>
      <c r="J1017" s="12">
        <v>301</v>
      </c>
      <c r="K1017" s="12">
        <v>0</v>
      </c>
      <c r="L1017" s="12">
        <v>2009</v>
      </c>
      <c r="M1017" t="str">
        <v>Finance income and costs</v>
      </c>
      <c r="N1017" t="str">
        <v>Interest receivable/payable</v>
      </c>
      <c r="O1017" t="str">
        <v/>
      </c>
      <c r="T1017" t="str">
        <v/>
      </c>
      <c r="Z1017">
        <v>0</v>
      </c>
    </row>
    <row r="1018" spans="1:26" ht="14">
      <c r="A1018" t="str">
        <v>A1013</v>
      </c>
      <c r="B1018" t="str">
        <v>A1013 description</v>
      </c>
      <c r="C1018" s="12">
        <v>2010</v>
      </c>
      <c r="D1018" t="str">
        <v>Finance income and costs</v>
      </c>
      <c r="E1018" t="str">
        <v>Defined benefit pension interest</v>
      </c>
      <c r="F1018">
        <v>0</v>
      </c>
      <c r="G1018" s="12">
        <v>1005</v>
      </c>
      <c r="H1018" s="12">
        <v>603</v>
      </c>
      <c r="I1018" s="12">
        <v>101</v>
      </c>
      <c r="J1018" s="12">
        <v>301</v>
      </c>
      <c r="K1018" s="12">
        <v>0</v>
      </c>
      <c r="L1018" s="12">
        <v>2010</v>
      </c>
      <c r="M1018" t="str">
        <v>Finance income and costs</v>
      </c>
      <c r="N1018" t="str">
        <v>Defined benefit pension interest</v>
      </c>
      <c r="O1018" t="str">
        <v/>
      </c>
      <c r="T1018" t="str">
        <v/>
      </c>
      <c r="Z1018">
        <v>0</v>
      </c>
    </row>
    <row r="1019" spans="1:26" ht="14">
      <c r="A1019" t="str">
        <v>A1014</v>
      </c>
      <c r="B1019" t="str">
        <v>A1014 description</v>
      </c>
      <c r="C1019" s="12">
        <v>2011</v>
      </c>
      <c r="D1019" t="str">
        <v>Finance income and costs</v>
      </c>
      <c r="E1019" t="str">
        <v>Derivative contracts</v>
      </c>
      <c r="F1019">
        <v>0</v>
      </c>
      <c r="G1019" s="12">
        <v>1006</v>
      </c>
      <c r="H1019" s="12">
        <v>603</v>
      </c>
      <c r="I1019" s="12">
        <v>101</v>
      </c>
      <c r="J1019" s="12">
        <v>301</v>
      </c>
      <c r="K1019" s="12">
        <v>0</v>
      </c>
      <c r="L1019" s="12">
        <v>2011</v>
      </c>
      <c r="M1019" t="str">
        <v>Finance income and costs</v>
      </c>
      <c r="N1019" t="str">
        <v>Derivative contracts</v>
      </c>
      <c r="O1019" t="str">
        <v/>
      </c>
      <c r="T1019" t="str">
        <v/>
      </c>
      <c r="Z1019">
        <v>0</v>
      </c>
    </row>
    <row r="1020" spans="1:26" ht="14">
      <c r="A1020" t="str">
        <v>A1015</v>
      </c>
      <c r="B1020" t="str">
        <v>A1015 description</v>
      </c>
      <c r="C1020" s="12">
        <v>2012</v>
      </c>
      <c r="D1020" t="str">
        <v>Finance income and costs</v>
      </c>
      <c r="E1020" t="str">
        <v>Finance income and costs to be allocated</v>
      </c>
      <c r="F1020">
        <v>0</v>
      </c>
      <c r="G1020" s="12">
        <v>1006</v>
      </c>
      <c r="H1020" s="12">
        <v>604</v>
      </c>
      <c r="I1020" s="12">
        <v>101</v>
      </c>
      <c r="J1020" s="12">
        <v>301</v>
      </c>
      <c r="K1020" s="12">
        <v>0</v>
      </c>
      <c r="L1020" s="12">
        <v>2012</v>
      </c>
      <c r="M1020" t="str">
        <v>Finance income and costs</v>
      </c>
      <c r="N1020" t="str">
        <v>Finance income and costs to be allocated</v>
      </c>
      <c r="O1020" t="str">
        <v/>
      </c>
      <c r="T1020" t="str">
        <v/>
      </c>
      <c r="Z1020">
        <v>0</v>
      </c>
    </row>
    <row r="1021" spans="1:26" ht="14">
      <c r="A1021" t="str">
        <v>A1016</v>
      </c>
      <c r="B1021" t="str">
        <v>A1016 description</v>
      </c>
      <c r="C1021" s="12">
        <v>2013</v>
      </c>
      <c r="D1021" t="str">
        <v>Finance income and costs</v>
      </c>
      <c r="E1021" t="str">
        <v>Foreign exchange differences - trading</v>
      </c>
      <c r="F1021">
        <v>0</v>
      </c>
      <c r="G1021" s="12">
        <v>1007</v>
      </c>
      <c r="H1021" s="12">
        <v>604</v>
      </c>
      <c r="I1021" s="12">
        <v>101</v>
      </c>
      <c r="J1021" s="12">
        <v>301</v>
      </c>
      <c r="K1021" s="12">
        <v>0</v>
      </c>
      <c r="L1021" s="12">
        <v>2013</v>
      </c>
      <c r="M1021" t="str">
        <v>Finance income and costs</v>
      </c>
      <c r="N1021" t="str">
        <v>Foreign exchange differences - trading</v>
      </c>
      <c r="O1021" t="str">
        <v/>
      </c>
      <c r="T1021" t="str">
        <v/>
      </c>
      <c r="Z1021">
        <v>0</v>
      </c>
    </row>
    <row r="1022" spans="1:26" ht="14">
      <c r="A1022" t="str">
        <v>A1017</v>
      </c>
      <c r="B1022" t="str">
        <v>A1017 description</v>
      </c>
      <c r="C1022" s="12">
        <v>2014</v>
      </c>
      <c r="D1022" t="str">
        <v>Finance income and costs</v>
      </c>
      <c r="E1022" t="str">
        <v>Foreign exchange differences - property business related</v>
      </c>
      <c r="F1022">
        <v>0</v>
      </c>
      <c r="G1022" s="12">
        <v>1007</v>
      </c>
      <c r="H1022" s="12">
        <v>604</v>
      </c>
      <c r="I1022" s="12">
        <v>101</v>
      </c>
      <c r="J1022" s="12">
        <v>302</v>
      </c>
      <c r="K1022" s="12">
        <v>0</v>
      </c>
      <c r="L1022" s="12">
        <v>2014</v>
      </c>
      <c r="M1022" t="str">
        <v>Finance income and costs</v>
      </c>
      <c r="N1022" t="str">
        <v>Foreign exchange differences - property business related</v>
      </c>
      <c r="O1022" t="str">
        <v/>
      </c>
      <c r="T1022" t="str">
        <v/>
      </c>
      <c r="Z1022">
        <v>0</v>
      </c>
    </row>
    <row r="1023" spans="1:26" ht="14">
      <c r="A1023" t="str">
        <v>A1018</v>
      </c>
      <c r="B1023" t="str">
        <v>A1018 description</v>
      </c>
      <c r="C1023" s="12">
        <v>2015</v>
      </c>
      <c r="D1023" t="str">
        <v>Finance income and costs</v>
      </c>
      <c r="E1023" t="str">
        <v>Foreign exchange differences - non-trading</v>
      </c>
      <c r="F1023">
        <v>0</v>
      </c>
      <c r="G1023" s="12">
        <v>1008</v>
      </c>
      <c r="H1023" s="12">
        <v>605</v>
      </c>
      <c r="I1023" s="12">
        <v>101</v>
      </c>
      <c r="J1023" s="12">
        <v>301</v>
      </c>
      <c r="K1023" s="12">
        <v>0</v>
      </c>
      <c r="L1023" s="12">
        <v>2015</v>
      </c>
      <c r="M1023" t="str">
        <v>Finance income and costs</v>
      </c>
      <c r="N1023" t="str">
        <v>Foreign exchange differences - non-trading</v>
      </c>
      <c r="O1023" t="str">
        <v/>
      </c>
      <c r="T1023" t="str">
        <v/>
      </c>
      <c r="Z1023">
        <v>0</v>
      </c>
    </row>
    <row r="1024" spans="1:26" ht="14">
      <c r="A1024" t="str">
        <v>A1019</v>
      </c>
      <c r="B1024" t="str">
        <v>A1019 description</v>
      </c>
      <c r="C1024" s="12">
        <v>2016</v>
      </c>
      <c r="D1024" t="str">
        <v>Finance income and costs</v>
      </c>
      <c r="E1024" t="str">
        <v>Foreign exchange differences - disallowable</v>
      </c>
      <c r="F1024">
        <v>0</v>
      </c>
      <c r="G1024" s="12">
        <v>1008</v>
      </c>
      <c r="H1024" s="12">
        <v>605</v>
      </c>
      <c r="I1024" s="12">
        <v>101</v>
      </c>
      <c r="J1024" s="12">
        <v>302</v>
      </c>
      <c r="K1024" s="12">
        <v>0</v>
      </c>
      <c r="L1024" s="12">
        <v>2016</v>
      </c>
      <c r="M1024" t="str">
        <v>Finance income and costs</v>
      </c>
      <c r="N1024" t="str">
        <v>Foreign exchange differences - disallowable</v>
      </c>
      <c r="O1024" t="str">
        <v/>
      </c>
      <c r="T1024" t="str">
        <v/>
      </c>
      <c r="Z1024">
        <v>0</v>
      </c>
    </row>
    <row r="1025" spans="1:26" ht="14">
      <c r="A1025" t="str">
        <v>A1020</v>
      </c>
      <c r="B1025" t="str">
        <v>A1020 description</v>
      </c>
      <c r="C1025" s="12">
        <v>2017</v>
      </c>
      <c r="D1025" t="str">
        <v>Finance income and costs</v>
      </c>
      <c r="E1025" t="str">
        <v>Bank charges relating to borrowing of money for investment activities</v>
      </c>
      <c r="F1025">
        <v>0</v>
      </c>
      <c r="G1025" s="12">
        <v>1009</v>
      </c>
      <c r="H1025" s="12">
        <v>605</v>
      </c>
      <c r="I1025" s="12">
        <v>101</v>
      </c>
      <c r="J1025" s="12">
        <v>302</v>
      </c>
      <c r="K1025" s="12">
        <v>0</v>
      </c>
      <c r="L1025" s="12">
        <v>2017</v>
      </c>
      <c r="M1025" t="str">
        <v>Finance income and costs</v>
      </c>
      <c r="N1025" t="str">
        <v>Bank charges relating to borrowing of money for investment activities</v>
      </c>
      <c r="O1025" t="str">
        <v/>
      </c>
      <c r="T1025" t="str">
        <v/>
      </c>
      <c r="Z1025">
        <v>0</v>
      </c>
    </row>
    <row r="1026" spans="1:26" ht="14">
      <c r="A1026" t="str">
        <v>A1021</v>
      </c>
      <c r="B1026" t="str">
        <v>A1021 description</v>
      </c>
      <c r="C1026" s="12">
        <v>2018</v>
      </c>
      <c r="D1026" t="str">
        <v>Finance income and costs</v>
      </c>
      <c r="E1026" t="str">
        <v>Bank charges relating to borrowing of money for trading activities</v>
      </c>
      <c r="F1026">
        <v>0</v>
      </c>
      <c r="G1026" s="12">
        <v>1009</v>
      </c>
      <c r="H1026" s="12">
        <v>605</v>
      </c>
      <c r="I1026" s="12">
        <v>101</v>
      </c>
      <c r="J1026" s="12">
        <v>303</v>
      </c>
      <c r="K1026" s="12">
        <v>0</v>
      </c>
      <c r="L1026" s="12">
        <v>2018</v>
      </c>
      <c r="M1026" t="str">
        <v>Finance income and costs</v>
      </c>
      <c r="N1026" t="str">
        <v>Bank charges relating to borrowing of money for trading activities</v>
      </c>
      <c r="O1026" t="str">
        <v/>
      </c>
      <c r="T1026" t="str">
        <v/>
      </c>
      <c r="Z1026">
        <v>0</v>
      </c>
    </row>
    <row r="1027" spans="1:26" ht="14">
      <c r="A1027" t="str">
        <v>A1022</v>
      </c>
      <c r="B1027" t="str">
        <v>A1022 description</v>
      </c>
      <c r="C1027" s="12">
        <v>2019</v>
      </c>
      <c r="D1027" t="str">
        <v>Finance income and costs</v>
      </c>
      <c r="E1027" t="str">
        <v>Bank charges relating to borrowing of money for property activities</v>
      </c>
      <c r="F1027">
        <v>0</v>
      </c>
      <c r="G1027" s="12">
        <v>1010</v>
      </c>
      <c r="H1027" s="12">
        <v>606</v>
      </c>
      <c r="I1027" s="12">
        <v>101</v>
      </c>
      <c r="J1027" s="12">
        <v>302</v>
      </c>
      <c r="K1027" s="12">
        <v>0</v>
      </c>
      <c r="L1027" s="12">
        <v>2019</v>
      </c>
      <c r="M1027" t="str">
        <v>Finance income and costs</v>
      </c>
      <c r="N1027" t="str">
        <v>Bank charges relating to borrowing of money for property activities</v>
      </c>
      <c r="O1027" t="str">
        <v/>
      </c>
      <c r="T1027" t="str">
        <v/>
      </c>
      <c r="Z1027">
        <v>0</v>
      </c>
    </row>
    <row r="1028" spans="1:26" ht="14">
      <c r="A1028" t="str">
        <v>A1023</v>
      </c>
      <c r="B1028" t="str">
        <v>A1023 description</v>
      </c>
      <c r="C1028" s="12">
        <v>2020</v>
      </c>
      <c r="D1028" t="str">
        <v>Finance income and costs</v>
      </c>
      <c r="E1028" t="str">
        <v>Credit card charges</v>
      </c>
      <c r="F1028">
        <v>0</v>
      </c>
      <c r="G1028" s="12">
        <v>1010</v>
      </c>
      <c r="H1028" s="12">
        <v>606</v>
      </c>
      <c r="I1028" s="12">
        <v>101</v>
      </c>
      <c r="J1028" s="12">
        <v>303</v>
      </c>
      <c r="K1028" s="12">
        <v>0</v>
      </c>
      <c r="L1028" s="12">
        <v>2020</v>
      </c>
      <c r="M1028" t="str">
        <v>Finance income and costs</v>
      </c>
      <c r="N1028" t="str">
        <v>Credit card charges</v>
      </c>
      <c r="O1028" t="str">
        <v/>
      </c>
      <c r="T1028" t="str">
        <v/>
      </c>
      <c r="Z1028">
        <v>0</v>
      </c>
    </row>
    <row r="1029" spans="1:26" ht="14">
      <c r="A1029" t="str">
        <v>A1024</v>
      </c>
      <c r="B1029" t="str">
        <v>A1024 description</v>
      </c>
      <c r="C1029" s="12">
        <v>2021</v>
      </c>
      <c r="D1029" t="str">
        <v>Finance income and costs</v>
      </c>
      <c r="E1029" t="str">
        <v>Other bank charges</v>
      </c>
      <c r="F1029">
        <v>0</v>
      </c>
      <c r="G1029" s="12">
        <v>1011</v>
      </c>
      <c r="H1029" s="12">
        <v>606</v>
      </c>
      <c r="I1029" s="12">
        <v>101</v>
      </c>
      <c r="J1029" s="12">
        <v>303</v>
      </c>
      <c r="K1029" s="12">
        <v>0</v>
      </c>
      <c r="L1029" s="12">
        <v>2021</v>
      </c>
      <c r="M1029" t="str">
        <v>Finance income and costs</v>
      </c>
      <c r="N1029" t="str">
        <v>Other bank charges</v>
      </c>
      <c r="O1029" t="str">
        <v/>
      </c>
      <c r="T1029" t="str">
        <v/>
      </c>
      <c r="Z1029">
        <v>0</v>
      </c>
    </row>
    <row r="1030" spans="1:26" ht="14">
      <c r="A1030" t="str">
        <v>A1025</v>
      </c>
      <c r="B1030" t="str">
        <v>A1025 description</v>
      </c>
      <c r="C1030" s="12">
        <v>2022</v>
      </c>
      <c r="D1030" t="str">
        <v>Finance income and costs</v>
      </c>
      <c r="E1030" t="str">
        <v>Interest receivable to be allocated</v>
      </c>
      <c r="F1030">
        <v>0</v>
      </c>
      <c r="G1030" s="12">
        <v>1011</v>
      </c>
      <c r="H1030" s="12">
        <v>607</v>
      </c>
      <c r="I1030" s="12">
        <v>101</v>
      </c>
      <c r="J1030" s="12">
        <v>303</v>
      </c>
      <c r="K1030" s="12">
        <v>0</v>
      </c>
      <c r="L1030" s="12">
        <v>2022</v>
      </c>
      <c r="M1030" t="str">
        <v>Finance income and costs</v>
      </c>
      <c r="N1030" t="str">
        <v>Interest receivable to be allocated</v>
      </c>
      <c r="O1030" t="str">
        <v/>
      </c>
      <c r="T1030" t="str">
        <v/>
      </c>
      <c r="Z1030">
        <v>0</v>
      </c>
    </row>
    <row r="1031" spans="1:26" ht="14">
      <c r="A1031" t="str">
        <v>A1026</v>
      </c>
      <c r="B1031" t="str">
        <v>A1026 description</v>
      </c>
      <c r="C1031" s="12">
        <v>2023</v>
      </c>
      <c r="D1031" t="str">
        <v>Finance income and costs</v>
      </c>
      <c r="E1031" t="str">
        <v>Other interest receivable</v>
      </c>
      <c r="F1031">
        <v>0</v>
      </c>
      <c r="G1031" s="12">
        <v>1012</v>
      </c>
      <c r="H1031" s="12">
        <v>607</v>
      </c>
      <c r="I1031" s="12">
        <v>101</v>
      </c>
      <c r="J1031" s="12">
        <v>303</v>
      </c>
      <c r="K1031" s="12">
        <v>0</v>
      </c>
      <c r="L1031" s="12">
        <v>2023</v>
      </c>
      <c r="M1031" t="str">
        <v>Finance income and costs</v>
      </c>
      <c r="N1031" t="str">
        <v>Other interest receivable</v>
      </c>
      <c r="O1031" t="str">
        <v/>
      </c>
      <c r="T1031" t="str">
        <v/>
      </c>
      <c r="Z1031">
        <v>0</v>
      </c>
    </row>
    <row r="1032" spans="1:26" ht="14">
      <c r="A1032" t="str">
        <v>A1027</v>
      </c>
      <c r="B1032" t="str">
        <v>A1027 description</v>
      </c>
      <c r="C1032" s="12">
        <v>2024</v>
      </c>
      <c r="D1032" t="str">
        <v>Finance income and costs</v>
      </c>
      <c r="E1032" t="str">
        <v>Interest payable to be allocated</v>
      </c>
      <c r="F1032">
        <v>0</v>
      </c>
      <c r="G1032" s="12">
        <v>1012</v>
      </c>
      <c r="H1032" s="12">
        <v>607</v>
      </c>
      <c r="I1032" s="12">
        <v>101</v>
      </c>
      <c r="J1032" s="12">
        <v>304</v>
      </c>
      <c r="K1032" s="12">
        <v>0</v>
      </c>
      <c r="L1032" s="12">
        <v>2024</v>
      </c>
      <c r="M1032" t="str">
        <v>Finance income and costs</v>
      </c>
      <c r="N1032" t="str">
        <v>Interest payable to be allocated</v>
      </c>
      <c r="O1032" t="str">
        <v/>
      </c>
      <c r="T1032" t="str">
        <v/>
      </c>
      <c r="Z1032">
        <v>0</v>
      </c>
    </row>
    <row r="1033" spans="1:26" ht="14">
      <c r="A1033" t="str">
        <v>A1028</v>
      </c>
      <c r="B1033" t="str">
        <v>A1028 description</v>
      </c>
      <c r="C1033" s="12">
        <v>2025</v>
      </c>
      <c r="D1033" t="str">
        <v>Finance income and costs</v>
      </c>
      <c r="E1033" t="str">
        <v>Other interest payable</v>
      </c>
      <c r="F1033">
        <v>0</v>
      </c>
      <c r="G1033" s="12">
        <v>1013</v>
      </c>
      <c r="H1033" s="12">
        <v>608</v>
      </c>
      <c r="I1033" s="12">
        <v>101</v>
      </c>
      <c r="J1033" s="12">
        <v>303</v>
      </c>
      <c r="K1033" s="12">
        <v>0</v>
      </c>
      <c r="L1033" s="12">
        <v>2025</v>
      </c>
      <c r="M1033" t="str">
        <v>Finance income and costs</v>
      </c>
      <c r="N1033" t="str">
        <v>Other interest payable</v>
      </c>
      <c r="O1033" t="str">
        <v/>
      </c>
      <c r="T1033" t="str">
        <v/>
      </c>
      <c r="Z1033">
        <v>0</v>
      </c>
    </row>
    <row r="1034" spans="1:26" ht="14">
      <c r="A1034" t="str">
        <v>A1029</v>
      </c>
      <c r="B1034" t="str">
        <v>A1029 description</v>
      </c>
      <c r="C1034" s="12">
        <v>2026</v>
      </c>
      <c r="D1034" t="str">
        <v>Finance income and costs</v>
      </c>
      <c r="E1034" t="str">
        <v>Investment income to be allocated</v>
      </c>
      <c r="F1034">
        <v>0</v>
      </c>
      <c r="G1034" s="12">
        <v>1013</v>
      </c>
      <c r="H1034" s="12">
        <v>608</v>
      </c>
      <c r="I1034" s="12">
        <v>101</v>
      </c>
      <c r="J1034" s="12">
        <v>304</v>
      </c>
      <c r="K1034" s="12">
        <v>0</v>
      </c>
      <c r="L1034" s="12">
        <v>2026</v>
      </c>
      <c r="M1034" t="str">
        <v>Finance income and costs</v>
      </c>
      <c r="N1034" t="str">
        <v>Investment income to be allocated</v>
      </c>
      <c r="O1034" t="str">
        <v/>
      </c>
      <c r="T1034" t="str">
        <v/>
      </c>
      <c r="Z1034">
        <v>0</v>
      </c>
    </row>
    <row r="1035" spans="1:26" ht="14">
      <c r="A1035" t="str">
        <v>A1030</v>
      </c>
      <c r="B1035" t="str">
        <v>A1030 description</v>
      </c>
      <c r="C1035" s="12">
        <v>2027</v>
      </c>
      <c r="D1035" t="str">
        <v>Finance income and costs</v>
      </c>
      <c r="E1035" t="str">
        <v>Dividends</v>
      </c>
      <c r="F1035">
        <v>0</v>
      </c>
      <c r="G1035" s="12">
        <v>1014</v>
      </c>
      <c r="H1035" s="12">
        <v>608</v>
      </c>
      <c r="I1035" s="12">
        <v>101</v>
      </c>
      <c r="J1035" s="12">
        <v>304</v>
      </c>
      <c r="K1035" s="12">
        <v>0</v>
      </c>
      <c r="L1035" s="12">
        <v>2027</v>
      </c>
      <c r="M1035" t="str">
        <v>Finance income and costs</v>
      </c>
      <c r="N1035" t="str">
        <v>Dividends</v>
      </c>
      <c r="O1035" t="str">
        <v/>
      </c>
      <c r="T1035" t="str">
        <v/>
      </c>
      <c r="Z1035">
        <v>0</v>
      </c>
    </row>
    <row r="1036" spans="1:26" ht="14">
      <c r="A1036" t="str">
        <v>A1031</v>
      </c>
      <c r="B1036" t="str">
        <v>A1031 description</v>
      </c>
      <c r="C1036" s="12">
        <v>2028</v>
      </c>
      <c r="D1036" t="str">
        <v>Finance income and costs</v>
      </c>
      <c r="E1036" t="str">
        <v>PIDs from Other UK REITs</v>
      </c>
      <c r="F1036">
        <v>0</v>
      </c>
      <c r="G1036" s="12">
        <v>1014</v>
      </c>
      <c r="H1036" s="12">
        <v>608</v>
      </c>
      <c r="I1036" s="12">
        <v>101</v>
      </c>
      <c r="J1036" s="12">
        <v>305</v>
      </c>
      <c r="K1036" s="12">
        <v>0</v>
      </c>
      <c r="L1036" s="12">
        <v>2028</v>
      </c>
      <c r="M1036" t="str">
        <v>Finance income and costs</v>
      </c>
      <c r="N1036" t="str">
        <v>PIDs from Other UK REITs</v>
      </c>
      <c r="O1036" t="str">
        <v/>
      </c>
      <c r="T1036" t="str">
        <v/>
      </c>
      <c r="Z1036">
        <v>0</v>
      </c>
    </row>
    <row r="1037" spans="1:26" ht="14">
      <c r="A1037" t="str">
        <v>A1032</v>
      </c>
      <c r="B1037" t="str">
        <v>A1032 description</v>
      </c>
      <c r="C1037" s="12">
        <v>2029</v>
      </c>
      <c r="D1037" t="str">
        <v>Finance income and costs</v>
      </c>
      <c r="E1037" t="str">
        <v>Interest receivable/payable</v>
      </c>
      <c r="F1037">
        <v>0</v>
      </c>
      <c r="G1037" s="12">
        <v>1015</v>
      </c>
      <c r="H1037" s="12">
        <v>609</v>
      </c>
      <c r="I1037" s="12">
        <v>101</v>
      </c>
      <c r="J1037" s="12">
        <v>304</v>
      </c>
      <c r="K1037" s="12">
        <v>0</v>
      </c>
      <c r="L1037" s="12">
        <v>2029</v>
      </c>
      <c r="M1037" t="str">
        <v>Finance income and costs</v>
      </c>
      <c r="N1037" t="str">
        <v>Interest receivable/payable</v>
      </c>
      <c r="O1037" t="str">
        <v/>
      </c>
      <c r="T1037" t="str">
        <v/>
      </c>
      <c r="Z1037">
        <v>0</v>
      </c>
    </row>
    <row r="1038" spans="1:26" ht="14">
      <c r="A1038" t="str">
        <v>A1033</v>
      </c>
      <c r="B1038" t="str">
        <v>A1033 description</v>
      </c>
      <c r="C1038" s="12">
        <v>2030</v>
      </c>
      <c r="D1038" t="str">
        <v>Finance income and costs</v>
      </c>
      <c r="E1038" t="str">
        <v>Defined benefit pension interest</v>
      </c>
      <c r="F1038">
        <v>0</v>
      </c>
      <c r="G1038" s="12">
        <v>1015</v>
      </c>
      <c r="H1038" s="12">
        <v>609</v>
      </c>
      <c r="I1038" s="12">
        <v>102</v>
      </c>
      <c r="J1038" s="12">
        <v>304</v>
      </c>
      <c r="K1038" s="12">
        <v>0</v>
      </c>
      <c r="L1038" s="12">
        <v>2030</v>
      </c>
      <c r="M1038" t="str">
        <v>Finance income and costs</v>
      </c>
      <c r="N1038" t="str">
        <v>Defined benefit pension interest</v>
      </c>
      <c r="O1038" t="str">
        <v/>
      </c>
      <c r="T1038" t="str">
        <v/>
      </c>
      <c r="Z1038">
        <v>0</v>
      </c>
    </row>
    <row r="1039" spans="1:26" ht="14">
      <c r="A1039" t="str">
        <v>A1034</v>
      </c>
      <c r="B1039" t="str">
        <v>A1034 description</v>
      </c>
      <c r="C1039" s="12">
        <v>2031</v>
      </c>
      <c r="D1039" t="str">
        <v>Finance income and costs</v>
      </c>
      <c r="E1039" t="str">
        <v>Derivative contracts</v>
      </c>
      <c r="F1039">
        <v>0</v>
      </c>
      <c r="G1039" s="12">
        <v>1016</v>
      </c>
      <c r="H1039" s="12">
        <v>609</v>
      </c>
      <c r="I1039" s="12">
        <v>102</v>
      </c>
      <c r="J1039" s="12">
        <v>304</v>
      </c>
      <c r="K1039" s="12">
        <v>0</v>
      </c>
      <c r="L1039" s="12">
        <v>2031</v>
      </c>
      <c r="M1039" t="str">
        <v>Finance income and costs</v>
      </c>
      <c r="N1039" t="str">
        <v>Derivative contracts</v>
      </c>
      <c r="O1039" t="str">
        <v/>
      </c>
      <c r="T1039" t="str">
        <v/>
      </c>
      <c r="Z1039">
        <v>0</v>
      </c>
    </row>
    <row r="1040" spans="1:26" ht="14">
      <c r="A1040" t="str">
        <v>A1035</v>
      </c>
      <c r="B1040" t="str">
        <v>A1035 description</v>
      </c>
      <c r="C1040" s="12">
        <v>2032</v>
      </c>
      <c r="D1040" t="str">
        <v>Finance income and costs</v>
      </c>
      <c r="E1040" t="str">
        <v>Finance income and costs to be allocated</v>
      </c>
      <c r="F1040">
        <v>0</v>
      </c>
      <c r="G1040" s="12">
        <v>1016</v>
      </c>
      <c r="H1040" s="12">
        <v>610</v>
      </c>
      <c r="I1040" s="12">
        <v>102</v>
      </c>
      <c r="J1040" s="12">
        <v>304</v>
      </c>
      <c r="K1040" s="12">
        <v>0</v>
      </c>
      <c r="L1040" s="12">
        <v>2032</v>
      </c>
      <c r="M1040" t="str">
        <v>Finance income and costs</v>
      </c>
      <c r="N1040" t="str">
        <v>Finance income and costs to be allocated</v>
      </c>
      <c r="O1040" t="str">
        <v/>
      </c>
      <c r="T1040" t="str">
        <v/>
      </c>
      <c r="Z1040">
        <v>0</v>
      </c>
    </row>
    <row r="1041" spans="1:26" ht="14">
      <c r="A1041" t="str">
        <v>A1036</v>
      </c>
      <c r="B1041" t="str">
        <v>A1036 description</v>
      </c>
      <c r="C1041" s="12">
        <v>2033</v>
      </c>
      <c r="D1041" t="str">
        <v>Finance income and costs</v>
      </c>
      <c r="E1041" t="str">
        <v>Foreign exchange differences - trading</v>
      </c>
      <c r="F1041">
        <v>0</v>
      </c>
      <c r="G1041" s="12">
        <v>1017</v>
      </c>
      <c r="H1041" s="12">
        <v>610</v>
      </c>
      <c r="I1041" s="12">
        <v>102</v>
      </c>
      <c r="J1041" s="12">
        <v>304</v>
      </c>
      <c r="K1041" s="12">
        <v>0</v>
      </c>
      <c r="L1041" s="12">
        <v>2033</v>
      </c>
      <c r="M1041" t="str">
        <v>Finance income and costs</v>
      </c>
      <c r="N1041" t="str">
        <v>Foreign exchange differences - trading</v>
      </c>
      <c r="O1041" t="str">
        <v/>
      </c>
      <c r="T1041" t="str">
        <v/>
      </c>
      <c r="Z1041">
        <v>0</v>
      </c>
    </row>
    <row r="1042" spans="1:26" ht="14">
      <c r="A1042" t="str">
        <v>A1037</v>
      </c>
      <c r="B1042" t="str">
        <v>A1037 description</v>
      </c>
      <c r="C1042" s="12">
        <v>2034</v>
      </c>
      <c r="D1042" t="str">
        <v>Finance income and costs</v>
      </c>
      <c r="E1042" t="str">
        <v>Foreign exchange differences - property business related</v>
      </c>
      <c r="F1042">
        <v>0</v>
      </c>
      <c r="G1042" s="12">
        <v>1017</v>
      </c>
      <c r="H1042" s="12">
        <v>610</v>
      </c>
      <c r="I1042" s="12">
        <v>102</v>
      </c>
      <c r="J1042" s="12">
        <v>305</v>
      </c>
      <c r="K1042" s="12">
        <v>0</v>
      </c>
      <c r="L1042" s="12">
        <v>2034</v>
      </c>
      <c r="M1042" t="str">
        <v>Finance income and costs</v>
      </c>
      <c r="N1042" t="str">
        <v>Foreign exchange differences - property business related</v>
      </c>
      <c r="O1042" t="str">
        <v/>
      </c>
      <c r="T1042" t="str">
        <v/>
      </c>
      <c r="Z1042">
        <v>0</v>
      </c>
    </row>
    <row r="1043" spans="1:26" ht="14">
      <c r="A1043" t="str">
        <v>A1038</v>
      </c>
      <c r="B1043" t="str">
        <v>A1038 description</v>
      </c>
      <c r="C1043" s="12">
        <v>2035</v>
      </c>
      <c r="D1043" t="str">
        <v>Finance income and costs</v>
      </c>
      <c r="E1043" t="str">
        <v>Foreign exchange differences - non-trading</v>
      </c>
      <c r="F1043">
        <v>0</v>
      </c>
      <c r="G1043" s="12">
        <v>1018</v>
      </c>
      <c r="H1043" s="12">
        <v>611</v>
      </c>
      <c r="I1043" s="12">
        <v>102</v>
      </c>
      <c r="J1043" s="12">
        <v>304</v>
      </c>
      <c r="K1043" s="12">
        <v>0</v>
      </c>
      <c r="L1043" s="12">
        <v>2035</v>
      </c>
      <c r="M1043" t="str">
        <v>Finance income and costs</v>
      </c>
      <c r="N1043" t="str">
        <v>Foreign exchange differences - non-trading</v>
      </c>
      <c r="O1043" t="str">
        <v/>
      </c>
      <c r="T1043" t="str">
        <v/>
      </c>
      <c r="Z1043">
        <v>0</v>
      </c>
    </row>
    <row r="1044" spans="1:26" ht="14">
      <c r="A1044" t="str">
        <v>A1039</v>
      </c>
      <c r="B1044" t="str">
        <v>A1039 description</v>
      </c>
      <c r="C1044" s="12">
        <v>2036</v>
      </c>
      <c r="D1044" t="str">
        <v>Finance income and costs</v>
      </c>
      <c r="E1044" t="str">
        <v>Foreign exchange differences - disallowable</v>
      </c>
      <c r="F1044">
        <v>0</v>
      </c>
      <c r="G1044" s="12">
        <v>1018</v>
      </c>
      <c r="H1044" s="12">
        <v>611</v>
      </c>
      <c r="I1044" s="12">
        <v>102</v>
      </c>
      <c r="J1044" s="12">
        <v>305</v>
      </c>
      <c r="K1044" s="12">
        <v>0</v>
      </c>
      <c r="L1044" s="12">
        <v>2036</v>
      </c>
      <c r="M1044" t="str">
        <v>Finance income and costs</v>
      </c>
      <c r="N1044" t="str">
        <v>Foreign exchange differences - disallowable</v>
      </c>
      <c r="O1044" t="str">
        <v/>
      </c>
      <c r="T1044" t="str">
        <v/>
      </c>
      <c r="Z1044">
        <v>0</v>
      </c>
    </row>
    <row r="1045" spans="1:26" ht="14">
      <c r="A1045" t="str">
        <v>A1040</v>
      </c>
      <c r="B1045" t="str">
        <v>A1040 description</v>
      </c>
      <c r="C1045" s="12">
        <v>2037</v>
      </c>
      <c r="D1045" t="str">
        <v>Finance income and costs</v>
      </c>
      <c r="E1045" t="str">
        <v>Bank charges relating to borrowing of money for investment activities</v>
      </c>
      <c r="F1045">
        <v>0</v>
      </c>
      <c r="G1045" s="12">
        <v>1019</v>
      </c>
      <c r="H1045" s="12">
        <v>611</v>
      </c>
      <c r="I1045" s="12">
        <v>102</v>
      </c>
      <c r="J1045" s="12">
        <v>305</v>
      </c>
      <c r="K1045" s="12">
        <v>0</v>
      </c>
      <c r="L1045" s="12">
        <v>2037</v>
      </c>
      <c r="M1045" t="str">
        <v>Finance income and costs</v>
      </c>
      <c r="N1045" t="str">
        <v>Bank charges relating to borrowing of money for investment activities</v>
      </c>
      <c r="O1045" t="str">
        <v/>
      </c>
      <c r="T1045" t="str">
        <v/>
      </c>
      <c r="Z1045">
        <v>0</v>
      </c>
    </row>
    <row r="1046" spans="1:26" ht="14">
      <c r="A1046" t="str">
        <v>A1041</v>
      </c>
      <c r="B1046" t="str">
        <v>A1041 description</v>
      </c>
      <c r="C1046" s="12">
        <v>2038</v>
      </c>
      <c r="D1046" t="str">
        <v>Finance income and costs</v>
      </c>
      <c r="E1046" t="str">
        <v>Bank charges relating to borrowing of money for trading activities</v>
      </c>
      <c r="F1046">
        <v>0</v>
      </c>
      <c r="G1046" s="12">
        <v>1019</v>
      </c>
      <c r="H1046" s="12">
        <v>611</v>
      </c>
      <c r="I1046" s="12">
        <v>102</v>
      </c>
      <c r="J1046" s="12">
        <v>306</v>
      </c>
      <c r="K1046" s="12">
        <v>0</v>
      </c>
      <c r="L1046" s="12">
        <v>2038</v>
      </c>
      <c r="M1046" t="str">
        <v>Finance income and costs</v>
      </c>
      <c r="N1046" t="str">
        <v>Bank charges relating to borrowing of money for trading activities</v>
      </c>
      <c r="O1046" t="str">
        <v/>
      </c>
      <c r="T1046" t="str">
        <v/>
      </c>
      <c r="Z1046">
        <v>0</v>
      </c>
    </row>
    <row r="1047" spans="1:26" ht="14">
      <c r="A1047" t="str">
        <v>A1042</v>
      </c>
      <c r="B1047" t="str">
        <v>A1042 description</v>
      </c>
      <c r="C1047" s="12">
        <v>2039</v>
      </c>
      <c r="D1047" t="str">
        <v>Finance income and costs</v>
      </c>
      <c r="E1047" t="str">
        <v>Bank charges relating to borrowing of money for property activities</v>
      </c>
      <c r="F1047">
        <v>0</v>
      </c>
      <c r="G1047" s="12">
        <v>1020</v>
      </c>
      <c r="H1047" s="12">
        <v>612</v>
      </c>
      <c r="I1047" s="12">
        <v>102</v>
      </c>
      <c r="J1047" s="12">
        <v>305</v>
      </c>
      <c r="K1047" s="12">
        <v>0</v>
      </c>
      <c r="L1047" s="12">
        <v>2039</v>
      </c>
      <c r="M1047" t="str">
        <v>Finance income and costs</v>
      </c>
      <c r="N1047" t="str">
        <v>Bank charges relating to borrowing of money for property activities</v>
      </c>
      <c r="O1047" t="str">
        <v/>
      </c>
      <c r="T1047" t="str">
        <v/>
      </c>
      <c r="Z1047">
        <v>0</v>
      </c>
    </row>
    <row r="1048" spans="1:26" ht="14">
      <c r="A1048" t="str">
        <v>A1043</v>
      </c>
      <c r="B1048" t="str">
        <v>A1043 description</v>
      </c>
      <c r="C1048" s="12">
        <v>2040</v>
      </c>
      <c r="D1048" t="str">
        <v>Finance income and costs</v>
      </c>
      <c r="E1048" t="str">
        <v>Credit card charges</v>
      </c>
      <c r="F1048">
        <v>0</v>
      </c>
      <c r="G1048" s="12">
        <v>1020</v>
      </c>
      <c r="H1048" s="12">
        <v>612</v>
      </c>
      <c r="I1048" s="12">
        <v>102</v>
      </c>
      <c r="J1048" s="12">
        <v>306</v>
      </c>
      <c r="K1048" s="12">
        <v>0</v>
      </c>
      <c r="L1048" s="12">
        <v>2040</v>
      </c>
      <c r="M1048" t="str">
        <v>Finance income and costs</v>
      </c>
      <c r="N1048" t="str">
        <v>Credit card charges</v>
      </c>
      <c r="O1048" t="str">
        <v/>
      </c>
      <c r="T1048" t="str">
        <v/>
      </c>
      <c r="Z1048">
        <v>0</v>
      </c>
    </row>
    <row r="1049" spans="1:26" ht="14">
      <c r="A1049" t="str">
        <v>A1044</v>
      </c>
      <c r="B1049" t="str">
        <v>A1044 description</v>
      </c>
      <c r="C1049" s="12">
        <v>2041</v>
      </c>
      <c r="D1049" t="str">
        <v>Finance income and costs</v>
      </c>
      <c r="E1049" t="str">
        <v>Other bank charges</v>
      </c>
      <c r="F1049">
        <v>0</v>
      </c>
      <c r="G1049" s="12">
        <v>1021</v>
      </c>
      <c r="H1049" s="12">
        <v>612</v>
      </c>
      <c r="I1049" s="12">
        <v>102</v>
      </c>
      <c r="J1049" s="12">
        <v>306</v>
      </c>
      <c r="K1049" s="12">
        <v>0</v>
      </c>
      <c r="L1049" s="12">
        <v>2041</v>
      </c>
      <c r="M1049" t="str">
        <v>Finance income and costs</v>
      </c>
      <c r="N1049" t="str">
        <v>Other bank charges</v>
      </c>
      <c r="O1049" t="str">
        <v/>
      </c>
      <c r="T1049" t="str">
        <v/>
      </c>
      <c r="Z1049">
        <v>0</v>
      </c>
    </row>
    <row r="1050" spans="1:26" ht="14">
      <c r="A1050" t="str">
        <v>A1045</v>
      </c>
      <c r="B1050" t="str">
        <v>A1045 description</v>
      </c>
      <c r="C1050" s="12">
        <v>2042</v>
      </c>
      <c r="D1050" t="str">
        <v>Finance income and costs</v>
      </c>
      <c r="E1050" t="str">
        <v>Interest receivable to be allocated</v>
      </c>
      <c r="F1050">
        <v>0</v>
      </c>
      <c r="G1050" s="12">
        <v>1021</v>
      </c>
      <c r="H1050" s="12">
        <v>613</v>
      </c>
      <c r="I1050" s="12">
        <v>102</v>
      </c>
      <c r="J1050" s="12">
        <v>306</v>
      </c>
      <c r="K1050" s="12">
        <v>0</v>
      </c>
      <c r="L1050" s="12">
        <v>2042</v>
      </c>
      <c r="M1050" t="str">
        <v>Finance income and costs</v>
      </c>
      <c r="N1050" t="str">
        <v>Interest receivable to be allocated</v>
      </c>
      <c r="O1050" t="str">
        <v/>
      </c>
      <c r="T1050" t="str">
        <v/>
      </c>
      <c r="Z1050">
        <v>0</v>
      </c>
    </row>
    <row r="1051" spans="1:26" ht="14">
      <c r="A1051" t="str">
        <v>A1046</v>
      </c>
      <c r="B1051" t="str">
        <v>A1046 description</v>
      </c>
      <c r="C1051" s="12">
        <v>2043</v>
      </c>
      <c r="D1051" t="str">
        <v>Finance income and costs</v>
      </c>
      <c r="E1051" t="str">
        <v>Other interest receivable</v>
      </c>
      <c r="F1051">
        <v>0</v>
      </c>
      <c r="G1051" s="12">
        <v>1022</v>
      </c>
      <c r="H1051" s="12">
        <v>613</v>
      </c>
      <c r="I1051" s="12">
        <v>102</v>
      </c>
      <c r="J1051" s="12">
        <v>306</v>
      </c>
      <c r="K1051" s="12">
        <v>0</v>
      </c>
      <c r="L1051" s="12">
        <v>2043</v>
      </c>
      <c r="M1051" t="str">
        <v>Finance income and costs</v>
      </c>
      <c r="N1051" t="str">
        <v>Other interest receivable</v>
      </c>
      <c r="O1051" t="str">
        <v/>
      </c>
      <c r="T1051" t="str">
        <v/>
      </c>
      <c r="Z1051">
        <v>0</v>
      </c>
    </row>
    <row r="1052" spans="1:26" ht="14">
      <c r="A1052" t="str">
        <v>A1047</v>
      </c>
      <c r="B1052" t="str">
        <v>A1047 description</v>
      </c>
      <c r="C1052" s="12">
        <v>2044</v>
      </c>
      <c r="D1052" t="str">
        <v>Finance income and costs</v>
      </c>
      <c r="E1052" t="str">
        <v>Interest payable to be allocated</v>
      </c>
      <c r="F1052">
        <v>0</v>
      </c>
      <c r="G1052" s="12">
        <v>1022</v>
      </c>
      <c r="H1052" s="12">
        <v>613</v>
      </c>
      <c r="I1052" s="12">
        <v>102</v>
      </c>
      <c r="J1052" s="12">
        <v>307</v>
      </c>
      <c r="K1052" s="12">
        <v>0</v>
      </c>
      <c r="L1052" s="12">
        <v>2044</v>
      </c>
      <c r="M1052" t="str">
        <v>Finance income and costs</v>
      </c>
      <c r="N1052" t="str">
        <v>Interest payable to be allocated</v>
      </c>
      <c r="O1052" t="str">
        <v/>
      </c>
      <c r="T1052" t="str">
        <v/>
      </c>
      <c r="Z1052">
        <v>0</v>
      </c>
    </row>
    <row r="1053" spans="1:26" ht="14">
      <c r="A1053" t="str">
        <v>A1048</v>
      </c>
      <c r="B1053" t="str">
        <v>A1048 description</v>
      </c>
      <c r="C1053" s="12">
        <v>2045</v>
      </c>
      <c r="D1053" t="str">
        <v>Finance income and costs</v>
      </c>
      <c r="E1053" t="str">
        <v>Other interest payable</v>
      </c>
      <c r="F1053">
        <v>0</v>
      </c>
      <c r="G1053" s="12">
        <v>1023</v>
      </c>
      <c r="H1053" s="12">
        <v>614</v>
      </c>
      <c r="I1053" s="12">
        <v>102</v>
      </c>
      <c r="J1053" s="12">
        <v>306</v>
      </c>
      <c r="K1053" s="12">
        <v>0</v>
      </c>
      <c r="L1053" s="12">
        <v>2045</v>
      </c>
      <c r="M1053" t="str">
        <v>Finance income and costs</v>
      </c>
      <c r="N1053" t="str">
        <v>Other interest payable</v>
      </c>
      <c r="O1053" t="str">
        <v/>
      </c>
      <c r="T1053" t="str">
        <v/>
      </c>
      <c r="Z1053">
        <v>0</v>
      </c>
    </row>
    <row r="1054" spans="1:26" ht="14">
      <c r="A1054" t="str">
        <v>A1049</v>
      </c>
      <c r="B1054" t="str">
        <v>A1049 description</v>
      </c>
      <c r="C1054" s="12">
        <v>2046</v>
      </c>
      <c r="D1054" t="str">
        <v>Finance income and costs</v>
      </c>
      <c r="E1054" t="str">
        <v>Investment income to be allocated</v>
      </c>
      <c r="F1054">
        <v>0</v>
      </c>
      <c r="G1054" s="12">
        <v>1023</v>
      </c>
      <c r="H1054" s="12">
        <v>614</v>
      </c>
      <c r="I1054" s="12">
        <v>102</v>
      </c>
      <c r="J1054" s="12">
        <v>307</v>
      </c>
      <c r="K1054" s="12">
        <v>0</v>
      </c>
      <c r="L1054" s="12">
        <v>2046</v>
      </c>
      <c r="M1054" t="str">
        <v>Finance income and costs</v>
      </c>
      <c r="N1054" t="str">
        <v>Investment income to be allocated</v>
      </c>
      <c r="O1054" t="str">
        <v/>
      </c>
      <c r="T1054" t="str">
        <v/>
      </c>
      <c r="Z1054">
        <v>0</v>
      </c>
    </row>
    <row r="1055" spans="1:26" ht="14">
      <c r="A1055" t="str">
        <v>A1050</v>
      </c>
      <c r="B1055" t="str">
        <v>A1050 description</v>
      </c>
      <c r="C1055" s="12">
        <v>2047</v>
      </c>
      <c r="D1055" t="str">
        <v>Finance income and costs</v>
      </c>
      <c r="E1055" t="str">
        <v>Dividends</v>
      </c>
      <c r="F1055">
        <v>0</v>
      </c>
      <c r="G1055" s="12">
        <v>1024</v>
      </c>
      <c r="H1055" s="12">
        <v>614</v>
      </c>
      <c r="I1055" s="12">
        <v>102</v>
      </c>
      <c r="J1055" s="12">
        <v>307</v>
      </c>
      <c r="K1055" s="12">
        <v>0</v>
      </c>
      <c r="L1055" s="12">
        <v>2047</v>
      </c>
      <c r="M1055" t="str">
        <v>Finance income and costs</v>
      </c>
      <c r="N1055" t="str">
        <v>Dividends</v>
      </c>
      <c r="O1055" t="str">
        <v/>
      </c>
      <c r="T1055" t="str">
        <v/>
      </c>
      <c r="Z1055">
        <v>0</v>
      </c>
    </row>
    <row r="1056" spans="1:26" ht="14">
      <c r="A1056" t="str">
        <v>A1051</v>
      </c>
      <c r="B1056" t="str">
        <v>A1051 description</v>
      </c>
      <c r="C1056" s="12">
        <v>2048</v>
      </c>
      <c r="D1056" t="str">
        <v>Finance income and costs</v>
      </c>
      <c r="E1056" t="str">
        <v>PIDs from Other UK REITs</v>
      </c>
      <c r="F1056">
        <v>0</v>
      </c>
      <c r="G1056" s="12">
        <v>1024</v>
      </c>
      <c r="H1056" s="12">
        <v>614</v>
      </c>
      <c r="I1056" s="12">
        <v>102</v>
      </c>
      <c r="J1056" s="12">
        <v>308</v>
      </c>
      <c r="K1056" s="12">
        <v>0</v>
      </c>
      <c r="L1056" s="12">
        <v>2048</v>
      </c>
      <c r="M1056" t="str">
        <v>Finance income and costs</v>
      </c>
      <c r="N1056" t="str">
        <v>PIDs from Other UK REITs</v>
      </c>
      <c r="O1056" t="str">
        <v/>
      </c>
      <c r="T1056" t="str">
        <v/>
      </c>
      <c r="Z1056">
        <v>0</v>
      </c>
    </row>
    <row r="1057" spans="1:26" ht="14">
      <c r="A1057" t="str">
        <v>A1052</v>
      </c>
      <c r="B1057" t="str">
        <v>A1052 description</v>
      </c>
      <c r="C1057" s="12">
        <v>2049</v>
      </c>
      <c r="D1057" t="str">
        <v>Finance income and costs</v>
      </c>
      <c r="E1057" t="str">
        <v>Interest receivable/payable</v>
      </c>
      <c r="F1057">
        <v>0</v>
      </c>
      <c r="G1057" s="12">
        <v>1025</v>
      </c>
      <c r="H1057" s="12">
        <v>615</v>
      </c>
      <c r="I1057" s="12">
        <v>102</v>
      </c>
      <c r="J1057" s="12">
        <v>307</v>
      </c>
      <c r="K1057" s="12">
        <v>0</v>
      </c>
      <c r="L1057" s="12">
        <v>2049</v>
      </c>
      <c r="M1057" t="str">
        <v>Finance income and costs</v>
      </c>
      <c r="N1057" t="str">
        <v>Interest receivable/payable</v>
      </c>
      <c r="O1057" t="str">
        <v/>
      </c>
      <c r="T1057" t="str">
        <v/>
      </c>
      <c r="Z1057">
        <v>0</v>
      </c>
    </row>
    <row r="1058" spans="1:26" ht="14">
      <c r="A1058" t="str">
        <v>A1053</v>
      </c>
      <c r="B1058" t="str">
        <v>A1053 description</v>
      </c>
      <c r="C1058" s="12">
        <v>2050</v>
      </c>
      <c r="D1058" t="str">
        <v>Finance income and costs</v>
      </c>
      <c r="E1058" t="str">
        <v>Defined benefit pension interest</v>
      </c>
      <c r="F1058">
        <v>0</v>
      </c>
      <c r="G1058" s="12">
        <v>1025</v>
      </c>
      <c r="H1058" s="12">
        <v>615</v>
      </c>
      <c r="I1058" s="12">
        <v>103</v>
      </c>
      <c r="J1058" s="12">
        <v>307</v>
      </c>
      <c r="K1058" s="12">
        <v>0</v>
      </c>
      <c r="L1058" s="12">
        <v>2050</v>
      </c>
      <c r="M1058" t="str">
        <v>Finance income and costs</v>
      </c>
      <c r="N1058" t="str">
        <v>Defined benefit pension interest</v>
      </c>
      <c r="O1058" t="str">
        <v/>
      </c>
      <c r="T1058" t="str">
        <v/>
      </c>
      <c r="Z1058">
        <v>0</v>
      </c>
    </row>
    <row r="1059" spans="1:26" ht="14">
      <c r="A1059" t="str">
        <v>A1054</v>
      </c>
      <c r="B1059" t="str">
        <v>A1054 description</v>
      </c>
      <c r="C1059" s="12">
        <v>2051</v>
      </c>
      <c r="D1059" t="str">
        <v>Finance income and costs</v>
      </c>
      <c r="E1059" t="str">
        <v>Derivative contracts</v>
      </c>
      <c r="F1059">
        <v>0</v>
      </c>
      <c r="G1059" s="12">
        <v>1026</v>
      </c>
      <c r="H1059" s="12">
        <v>615</v>
      </c>
      <c r="I1059" s="12">
        <v>103</v>
      </c>
      <c r="J1059" s="12">
        <v>307</v>
      </c>
      <c r="K1059" s="12">
        <v>0</v>
      </c>
      <c r="L1059" s="12">
        <v>2051</v>
      </c>
      <c r="M1059" t="str">
        <v>Finance income and costs</v>
      </c>
      <c r="N1059" t="str">
        <v>Derivative contracts</v>
      </c>
      <c r="O1059" t="str">
        <v/>
      </c>
      <c r="T1059" t="str">
        <v/>
      </c>
      <c r="Z1059">
        <v>0</v>
      </c>
    </row>
    <row r="1060" spans="1:26" ht="14">
      <c r="A1060" t="str">
        <v>A1055</v>
      </c>
      <c r="B1060" t="str">
        <v>A1055 description</v>
      </c>
      <c r="C1060" s="12">
        <v>2052</v>
      </c>
      <c r="D1060" t="str">
        <v>Finance income and costs</v>
      </c>
      <c r="E1060" t="str">
        <v>Finance income and costs to be allocated</v>
      </c>
      <c r="F1060">
        <v>0</v>
      </c>
      <c r="G1060" s="12">
        <v>1026</v>
      </c>
      <c r="H1060" s="12">
        <v>616</v>
      </c>
      <c r="I1060" s="12">
        <v>103</v>
      </c>
      <c r="J1060" s="12">
        <v>307</v>
      </c>
      <c r="K1060" s="12">
        <v>0</v>
      </c>
      <c r="L1060" s="12">
        <v>2052</v>
      </c>
      <c r="M1060" t="str">
        <v>Finance income and costs</v>
      </c>
      <c r="N1060" t="str">
        <v>Finance income and costs to be allocated</v>
      </c>
      <c r="O1060" t="str">
        <v/>
      </c>
      <c r="T1060" t="str">
        <v/>
      </c>
      <c r="Z1060">
        <v>0</v>
      </c>
    </row>
    <row r="1061" spans="1:26" ht="14">
      <c r="A1061" t="str">
        <v>A1056</v>
      </c>
      <c r="B1061" t="str">
        <v>A1056 description</v>
      </c>
      <c r="C1061" s="12">
        <v>2053</v>
      </c>
      <c r="D1061" t="str">
        <v>Finance income and costs</v>
      </c>
      <c r="E1061" t="str">
        <v>Foreign exchange differences - trading</v>
      </c>
      <c r="F1061">
        <v>0</v>
      </c>
      <c r="G1061" s="12">
        <v>1027</v>
      </c>
      <c r="H1061" s="12">
        <v>616</v>
      </c>
      <c r="I1061" s="12">
        <v>103</v>
      </c>
      <c r="J1061" s="12">
        <v>307</v>
      </c>
      <c r="K1061" s="12">
        <v>0</v>
      </c>
      <c r="L1061" s="12">
        <v>2053</v>
      </c>
      <c r="M1061" t="str">
        <v>Finance income and costs</v>
      </c>
      <c r="N1061" t="str">
        <v>Foreign exchange differences - trading</v>
      </c>
      <c r="O1061" t="str">
        <v/>
      </c>
      <c r="T1061" t="str">
        <v/>
      </c>
      <c r="Z1061">
        <v>0</v>
      </c>
    </row>
    <row r="1062" spans="1:26" ht="14">
      <c r="A1062" t="str">
        <v>A1057</v>
      </c>
      <c r="B1062" t="str">
        <v>A1057 description</v>
      </c>
      <c r="C1062" s="12">
        <v>2054</v>
      </c>
      <c r="D1062" t="str">
        <v>Finance income and costs</v>
      </c>
      <c r="E1062" t="str">
        <v>Foreign exchange differences - property business related</v>
      </c>
      <c r="F1062">
        <v>0</v>
      </c>
      <c r="G1062" s="12">
        <v>1027</v>
      </c>
      <c r="H1062" s="12">
        <v>616</v>
      </c>
      <c r="I1062" s="12">
        <v>103</v>
      </c>
      <c r="J1062" s="12">
        <v>308</v>
      </c>
      <c r="K1062" s="12">
        <v>0</v>
      </c>
      <c r="L1062" s="12">
        <v>2054</v>
      </c>
      <c r="M1062" t="str">
        <v>Finance income and costs</v>
      </c>
      <c r="N1062" t="str">
        <v>Foreign exchange differences - property business related</v>
      </c>
      <c r="O1062" t="str">
        <v/>
      </c>
      <c r="T1062" t="str">
        <v/>
      </c>
      <c r="Z1062">
        <v>0</v>
      </c>
    </row>
    <row r="1063" spans="1:26" ht="14">
      <c r="A1063" t="str">
        <v>A1058</v>
      </c>
      <c r="B1063" t="str">
        <v>A1058 description</v>
      </c>
      <c r="C1063" s="12">
        <v>2055</v>
      </c>
      <c r="D1063" t="str">
        <v>Finance income and costs</v>
      </c>
      <c r="E1063" t="str">
        <v>Foreign exchange differences - non-trading</v>
      </c>
      <c r="F1063">
        <v>0</v>
      </c>
      <c r="G1063" s="12">
        <v>1028</v>
      </c>
      <c r="H1063" s="12">
        <v>617</v>
      </c>
      <c r="I1063" s="12">
        <v>103</v>
      </c>
      <c r="J1063" s="12">
        <v>307</v>
      </c>
      <c r="K1063" s="12">
        <v>0</v>
      </c>
      <c r="L1063" s="12">
        <v>2055</v>
      </c>
      <c r="M1063" t="str">
        <v>Finance income and costs</v>
      </c>
      <c r="N1063" t="str">
        <v>Foreign exchange differences - non-trading</v>
      </c>
      <c r="O1063" t="str">
        <v/>
      </c>
      <c r="T1063" t="str">
        <v/>
      </c>
      <c r="Z1063">
        <v>0</v>
      </c>
    </row>
    <row r="1064" spans="1:26" ht="14">
      <c r="A1064" t="str">
        <v>A1059</v>
      </c>
      <c r="B1064" t="str">
        <v>A1059 description</v>
      </c>
      <c r="C1064" s="12">
        <v>2056</v>
      </c>
      <c r="D1064" t="str">
        <v>Finance income and costs</v>
      </c>
      <c r="E1064" t="str">
        <v>Foreign exchange differences - disallowable</v>
      </c>
      <c r="F1064">
        <v>0</v>
      </c>
      <c r="G1064" s="12">
        <v>1028</v>
      </c>
      <c r="H1064" s="12">
        <v>617</v>
      </c>
      <c r="I1064" s="12">
        <v>103</v>
      </c>
      <c r="J1064" s="12">
        <v>308</v>
      </c>
      <c r="K1064" s="12">
        <v>0</v>
      </c>
      <c r="L1064" s="12">
        <v>2056</v>
      </c>
      <c r="M1064" t="str">
        <v>Finance income and costs</v>
      </c>
      <c r="N1064" t="str">
        <v>Foreign exchange differences - disallowable</v>
      </c>
      <c r="O1064" t="str">
        <v/>
      </c>
      <c r="T1064" t="str">
        <v/>
      </c>
      <c r="Z1064">
        <v>0</v>
      </c>
    </row>
    <row r="1065" spans="1:26" ht="14">
      <c r="A1065" t="str">
        <v>A1060</v>
      </c>
      <c r="B1065" t="str">
        <v>A1060 description</v>
      </c>
      <c r="C1065" s="12">
        <v>2057</v>
      </c>
      <c r="D1065" t="str">
        <v>Finance income and costs</v>
      </c>
      <c r="E1065" t="str">
        <v>Bank charges relating to borrowing of money for investment activities</v>
      </c>
      <c r="F1065">
        <v>0</v>
      </c>
      <c r="G1065" s="12">
        <v>1029</v>
      </c>
      <c r="H1065" s="12">
        <v>617</v>
      </c>
      <c r="I1065" s="12">
        <v>103</v>
      </c>
      <c r="J1065" s="12">
        <v>308</v>
      </c>
      <c r="K1065" s="12">
        <v>0</v>
      </c>
      <c r="L1065" s="12">
        <v>2057</v>
      </c>
      <c r="M1065" t="str">
        <v>Finance income and costs</v>
      </c>
      <c r="N1065" t="str">
        <v>Bank charges relating to borrowing of money for investment activities</v>
      </c>
      <c r="O1065" t="str">
        <v/>
      </c>
      <c r="T1065" t="str">
        <v/>
      </c>
      <c r="Z1065">
        <v>0</v>
      </c>
    </row>
    <row r="1066" spans="1:26" ht="14">
      <c r="A1066" t="str">
        <v>A1061</v>
      </c>
      <c r="B1066" t="str">
        <v>A1061 description</v>
      </c>
      <c r="C1066" s="12">
        <v>2058</v>
      </c>
      <c r="D1066" t="str">
        <v>Finance income and costs</v>
      </c>
      <c r="E1066" t="str">
        <v>Bank charges relating to borrowing of money for trading activities</v>
      </c>
      <c r="F1066">
        <v>0</v>
      </c>
      <c r="G1066" s="12">
        <v>1029</v>
      </c>
      <c r="H1066" s="12">
        <v>617</v>
      </c>
      <c r="I1066" s="12">
        <v>103</v>
      </c>
      <c r="J1066" s="12">
        <v>309</v>
      </c>
      <c r="K1066" s="12">
        <v>0</v>
      </c>
      <c r="L1066" s="12">
        <v>2058</v>
      </c>
      <c r="M1066" t="str">
        <v>Finance income and costs</v>
      </c>
      <c r="N1066" t="str">
        <v>Bank charges relating to borrowing of money for trading activities</v>
      </c>
      <c r="O1066" t="str">
        <v/>
      </c>
      <c r="T1066" t="str">
        <v/>
      </c>
      <c r="Z1066">
        <v>0</v>
      </c>
    </row>
    <row r="1067" spans="1:26" ht="14">
      <c r="A1067" t="str">
        <v>A1062</v>
      </c>
      <c r="B1067" t="str">
        <v>A1062 description</v>
      </c>
      <c r="C1067" s="12">
        <v>2059</v>
      </c>
      <c r="D1067" t="str">
        <v>Finance income and costs</v>
      </c>
      <c r="E1067" t="str">
        <v>Bank charges relating to borrowing of money for property activities</v>
      </c>
      <c r="F1067">
        <v>0</v>
      </c>
      <c r="G1067" s="12">
        <v>1030</v>
      </c>
      <c r="H1067" s="12">
        <v>618</v>
      </c>
      <c r="I1067" s="12">
        <v>103</v>
      </c>
      <c r="J1067" s="12">
        <v>308</v>
      </c>
      <c r="K1067" s="12">
        <v>0</v>
      </c>
      <c r="L1067" s="12">
        <v>2059</v>
      </c>
      <c r="M1067" t="str">
        <v>Finance income and costs</v>
      </c>
      <c r="N1067" t="str">
        <v>Bank charges relating to borrowing of money for property activities</v>
      </c>
      <c r="O1067" t="str">
        <v/>
      </c>
      <c r="T1067" t="str">
        <v/>
      </c>
      <c r="Z1067">
        <v>0</v>
      </c>
    </row>
    <row r="1068" spans="1:26" ht="14">
      <c r="A1068" t="str">
        <v>A1063</v>
      </c>
      <c r="B1068" t="str">
        <v>A1063 description</v>
      </c>
      <c r="C1068" s="12">
        <v>2060</v>
      </c>
      <c r="D1068" t="str">
        <v>Finance income and costs</v>
      </c>
      <c r="E1068" t="str">
        <v>Credit card charges</v>
      </c>
      <c r="F1068">
        <v>0</v>
      </c>
      <c r="G1068" s="12">
        <v>1030</v>
      </c>
      <c r="H1068" s="12">
        <v>618</v>
      </c>
      <c r="I1068" s="12">
        <v>103</v>
      </c>
      <c r="J1068" s="12">
        <v>309</v>
      </c>
      <c r="K1068" s="12">
        <v>0</v>
      </c>
      <c r="L1068" s="12">
        <v>2060</v>
      </c>
      <c r="M1068" t="str">
        <v>Finance income and costs</v>
      </c>
      <c r="N1068" t="str">
        <v>Credit card charges</v>
      </c>
      <c r="O1068" t="str">
        <v/>
      </c>
      <c r="T1068" t="str">
        <v/>
      </c>
      <c r="Z1068">
        <v>0</v>
      </c>
    </row>
    <row r="1069" spans="1:26" ht="14">
      <c r="A1069" t="str">
        <v>A1064</v>
      </c>
      <c r="B1069" t="str">
        <v>A1064 description</v>
      </c>
      <c r="C1069" s="12">
        <v>2061</v>
      </c>
      <c r="D1069" t="str">
        <v>Finance income and costs</v>
      </c>
      <c r="E1069" t="str">
        <v>Other bank charges</v>
      </c>
      <c r="F1069">
        <v>0</v>
      </c>
      <c r="G1069" s="12">
        <v>1031</v>
      </c>
      <c r="H1069" s="12">
        <v>618</v>
      </c>
      <c r="I1069" s="12">
        <v>103</v>
      </c>
      <c r="J1069" s="12">
        <v>309</v>
      </c>
      <c r="K1069" s="12">
        <v>0</v>
      </c>
      <c r="L1069" s="12">
        <v>2061</v>
      </c>
      <c r="M1069" t="str">
        <v>Finance income and costs</v>
      </c>
      <c r="N1069" t="str">
        <v>Other bank charges</v>
      </c>
      <c r="O1069" t="str">
        <v/>
      </c>
      <c r="T1069" t="str">
        <v/>
      </c>
      <c r="Z1069">
        <v>0</v>
      </c>
    </row>
    <row r="1070" spans="1:26" ht="14">
      <c r="A1070" t="str">
        <v>A1065</v>
      </c>
      <c r="B1070" t="str">
        <v>A1065 description</v>
      </c>
      <c r="C1070" s="12">
        <v>2062</v>
      </c>
      <c r="D1070" t="str">
        <v>Finance income and costs</v>
      </c>
      <c r="E1070" t="str">
        <v>Interest receivable to be allocated</v>
      </c>
      <c r="F1070">
        <v>0</v>
      </c>
      <c r="G1070" s="12">
        <v>1031</v>
      </c>
      <c r="H1070" s="12">
        <v>619</v>
      </c>
      <c r="I1070" s="12">
        <v>103</v>
      </c>
      <c r="J1070" s="12">
        <v>309</v>
      </c>
      <c r="K1070" s="12">
        <v>0</v>
      </c>
      <c r="L1070" s="12">
        <v>2062</v>
      </c>
      <c r="M1070" t="str">
        <v>Finance income and costs</v>
      </c>
      <c r="N1070" t="str">
        <v>Interest receivable to be allocated</v>
      </c>
      <c r="O1070" t="str">
        <v/>
      </c>
      <c r="T1070" t="str">
        <v/>
      </c>
      <c r="Z1070">
        <v>0</v>
      </c>
    </row>
    <row r="1071" spans="1:26" ht="14">
      <c r="A1071" t="str">
        <v>A1066</v>
      </c>
      <c r="B1071" t="str">
        <v>A1066 description</v>
      </c>
      <c r="C1071" s="12">
        <v>2063</v>
      </c>
      <c r="D1071" t="str">
        <v>Finance income and costs</v>
      </c>
      <c r="E1071" t="str">
        <v>Other interest receivable</v>
      </c>
      <c r="F1071">
        <v>0</v>
      </c>
      <c r="G1071" s="12">
        <v>1032</v>
      </c>
      <c r="H1071" s="12">
        <v>619</v>
      </c>
      <c r="I1071" s="12">
        <v>103</v>
      </c>
      <c r="J1071" s="12">
        <v>309</v>
      </c>
      <c r="K1071" s="12">
        <v>0</v>
      </c>
      <c r="L1071" s="12">
        <v>2063</v>
      </c>
      <c r="M1071" t="str">
        <v>Finance income and costs</v>
      </c>
      <c r="N1071" t="str">
        <v>Other interest receivable</v>
      </c>
      <c r="O1071" t="str">
        <v/>
      </c>
      <c r="T1071" t="str">
        <v/>
      </c>
      <c r="Z1071">
        <v>0</v>
      </c>
    </row>
    <row r="1072" spans="1:26" ht="14">
      <c r="A1072" t="str">
        <v>A1067</v>
      </c>
      <c r="B1072" t="str">
        <v>A1067 description</v>
      </c>
      <c r="C1072" s="12">
        <v>2064</v>
      </c>
      <c r="D1072" t="str">
        <v>Finance income and costs</v>
      </c>
      <c r="E1072" t="str">
        <v>Interest payable to be allocated</v>
      </c>
      <c r="F1072">
        <v>0</v>
      </c>
      <c r="G1072" s="12">
        <v>1032</v>
      </c>
      <c r="H1072" s="12">
        <v>619</v>
      </c>
      <c r="I1072" s="12">
        <v>103</v>
      </c>
      <c r="J1072" s="12">
        <v>310</v>
      </c>
      <c r="K1072" s="12">
        <v>0</v>
      </c>
      <c r="L1072" s="12">
        <v>2064</v>
      </c>
      <c r="M1072" t="str">
        <v>Finance income and costs</v>
      </c>
      <c r="N1072" t="str">
        <v>Interest payable to be allocated</v>
      </c>
      <c r="O1072" t="str">
        <v/>
      </c>
      <c r="T1072" t="str">
        <v/>
      </c>
      <c r="Z1072">
        <v>0</v>
      </c>
    </row>
    <row r="1073" spans="1:26" ht="14">
      <c r="A1073" t="str">
        <v>A1068</v>
      </c>
      <c r="B1073" t="str">
        <v>A1068 description</v>
      </c>
      <c r="C1073" s="12">
        <v>2065</v>
      </c>
      <c r="D1073" t="str">
        <v>Finance income and costs</v>
      </c>
      <c r="E1073" t="str">
        <v>Other interest payable</v>
      </c>
      <c r="F1073">
        <v>0</v>
      </c>
      <c r="G1073" s="12">
        <v>1033</v>
      </c>
      <c r="H1073" s="12">
        <v>620</v>
      </c>
      <c r="I1073" s="12">
        <v>103</v>
      </c>
      <c r="J1073" s="12">
        <v>309</v>
      </c>
      <c r="K1073" s="12">
        <v>0</v>
      </c>
      <c r="L1073" s="12">
        <v>2065</v>
      </c>
      <c r="M1073" t="str">
        <v>Finance income and costs</v>
      </c>
      <c r="N1073" t="str">
        <v>Other interest payable</v>
      </c>
      <c r="O1073" t="str">
        <v/>
      </c>
      <c r="T1073" t="str">
        <v/>
      </c>
      <c r="Z1073">
        <v>0</v>
      </c>
    </row>
    <row r="1074" spans="1:26" ht="14">
      <c r="A1074" t="str">
        <v>A1069</v>
      </c>
      <c r="B1074" t="str">
        <v>A1069 description</v>
      </c>
      <c r="C1074" s="12">
        <v>2066</v>
      </c>
      <c r="D1074" t="str">
        <v>Finance income and costs</v>
      </c>
      <c r="E1074" t="str">
        <v>Investment income to be allocated</v>
      </c>
      <c r="F1074">
        <v>0</v>
      </c>
      <c r="G1074" s="12">
        <v>1033</v>
      </c>
      <c r="H1074" s="12">
        <v>620</v>
      </c>
      <c r="I1074" s="12">
        <v>103</v>
      </c>
      <c r="J1074" s="12">
        <v>310</v>
      </c>
      <c r="K1074" s="12">
        <v>0</v>
      </c>
      <c r="L1074" s="12">
        <v>2066</v>
      </c>
      <c r="M1074" t="str">
        <v>Finance income and costs</v>
      </c>
      <c r="N1074" t="str">
        <v>Investment income to be allocated</v>
      </c>
      <c r="O1074" t="str">
        <v/>
      </c>
      <c r="T1074" t="str">
        <v/>
      </c>
      <c r="Z1074">
        <v>0</v>
      </c>
    </row>
    <row r="1075" spans="1:26" ht="14">
      <c r="A1075" t="str">
        <v>A1070</v>
      </c>
      <c r="B1075" t="str">
        <v>A1070 description</v>
      </c>
      <c r="C1075" s="12">
        <v>2067</v>
      </c>
      <c r="D1075" t="str">
        <v>Finance income and costs</v>
      </c>
      <c r="E1075" t="str">
        <v>Dividends</v>
      </c>
      <c r="F1075">
        <v>0</v>
      </c>
      <c r="G1075" s="12">
        <v>1034</v>
      </c>
      <c r="H1075" s="12">
        <v>620</v>
      </c>
      <c r="I1075" s="12">
        <v>103</v>
      </c>
      <c r="J1075" s="12">
        <v>310</v>
      </c>
      <c r="K1075" s="12">
        <v>0</v>
      </c>
      <c r="L1075" s="12">
        <v>2067</v>
      </c>
      <c r="M1075" t="str">
        <v>Finance income and costs</v>
      </c>
      <c r="N1075" t="str">
        <v>Dividends</v>
      </c>
      <c r="O1075" t="str">
        <v/>
      </c>
      <c r="T1075" t="str">
        <v/>
      </c>
      <c r="Z1075">
        <v>0</v>
      </c>
    </row>
    <row r="1076" spans="1:26" ht="14">
      <c r="A1076" t="str">
        <v>A1071</v>
      </c>
      <c r="B1076" t="str">
        <v>A1071 description</v>
      </c>
      <c r="C1076" s="12">
        <v>2068</v>
      </c>
      <c r="D1076" t="str">
        <v>Finance income and costs</v>
      </c>
      <c r="E1076" t="str">
        <v>PIDs from Other UK REITs</v>
      </c>
      <c r="F1076">
        <v>0</v>
      </c>
      <c r="G1076" s="12">
        <v>1034</v>
      </c>
      <c r="H1076" s="12">
        <v>620</v>
      </c>
      <c r="I1076" s="12">
        <v>103</v>
      </c>
      <c r="J1076" s="12">
        <v>311</v>
      </c>
      <c r="K1076" s="12">
        <v>0</v>
      </c>
      <c r="L1076" s="12">
        <v>2068</v>
      </c>
      <c r="M1076" t="str">
        <v>Finance income and costs</v>
      </c>
      <c r="N1076" t="str">
        <v>PIDs from Other UK REITs</v>
      </c>
      <c r="O1076" t="str">
        <v/>
      </c>
      <c r="T1076" t="str">
        <v/>
      </c>
      <c r="Z1076">
        <v>0</v>
      </c>
    </row>
    <row r="1077" spans="1:26" ht="14">
      <c r="A1077" t="str">
        <v>A1072</v>
      </c>
      <c r="B1077" t="str">
        <v>A1072 description</v>
      </c>
      <c r="C1077" s="12">
        <v>2069</v>
      </c>
      <c r="D1077" t="str">
        <v>Finance income and costs</v>
      </c>
      <c r="E1077" t="str">
        <v>Interest receivable/payable</v>
      </c>
      <c r="F1077">
        <v>0</v>
      </c>
      <c r="G1077" s="12">
        <v>1035</v>
      </c>
      <c r="H1077" s="12">
        <v>621</v>
      </c>
      <c r="I1077" s="12">
        <v>103</v>
      </c>
      <c r="J1077" s="12">
        <v>310</v>
      </c>
      <c r="K1077" s="12">
        <v>0</v>
      </c>
      <c r="L1077" s="12">
        <v>2069</v>
      </c>
      <c r="M1077" t="str">
        <v>Finance income and costs</v>
      </c>
      <c r="N1077" t="str">
        <v>Interest receivable/payable</v>
      </c>
      <c r="O1077" t="str">
        <v/>
      </c>
      <c r="T1077" t="str">
        <v/>
      </c>
      <c r="Z1077">
        <v>0</v>
      </c>
    </row>
    <row r="1078" spans="1:26" ht="14">
      <c r="A1078" t="str">
        <v>A1073</v>
      </c>
      <c r="B1078" t="str">
        <v>A1073 description</v>
      </c>
      <c r="C1078" s="12">
        <v>2070</v>
      </c>
      <c r="D1078" t="str">
        <v>Finance income and costs</v>
      </c>
      <c r="E1078" t="str">
        <v>Defined benefit pension interest</v>
      </c>
      <c r="F1078">
        <v>0</v>
      </c>
      <c r="G1078" s="12">
        <v>1035</v>
      </c>
      <c r="H1078" s="12">
        <v>621</v>
      </c>
      <c r="I1078" s="12">
        <v>104</v>
      </c>
      <c r="J1078" s="12">
        <v>310</v>
      </c>
      <c r="K1078" s="12">
        <v>0</v>
      </c>
      <c r="L1078" s="12">
        <v>2070</v>
      </c>
      <c r="M1078" t="str">
        <v>Finance income and costs</v>
      </c>
      <c r="N1078" t="str">
        <v>Defined benefit pension interest</v>
      </c>
      <c r="O1078" t="str">
        <v/>
      </c>
      <c r="T1078" t="str">
        <v/>
      </c>
      <c r="Z1078">
        <v>0</v>
      </c>
    </row>
    <row r="1079" spans="1:26" ht="14">
      <c r="A1079" t="str">
        <v>A1074</v>
      </c>
      <c r="B1079" t="str">
        <v>A1074 description</v>
      </c>
      <c r="C1079" s="12">
        <v>2071</v>
      </c>
      <c r="D1079" t="str">
        <v>Finance income and costs</v>
      </c>
      <c r="E1079" t="str">
        <v>Derivative contracts</v>
      </c>
      <c r="F1079">
        <v>0</v>
      </c>
      <c r="G1079" s="12">
        <v>1036</v>
      </c>
      <c r="H1079" s="12">
        <v>621</v>
      </c>
      <c r="I1079" s="12">
        <v>104</v>
      </c>
      <c r="J1079" s="12">
        <v>310</v>
      </c>
      <c r="K1079" s="12">
        <v>0</v>
      </c>
      <c r="L1079" s="12">
        <v>2071</v>
      </c>
      <c r="M1079" t="str">
        <v>Finance income and costs</v>
      </c>
      <c r="N1079" t="str">
        <v>Derivative contracts</v>
      </c>
      <c r="O1079" t="str">
        <v/>
      </c>
      <c r="T1079" t="str">
        <v/>
      </c>
      <c r="Z1079">
        <v>0</v>
      </c>
    </row>
    <row r="1080" spans="1:26" ht="14">
      <c r="A1080" t="str">
        <v>A1075</v>
      </c>
      <c r="B1080" t="str">
        <v>A1075 description</v>
      </c>
      <c r="C1080" s="12">
        <v>2072</v>
      </c>
      <c r="D1080" t="str">
        <v>Finance income and costs</v>
      </c>
      <c r="E1080" t="str">
        <v>Finance income and costs to be allocated</v>
      </c>
      <c r="F1080">
        <v>0</v>
      </c>
      <c r="G1080" s="12">
        <v>1036</v>
      </c>
      <c r="H1080" s="12">
        <v>622</v>
      </c>
      <c r="I1080" s="12">
        <v>104</v>
      </c>
      <c r="J1080" s="12">
        <v>310</v>
      </c>
      <c r="K1080" s="12">
        <v>0</v>
      </c>
      <c r="L1080" s="12">
        <v>2072</v>
      </c>
      <c r="M1080" t="str">
        <v>Finance income and costs</v>
      </c>
      <c r="N1080" t="str">
        <v>Finance income and costs to be allocated</v>
      </c>
      <c r="O1080" t="str">
        <v/>
      </c>
      <c r="T1080" t="str">
        <v/>
      </c>
      <c r="Z1080">
        <v>0</v>
      </c>
    </row>
    <row r="1081" spans="1:26" ht="14">
      <c r="A1081" t="str">
        <v>A1076</v>
      </c>
      <c r="B1081" t="str">
        <v>A1076 description</v>
      </c>
      <c r="C1081" s="12">
        <v>2073</v>
      </c>
      <c r="D1081" t="str">
        <v>Finance income and costs</v>
      </c>
      <c r="E1081" t="str">
        <v>Foreign exchange differences - trading</v>
      </c>
      <c r="F1081">
        <v>0</v>
      </c>
      <c r="G1081" s="12">
        <v>1037</v>
      </c>
      <c r="H1081" s="12">
        <v>622</v>
      </c>
      <c r="I1081" s="12">
        <v>104</v>
      </c>
      <c r="J1081" s="12">
        <v>310</v>
      </c>
      <c r="K1081" s="12">
        <v>0</v>
      </c>
      <c r="L1081" s="12">
        <v>2073</v>
      </c>
      <c r="M1081" t="str">
        <v>Finance income and costs</v>
      </c>
      <c r="N1081" t="str">
        <v>Foreign exchange differences - trading</v>
      </c>
      <c r="O1081" t="str">
        <v/>
      </c>
      <c r="T1081" t="str">
        <v/>
      </c>
      <c r="Z1081">
        <v>0</v>
      </c>
    </row>
    <row r="1082" spans="1:26" ht="14">
      <c r="A1082" t="str">
        <v>A1077</v>
      </c>
      <c r="B1082" t="str">
        <v>A1077 description</v>
      </c>
      <c r="C1082" s="12">
        <v>2074</v>
      </c>
      <c r="D1082" t="str">
        <v>Finance income and costs</v>
      </c>
      <c r="E1082" t="str">
        <v>Foreign exchange differences - property business related</v>
      </c>
      <c r="F1082">
        <v>0</v>
      </c>
      <c r="G1082" s="12">
        <v>1037</v>
      </c>
      <c r="H1082" s="12">
        <v>622</v>
      </c>
      <c r="I1082" s="12">
        <v>104</v>
      </c>
      <c r="J1082" s="12">
        <v>311</v>
      </c>
      <c r="K1082" s="12">
        <v>0</v>
      </c>
      <c r="L1082" s="12">
        <v>2074</v>
      </c>
      <c r="M1082" t="str">
        <v>Finance income and costs</v>
      </c>
      <c r="N1082" t="str">
        <v>Foreign exchange differences - property business related</v>
      </c>
      <c r="O1082" t="str">
        <v/>
      </c>
      <c r="T1082" t="str">
        <v/>
      </c>
      <c r="Z1082">
        <v>0</v>
      </c>
    </row>
    <row r="1083" spans="1:26" ht="14">
      <c r="A1083" t="str">
        <v>A1078</v>
      </c>
      <c r="B1083" t="str">
        <v>A1078 description</v>
      </c>
      <c r="C1083" s="12">
        <v>2075</v>
      </c>
      <c r="D1083" t="str">
        <v>Finance income and costs</v>
      </c>
      <c r="E1083" t="str">
        <v>Foreign exchange differences - non-trading</v>
      </c>
      <c r="F1083">
        <v>0</v>
      </c>
      <c r="G1083" s="12">
        <v>1038</v>
      </c>
      <c r="H1083" s="12">
        <v>623</v>
      </c>
      <c r="I1083" s="12">
        <v>104</v>
      </c>
      <c r="J1083" s="12">
        <v>310</v>
      </c>
      <c r="K1083" s="12">
        <v>0</v>
      </c>
      <c r="L1083" s="12">
        <v>2075</v>
      </c>
      <c r="M1083" t="str">
        <v>Finance income and costs</v>
      </c>
      <c r="N1083" t="str">
        <v>Foreign exchange differences - non-trading</v>
      </c>
      <c r="O1083" t="str">
        <v/>
      </c>
      <c r="T1083" t="str">
        <v/>
      </c>
      <c r="Z1083">
        <v>0</v>
      </c>
    </row>
    <row r="1084" spans="1:26" ht="14">
      <c r="A1084" t="str">
        <v>A1079</v>
      </c>
      <c r="B1084" t="str">
        <v>A1079 description</v>
      </c>
      <c r="C1084" s="12">
        <v>2076</v>
      </c>
      <c r="D1084" t="str">
        <v>Finance income and costs</v>
      </c>
      <c r="E1084" t="str">
        <v>Foreign exchange differences - disallowable</v>
      </c>
      <c r="F1084">
        <v>0</v>
      </c>
      <c r="G1084" s="12">
        <v>1038</v>
      </c>
      <c r="H1084" s="12">
        <v>623</v>
      </c>
      <c r="I1084" s="12">
        <v>104</v>
      </c>
      <c r="J1084" s="12">
        <v>311</v>
      </c>
      <c r="K1084" s="12">
        <v>0</v>
      </c>
      <c r="L1084" s="12">
        <v>2076</v>
      </c>
      <c r="M1084" t="str">
        <v>Finance income and costs</v>
      </c>
      <c r="N1084" t="str">
        <v>Foreign exchange differences - disallowable</v>
      </c>
      <c r="O1084" t="str">
        <v/>
      </c>
      <c r="T1084" t="str">
        <v/>
      </c>
      <c r="Z1084">
        <v>0</v>
      </c>
    </row>
    <row r="1085" spans="1:26" ht="14">
      <c r="A1085" t="str">
        <v>A1080</v>
      </c>
      <c r="B1085" t="str">
        <v>A1080 description</v>
      </c>
      <c r="C1085" s="12">
        <v>2077</v>
      </c>
      <c r="D1085" t="str">
        <v>Finance income and costs</v>
      </c>
      <c r="E1085" t="str">
        <v>Bank charges relating to borrowing of money for investment activities</v>
      </c>
      <c r="F1085">
        <v>0</v>
      </c>
      <c r="G1085" s="12">
        <v>1039</v>
      </c>
      <c r="H1085" s="12">
        <v>623</v>
      </c>
      <c r="I1085" s="12">
        <v>104</v>
      </c>
      <c r="J1085" s="12">
        <v>311</v>
      </c>
      <c r="K1085" s="12">
        <v>0</v>
      </c>
      <c r="L1085" s="12">
        <v>2077</v>
      </c>
      <c r="M1085" t="str">
        <v>Finance income and costs</v>
      </c>
      <c r="N1085" t="str">
        <v>Bank charges relating to borrowing of money for investment activities</v>
      </c>
      <c r="O1085" t="str">
        <v/>
      </c>
      <c r="T1085" t="str">
        <v/>
      </c>
      <c r="Z1085">
        <v>0</v>
      </c>
    </row>
    <row r="1086" spans="1:26" ht="14">
      <c r="A1086" t="str">
        <v>A1081</v>
      </c>
      <c r="B1086" t="str">
        <v>A1081 description</v>
      </c>
      <c r="C1086" s="12">
        <v>2078</v>
      </c>
      <c r="D1086" t="str">
        <v>Finance income and costs</v>
      </c>
      <c r="E1086" t="str">
        <v>Bank charges relating to borrowing of money for trading activities</v>
      </c>
      <c r="F1086">
        <v>0</v>
      </c>
      <c r="G1086" s="12">
        <v>1039</v>
      </c>
      <c r="H1086" s="12">
        <v>623</v>
      </c>
      <c r="I1086" s="12">
        <v>104</v>
      </c>
      <c r="J1086" s="12">
        <v>312</v>
      </c>
      <c r="K1086" s="12">
        <v>0</v>
      </c>
      <c r="L1086" s="12">
        <v>2078</v>
      </c>
      <c r="M1086" t="str">
        <v>Finance income and costs</v>
      </c>
      <c r="N1086" t="str">
        <v>Bank charges relating to borrowing of money for trading activities</v>
      </c>
      <c r="O1086" t="str">
        <v/>
      </c>
      <c r="T1086" t="str">
        <v/>
      </c>
      <c r="Z1086">
        <v>0</v>
      </c>
    </row>
    <row r="1087" spans="1:26" ht="14">
      <c r="A1087" t="str">
        <v>A1082</v>
      </c>
      <c r="B1087" t="str">
        <v>A1082 description</v>
      </c>
      <c r="C1087" s="12">
        <v>2079</v>
      </c>
      <c r="D1087" t="str">
        <v>Finance income and costs</v>
      </c>
      <c r="E1087" t="str">
        <v>Bank charges relating to borrowing of money for property activities</v>
      </c>
      <c r="F1087">
        <v>0</v>
      </c>
      <c r="G1087" s="12">
        <v>1040</v>
      </c>
      <c r="H1087" s="12">
        <v>624</v>
      </c>
      <c r="I1087" s="12">
        <v>104</v>
      </c>
      <c r="J1087" s="12">
        <v>311</v>
      </c>
      <c r="K1087" s="12">
        <v>0</v>
      </c>
      <c r="L1087" s="12">
        <v>2079</v>
      </c>
      <c r="M1087" t="str">
        <v>Finance income and costs</v>
      </c>
      <c r="N1087" t="str">
        <v>Bank charges relating to borrowing of money for property activities</v>
      </c>
      <c r="O1087" t="str">
        <v/>
      </c>
      <c r="T1087" t="str">
        <v/>
      </c>
      <c r="Z1087">
        <v>0</v>
      </c>
    </row>
    <row r="1088" spans="1:26" ht="14">
      <c r="A1088" t="str">
        <v>A1083</v>
      </c>
      <c r="B1088" t="str">
        <v>A1083 description</v>
      </c>
      <c r="C1088" s="12">
        <v>2080</v>
      </c>
      <c r="D1088" t="str">
        <v>Finance income and costs</v>
      </c>
      <c r="E1088" t="str">
        <v>Credit card charges</v>
      </c>
      <c r="F1088">
        <v>0</v>
      </c>
      <c r="G1088" s="12">
        <v>1040</v>
      </c>
      <c r="H1088" s="12">
        <v>624</v>
      </c>
      <c r="I1088" s="12">
        <v>104</v>
      </c>
      <c r="J1088" s="12">
        <v>312</v>
      </c>
      <c r="K1088" s="12">
        <v>0</v>
      </c>
      <c r="L1088" s="12">
        <v>2080</v>
      </c>
      <c r="M1088" t="str">
        <v>Finance income and costs</v>
      </c>
      <c r="N1088" t="str">
        <v>Credit card charges</v>
      </c>
      <c r="O1088" t="str">
        <v/>
      </c>
      <c r="T1088" t="str">
        <v/>
      </c>
      <c r="Z1088">
        <v>0</v>
      </c>
    </row>
    <row r="1089" spans="1:26" ht="14">
      <c r="A1089" t="str">
        <v>A1084</v>
      </c>
      <c r="B1089" t="str">
        <v>A1084 description</v>
      </c>
      <c r="C1089" s="12">
        <v>2081</v>
      </c>
      <c r="D1089" t="str">
        <v>Finance income and costs</v>
      </c>
      <c r="E1089" t="str">
        <v>Other bank charges</v>
      </c>
      <c r="F1089">
        <v>0</v>
      </c>
      <c r="G1089" s="12">
        <v>1041</v>
      </c>
      <c r="H1089" s="12">
        <v>624</v>
      </c>
      <c r="I1089" s="12">
        <v>104</v>
      </c>
      <c r="J1089" s="12">
        <v>312</v>
      </c>
      <c r="K1089" s="12">
        <v>0</v>
      </c>
      <c r="L1089" s="12">
        <v>2081</v>
      </c>
      <c r="M1089" t="str">
        <v>Finance income and costs</v>
      </c>
      <c r="N1089" t="str">
        <v>Other bank charges</v>
      </c>
      <c r="O1089" t="str">
        <v/>
      </c>
      <c r="T1089" t="str">
        <v/>
      </c>
      <c r="Z1089">
        <v>0</v>
      </c>
    </row>
    <row r="4006" spans="1:1" ht="14">
      <c r="A4006" t="s">
        <v>125</v>
      </c>
    </row>
  </sheetData>
  <sheetProtection sort="0" autoFilter="0" pivotTables="0"/>
  <autoFilter ref="A4:T3006"/>
  <hyperlinks>
    <hyperlink ref="A3" location="Index!A1" display="Index"/>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4985124-CCEB-46BA-BF1C-D861E8B00E4C}">
  <dimension ref="A1:L30"/>
  <sheetViews>
    <sheetView workbookViewId="0" topLeftCell="A1">
      <pane xSplit="3" ySplit="3" topLeftCell="D4" activePane="bottomRight" state="frozen"/>
      <selection pane="topLeft" activeCell="A1" sqref="A1"/>
      <selection pane="bottomLeft" activeCell="A4" sqref="A4"/>
      <selection pane="topRight" activeCell="D1" sqref="D1"/>
      <selection pane="bottomRight" activeCell="C10" sqref="C10"/>
    </sheetView>
  </sheetViews>
  <sheetFormatPr defaultColWidth="8.585" defaultRowHeight="14"/>
  <cols>
    <col min="1" max="1" width="7.125" style="91" customWidth="1"/>
    <col min="2" max="2" width="60.625" style="91" customWidth="1"/>
    <col min="3" max="3" width="15.625" style="91" customWidth="1"/>
    <col min="4" max="7" width="15.625" style="91" hidden="1" customWidth="1"/>
    <col min="8" max="8" width="6.125" style="91" customWidth="1"/>
    <col min="9" max="9" width="15.625" style="91" hidden="1" customWidth="1"/>
    <col min="10" max="10" width="8.625" style="91" hidden="1" customWidth="1"/>
    <col min="11" max="11" width="45.875" style="91" hidden="1" customWidth="1"/>
    <col min="12" max="12" width="11.375" style="91" hidden="1" customWidth="1"/>
    <col min="13" max="16384" width="8.625" style="91"/>
  </cols>
  <sheetData>
    <row r="1" spans="1:1" ht="22.5">
      <c r="A1" s="92" t="str">
        <f>+Lists!$J$4</f>
        <v>Cheetah Ltd - Period end: 31/12/2024</v>
      </c>
    </row>
    <row r="2" spans="1:1" ht="14">
      <c r="A2" s="90"/>
    </row>
    <row r="3" spans="1:12" ht="28.5" thickBot="1">
      <c r="A3" s="94" t="s">
        <v>118</v>
      </c>
      <c r="B3" s="95" t="s">
        <v>1126</v>
      </c>
      <c r="C3" s="95" t="str">
        <f>'TB and map'!C4</f>
        <v>Amount</v>
      </c>
      <c r="D3" s="95" t="str" cm="1">
        <f t="array" ref="D3">_xlfn.ANCHORARRAY('PwC Setup'!$B$31)</f>
        <v/>
      </c>
      <c r="E3" s="95"/>
      <c r="F3" s="95"/>
      <c r="G3" s="95"/>
      <c r="I3" s="95" t="s">
        <v>1127</v>
      </c>
      <c r="K3" s="91" t="s">
        <v>7</v>
      </c>
      <c r="L3" s="91" t="s">
        <v>1128</v>
      </c>
    </row>
    <row r="4" spans="3:9" ht="14">
      <c r="C4" s="97" t="str">
        <f>+Currency_Symbol</f>
        <v>£</v>
      </c>
      <c r="D4" s="113" t="str">
        <f>+Currency_Symbol</f>
        <v>£</v>
      </c>
      <c r="E4" s="113" t="str">
        <f>+Currency_Symbol</f>
        <v>£</v>
      </c>
      <c r="F4" s="113" t="str">
        <f>+Currency_Symbol</f>
        <v>£</v>
      </c>
      <c r="G4" s="113" t="str">
        <f>+Currency_Symbol</f>
        <v>£</v>
      </c>
      <c r="I4" s="97" t="str">
        <f>+Currency_Symbol</f>
        <v>£</v>
      </c>
    </row>
    <row r="5" spans="2:12" ht="14">
      <c r="B5" s="91" t="s">
        <v>1084</v>
      </c>
      <c r="C5" s="102">
        <f>SUMIFS('Mapped TB'!$L:$L,'Mapped TB'!$M:$M,'Income statement'!$B5)</f>
        <v>-1199000</v>
      </c>
      <c r="D5" s="102">
        <f>SUMIFS('Mapped TB'!P:P,'Mapped TB'!$M:$M,'Income statement'!$B5)</f>
        <v>0</v>
      </c>
      <c r="E5" s="102">
        <f>SUMIFS('Mapped TB'!Q:Q,'Mapped TB'!$M:$M,'Income statement'!$B5)</f>
        <v>0</v>
      </c>
      <c r="F5" s="102">
        <f>SUMIFS('Mapped TB'!R:R,'Mapped TB'!$M:$M,'Income statement'!$B5)</f>
        <v>0</v>
      </c>
      <c r="G5" s="102">
        <f>SUMIFS('Mapped TB'!S:S,'Mapped TB'!$M:$M,'Income statement'!$B5)</f>
        <v>0</v>
      </c>
      <c r="I5" s="102">
        <f>L5</f>
        <v>0</v>
      </c>
      <c r="L5" s="102" cm="1">
        <f t="array" ref="L5:L16">IF(LEN($B$5:$B$16),SUMIFS('Trial balance interface'!$Q:$Q,'Trial balance interface'!$L:$L,$B$5:$B$16,'Trial balance interface'!$I:$I,$B$22),0)</f>
        <v>0</v>
      </c>
    </row>
    <row r="6" spans="2:12" ht="14">
      <c r="B6" s="90" t="str">
        <f>'Cost of sales'!B67</f>
        <v>Cost of sales</v>
      </c>
      <c r="C6" s="102">
        <f>SUMIFS('Mapped TB'!$L:$L,'Mapped TB'!$M:$M,'Income statement'!$B6)</f>
        <v>136253</v>
      </c>
      <c r="D6" s="102">
        <f>SUMIFS('Mapped TB'!P:P,'Mapped TB'!$M:$M,'Income statement'!$B6)</f>
        <v>0</v>
      </c>
      <c r="E6" s="102">
        <f>SUMIFS('Mapped TB'!Q:Q,'Mapped TB'!$M:$M,'Income statement'!$B6)</f>
        <v>0</v>
      </c>
      <c r="F6" s="102">
        <f>SUMIFS('Mapped TB'!R:R,'Mapped TB'!$M:$M,'Income statement'!$B6)</f>
        <v>0</v>
      </c>
      <c r="G6" s="102">
        <f>SUMIFS('Mapped TB'!S:S,'Mapped TB'!$M:$M,'Income statement'!$B6)</f>
        <v>0</v>
      </c>
      <c r="I6" s="102">
        <f>L6</f>
        <v>0</v>
      </c>
      <c r="L6" s="102">
        <v>0</v>
      </c>
    </row>
    <row r="7" spans="3:12" ht="14.5" thickBot="1">
      <c r="C7" s="102"/>
      <c r="D7" s="102"/>
      <c r="E7" s="102"/>
      <c r="F7" s="102"/>
      <c r="G7" s="102"/>
      <c r="I7" s="102"/>
      <c r="L7" s="102">
        <v>0</v>
      </c>
    </row>
    <row r="8" spans="2:12" ht="14.5" thickBot="1">
      <c r="B8" s="91" t="s">
        <v>1129</v>
      </c>
      <c r="C8" s="99">
        <f>SUM(C4:C7)</f>
        <v>-1062747</v>
      </c>
      <c r="D8" s="99">
        <f>SUM(D4:D7)</f>
        <v>0</v>
      </c>
      <c r="E8" s="99">
        <f t="shared" si="0" ref="E8:G8">SUM(E4:E7)</f>
        <v>0</v>
      </c>
      <c r="F8" s="99">
        <f t="shared" si="0"/>
        <v>0</v>
      </c>
      <c r="G8" s="99">
        <f t="shared" si="0"/>
        <v>0</v>
      </c>
      <c r="I8" s="99">
        <f>SUM(I4:I7)</f>
        <v>0</v>
      </c>
      <c r="L8" s="102">
        <v>0</v>
      </c>
    </row>
    <row r="9" spans="3:12" ht="14">
      <c r="C9" s="102"/>
      <c r="D9" s="102"/>
      <c r="E9" s="102"/>
      <c r="F9" s="102"/>
      <c r="G9" s="102"/>
      <c r="I9" s="102"/>
      <c r="L9" s="102">
        <v>0</v>
      </c>
    </row>
    <row r="10" spans="2:12" ht="14">
      <c r="B10" s="90" t="s">
        <v>2413</v>
      </c>
      <c r="C10" s="102">
        <f>SUMIFS('Mapped TB'!$L:$L,'Mapped TB'!$M:$M,'Income statement'!$B10)</f>
        <v>942058</v>
      </c>
      <c r="D10" s="102">
        <f>SUMIFS('Mapped TB'!P:P,'Mapped TB'!$M:$M,'Income statement'!$B10)</f>
        <v>0</v>
      </c>
      <c r="E10" s="102">
        <f>SUMIFS('Mapped TB'!Q:Q,'Mapped TB'!$M:$M,'Income statement'!$B10)</f>
        <v>0</v>
      </c>
      <c r="F10" s="102">
        <f>SUMIFS('Mapped TB'!R:R,'Mapped TB'!$M:$M,'Income statement'!$B10)</f>
        <v>0</v>
      </c>
      <c r="G10" s="102">
        <f>SUMIFS('Mapped TB'!S:S,'Mapped TB'!$M:$M,'Income statement'!$B10)</f>
        <v>0</v>
      </c>
      <c r="I10" s="102">
        <f>L10</f>
        <v>0</v>
      </c>
      <c r="K10" s="91" t="s">
        <v>1130</v>
      </c>
      <c r="L10" s="102">
        <v>0</v>
      </c>
    </row>
    <row r="11" spans="3:12" ht="14.5" thickBot="1">
      <c r="C11" s="102"/>
      <c r="D11" s="102"/>
      <c r="E11" s="102"/>
      <c r="F11" s="102"/>
      <c r="G11" s="102"/>
      <c r="I11" s="102"/>
      <c r="L11" s="102">
        <v>0</v>
      </c>
    </row>
    <row r="12" spans="2:12" ht="14.5" thickBot="1">
      <c r="B12" s="91" t="s">
        <v>1131</v>
      </c>
      <c r="C12" s="99">
        <f>SUM(C8:C11)</f>
        <v>-120689</v>
      </c>
      <c r="D12" s="99">
        <f>SUM(D8:D11)</f>
        <v>0</v>
      </c>
      <c r="E12" s="99">
        <f t="shared" si="1" ref="E12:G12">SUM(E8:E11)</f>
        <v>0</v>
      </c>
      <c r="F12" s="99">
        <f t="shared" si="1"/>
        <v>0</v>
      </c>
      <c r="G12" s="99">
        <f t="shared" si="1"/>
        <v>0</v>
      </c>
      <c r="I12" s="99">
        <f>SUM(I8:I11)</f>
        <v>0</v>
      </c>
      <c r="L12" s="102">
        <v>0</v>
      </c>
    </row>
    <row r="13" spans="3:12" ht="14">
      <c r="C13" s="102"/>
      <c r="D13" s="102"/>
      <c r="E13" s="102"/>
      <c r="F13" s="102"/>
      <c r="G13" s="102"/>
      <c r="I13" s="102"/>
      <c r="L13" s="102">
        <v>0</v>
      </c>
    </row>
    <row r="14" spans="2:12" ht="14">
      <c r="B14" s="90" t="s">
        <v>2408</v>
      </c>
      <c r="C14" s="102">
        <f>SUMIFS('Mapped TB'!$L:$L,'Mapped TB'!$M:$M,'Income statement'!$B14)</f>
        <v>1004</v>
      </c>
      <c r="D14" s="102">
        <f>SUMIFS('Mapped TB'!P:P,'Mapped TB'!$M:$M,'Income statement'!$B14)</f>
        <v>0</v>
      </c>
      <c r="E14" s="102">
        <f>SUMIFS('Mapped TB'!Q:Q,'Mapped TB'!$M:$M,'Income statement'!$B14)</f>
        <v>0</v>
      </c>
      <c r="F14" s="102">
        <f>SUMIFS('Mapped TB'!R:R,'Mapped TB'!$M:$M,'Income statement'!$B14)</f>
        <v>0</v>
      </c>
      <c r="G14" s="102">
        <f>SUMIFS('Mapped TB'!S:S,'Mapped TB'!$M:$M,'Income statement'!$B14)</f>
        <v>0</v>
      </c>
      <c r="I14" s="102">
        <f>L14</f>
        <v>0</v>
      </c>
      <c r="L14" s="102">
        <v>0</v>
      </c>
    </row>
    <row r="15" spans="2:12" ht="14">
      <c r="B15" s="90" t="s">
        <v>2409</v>
      </c>
      <c r="C15" s="102">
        <f>SUMIFS('Mapped TB'!$L:$L,'Mapped TB'!$M:$M,'Income statement'!$B15)</f>
        <v>0</v>
      </c>
      <c r="D15" s="102">
        <f>SUMIFS('Mapped TB'!P:P,'Mapped TB'!$M:$M,'Income statement'!$B15)</f>
        <v>0</v>
      </c>
      <c r="E15" s="102">
        <f>SUMIFS('Mapped TB'!Q:Q,'Mapped TB'!$M:$M,'Income statement'!$B15)</f>
        <v>0</v>
      </c>
      <c r="F15" s="102">
        <f>SUMIFS('Mapped TB'!R:R,'Mapped TB'!$M:$M,'Income statement'!$B15)</f>
        <v>0</v>
      </c>
      <c r="G15" s="102">
        <f>SUMIFS('Mapped TB'!S:S,'Mapped TB'!$M:$M,'Income statement'!$B15)</f>
        <v>0</v>
      </c>
      <c r="I15" s="102">
        <f>L15</f>
        <v>0</v>
      </c>
      <c r="L15" s="102">
        <v>0</v>
      </c>
    </row>
    <row r="16" spans="3:12" ht="14.5" thickBot="1">
      <c r="C16" s="102"/>
      <c r="D16" s="102"/>
      <c r="E16" s="102"/>
      <c r="F16" s="102"/>
      <c r="G16" s="102"/>
      <c r="I16" s="102"/>
      <c r="L16" s="102">
        <v>0</v>
      </c>
    </row>
    <row r="17" spans="2:9" ht="14.5" thickBot="1">
      <c r="B17" s="91" t="s">
        <v>1132</v>
      </c>
      <c r="C17" s="99">
        <f>SUM(C12:C16)</f>
        <v>-119685</v>
      </c>
      <c r="D17" s="99">
        <f>SUM(D12:D16)</f>
        <v>0</v>
      </c>
      <c r="E17" s="99">
        <f t="shared" si="2" ref="E17:G17">SUM(E12:E16)</f>
        <v>0</v>
      </c>
      <c r="F17" s="99">
        <f t="shared" si="2"/>
        <v>0</v>
      </c>
      <c r="G17" s="99">
        <f t="shared" si="2"/>
        <v>0</v>
      </c>
      <c r="I17" s="99">
        <f>SUM(I12:I16)</f>
        <v>0</v>
      </c>
    </row>
    <row r="18" spans="3:9" ht="14">
      <c r="C18" s="102"/>
      <c r="D18" s="102"/>
      <c r="E18" s="102"/>
      <c r="F18" s="102"/>
      <c r="G18" s="102"/>
      <c r="I18" s="102"/>
    </row>
    <row r="19" spans="3:9" ht="14">
      <c r="C19" s="102"/>
      <c r="D19" s="102"/>
      <c r="E19" s="102"/>
      <c r="F19" s="102"/>
      <c r="G19" s="102"/>
      <c r="I19" s="102"/>
    </row>
    <row r="21" spans="1:1" ht="14.5" hidden="1" thickBot="1">
      <c r="A21" s="95" t="s">
        <v>96</v>
      </c>
    </row>
    <row r="22" spans="1:2" ht="14" hidden="1">
      <c r="A22" s="91" t="s">
        <v>117</v>
      </c>
      <c r="B22" s="107" t="str" cm="1">
        <f t="array" ref="B22">_xll.DCRefersToSheetName($A$1)</f>
        <v>Income statement</v>
      </c>
    </row>
    <row r="23" spans="1:2" ht="14" hidden="1">
      <c r="A23" s="91" t="s">
        <v>1133</v>
      </c>
      <c r="B23" s="107" t="b">
        <f>OR($I$4:$I$17)</f>
        <v>0</v>
      </c>
    </row>
    <row r="24" spans="1:2" ht="14.5" hidden="1" thickBot="1">
      <c r="A24" s="104" t="s">
        <v>1125</v>
      </c>
      <c r="B24" s="107"/>
    </row>
    <row r="25" spans="1:2" ht="14" hidden="1">
      <c r="A25" s="91" t="s">
        <v>1134</v>
      </c>
      <c r="B25" s="107"/>
    </row>
    <row r="26" spans="1:7" ht="14" hidden="1">
      <c r="A26" s="91" t="s">
        <v>1110</v>
      </c>
      <c r="D26" s="91" cm="1">
        <f t="array" ref="D26">_xll.DCHideCol($B$22,COLUMN(D$3),NOT(OR(Index!$B$106,LEN(D$3))),1)</f>
        <v>45630.210915516604</v>
      </c>
      <c r="E26" s="91" cm="1">
        <f t="array" ref="E26">_xll.DCHideCol($B$22,COLUMN(E$3),NOT(OR(Index!$B$106,LEN(E$3))),1)</f>
        <v>45630.210915592193</v>
      </c>
      <c r="F26" s="91" cm="1">
        <f t="array" ref="F26">_xll.DCHideCol($B$22,COLUMN(F$3),NOT(OR(Index!$B$106,LEN(F$3))),1)</f>
        <v>45630.210915626907</v>
      </c>
      <c r="G26" s="91" cm="1">
        <f t="array" ref="G26">_xll.DCHideCol($B$22,COLUMN(G$3),NOT(OR(Index!$B$106,LEN(G$3))),1)</f>
        <v>45630.210915674645</v>
      </c>
    </row>
    <row r="27" spans="1:2" ht="14" hidden="1">
      <c r="A27" s="91" t="s">
        <v>1135</v>
      </c>
      <c r="B27" s="91">
        <f>IF($B$23,COLUMN($K$3),COLUMN($I$3))</f>
        <v>9</v>
      </c>
    </row>
    <row r="28" spans="1:2" ht="14" hidden="1">
      <c r="A28" s="91" t="s">
        <v>1136</v>
      </c>
      <c r="B28" s="91">
        <f>IF($B$23,COLUMNS($K$3:$L$3),COLUMNS($I$3:$L$3))</f>
        <v>4</v>
      </c>
    </row>
    <row r="29" spans="1:2" ht="14" hidden="1">
      <c r="A29" s="91" t="s">
        <v>124</v>
      </c>
      <c r="B29" s="91" cm="1">
        <f t="array" ref="B29">_xll.DCHideCol($B$22,B27,NOT(Index!$B$106),B28)</f>
        <v>45630.210915708041</v>
      </c>
    </row>
    <row r="30" spans="1:1" ht="14" hidden="1">
      <c r="A30" s="91" t="s">
        <v>125</v>
      </c>
    </row>
  </sheetData>
  <sheetProtection sort="0" autoFilter="0" pivotTables="0"/>
  <autoFilter ref="B3:C3"/>
  <hyperlinks>
    <hyperlink ref="A3" location="Index!A1" display="Index"/>
    <hyperlink ref="B10" location="'Administrative expenses etc'!A1" display="Administrative and other operating expenses / income"/>
    <hyperlink ref="B6" location="'Cost of sales'!A1" display="'Cost of sales'!A1"/>
    <hyperlink ref="B14" location="'Finance income and expenses'!A1" display="Finance income and expenses"/>
    <hyperlink ref="B15" location="'Other income and expenses'!A1" display="Other income and expense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E25DED4-BE0F-47D8-8B67-686F337842F2}">
  <dimension ref="A1:S38"/>
  <sheetViews>
    <sheetView workbookViewId="0" topLeftCell="A1">
      <pane xSplit="3" ySplit="3" topLeftCell="F7" activePane="bottomRight" state="frozen"/>
      <selection pane="topLeft" activeCell="A1" sqref="A1"/>
      <selection pane="bottomLeft" activeCell="A4" sqref="A4"/>
      <selection pane="topRight" activeCell="D1" sqref="D1"/>
      <selection pane="bottomRight" activeCell="M7" sqref="M7"/>
    </sheetView>
  </sheetViews>
  <sheetFormatPr defaultRowHeight="14"/>
  <cols>
    <col min="1" max="1" width="7" customWidth="1"/>
    <col min="2" max="2" width="60.625" customWidth="1"/>
    <col min="3" max="3" width="15.625" customWidth="1"/>
    <col min="4" max="7" width="15.625" hidden="1" customWidth="1"/>
    <col min="9" max="9" width="15.625" hidden="1" customWidth="1"/>
    <col min="11" max="11" width="13.625" hidden="1" customWidth="1"/>
    <col min="12" max="12" width="4.375" hidden="1" customWidth="1"/>
    <col min="13" max="13" width="7.875" hidden="1" customWidth="1"/>
    <col min="14" max="14" width="18.125" hidden="1" customWidth="1"/>
    <col min="15" max="15" width="40.5" hidden="1" customWidth="1"/>
    <col min="16" max="16" width="15.125" hidden="1" customWidth="1"/>
    <col min="17" max="17" width="12" hidden="1" customWidth="1"/>
    <col min="18" max="18" width="10.625" hidden="1" customWidth="1"/>
    <col min="19" max="19" width="61.875" hidden="1" customWidth="1"/>
  </cols>
  <sheetData>
    <row r="1" spans="1:11" ht="22.5">
      <c r="A1" s="9" t="str">
        <f>+Lists!$J$4</f>
        <v>Cheetah Ltd - Period end: 31/12/2024</v>
      </c>
      <c r="K1" t="s">
        <v>1125</v>
      </c>
    </row>
    <row r="2" spans="1:1" ht="14">
      <c r="A2" s="15" t="s">
        <v>1</v>
      </c>
    </row>
    <row r="3" spans="1:19" ht="28.5" thickBot="1">
      <c r="A3" s="13" t="s">
        <v>118</v>
      </c>
      <c r="B3" s="10" t="s">
        <v>1126</v>
      </c>
      <c r="C3" s="10" t="s">
        <v>1098</v>
      </c>
      <c r="D3" s="10" t="str" cm="1">
        <f t="array" ref="D3">_xlfn.ANCHORARRAY('PwC Setup'!$B$31)</f>
        <v/>
      </c>
      <c r="E3" s="10"/>
      <c r="F3" s="10"/>
      <c r="G3" s="10"/>
      <c r="I3" s="10" t="s">
        <v>1127</v>
      </c>
      <c r="K3" t="s">
        <v>1137</v>
      </c>
      <c r="L3" t="s">
        <v>14</v>
      </c>
      <c r="M3" t="s">
        <v>1138</v>
      </c>
      <c r="N3" t="s">
        <v>1139</v>
      </c>
      <c r="O3" t="s">
        <v>1140</v>
      </c>
      <c r="P3" t="s">
        <v>1141</v>
      </c>
      <c r="Q3" t="s">
        <v>1142</v>
      </c>
      <c r="R3" t="s">
        <v>515</v>
      </c>
      <c r="S3" t="s">
        <v>7</v>
      </c>
    </row>
    <row r="4" spans="3:9" ht="14">
      <c r="C4" s="23" t="str">
        <f>+Currency_Symbol</f>
        <v>£</v>
      </c>
      <c r="D4" s="23" t="str">
        <f>+Currency_Symbol</f>
        <v>£</v>
      </c>
      <c r="E4" s="23" t="str">
        <f>+Currency_Symbol</f>
        <v>£</v>
      </c>
      <c r="F4" s="23" t="str">
        <f>+Currency_Symbol</f>
        <v>£</v>
      </c>
      <c r="G4" s="23" t="str">
        <f>+Currency_Symbol</f>
        <v>£</v>
      </c>
      <c r="I4" s="23" t="str">
        <f>+Currency_Symbol</f>
        <v>£</v>
      </c>
    </row>
    <row r="5" spans="1:19" ht="15.5">
      <c r="A5" s="7" t="str">
        <f>+$B$26</f>
        <v>Turnover</v>
      </c>
      <c r="C5" s="12"/>
      <c r="D5" s="12"/>
      <c r="E5" s="12"/>
      <c r="F5" s="12"/>
      <c r="G5" s="12"/>
      <c r="O5" t="str">
        <f>Lists!$BC$4&amp;$B$26</f>
        <v>Income statement|Gross profit/loss|Turnover</v>
      </c>
      <c r="P5" t="str">
        <f>Lists!$BF$6</f>
        <v>Accounts analysis</v>
      </c>
      <c r="S5" t="s">
        <v>1143</v>
      </c>
    </row>
    <row r="6" spans="3:7" ht="14">
      <c r="C6" s="12"/>
      <c r="D6" s="12"/>
      <c r="E6" s="12"/>
      <c r="F6" s="12"/>
      <c r="G6" s="12"/>
    </row>
    <row r="7" spans="2:16" ht="14">
      <c r="B7" s="5" t="s">
        <v>1084</v>
      </c>
      <c r="C7" s="12" cm="1">
        <f t="array" ref="C7:C14">SUMIFS('Mapped TB'!$L:$L,'Mapped TB'!$N:$N,$B7:$B$14,'Mapped TB'!$M:$M,$A$5)</f>
        <v>-200000</v>
      </c>
      <c r="D7" s="12" t="str" cm="1">
        <f t="array" ref="D7">IF(LEN(D$3),SUMIFS('Mapped TB'!P:P,'Mapped TB'!$N:$N,$B7:$B$14,'Mapped TB'!$M:$M,$A$5),"")</f>
        <v/>
      </c>
      <c r="E7" s="12" t="str" cm="1">
        <f t="array" ref="E7">IF(LEN(E$3),SUMIFS('Mapped TB'!Q:Q,'Mapped TB'!$N:$N,$B7:$B$14,'Mapped TB'!$M:$M,$A$5),"")</f>
        <v/>
      </c>
      <c r="F7" s="12" t="str" cm="1">
        <f t="array" ref="F7">IF(LEN(F$3),SUMIFS('Mapped TB'!R:R,'Mapped TB'!$N:$N,$B7:$B$14,'Mapped TB'!$M:$M,$A$5),"")</f>
        <v/>
      </c>
      <c r="G7" s="12" t="str" cm="1">
        <f t="array" ref="G7">IF(LEN(G$3),SUMIFS('Mapped TB'!S:S,'Mapped TB'!$N:$N,$B7:$B$14,'Mapped TB'!$M:$M,$A$5),"")</f>
        <v/>
      </c>
      <c r="I7" s="12" cm="1">
        <f t="array" ref="I7:I15">IFERROR(VLOOKUP($B7:$B15,_xlfn._xlws.FILTER(_xlfn.HSTACK('Trial balance interface'!$L:$L,'Trial balance interface'!$O:$O),('Trial balance interface'!$I:$I=$O$5),{"",0}),2,FALSE),0)</f>
        <v>0</v>
      </c>
      <c r="K7" t="b">
        <f>OR(IFERROR(OR(C7,I7),FALSE),Index!$B$106)</f>
        <v>1</v>
      </c>
      <c r="L7" cm="1">
        <f t="array" ref="L7:L14">_xlfn.SEQUENCE(ROWS($L$7:$L$14),1,ROW(),1)</f>
        <v>7</v>
      </c>
      <c r="M7" t="str" cm="1">
        <f t="array" ref="M7">_xll.DCHideRow($B$25,+$L7,NOT($K7),1)</f>
        <v>#ERROR: Parameter 1 is blank</v>
      </c>
      <c r="N7" s="64" t="b" cm="1">
        <f t="array" ref="N7:N14">_xlfn.ANCHORARRAY($C7)&lt;&gt;0</f>
        <v>1</v>
      </c>
      <c r="O7" t="str" cm="1">
        <f t="array" ref="O7">_xlfn.TEXTSPLIT(REPT($O$5&amp;"\",ROWS($N$7:$N$14)),,"\")</f>
        <v>Income statement|Gross profit/loss|Turnover\Income statement|Gross profit/loss|Turnover\Income statement|Gross profit/loss|Turnover\Income statement|Gross profit/loss|Turnover\Income statement|Gross profit/loss|Turnover\Income statement|Gross profit/loss|Turnover\Income statement|Gross profit/loss|Turnover\Income statement|Gross profit/loss|Turnover\</v>
      </c>
      <c r="P7" t="str" cm="1">
        <f t="array" ref="P7">_xlfn.TEXTSPLIT(REPT($P$5&amp;"\",ROWS($N$7:$N$14)),,"\")</f>
        <v>Accounts analysis\Accounts analysis\Accounts analysis\Accounts analysis\Accounts analysis\Accounts analysis\Accounts analysis\Accounts analysis\</v>
      </c>
    </row>
    <row r="8" spans="2:16" ht="14">
      <c r="B8" s="5" t="s">
        <v>520</v>
      </c>
      <c r="C8" s="12">
        <v>-1000000</v>
      </c>
      <c r="D8" s="12"/>
      <c r="E8" s="12"/>
      <c r="F8" s="12"/>
      <c r="G8" s="12"/>
      <c r="I8" s="12">
        <v>0</v>
      </c>
      <c r="L8">
        <v>8</v>
      </c>
      <c r="N8" s="64" t="b">
        <v>1</v>
      </c>
    </row>
    <row r="9" spans="2:16" ht="14">
      <c r="B9" s="5" t="s">
        <v>2415</v>
      </c>
      <c r="C9" s="12">
        <v>0</v>
      </c>
      <c r="D9" s="12"/>
      <c r="E9" s="12"/>
      <c r="F9" s="12"/>
      <c r="G9" s="12"/>
      <c r="I9" s="12">
        <v>0</v>
      </c>
      <c r="L9">
        <v>9</v>
      </c>
      <c r="N9" s="64" t="b">
        <v>0</v>
      </c>
    </row>
    <row r="10" spans="2:16" ht="14">
      <c r="B10" s="5" t="s">
        <v>523</v>
      </c>
      <c r="C10" s="12">
        <v>0</v>
      </c>
      <c r="D10" s="12"/>
      <c r="E10" s="12"/>
      <c r="F10" s="12"/>
      <c r="G10" s="12"/>
      <c r="I10" s="12">
        <v>0</v>
      </c>
      <c r="L10">
        <v>10</v>
      </c>
      <c r="N10" s="64" t="b">
        <v>0</v>
      </c>
    </row>
    <row r="11" spans="2:16" ht="14">
      <c r="B11" s="5" t="s">
        <v>524</v>
      </c>
      <c r="C11" s="12">
        <v>0</v>
      </c>
      <c r="D11" s="12"/>
      <c r="E11" s="12"/>
      <c r="F11" s="12"/>
      <c r="G11" s="12"/>
      <c r="I11" s="12">
        <v>0</v>
      </c>
      <c r="L11">
        <v>11</v>
      </c>
      <c r="N11" s="64" t="b">
        <v>0</v>
      </c>
    </row>
    <row r="12" spans="2:16" ht="14">
      <c r="B12" s="5" t="s">
        <v>2416</v>
      </c>
      <c r="C12" s="12">
        <v>0</v>
      </c>
      <c r="D12" s="12"/>
      <c r="E12" s="12"/>
      <c r="F12" s="12"/>
      <c r="G12" s="12"/>
      <c r="I12" s="12">
        <v>0</v>
      </c>
      <c r="L12">
        <v>12</v>
      </c>
      <c r="N12" s="64" t="b">
        <v>0</v>
      </c>
    </row>
    <row r="13" spans="2:18" ht="14">
      <c r="B13" s="5" t="s">
        <v>1151</v>
      </c>
      <c r="C13" s="12">
        <v>0</v>
      </c>
      <c r="D13" s="12"/>
      <c r="E13" s="12"/>
      <c r="F13" s="12"/>
      <c r="G13" s="12"/>
      <c r="I13" s="12">
        <v>0</v>
      </c>
      <c r="L13">
        <v>13</v>
      </c>
      <c r="N13" s="64" t="b">
        <v>0</v>
      </c>
      <c r="R13" t="b">
        <v>1</v>
      </c>
    </row>
    <row r="14" spans="2:16" ht="14" hidden="1">
      <c r="B14" s="145" t="str">
        <f>HYPERLINK(IF(Index!$I31,"#'"&amp;Index!$R31&amp;"'!A1","#'Income statement disclosures'!A"&amp;Index!$T31),Index!$S31)</f>
        <v>Other income</v>
      </c>
      <c r="C14" s="12">
        <v>0</v>
      </c>
      <c r="D14" s="12"/>
      <c r="E14" s="12"/>
      <c r="F14" s="12"/>
      <c r="G14" s="12"/>
      <c r="I14" s="12">
        <v>0</v>
      </c>
      <c r="K14" t="b">
        <f>OR(IFERROR(OR(C14,I14),FALSE),Index!$B$106)</f>
        <v>0</v>
      </c>
      <c r="L14">
        <v>14</v>
      </c>
      <c r="M14" t="str" cm="1">
        <f t="array" ref="M14">_xll.DCHideRow($B$25,+$L14,NOT($K14),1)</f>
        <v>#ERROR: Parameter 1 is blank</v>
      </c>
      <c r="N14" s="64" t="b">
        <v>0</v>
      </c>
    </row>
    <row r="15" spans="1:16" ht="14.5">
      <c r="A15" s="155"/>
      <c r="B15" s="5" t="s">
        <v>2417</v>
      </c>
      <c r="C15" s="144">
        <f>IF($B$30,+'Income statement'!C$5,0)</f>
        <v>0</v>
      </c>
      <c r="D15" s="144">
        <f>IF($B$30,+'Income statement'!D$5,0)</f>
        <v>0</v>
      </c>
      <c r="E15" s="144">
        <f>IF($B$30,+'Income statement'!E$5,0)</f>
        <v>0</v>
      </c>
      <c r="F15" s="144">
        <f>IF($B$30,+'Income statement'!F$5,0)</f>
        <v>0</v>
      </c>
      <c r="G15" s="144">
        <f>IF($B$30,+'Income statement'!G$5,0)</f>
        <v>0</v>
      </c>
      <c r="I15" s="144">
        <v>0</v>
      </c>
      <c r="N15" s="64"/>
    </row>
    <row r="16" spans="1:19" ht="15" thickBot="1">
      <c r="A16" s="8"/>
      <c r="C16" s="12"/>
      <c r="D16" s="12"/>
      <c r="E16" s="12"/>
      <c r="F16" s="12"/>
      <c r="G16" s="12"/>
      <c r="I16" s="12"/>
      <c r="S16" t="s">
        <v>1176</v>
      </c>
    </row>
    <row r="17" spans="1:9" ht="15" thickBot="1">
      <c r="A17" s="8"/>
      <c r="B17" t="s">
        <v>1177</v>
      </c>
      <c r="C17" s="26">
        <f>SUM(C5:C16)</f>
        <v>-1200000</v>
      </c>
      <c r="D17" s="26">
        <f>SUM(D5:D16)</f>
        <v>0</v>
      </c>
      <c r="E17" s="26">
        <f>SUM(E5:E16)</f>
        <v>0</v>
      </c>
      <c r="F17" s="26">
        <f>SUM(F5:F16)</f>
        <v>0</v>
      </c>
      <c r="G17" s="26">
        <f>SUM(G5:G16)</f>
        <v>0</v>
      </c>
      <c r="I17" s="26">
        <f>SUM(I6:I16)</f>
        <v>0</v>
      </c>
    </row>
    <row r="18" spans="1:7" ht="14.5">
      <c r="A18" s="8"/>
      <c r="B18" s="1" t="str">
        <f>IF(C17&lt;&gt;'Income statement'!C5,Lists!P16,"")</f>
        <v>Analysis should agree with the Income statement</v>
      </c>
      <c r="C18" s="100">
        <f>IF(LEN(B18)&gt;0,1,0)</f>
        <v>1</v>
      </c>
      <c r="D18" s="12"/>
      <c r="E18" s="12"/>
      <c r="F18" s="12"/>
      <c r="G18" s="12"/>
    </row>
    <row r="19" spans="2:7" ht="14">
      <c r="B19" t="s">
        <v>1178</v>
      </c>
      <c r="C19" s="60"/>
      <c r="D19" s="60"/>
      <c r="E19" s="60"/>
      <c r="F19" s="60"/>
      <c r="G19" s="60"/>
    </row>
    <row r="20" spans="2:7" ht="14.25" customHeight="1">
      <c r="B20" s="258"/>
      <c r="C20" s="258"/>
      <c r="D20" s="60"/>
      <c r="E20" s="60"/>
      <c r="F20" s="60"/>
      <c r="G20" s="60"/>
    </row>
    <row r="21" spans="2:7" ht="14.25" customHeight="1">
      <c r="B21" s="258"/>
      <c r="C21" s="258"/>
      <c r="D21" s="60"/>
      <c r="E21" s="60"/>
      <c r="F21" s="60"/>
      <c r="G21" s="60"/>
    </row>
    <row r="22" spans="2:7" ht="14.25" customHeight="1">
      <c r="B22" s="258"/>
      <c r="C22" s="258"/>
      <c r="D22" s="60"/>
      <c r="E22" s="60"/>
      <c r="F22" s="60"/>
      <c r="G22" s="60"/>
    </row>
    <row r="23" spans="4:7" ht="14">
      <c r="D23" s="60"/>
      <c r="E23" s="60"/>
      <c r="F23" s="60"/>
      <c r="G23" s="60"/>
    </row>
    <row r="24" spans="1:1" ht="14.5" hidden="1" thickBot="1">
      <c r="A24" s="10" t="s">
        <v>96</v>
      </c>
    </row>
    <row r="25" spans="1:2" ht="14" hidden="1">
      <c r="A25" t="s">
        <v>117</v>
      </c>
      <c r="B25" s="2" t="str" cm="1">
        <f t="array" ref="B25">_xll.DCRefersToSheetName($A$1)</f>
        <v>Turnover</v>
      </c>
    </row>
    <row r="26" spans="1:2" ht="14" hidden="1">
      <c r="A26" t="s">
        <v>1179</v>
      </c>
      <c r="B26" t="s">
        <v>1084</v>
      </c>
    </row>
    <row r="27" spans="1:2" ht="14" hidden="1">
      <c r="A27" t="s">
        <v>1180</v>
      </c>
      <c r="B27" t="str">
        <f>+$B$26&amp;Lists!$P$5</f>
        <v>Turnover to be allocated</v>
      </c>
    </row>
    <row r="28" spans="1:2" ht="14" hidden="1">
      <c r="A28" t="s">
        <v>1068</v>
      </c>
      <c r="B28">
        <f>IF(B18&lt;&gt;"",1,0)</f>
        <v>1</v>
      </c>
    </row>
    <row r="29" spans="1:2" ht="14" hidden="1">
      <c r="A29" t="s">
        <v>1181</v>
      </c>
      <c r="B29" t="str" cm="1">
        <f t="array" ref="B29">_VALIDATIONSMESSAGE(_xlfn.HSTACK(B18),Multiple_Validations_Message)</f>
        <v>Analysis should agree with the Income statement</v>
      </c>
    </row>
    <row r="30" spans="1:2" ht="14" hidden="1">
      <c r="A30" t="s">
        <v>1182</v>
      </c>
      <c r="B30" t="b">
        <f>'PwC Setup'!$E$16</f>
        <v>0</v>
      </c>
    </row>
    <row r="31" spans="1:2" ht="14" hidden="1">
      <c r="A31" t="s">
        <v>1133</v>
      </c>
      <c r="B31" s="2" t="b">
        <f>OR($I$5:$I$14)</f>
        <v>0</v>
      </c>
    </row>
    <row r="32" spans="1:1" ht="14.5" hidden="1" thickBot="1">
      <c r="A32" s="16" t="s">
        <v>1125</v>
      </c>
    </row>
    <row r="33" spans="1:2" ht="14" hidden="1">
      <c r="A33" t="s">
        <v>1134</v>
      </c>
      <c r="B33" s="24"/>
    </row>
    <row r="34" spans="1:7" ht="14" hidden="1">
      <c r="A34" t="s">
        <v>1110</v>
      </c>
      <c r="D34" cm="1">
        <f t="array" ref="D34">_xll.DCHideCol($B$25,COLUMN(D$3),NOT(OR(Index!$B$106,LEN(D$3))),1)</f>
        <v>45630.210915835341</v>
      </c>
      <c r="E34" cm="1">
        <f t="array" ref="E34">_xll.DCHideCol($B$25,COLUMN(E$3),NOT(OR(Index!$B$106,LEN(E$3))),1)</f>
        <v>45630.210915858406</v>
      </c>
      <c r="F34" cm="1">
        <f t="array" ref="F34">_xll.DCHideCol($B$25,COLUMN(F$3),NOT(OR(Index!$B$106,LEN(F$3))),1)</f>
        <v>45630.210915881566</v>
      </c>
      <c r="G34" cm="1">
        <f t="array" ref="G34">_xll.DCHideCol($B$25,COLUMN(G$3),NOT(OR(Index!$B$106,LEN(G$3))),1)</f>
        <v>45630.21091590471</v>
      </c>
    </row>
    <row r="35" spans="1:2" ht="14" hidden="1">
      <c r="A35" t="s">
        <v>1135</v>
      </c>
      <c r="B35">
        <f>COLUMN($I$1)</f>
        <v>9</v>
      </c>
    </row>
    <row r="36" spans="1:2" ht="14" hidden="1">
      <c r="A36" t="s">
        <v>1136</v>
      </c>
      <c r="B36">
        <v>1</v>
      </c>
    </row>
    <row r="37" spans="1:2" ht="14" hidden="1">
      <c r="A37" t="s">
        <v>124</v>
      </c>
      <c r="B37" cm="1">
        <f t="array" ref="B37">_xll.DCHideCol($B25,$B35,AND(NOT($B31),NOT(Index!$B$106)),$B36)</f>
        <v>45630.210915927943</v>
      </c>
    </row>
    <row r="38" spans="1:1" ht="14" hidden="1">
      <c r="A38" t="s">
        <v>125</v>
      </c>
    </row>
  </sheetData>
  <sheetProtection sort="0" autoFilter="0" pivotTables="0"/>
  <mergeCells count="1">
    <mergeCell ref="B20:C22"/>
  </mergeCells>
  <conditionalFormatting sqref="C18">
    <cfRule type="iconSet" priority="1">
      <iconSet iconSet="3Symbols" showValue="0" reverse="1">
        <cfvo type="percent" val="0"/>
        <cfvo gte="0" type="num" val="0"/>
        <cfvo type="num" val="1"/>
      </iconSet>
    </cfRule>
  </conditionalFormatting>
  <hyperlinks>
    <hyperlink ref="A3" location="Index!A1" display="Index"/>
    <hyperlink ref="A2" location="Help!B120" display="Help"/>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6F52A76-AE20-4EE8-868D-4B7A7FCD2121}">
  <dimension ref="A1:S80"/>
  <sheetViews>
    <sheetView workbookViewId="0" topLeftCell="A1">
      <pane xSplit="3" ySplit="3" topLeftCell="I4" activePane="bottomRight" state="frozen"/>
      <selection pane="topLeft" activeCell="A1" sqref="A1"/>
      <selection pane="bottomLeft" activeCell="A4" sqref="A4"/>
      <selection pane="topRight" activeCell="D1" sqref="D1"/>
      <selection pane="bottomRight" activeCell="B5" sqref="B5"/>
    </sheetView>
  </sheetViews>
  <sheetFormatPr defaultRowHeight="14"/>
  <cols>
    <col min="1" max="1" width="11.875" customWidth="1"/>
    <col min="2" max="2" width="60.625" customWidth="1"/>
    <col min="3" max="3" width="15.625" customWidth="1"/>
    <col min="4" max="7" width="15.625" hidden="1" customWidth="1"/>
    <col min="8" max="8" width="14" customWidth="1"/>
    <col min="9" max="9" width="15.625" hidden="1" customWidth="1"/>
    <col min="10" max="10" width="8.625" customWidth="1"/>
    <col min="11" max="11" width="13.625" hidden="1" customWidth="1"/>
    <col min="12" max="12" width="4.5" hidden="1" customWidth="1"/>
    <col min="13" max="13" width="8" hidden="1" customWidth="1"/>
    <col min="14" max="14" width="18.125" hidden="1" customWidth="1"/>
    <col min="15" max="15" width="43.375" hidden="1" customWidth="1"/>
    <col min="16" max="16" width="15.375" hidden="1" customWidth="1"/>
    <col min="17" max="17" width="12.125" hidden="1" customWidth="1"/>
    <col min="18" max="18" width="11" hidden="1" customWidth="1"/>
    <col min="19" max="19" width="62.625" hidden="1" customWidth="1"/>
  </cols>
  <sheetData>
    <row r="1" spans="1:11" ht="22.5">
      <c r="A1" s="9" t="str">
        <f>+Lists!$J$4</f>
        <v>Cheetah Ltd - Period end: 31/12/2024</v>
      </c>
      <c r="K1" t="s">
        <v>1125</v>
      </c>
    </row>
    <row r="2" spans="1:2" ht="14">
      <c r="A2" s="143" t="s">
        <v>1</v>
      </c>
      <c r="B2" t="s">
        <v>2403</v>
      </c>
    </row>
    <row r="3" spans="1:19" ht="28.5" thickBot="1">
      <c r="A3" s="13" t="s">
        <v>118</v>
      </c>
      <c r="B3" s="10" t="s">
        <v>1126</v>
      </c>
      <c r="C3" s="10" t="s">
        <v>1098</v>
      </c>
      <c r="D3" s="10" t="str" cm="1">
        <f t="array" ref="D3">_xlfn.ANCHORARRAY('PwC Setup'!$B$31)</f>
        <v/>
      </c>
      <c r="E3" s="10"/>
      <c r="F3" s="10"/>
      <c r="G3" s="10"/>
      <c r="H3" s="10"/>
      <c r="I3" s="10" t="s">
        <v>1127</v>
      </c>
      <c r="K3" t="s">
        <v>1137</v>
      </c>
      <c r="L3" t="s">
        <v>14</v>
      </c>
      <c r="M3" t="s">
        <v>1138</v>
      </c>
      <c r="N3" t="s">
        <v>1139</v>
      </c>
      <c r="O3" t="s">
        <v>1140</v>
      </c>
      <c r="P3" t="s">
        <v>1141</v>
      </c>
      <c r="Q3" t="s">
        <v>1142</v>
      </c>
      <c r="R3" t="s">
        <v>515</v>
      </c>
      <c r="S3" t="s">
        <v>7</v>
      </c>
    </row>
    <row r="4" spans="3:9" ht="14">
      <c r="C4" s="23" t="str">
        <f>+Currency_Symbol</f>
        <v>£</v>
      </c>
      <c r="D4" s="23" t="str">
        <f>+Currency_Symbol</f>
        <v>£</v>
      </c>
      <c r="E4" s="23" t="str">
        <f>+Currency_Symbol</f>
        <v>£</v>
      </c>
      <c r="F4" s="23" t="str">
        <f>+Currency_Symbol</f>
        <v>£</v>
      </c>
      <c r="G4" s="23" t="str">
        <f>+Currency_Symbol</f>
        <v>£</v>
      </c>
      <c r="H4" s="23"/>
      <c r="I4" s="23" t="str">
        <f>+Currency_Symbol</f>
        <v>£</v>
      </c>
    </row>
    <row r="5" spans="1:19" ht="15.5">
      <c r="A5" s="7" t="str">
        <f>+$B$68</f>
        <v>Cost of sales</v>
      </c>
      <c r="C5" s="12"/>
      <c r="D5" s="12"/>
      <c r="E5" s="12"/>
      <c r="F5" s="12"/>
      <c r="G5" s="12"/>
      <c r="H5" s="12"/>
      <c r="K5" s="24"/>
      <c r="O5" t="str">
        <f>Lists!$BC$4&amp;$B$68</f>
        <v>Income statement|Gross profit/loss|Cost of sales</v>
      </c>
      <c r="P5" t="str">
        <f>Lists!$BF$5</f>
        <v>Accounts analysis</v>
      </c>
      <c r="S5" t="s">
        <v>1143</v>
      </c>
    </row>
    <row r="6" spans="2:8" ht="14">
      <c r="B6" s="142"/>
      <c r="C6" s="12"/>
      <c r="D6" s="12"/>
      <c r="E6" s="12"/>
      <c r="F6" s="12"/>
      <c r="G6" s="12"/>
      <c r="H6" s="12"/>
    </row>
    <row r="7" spans="2:16" ht="14" hidden="1">
      <c r="B7" s="5" t="s">
        <v>1144</v>
      </c>
      <c r="C7" s="12" cm="1">
        <f t="array" ref="C7:C56">IF($B$72,0,SUMIFS('Mapped TB'!$L:$L,'Mapped TB'!$N:$N,$B7:$B$56,'Mapped TB'!$M:$M,$A$5))</f>
        <v>0</v>
      </c>
      <c r="D7" s="12" t="str" cm="1">
        <f t="array" ref="D7">IF(AND(LEN(D$3),NOT($B$72)),SUMIFS('Mapped TB'!P:P,'Mapped TB'!$N:$N,$B7:$B$56,'Mapped TB'!$M:$M,$A$5),"")</f>
        <v/>
      </c>
      <c r="E7" s="12" t="str" cm="1">
        <f t="array" ref="E7">IF(AND(LEN(E$3),NOT($B$72)),SUMIFS('Mapped TB'!Q:Q,'Mapped TB'!$N:$N,$B7:$B$56,'Mapped TB'!$M:$M,$A$5),"")</f>
        <v/>
      </c>
      <c r="F7" s="12" t="str" cm="1">
        <f t="array" ref="F7">IF(AND(LEN(F$3),NOT($B$72)),SUMIFS('Mapped TB'!R:R,'Mapped TB'!$N:$N,$B7:$B$56,'Mapped TB'!$M:$M,$A$5),"")</f>
        <v/>
      </c>
      <c r="G7" s="12" t="str" cm="1">
        <f t="array" ref="G7">IF(AND(LEN(G$3),NOT($B$72)),SUMIFS('Mapped TB'!S:S,'Mapped TB'!$N:$N,$B7:$B$56,'Mapped TB'!$M:$M,$A$5),"")</f>
        <v/>
      </c>
      <c r="H7" s="12"/>
      <c r="I7" s="12" cm="1">
        <f t="array" ref="I7:I57">IFERROR(VLOOKUP($B7:$B57,_xlfn._xlws.FILTER(_xlfn.HSTACK('Trial balance interface'!$L:$L,'Trial balance interface'!$Q:$Q),('Trial balance interface'!$I:$I=$O$5),{"",0}),2,FALSE),0)</f>
        <v>0</v>
      </c>
      <c r="K7" t="b">
        <f>OR(IFERROR(OR(C7,I7),FALSE),Index!$B$106)</f>
        <v>0</v>
      </c>
      <c r="L7" cm="1">
        <f t="array" ref="L7:L57">_xlfn.SEQUENCE(ROWS($L$7:$L$57),1,ROW(),1)</f>
        <v>7</v>
      </c>
      <c r="M7" cm="1">
        <f t="array" ref="M7">_xll.DCHideRow($B$67,+$L7,NOT($K7),1)</f>
        <v>45630.210915962554</v>
      </c>
      <c r="N7" s="64" t="b" cm="1">
        <f t="array" ref="N7:N57">(C7:C57)&lt;&gt;0</f>
        <v>0</v>
      </c>
      <c r="O7" t="str" cm="1">
        <f t="array" ref="O7">_xlfn.TEXTSPLIT(REPT($O$5&amp;"\",ROWS($N$7:$N$57)),,"\")</f>
        <v>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sales\Income statement|Gross profit/loss|Cost of sales\</v>
      </c>
      <c r="P7" t="str" cm="1">
        <f t="array" ref="P7">_xlfn.TEXTSPLIT(REPT($P$5&amp;"\",ROWS($N$7:$N$57)),,"\")</f>
        <v>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v>
      </c>
    </row>
    <row r="8" spans="2:16" ht="14" hidden="1">
      <c r="B8" s="5" t="s">
        <v>1145</v>
      </c>
      <c r="C8" s="144">
        <v>0</v>
      </c>
      <c r="D8" s="12"/>
      <c r="E8" s="12"/>
      <c r="F8" s="12"/>
      <c r="G8" s="12"/>
      <c r="H8" s="12"/>
      <c r="I8" s="12">
        <v>0</v>
      </c>
      <c r="K8" t="b">
        <f>OR(IFERROR(OR(C8,I8),FALSE),Index!$B$106)</f>
        <v>0</v>
      </c>
      <c r="L8">
        <v>8</v>
      </c>
      <c r="M8" cm="1">
        <f t="array" ref="M8">_xll.DCHideRow($B$67,+$L8,NOT($K8),1)</f>
        <v>45630.210915997268</v>
      </c>
      <c r="N8" t="b">
        <v>0</v>
      </c>
    </row>
    <row r="9" spans="2:16" ht="14">
      <c r="B9" s="5" t="s">
        <v>31</v>
      </c>
      <c r="C9" s="144">
        <v>52039</v>
      </c>
      <c r="D9" s="12"/>
      <c r="E9" s="12"/>
      <c r="F9" s="12"/>
      <c r="G9" s="12"/>
      <c r="H9" s="12"/>
      <c r="I9" s="12">
        <v>0</v>
      </c>
      <c r="K9" t="b">
        <f>OR(IFERROR(OR(C9,I9),FALSE),Index!$B$106)</f>
        <v>1</v>
      </c>
      <c r="L9">
        <v>9</v>
      </c>
      <c r="M9" cm="1">
        <f t="array" ref="M9">_xll.DCHideRow($B$67,+$L9,NOT($K9),1)</f>
        <v>45630.210916031996</v>
      </c>
      <c r="N9" t="b">
        <v>1</v>
      </c>
    </row>
    <row r="10" spans="2:16" ht="14">
      <c r="B10" s="5" t="s">
        <v>32</v>
      </c>
      <c r="C10" s="144">
        <v>5310</v>
      </c>
      <c r="D10" s="12"/>
      <c r="E10" s="12"/>
      <c r="F10" s="12"/>
      <c r="G10" s="12"/>
      <c r="H10" s="12"/>
      <c r="I10" s="12">
        <v>0</v>
      </c>
      <c r="K10" t="b">
        <f>OR(IFERROR(OR(C10,I10),FALSE),Index!$B$106)</f>
        <v>1</v>
      </c>
      <c r="L10">
        <v>10</v>
      </c>
      <c r="M10" cm="1">
        <f t="array" ref="M10">_xll.DCHideRow($B$67,+$L10,NOT($K10),1)</f>
        <v>45630.210916055148</v>
      </c>
      <c r="N10" t="b">
        <v>1</v>
      </c>
    </row>
    <row r="11" spans="2:16" ht="14">
      <c r="B11" s="5" t="s">
        <v>1147</v>
      </c>
      <c r="C11" s="144">
        <v>8956</v>
      </c>
      <c r="D11" s="12"/>
      <c r="E11" s="12"/>
      <c r="F11" s="12"/>
      <c r="G11" s="12"/>
      <c r="H11" s="12"/>
      <c r="I11" s="12">
        <v>0</v>
      </c>
      <c r="K11" t="b">
        <f>OR(IFERROR(OR(C11,I11),FALSE),Index!$B$106)</f>
        <v>1</v>
      </c>
      <c r="L11">
        <v>11</v>
      </c>
      <c r="M11" cm="1">
        <f t="array" ref="M11">_xll.DCHideRow($B$67,+$L11,NOT($K11),1)</f>
        <v>45630.210916078322</v>
      </c>
      <c r="N11" t="b">
        <v>1</v>
      </c>
    </row>
    <row r="12" spans="2:16" ht="14">
      <c r="B12" s="5" t="s">
        <v>34</v>
      </c>
      <c r="C12" s="144">
        <v>1001</v>
      </c>
      <c r="D12" s="12"/>
      <c r="E12" s="12"/>
      <c r="F12" s="12"/>
      <c r="G12" s="12"/>
      <c r="H12" s="12"/>
      <c r="I12" s="12">
        <v>0</v>
      </c>
      <c r="K12" t="b">
        <f>OR(IFERROR(OR(C12,I12),FALSE),Index!$B$106)</f>
        <v>1</v>
      </c>
      <c r="L12">
        <v>12</v>
      </c>
      <c r="M12" cm="1">
        <f t="array" ref="M12">_xll.DCHideRow($B$67,+$L12,NOT($K12),1)</f>
        <v>45630.21091610146</v>
      </c>
      <c r="N12" t="b">
        <v>1</v>
      </c>
    </row>
    <row r="13" spans="2:16" ht="14">
      <c r="B13" s="5" t="s">
        <v>35</v>
      </c>
      <c r="C13" s="144">
        <v>2025</v>
      </c>
      <c r="D13" s="12"/>
      <c r="E13" s="12"/>
      <c r="F13" s="12"/>
      <c r="G13" s="12"/>
      <c r="H13" s="12"/>
      <c r="I13" s="12">
        <v>0</v>
      </c>
      <c r="K13" t="b">
        <f>OR(IFERROR(OR(C13,I13),FALSE),Index!$B$106)</f>
        <v>1</v>
      </c>
      <c r="L13">
        <v>13</v>
      </c>
      <c r="M13" cm="1">
        <f t="array" ref="M13">_xll.DCHideRow($B$67,+$L13,NOT($K13),1)</f>
        <v>45630.210916124735</v>
      </c>
      <c r="N13" t="b">
        <v>1</v>
      </c>
    </row>
    <row r="14" spans="2:16" ht="14">
      <c r="B14" s="5" t="s">
        <v>36</v>
      </c>
      <c r="C14" s="144">
        <v>5080</v>
      </c>
      <c r="D14" s="12"/>
      <c r="E14" s="12"/>
      <c r="F14" s="12"/>
      <c r="G14" s="12"/>
      <c r="H14" s="12"/>
      <c r="I14" s="12">
        <v>0</v>
      </c>
      <c r="K14" t="b">
        <f>OR(IFERROR(OR(C14,I14),FALSE),Index!$B$106)</f>
        <v>1</v>
      </c>
      <c r="L14">
        <v>14</v>
      </c>
      <c r="M14" cm="1">
        <f t="array" ref="M14">_xll.DCHideRow($B$67,+$L14,NOT($K14),1)</f>
        <v>45630.210916159369</v>
      </c>
      <c r="N14" t="b">
        <v>1</v>
      </c>
    </row>
    <row r="15" spans="2:16" ht="14">
      <c r="B15" s="5" t="s">
        <v>1148</v>
      </c>
      <c r="C15" s="144">
        <v>9207</v>
      </c>
      <c r="D15" s="12"/>
      <c r="E15" s="12"/>
      <c r="F15" s="12"/>
      <c r="G15" s="12"/>
      <c r="H15" s="12"/>
      <c r="I15" s="12">
        <v>0</v>
      </c>
      <c r="K15" t="b">
        <f>OR(IFERROR(OR(C15,I15),FALSE),Index!$B$106)</f>
        <v>1</v>
      </c>
      <c r="L15">
        <v>15</v>
      </c>
      <c r="M15" cm="1">
        <f t="array" ref="M15">_xll.DCHideRow($B$67,+$L15,NOT($K15),1)</f>
        <v>45630.210916194075</v>
      </c>
      <c r="N15" t="b">
        <v>1</v>
      </c>
    </row>
    <row r="16" spans="2:16" ht="14">
      <c r="B16" s="5" t="s">
        <v>38</v>
      </c>
      <c r="C16" s="144">
        <v>3087</v>
      </c>
      <c r="D16" s="12"/>
      <c r="E16" s="12"/>
      <c r="F16" s="12"/>
      <c r="G16" s="12"/>
      <c r="H16" s="12"/>
      <c r="I16" s="12">
        <v>0</v>
      </c>
      <c r="K16" t="b">
        <f>OR(IFERROR(OR(C16,I16),FALSE),Index!$B$106)</f>
        <v>1</v>
      </c>
      <c r="L16">
        <v>16</v>
      </c>
      <c r="M16" cm="1">
        <f t="array" ref="M16">_xll.DCHideRow($B$67,+$L16,NOT($K16),1)</f>
        <v>45630.210916235257</v>
      </c>
      <c r="N16" t="b">
        <v>1</v>
      </c>
    </row>
    <row r="17" spans="2:16" ht="14">
      <c r="B17" s="5" t="s">
        <v>39</v>
      </c>
      <c r="C17" s="144">
        <v>15570</v>
      </c>
      <c r="D17" s="12"/>
      <c r="E17" s="12"/>
      <c r="F17" s="12"/>
      <c r="G17" s="12"/>
      <c r="H17" s="12"/>
      <c r="I17" s="12">
        <v>0</v>
      </c>
      <c r="K17" t="b">
        <f>OR(IFERROR(OR(C17,I17),FALSE),Index!$B$106)</f>
        <v>1</v>
      </c>
      <c r="L17">
        <v>17</v>
      </c>
      <c r="M17" cm="1">
        <f t="array" ref="M17">_xll.DCHideRow($B$67,+$L17,NOT($K17),1)</f>
        <v>45630.210916252006</v>
      </c>
      <c r="N17" t="b">
        <v>1</v>
      </c>
    </row>
    <row r="18" spans="2:16" ht="14" hidden="1">
      <c r="B18" s="5" t="s">
        <v>556</v>
      </c>
      <c r="C18" s="144">
        <v>0</v>
      </c>
      <c r="D18" s="12"/>
      <c r="E18" s="12"/>
      <c r="F18" s="12"/>
      <c r="G18" s="12"/>
      <c r="H18" s="12"/>
      <c r="I18" s="12">
        <v>0</v>
      </c>
      <c r="K18" t="b">
        <f>OR(IFERROR(OR(C18,I18),FALSE),Index!$B$106)</f>
        <v>0</v>
      </c>
      <c r="L18">
        <v>18</v>
      </c>
      <c r="M18" cm="1">
        <f t="array" ref="M18">_xll.DCHideRow($B$67,+$L18,NOT($K18),1)</f>
        <v>45630.210916275108</v>
      </c>
      <c r="N18" t="b">
        <v>0</v>
      </c>
    </row>
    <row r="19" spans="2:16" ht="14">
      <c r="B19" s="5" t="s">
        <v>41</v>
      </c>
      <c r="C19" s="144">
        <v>1047</v>
      </c>
      <c r="D19" s="12"/>
      <c r="E19" s="12"/>
      <c r="F19" s="12"/>
      <c r="G19" s="12"/>
      <c r="H19" s="12"/>
      <c r="I19" s="12">
        <v>0</v>
      </c>
      <c r="K19" t="b">
        <f>OR(IFERROR(OR(C19,I19),FALSE),Index!$B$106)</f>
        <v>1</v>
      </c>
      <c r="L19">
        <v>19</v>
      </c>
      <c r="M19" cm="1">
        <f t="array" ref="M19">_xll.DCHideRow($B$67,+$L19,NOT($K19),1)</f>
        <v>45630.210916298296</v>
      </c>
      <c r="N19" t="b">
        <v>1</v>
      </c>
    </row>
    <row r="20" spans="2:16" ht="14">
      <c r="B20" s="5" t="s">
        <v>729</v>
      </c>
      <c r="C20" s="144">
        <v>1048</v>
      </c>
      <c r="D20" s="12"/>
      <c r="E20" s="12"/>
      <c r="F20" s="12"/>
      <c r="G20" s="12"/>
      <c r="H20" s="12"/>
      <c r="I20" s="12">
        <v>0</v>
      </c>
      <c r="K20" t="b">
        <f>OR(IFERROR(OR(C20,I20),FALSE),Index!$B$106)</f>
        <v>1</v>
      </c>
      <c r="L20">
        <v>20</v>
      </c>
      <c r="M20" cm="1">
        <f t="array" ref="M20">_xll.DCHideRow($B$67,+$L20,NOT($K20),1)</f>
        <v>45630.210916332944</v>
      </c>
      <c r="N20" t="b">
        <v>1</v>
      </c>
    </row>
    <row r="21" spans="2:16" ht="14">
      <c r="B21" s="5" t="s">
        <v>730</v>
      </c>
      <c r="C21" s="144">
        <v>1049</v>
      </c>
      <c r="D21" s="12"/>
      <c r="E21" s="12"/>
      <c r="F21" s="12"/>
      <c r="G21" s="12"/>
      <c r="H21" s="12"/>
      <c r="I21" s="12">
        <v>0</v>
      </c>
      <c r="K21" t="b">
        <f>OR(IFERROR(OR(C21,I21),FALSE),Index!$B$106)</f>
        <v>1</v>
      </c>
      <c r="L21">
        <v>21</v>
      </c>
      <c r="M21" cm="1">
        <f t="array" ref="M21">_xll.DCHideRow($B$67,+$L21,NOT($K21),1)</f>
        <v>45630.210916356082</v>
      </c>
      <c r="N21" t="b">
        <v>1</v>
      </c>
    </row>
    <row r="22" spans="2:16" ht="14">
      <c r="B22" s="5" t="s">
        <v>1149</v>
      </c>
      <c r="C22" s="144">
        <v>1050</v>
      </c>
      <c r="D22" s="12"/>
      <c r="E22" s="12"/>
      <c r="F22" s="12"/>
      <c r="G22" s="12"/>
      <c r="H22" s="12"/>
      <c r="I22" s="12">
        <v>0</v>
      </c>
      <c r="K22" t="b">
        <f>OR(IFERROR(OR(C22,I22),FALSE),Index!$B$106)</f>
        <v>1</v>
      </c>
      <c r="L22">
        <v>22</v>
      </c>
      <c r="M22" cm="1">
        <f t="array" ref="M22">_xll.DCHideRow($B$67,+$L22,NOT($K22),1)</f>
        <v>45630.210916379277</v>
      </c>
      <c r="N22" t="b">
        <v>1</v>
      </c>
    </row>
    <row r="23" spans="2:16" ht="14">
      <c r="B23" s="5" t="s">
        <v>146</v>
      </c>
      <c r="C23" s="144">
        <v>1051</v>
      </c>
      <c r="D23" s="12"/>
      <c r="E23" s="12"/>
      <c r="F23" s="12"/>
      <c r="G23" s="12"/>
      <c r="H23" s="12"/>
      <c r="I23" s="12">
        <v>0</v>
      </c>
      <c r="K23" t="b">
        <f>OR(IFERROR(OR(C23,I23),FALSE),Index!$B$106)</f>
        <v>1</v>
      </c>
      <c r="L23">
        <v>23</v>
      </c>
      <c r="M23" cm="1">
        <f t="array" ref="M23">_xll.DCHideRow($B$67,+$L23,NOT($K23),1)</f>
        <v>45630.210916402459</v>
      </c>
      <c r="N23" t="b">
        <v>1</v>
      </c>
    </row>
    <row r="24" spans="2:16" ht="14">
      <c r="B24" s="5" t="s">
        <v>148</v>
      </c>
      <c r="C24" s="144">
        <v>1052</v>
      </c>
      <c r="D24" s="12"/>
      <c r="E24" s="12"/>
      <c r="F24" s="12"/>
      <c r="G24" s="12"/>
      <c r="H24" s="12"/>
      <c r="I24" s="12">
        <v>0</v>
      </c>
      <c r="K24" t="b">
        <f>OR(IFERROR(OR(C24,I24),FALSE),Index!$B$106)</f>
        <v>1</v>
      </c>
      <c r="L24">
        <v>24</v>
      </c>
      <c r="M24" cm="1">
        <f t="array" ref="M24">_xll.DCHideRow($B$67,+$L24,NOT($K24),1)</f>
        <v>45630.210916425553</v>
      </c>
      <c r="N24" t="b">
        <v>1</v>
      </c>
    </row>
    <row r="25" spans="2:18" ht="14">
      <c r="B25" s="5" t="s">
        <v>1150</v>
      </c>
      <c r="C25" s="144">
        <v>1053</v>
      </c>
      <c r="D25" s="12"/>
      <c r="E25" s="12"/>
      <c r="F25" s="12"/>
      <c r="G25" s="12"/>
      <c r="H25" s="12"/>
      <c r="I25" s="12">
        <v>0</v>
      </c>
      <c r="K25" t="b">
        <f>OR(IFERROR(OR(C25,I25),FALSE),Index!$B$106)</f>
        <v>1</v>
      </c>
      <c r="L25">
        <v>25</v>
      </c>
      <c r="M25" cm="1">
        <f t="array" ref="M25">_xll.DCHideRow($B$67,+$L25,NOT($K25),1)</f>
        <v>45630.210916460237</v>
      </c>
      <c r="N25" t="b">
        <v>1</v>
      </c>
      <c r="R25" t="b">
        <v>1</v>
      </c>
    </row>
    <row r="26" spans="2:18" ht="14">
      <c r="B26" s="5" t="s">
        <v>1151</v>
      </c>
      <c r="C26" s="144">
        <v>1054</v>
      </c>
      <c r="D26" s="12"/>
      <c r="E26" s="12"/>
      <c r="F26" s="12"/>
      <c r="G26" s="12"/>
      <c r="H26" s="12"/>
      <c r="I26" s="12">
        <v>0</v>
      </c>
      <c r="K26" t="b">
        <f>OR(IFERROR(OR(C26,I26),FALSE),Index!$B$106)</f>
        <v>1</v>
      </c>
      <c r="L26">
        <v>26</v>
      </c>
      <c r="M26" cm="1">
        <f t="array" ref="M26">_xll.DCHideRow($B$67,+$L26,NOT($K26),1)</f>
        <v>45630.210916483418</v>
      </c>
      <c r="N26" t="b">
        <v>1</v>
      </c>
      <c r="R26" t="b">
        <v>1</v>
      </c>
    </row>
    <row r="27" spans="2:18" ht="14" hidden="1">
      <c r="B27" s="144" t="s">
        <v>2400</v>
      </c>
      <c r="C27" s="144">
        <v>0</v>
      </c>
      <c r="D27" s="12"/>
      <c r="E27" s="12"/>
      <c r="F27" s="12"/>
      <c r="G27" s="12"/>
      <c r="H27" s="12"/>
      <c r="I27" s="12">
        <v>0</v>
      </c>
      <c r="K27" t="b">
        <f>OR(IFERROR(OR(C27,I27),FALSE),Index!$B$106)</f>
        <v>0</v>
      </c>
      <c r="L27">
        <v>27</v>
      </c>
      <c r="M27" cm="1">
        <f t="array" ref="M27">_xll.DCHideRow($B$67,+$L27,NOT($K27),1)</f>
        <v>45630.210916506869</v>
      </c>
      <c r="N27" t="b">
        <v>0</v>
      </c>
      <c r="R27" t="b">
        <v>1</v>
      </c>
    </row>
    <row r="28" spans="2:18" ht="14" hidden="1">
      <c r="B28" s="144" t="s">
        <v>2401</v>
      </c>
      <c r="C28" s="144">
        <v>0</v>
      </c>
      <c r="D28" s="12"/>
      <c r="E28" s="12"/>
      <c r="F28" s="12"/>
      <c r="G28" s="12"/>
      <c r="H28" s="12"/>
      <c r="I28" s="12">
        <v>0</v>
      </c>
      <c r="K28" t="b">
        <f>OR(IFERROR(OR(C28,I28),FALSE),Index!$B$106)</f>
        <v>0</v>
      </c>
      <c r="L28">
        <v>28</v>
      </c>
      <c r="M28" cm="1">
        <f t="array" ref="M28">_xll.DCHideRow($B$67,+$L28,NOT($K28),1)</f>
        <v>45630.210916541291</v>
      </c>
      <c r="N28" t="b">
        <v>0</v>
      </c>
      <c r="R28" t="b">
        <v>1</v>
      </c>
    </row>
    <row r="29" spans="2:16" ht="14">
      <c r="B29" s="5" t="s">
        <v>1152</v>
      </c>
      <c r="C29" s="144">
        <v>1055</v>
      </c>
      <c r="D29" s="12"/>
      <c r="E29" s="12"/>
      <c r="F29" s="12"/>
      <c r="G29" s="12"/>
      <c r="H29" s="12"/>
      <c r="I29" s="12">
        <v>0</v>
      </c>
      <c r="K29" t="b">
        <f>OR(IFERROR(OR(C29,I29),FALSE),Index!$B$106)</f>
        <v>1</v>
      </c>
      <c r="L29">
        <v>29</v>
      </c>
      <c r="M29" cm="1">
        <f t="array" ref="M29">_xll.DCHideRow($B$67,+$L29,NOT($K29),1)</f>
        <v>45630.210916576041</v>
      </c>
      <c r="N29" t="b">
        <v>1</v>
      </c>
    </row>
    <row r="30" spans="2:16" ht="14">
      <c r="B30" s="5" t="s">
        <v>1153</v>
      </c>
      <c r="C30" s="144">
        <v>1056</v>
      </c>
      <c r="D30" s="12"/>
      <c r="E30" s="12"/>
      <c r="F30" s="12"/>
      <c r="G30" s="12"/>
      <c r="H30" s="12"/>
      <c r="I30" s="12">
        <v>0</v>
      </c>
      <c r="K30" t="b">
        <f>OR(IFERROR(OR(C30,I30),FALSE),Index!$B$106)</f>
        <v>1</v>
      </c>
      <c r="L30">
        <v>30</v>
      </c>
      <c r="M30" cm="1">
        <f t="array" ref="M30">_xll.DCHideRow($B$67,+$L30,NOT($K30),1)</f>
        <v>45630.210916610675</v>
      </c>
      <c r="N30" t="b">
        <v>1</v>
      </c>
    </row>
    <row r="31" spans="2:16" ht="14">
      <c r="B31" s="5" t="s">
        <v>1154</v>
      </c>
      <c r="C31" s="144">
        <v>1057</v>
      </c>
      <c r="D31" s="12"/>
      <c r="E31" s="12"/>
      <c r="F31" s="12"/>
      <c r="G31" s="12"/>
      <c r="H31" s="12"/>
      <c r="I31" s="12">
        <v>0</v>
      </c>
      <c r="K31" t="b">
        <f>OR(IFERROR(OR(C31,I31),FALSE),Index!$B$106)</f>
        <v>1</v>
      </c>
      <c r="L31">
        <v>31</v>
      </c>
      <c r="M31" cm="1">
        <f t="array" ref="M31">_xll.DCHideRow($B$67,+$L31,NOT($K31),1)</f>
        <v>45630.210916645439</v>
      </c>
      <c r="N31" t="b">
        <v>1</v>
      </c>
    </row>
    <row r="32" spans="2:16" ht="14">
      <c r="B32" s="5" t="s">
        <v>1155</v>
      </c>
      <c r="C32" s="144">
        <v>1058</v>
      </c>
      <c r="D32" s="12"/>
      <c r="E32" s="12"/>
      <c r="F32" s="12"/>
      <c r="G32" s="12"/>
      <c r="H32" s="12"/>
      <c r="I32" s="12">
        <v>0</v>
      </c>
      <c r="K32" t="b">
        <f>OR(IFERROR(OR(C32,I32),FALSE),Index!$B$106)</f>
        <v>1</v>
      </c>
      <c r="L32">
        <v>32</v>
      </c>
      <c r="M32" cm="1">
        <f t="array" ref="M32">_xll.DCHideRow($B$67,+$L32,NOT($K32),1)</f>
        <v>45630.210916680138</v>
      </c>
      <c r="N32" t="b">
        <v>1</v>
      </c>
    </row>
    <row r="33" spans="2:16" ht="14">
      <c r="B33" s="5" t="s">
        <v>1156</v>
      </c>
      <c r="C33" s="144">
        <v>1059</v>
      </c>
      <c r="D33" s="12"/>
      <c r="E33" s="12"/>
      <c r="F33" s="12"/>
      <c r="G33" s="12"/>
      <c r="H33" s="12"/>
      <c r="I33" s="12">
        <v>0</v>
      </c>
      <c r="K33" t="b">
        <f>OR(IFERROR(OR(C33,I33),FALSE),Index!$B$106)</f>
        <v>1</v>
      </c>
      <c r="L33">
        <v>33</v>
      </c>
      <c r="M33" cm="1">
        <f t="array" ref="M33">_xll.DCHideRow($B$67,+$L33,NOT($K33),1)</f>
        <v>45630.210916714859</v>
      </c>
      <c r="N33" t="b">
        <v>1</v>
      </c>
    </row>
    <row r="34" spans="2:16" ht="14">
      <c r="B34" s="5" t="s">
        <v>1157</v>
      </c>
      <c r="C34" s="144">
        <v>1002</v>
      </c>
      <c r="D34" s="12"/>
      <c r="E34" s="12"/>
      <c r="F34" s="12"/>
      <c r="G34" s="12"/>
      <c r="H34" s="12"/>
      <c r="I34" s="12">
        <v>0</v>
      </c>
      <c r="K34" t="b">
        <f>OR(IFERROR(OR(C34,I34),FALSE),Index!$B$106)</f>
        <v>1</v>
      </c>
      <c r="L34">
        <v>34</v>
      </c>
      <c r="M34" cm="1">
        <f t="array" ref="M34">_xll.DCHideRow($B$67,+$L34,NOT($K34),1)</f>
        <v>45630.210916750177</v>
      </c>
      <c r="N34" t="b">
        <v>1</v>
      </c>
    </row>
    <row r="35" spans="2:16" ht="14" hidden="1">
      <c r="B35" s="5" t="s">
        <v>1158</v>
      </c>
      <c r="C35" s="144">
        <v>0</v>
      </c>
      <c r="D35" s="12"/>
      <c r="E35" s="12"/>
      <c r="F35" s="12"/>
      <c r="G35" s="12"/>
      <c r="H35" s="12"/>
      <c r="I35" s="12">
        <v>0</v>
      </c>
      <c r="K35" t="b">
        <f>OR(IFERROR(OR(C35,I35),FALSE),Index!$B$106)</f>
        <v>0</v>
      </c>
      <c r="L35">
        <v>35</v>
      </c>
      <c r="M35" cm="1">
        <f t="array" ref="M35">_xll.DCHideRow($B$67,+$L35,NOT($K35),1)</f>
        <v>45630.210916784294</v>
      </c>
      <c r="N35" t="b">
        <v>0</v>
      </c>
    </row>
    <row r="36" spans="2:16" ht="14" hidden="1">
      <c r="B36" s="5" t="s">
        <v>1159</v>
      </c>
      <c r="C36" s="144">
        <v>0</v>
      </c>
      <c r="D36" s="12"/>
      <c r="E36" s="12"/>
      <c r="F36" s="12"/>
      <c r="G36" s="12"/>
      <c r="H36" s="12"/>
      <c r="I36" s="12">
        <v>0</v>
      </c>
      <c r="K36" t="b">
        <f>OR(IFERROR(OR(C36,I36),FALSE),Index!$B$106)</f>
        <v>0</v>
      </c>
      <c r="L36">
        <v>36</v>
      </c>
      <c r="M36" cm="1">
        <f t="array" ref="M36">_xll.DCHideRow($B$67,+$L36,NOT($K36),1)</f>
        <v>45630.210916831122</v>
      </c>
      <c r="N36" t="b">
        <v>0</v>
      </c>
    </row>
    <row r="37" spans="2:16" ht="14" hidden="1">
      <c r="B37" s="5" t="s">
        <v>1160</v>
      </c>
      <c r="C37" s="144">
        <v>0</v>
      </c>
      <c r="D37" s="12"/>
      <c r="E37" s="12"/>
      <c r="F37" s="12"/>
      <c r="G37" s="12"/>
      <c r="H37" s="12"/>
      <c r="I37" s="12">
        <v>0</v>
      </c>
      <c r="K37" t="b">
        <f>OR(IFERROR(OR(C37,I37),FALSE),Index!$B$106)</f>
        <v>0</v>
      </c>
      <c r="L37">
        <v>37</v>
      </c>
      <c r="M37" cm="1">
        <f t="array" ref="M37">_xll.DCHideRow($B$67,+$L37,NOT($K37),1)</f>
        <v>45630.210916865311</v>
      </c>
      <c r="N37" t="b">
        <v>0</v>
      </c>
    </row>
    <row r="38" spans="2:16" ht="14" hidden="1">
      <c r="B38" s="5" t="s">
        <v>1161</v>
      </c>
      <c r="C38" s="144">
        <v>0</v>
      </c>
      <c r="D38" s="12"/>
      <c r="E38" s="12"/>
      <c r="F38" s="12"/>
      <c r="G38" s="12"/>
      <c r="H38" s="12"/>
      <c r="I38" s="12">
        <v>0</v>
      </c>
      <c r="K38" t="b">
        <f>OR(IFERROR(OR(C38,I38),FALSE),Index!$B$106)</f>
        <v>0</v>
      </c>
      <c r="L38">
        <v>38</v>
      </c>
      <c r="M38" cm="1">
        <f t="array" ref="M38">_xll.DCHideRow($B$67,+$L38,NOT($K38),1)</f>
        <v>45630.210916888536</v>
      </c>
      <c r="N38" t="b">
        <v>0</v>
      </c>
    </row>
    <row r="39" spans="2:16" ht="14" hidden="1">
      <c r="B39" s="5" t="s">
        <v>1162</v>
      </c>
      <c r="C39" s="144">
        <v>0</v>
      </c>
      <c r="D39" s="12"/>
      <c r="E39" s="12"/>
      <c r="F39" s="12"/>
      <c r="G39" s="12"/>
      <c r="H39" s="12"/>
      <c r="I39" s="12">
        <v>0</v>
      </c>
      <c r="K39" t="b">
        <f>OR(IFERROR(OR(C39,I39),FALSE),Index!$B$106)</f>
        <v>0</v>
      </c>
      <c r="L39">
        <v>39</v>
      </c>
      <c r="M39" cm="1">
        <f t="array" ref="M39">_xll.DCHideRow($B$67,+$L39,NOT($K39),1)</f>
        <v>45630.210916924843</v>
      </c>
      <c r="N39" t="b">
        <v>0</v>
      </c>
    </row>
    <row r="40" spans="2:16" ht="14">
      <c r="B40" s="5" t="s">
        <v>1163</v>
      </c>
      <c r="C40" s="144">
        <v>1066</v>
      </c>
      <c r="D40" s="12"/>
      <c r="E40" s="12"/>
      <c r="F40" s="12"/>
      <c r="G40" s="12"/>
      <c r="H40" s="12"/>
      <c r="I40" s="12">
        <v>0</v>
      </c>
      <c r="K40" t="b">
        <f>OR(IFERROR(OR(C40,I40),FALSE),Index!$B$106)</f>
        <v>1</v>
      </c>
      <c r="L40">
        <v>40</v>
      </c>
      <c r="M40" cm="1">
        <f t="array" ref="M40">_xll.DCHideRow($B$67,+$L40,NOT($K40),1)</f>
        <v>45630.210916957949</v>
      </c>
      <c r="N40" t="b">
        <v>1</v>
      </c>
    </row>
    <row r="41" spans="2:16" ht="14">
      <c r="B41" s="5" t="s">
        <v>1164</v>
      </c>
      <c r="C41" s="144">
        <v>1067</v>
      </c>
      <c r="D41" s="12"/>
      <c r="E41" s="12"/>
      <c r="F41" s="12"/>
      <c r="G41" s="12"/>
      <c r="H41" s="12"/>
      <c r="I41" s="12">
        <v>0</v>
      </c>
      <c r="K41" t="b">
        <f>OR(IFERROR(OR(C41,I41),FALSE),Index!$B$106)</f>
        <v>1</v>
      </c>
      <c r="L41">
        <v>41</v>
      </c>
      <c r="M41" cm="1">
        <f t="array" ref="M41">_xll.DCHideRow($B$67,+$L41,NOT($K41),1)</f>
        <v>45630.21091698113</v>
      </c>
      <c r="N41" t="b">
        <v>1</v>
      </c>
    </row>
    <row r="42" spans="2:16" ht="14">
      <c r="B42" s="5" t="s">
        <v>1165</v>
      </c>
      <c r="C42" s="144">
        <v>1068</v>
      </c>
      <c r="D42" s="12"/>
      <c r="E42" s="12"/>
      <c r="F42" s="12"/>
      <c r="G42" s="12"/>
      <c r="H42" s="12"/>
      <c r="I42" s="12">
        <v>0</v>
      </c>
      <c r="K42" t="b">
        <f>OR(IFERROR(OR(C42,I42),FALSE),Index!$B$106)</f>
        <v>1</v>
      </c>
      <c r="L42">
        <v>42</v>
      </c>
      <c r="M42" cm="1">
        <f t="array" ref="M42">_xll.DCHideRow($B$67,+$L42,NOT($K42),1)</f>
        <v>45630.210917004304</v>
      </c>
      <c r="N42" t="b">
        <v>1</v>
      </c>
    </row>
    <row r="43" spans="2:16" ht="14">
      <c r="B43" s="5" t="s">
        <v>1166</v>
      </c>
      <c r="C43" s="144">
        <v>1069</v>
      </c>
      <c r="D43" s="12"/>
      <c r="E43" s="12"/>
      <c r="F43" s="12"/>
      <c r="G43" s="12"/>
      <c r="H43" s="12"/>
      <c r="I43" s="12">
        <v>0</v>
      </c>
      <c r="K43" t="b">
        <f>OR(IFERROR(OR(C43,I43),FALSE),Index!$B$106)</f>
        <v>1</v>
      </c>
      <c r="L43">
        <v>43</v>
      </c>
      <c r="M43" cm="1">
        <f t="array" ref="M43">_xll.DCHideRow($B$67,+$L43,NOT($K43),1)</f>
        <v>45630.2109170275</v>
      </c>
      <c r="N43" t="b">
        <v>1</v>
      </c>
    </row>
    <row r="44" spans="2:16" ht="14">
      <c r="B44" s="5" t="s">
        <v>1167</v>
      </c>
      <c r="C44" s="144">
        <v>1070</v>
      </c>
      <c r="D44" s="12"/>
      <c r="E44" s="12"/>
      <c r="F44" s="12"/>
      <c r="G44" s="12"/>
      <c r="H44" s="12"/>
      <c r="I44" s="12">
        <v>0</v>
      </c>
      <c r="K44" t="b">
        <f>OR(IFERROR(OR(C44,I44),FALSE),Index!$B$106)</f>
        <v>1</v>
      </c>
      <c r="L44">
        <v>44</v>
      </c>
      <c r="M44" cm="1">
        <f t="array" ref="M44">_xll.DCHideRow($B$67,+$L44,NOT($K44),1)</f>
        <v>45630.210917062162</v>
      </c>
      <c r="N44" t="b">
        <v>1</v>
      </c>
    </row>
    <row r="45" spans="2:16" ht="14">
      <c r="B45" s="5" t="s">
        <v>1168</v>
      </c>
      <c r="C45" s="144">
        <v>1071</v>
      </c>
      <c r="D45" s="12"/>
      <c r="E45" s="12"/>
      <c r="F45" s="12"/>
      <c r="G45" s="12"/>
      <c r="H45" s="12"/>
      <c r="I45" s="12">
        <v>0</v>
      </c>
      <c r="K45" t="b">
        <f>OR(IFERROR(OR(C45,I45),FALSE),Index!$B$106)</f>
        <v>1</v>
      </c>
      <c r="L45">
        <v>45</v>
      </c>
      <c r="M45" cm="1">
        <f t="array" ref="M45">_xll.DCHideRow($B$67,+$L45,NOT($K45),1)</f>
        <v>45630.210917085264</v>
      </c>
      <c r="N45" t="b">
        <v>1</v>
      </c>
    </row>
    <row r="46" spans="2:16" ht="14">
      <c r="B46" s="5" t="s">
        <v>1169</v>
      </c>
      <c r="C46" s="144">
        <v>1072</v>
      </c>
      <c r="D46" s="12"/>
      <c r="E46" s="12"/>
      <c r="F46" s="12"/>
      <c r="G46" s="12"/>
      <c r="H46" s="12"/>
      <c r="I46" s="12">
        <v>0</v>
      </c>
      <c r="K46" t="b">
        <f>OR(IFERROR(OR(C46,I46),FALSE),Index!$B$106)</f>
        <v>1</v>
      </c>
      <c r="L46">
        <v>46</v>
      </c>
      <c r="M46" cm="1">
        <f t="array" ref="M46">_xll.DCHideRow($B$67,+$L46,NOT($K46),1)</f>
        <v>45630.210917108408</v>
      </c>
      <c r="N46" t="b">
        <v>1</v>
      </c>
    </row>
    <row r="47" spans="2:16" ht="14">
      <c r="B47" s="5" t="s">
        <v>1170</v>
      </c>
      <c r="C47" s="144">
        <v>1073</v>
      </c>
      <c r="D47" s="12"/>
      <c r="E47" s="12"/>
      <c r="F47" s="12"/>
      <c r="G47" s="12"/>
      <c r="H47" s="12"/>
      <c r="I47" s="12">
        <v>0</v>
      </c>
      <c r="K47" t="b">
        <f>OR(IFERROR(OR(C47,I47),FALSE),Index!$B$106)</f>
        <v>1</v>
      </c>
      <c r="L47">
        <v>47</v>
      </c>
      <c r="M47" cm="1">
        <f t="array" ref="M47">_xll.DCHideRow($B$67,+$L47,NOT($K47),1)</f>
        <v>45630.210917131648</v>
      </c>
      <c r="N47" t="b">
        <v>1</v>
      </c>
    </row>
    <row r="48" spans="2:16" ht="14">
      <c r="B48" s="5" t="s">
        <v>42</v>
      </c>
      <c r="C48" s="144">
        <v>1074</v>
      </c>
      <c r="D48" s="12"/>
      <c r="E48" s="12"/>
      <c r="F48" s="12"/>
      <c r="G48" s="12"/>
      <c r="H48" s="12"/>
      <c r="I48" s="12">
        <v>0</v>
      </c>
      <c r="K48" t="b">
        <f>OR(IFERROR(OR(C48,I48),FALSE),Index!$B$106)</f>
        <v>1</v>
      </c>
      <c r="L48">
        <v>48</v>
      </c>
      <c r="M48" cm="1">
        <f t="array" ref="M48">_xll.DCHideRow($B$67,+$L48,NOT($K48),1)</f>
        <v>45630.210917154778</v>
      </c>
      <c r="N48" t="b">
        <v>1</v>
      </c>
    </row>
    <row r="49" spans="2:16" ht="14">
      <c r="B49" s="5" t="s">
        <v>1171</v>
      </c>
      <c r="C49" s="144">
        <v>1075</v>
      </c>
      <c r="D49" s="12"/>
      <c r="E49" s="12"/>
      <c r="F49" s="12"/>
      <c r="G49" s="12"/>
      <c r="H49" s="12"/>
      <c r="I49" s="12">
        <v>0</v>
      </c>
      <c r="K49" t="b">
        <f>OR(IFERROR(OR(C49,I49),FALSE),Index!$B$106)</f>
        <v>1</v>
      </c>
      <c r="L49">
        <v>49</v>
      </c>
      <c r="M49" cm="1">
        <f t="array" ref="M49">_xll.DCHideRow($B$67,+$L49,NOT($K49),1)</f>
        <v>45630.210917201097</v>
      </c>
      <c r="N49" t="b">
        <v>1</v>
      </c>
    </row>
    <row r="50" spans="2:16" ht="14">
      <c r="B50" s="5" t="s">
        <v>1172</v>
      </c>
      <c r="C50" s="144">
        <v>1076</v>
      </c>
      <c r="D50" s="12"/>
      <c r="E50" s="12"/>
      <c r="F50" s="12"/>
      <c r="G50" s="12"/>
      <c r="H50" s="12"/>
      <c r="I50" s="12">
        <v>0</v>
      </c>
      <c r="K50" t="b">
        <f>OR(IFERROR(OR(C50,I50),FALSE),Index!$B$106)</f>
        <v>1</v>
      </c>
      <c r="L50">
        <v>50</v>
      </c>
      <c r="M50" cm="1">
        <f t="array" ref="M50">_xll.DCHideRow($B$67,+$L50,NOT($K50),1)</f>
        <v>45630.210917235701</v>
      </c>
      <c r="N50" t="b">
        <v>1</v>
      </c>
    </row>
    <row r="51" spans="2:16" ht="14">
      <c r="B51" s="5" t="s">
        <v>1173</v>
      </c>
      <c r="C51" s="144">
        <v>1077</v>
      </c>
      <c r="D51" s="12"/>
      <c r="E51" s="12"/>
      <c r="F51" s="12"/>
      <c r="G51" s="12"/>
      <c r="H51" s="12"/>
      <c r="I51" s="12">
        <v>0</v>
      </c>
      <c r="K51" t="b">
        <f>OR(IFERROR(OR(C51,I51),FALSE),Index!$B$106)</f>
        <v>1</v>
      </c>
      <c r="L51">
        <v>51</v>
      </c>
      <c r="M51" cm="1">
        <f t="array" ref="M51">_xll.DCHideRow($B$67,+$L51,NOT($K51),1)</f>
        <v>45630.210917282027</v>
      </c>
      <c r="N51" t="b">
        <v>1</v>
      </c>
    </row>
    <row r="52" spans="2:16" ht="14">
      <c r="B52" s="5" t="s">
        <v>192</v>
      </c>
      <c r="C52" s="144">
        <v>1078</v>
      </c>
      <c r="D52" s="12"/>
      <c r="E52" s="12"/>
      <c r="F52" s="12"/>
      <c r="G52" s="12"/>
      <c r="H52" s="12"/>
      <c r="I52" s="12">
        <v>0</v>
      </c>
      <c r="K52" t="b">
        <f>OR(IFERROR(OR(C52,I52),FALSE),Index!$B$106)</f>
        <v>1</v>
      </c>
      <c r="L52">
        <v>52</v>
      </c>
      <c r="M52" cm="1">
        <f t="array" ref="M52">_xll.DCHideRow($B$67,+$L52,NOT($K52),1)</f>
        <v>45630.210917316821</v>
      </c>
      <c r="N52" t="b">
        <v>1</v>
      </c>
    </row>
    <row r="53" spans="2:16" ht="14">
      <c r="B53" s="5" t="s">
        <v>166</v>
      </c>
      <c r="C53" s="144">
        <v>1079</v>
      </c>
      <c r="D53" s="12"/>
      <c r="E53" s="12"/>
      <c r="F53" s="12"/>
      <c r="G53" s="12"/>
      <c r="H53" s="12"/>
      <c r="I53" s="12">
        <v>0</v>
      </c>
      <c r="K53" t="b">
        <f>OR(IFERROR(OR(C53,I53),FALSE),Index!$B$106)</f>
        <v>1</v>
      </c>
      <c r="L53">
        <v>53</v>
      </c>
      <c r="M53" cm="1">
        <f t="array" ref="M53">_xll.DCHideRow($B$67,+$L53,NOT($K53),1)</f>
        <v>45630.210917374607</v>
      </c>
      <c r="N53" t="b">
        <v>1</v>
      </c>
    </row>
    <row r="54" spans="2:17" ht="14">
      <c r="B54" s="5" t="s">
        <v>1174</v>
      </c>
      <c r="C54" s="144">
        <v>1080</v>
      </c>
      <c r="D54" s="12"/>
      <c r="E54" s="12"/>
      <c r="F54" s="12"/>
      <c r="G54" s="12"/>
      <c r="H54" s="12"/>
      <c r="I54" s="12">
        <v>0</v>
      </c>
      <c r="K54" t="b">
        <f>OR(IFERROR(OR(C54,I54),FALSE),Index!$B$106)</f>
        <v>1</v>
      </c>
      <c r="L54">
        <v>54</v>
      </c>
      <c r="M54" cm="1">
        <f t="array" ref="M54">_xll.DCHideRow($B$67,+$L54,NOT($K54),1)</f>
        <v>45630.210917413875</v>
      </c>
      <c r="N54" t="b">
        <v>1</v>
      </c>
      <c r="Q54" t="s">
        <v>28</v>
      </c>
    </row>
    <row r="55" spans="2:16" ht="14">
      <c r="B55" s="5" t="s">
        <v>168</v>
      </c>
      <c r="C55" s="144">
        <v>1081</v>
      </c>
      <c r="D55" s="12"/>
      <c r="E55" s="12"/>
      <c r="F55" s="12"/>
      <c r="G55" s="12"/>
      <c r="H55" s="12"/>
      <c r="I55" s="12">
        <v>0</v>
      </c>
      <c r="K55" t="b">
        <f>OR(IFERROR(OR(C55,I55),FALSE),Index!$B$106)</f>
        <v>1</v>
      </c>
      <c r="L55">
        <v>55</v>
      </c>
      <c r="M55" cm="1">
        <f t="array" ref="M55">_xll.DCHideRow($B$67,+$L55,NOT($K55),1)</f>
        <v>45630.210917467164</v>
      </c>
      <c r="N55" t="b">
        <v>1</v>
      </c>
    </row>
    <row r="56" spans="2:16" ht="14" hidden="1">
      <c r="B56" s="5" t="s">
        <v>1175</v>
      </c>
      <c r="C56" s="144">
        <v>0</v>
      </c>
      <c r="D56" s="12"/>
      <c r="E56" s="12"/>
      <c r="F56" s="12"/>
      <c r="G56" s="12"/>
      <c r="H56" s="12"/>
      <c r="I56" s="12">
        <v>0</v>
      </c>
      <c r="K56" t="b">
        <f>OR(IFERROR(OR(C56,I56),FALSE),Index!$B$106)</f>
        <v>0</v>
      </c>
      <c r="L56">
        <v>56</v>
      </c>
      <c r="M56" cm="1">
        <f t="array" ref="M56">_xll.DCHideRow($B$67,+$L56,NOT($K56),1)</f>
        <v>45630.210917502045</v>
      </c>
      <c r="N56" t="b">
        <v>0</v>
      </c>
    </row>
    <row r="57" spans="2:16" ht="14" hidden="1">
      <c r="B57" s="5" t="s">
        <v>2417</v>
      </c>
      <c r="C57" s="12">
        <f>IF($B$72,+'Income statement'!C6,0)</f>
        <v>0</v>
      </c>
      <c r="D57" s="12">
        <f>IF($B$72,+'Income statement'!D6,0)</f>
        <v>0</v>
      </c>
      <c r="E57" s="12">
        <f>IF($B$72,+'Income statement'!E6,0)</f>
        <v>0</v>
      </c>
      <c r="F57" s="12">
        <f>IF($B$72,+'Income statement'!F6,0)</f>
        <v>0</v>
      </c>
      <c r="G57" s="12">
        <f>IF($B$72,+'Income statement'!G6,0)</f>
        <v>0</v>
      </c>
      <c r="H57" s="12"/>
      <c r="I57" s="12">
        <v>0</v>
      </c>
      <c r="K57" t="b">
        <f>OR(IFERROR(OR(C57,I57),FALSE),Index!$B$106)</f>
        <v>0</v>
      </c>
      <c r="L57">
        <v>57</v>
      </c>
      <c r="M57" cm="1">
        <f t="array" ref="M57">_xll.DCHideRow($B$67,+$L57,NOT($K57),1)</f>
        <v>45630.210917571378</v>
      </c>
      <c r="N57" t="b">
        <v>0</v>
      </c>
    </row>
    <row r="58" spans="3:19" ht="14.5" thickBot="1">
      <c r="C58" s="12"/>
      <c r="D58" s="12"/>
      <c r="E58" s="12"/>
      <c r="F58" s="12"/>
      <c r="G58" s="12"/>
      <c r="H58" s="12"/>
      <c r="I58" s="12"/>
      <c r="S58" t="s">
        <v>1176</v>
      </c>
    </row>
    <row r="59" spans="2:9" ht="14.5" thickBot="1">
      <c r="B59" t="s">
        <v>1177</v>
      </c>
      <c r="C59" s="26">
        <f>SUM(C5:C58)</f>
        <v>134142</v>
      </c>
      <c r="D59" s="26">
        <f>SUM(D5:D58)</f>
        <v>0</v>
      </c>
      <c r="E59" s="26">
        <f>SUM(E5:E58)</f>
        <v>0</v>
      </c>
      <c r="F59" s="26">
        <f>SUM(F5:F58)</f>
        <v>0</v>
      </c>
      <c r="G59" s="26">
        <f>SUM(G5:G58)</f>
        <v>0</v>
      </c>
      <c r="H59" s="12"/>
      <c r="I59" s="26">
        <f>SUM(I6:I58)</f>
        <v>0</v>
      </c>
    </row>
    <row r="60" spans="2:8" ht="14">
      <c r="B60" s="1" t="str">
        <f>IF(C59&lt;&gt;'Income statement'!C6,Lists!P16,"")</f>
        <v>Analysis should agree with the Income statement</v>
      </c>
      <c r="C60" s="100">
        <f>IF(LEN(B60)&gt;0,1,0)</f>
        <v>1</v>
      </c>
      <c r="D60" s="12"/>
      <c r="E60" s="12"/>
      <c r="F60" s="12"/>
      <c r="G60" s="12"/>
      <c r="H60" s="12"/>
    </row>
    <row r="61" spans="2:8" ht="14">
      <c r="B61" t="s">
        <v>1178</v>
      </c>
      <c r="C61" s="60"/>
      <c r="D61" s="60"/>
      <c r="E61" s="60"/>
      <c r="F61" s="60"/>
      <c r="G61" s="60"/>
      <c r="H61" s="60"/>
    </row>
    <row r="62" spans="2:8" ht="14.25" customHeight="1">
      <c r="B62" s="258"/>
      <c r="C62" s="258"/>
      <c r="D62" s="60"/>
      <c r="E62" s="60"/>
      <c r="F62" s="60"/>
      <c r="G62" s="60"/>
      <c r="H62" s="60"/>
    </row>
    <row r="63" spans="2:8" ht="14.25" customHeight="1">
      <c r="B63" s="258"/>
      <c r="C63" s="258"/>
      <c r="D63" s="60"/>
      <c r="E63" s="60"/>
      <c r="F63" s="60"/>
      <c r="G63" s="60"/>
      <c r="H63" s="60"/>
    </row>
    <row r="64" spans="2:8" ht="14.25" customHeight="1">
      <c r="B64" s="258"/>
      <c r="C64" s="258"/>
      <c r="D64" s="60"/>
      <c r="E64" s="60"/>
      <c r="F64" s="60"/>
      <c r="G64" s="60"/>
      <c r="H64" s="60"/>
    </row>
    <row r="66" spans="1:1" ht="14.5" hidden="1" thickBot="1">
      <c r="A66" s="10" t="s">
        <v>96</v>
      </c>
    </row>
    <row r="67" spans="1:2" ht="14" hidden="1">
      <c r="A67" t="s">
        <v>117</v>
      </c>
      <c r="B67" s="2" t="str" cm="1">
        <f t="array" ref="B67">_xll.DCRefersToSheetName($A$1)</f>
        <v>Cost of sales</v>
      </c>
    </row>
    <row r="68" spans="1:2" ht="14" hidden="1">
      <c r="A68" t="s">
        <v>1179</v>
      </c>
      <c r="B68" s="2" t="str">
        <f>B67</f>
        <v>Cost of sales</v>
      </c>
    </row>
    <row r="69" spans="1:2" ht="14" hidden="1">
      <c r="A69" t="s">
        <v>1180</v>
      </c>
      <c r="B69" t="str">
        <f>+$B$68&amp;Lists!$P$5</f>
        <v>Cost of sales to be allocated</v>
      </c>
    </row>
    <row r="70" spans="1:2" ht="14" hidden="1">
      <c r="A70" t="s">
        <v>1068</v>
      </c>
      <c r="B70">
        <f>IF(B60&lt;&gt;"",1,0)</f>
        <v>1</v>
      </c>
    </row>
    <row r="71" spans="1:2" ht="14" hidden="1">
      <c r="A71" t="s">
        <v>1181</v>
      </c>
      <c r="B71" t="str" cm="1">
        <f t="array" ref="B71">_VALIDATIONSMESSAGE(_xlfn.HSTACK(B60),Multiple_Validations_Message)</f>
        <v>Analysis should agree with the Income statement</v>
      </c>
    </row>
    <row r="72" spans="1:2" ht="14" hidden="1">
      <c r="A72" t="s">
        <v>1182</v>
      </c>
      <c r="B72" t="b">
        <f>'PwC Setup'!$E$17</f>
        <v>0</v>
      </c>
    </row>
    <row r="73" spans="1:2" ht="14" hidden="1">
      <c r="A73" t="s">
        <v>1133</v>
      </c>
      <c r="B73" s="2" t="b">
        <f>OR($I$5:$I$54)</f>
        <v>0</v>
      </c>
    </row>
    <row r="74" spans="1:1" ht="14.5" hidden="1" thickBot="1">
      <c r="A74" s="16" t="s">
        <v>1125</v>
      </c>
    </row>
    <row r="75" spans="1:2" ht="14" hidden="1">
      <c r="A75" t="s">
        <v>1134</v>
      </c>
      <c r="B75" s="24"/>
    </row>
    <row r="76" spans="1:7" ht="14" hidden="1">
      <c r="A76" t="s">
        <v>1110</v>
      </c>
      <c r="D76" cm="1">
        <f t="array" ref="D76">_xll.DCHideCol($B$67,COLUMN(D$3),NOT(OR(Index!$B$106,LEN(D$3))),1)</f>
        <v>45630.210917617631</v>
      </c>
      <c r="E76" cm="1">
        <f t="array" ref="E76">_xll.DCHideCol($B$67,COLUMN(E$3),NOT(OR(Index!$B$106,LEN(E$3))),1)</f>
        <v>45630.210917663979</v>
      </c>
      <c r="F76" cm="1">
        <f t="array" ref="F76">_xll.DCHideCol($B$67,COLUMN(F$3),NOT(OR(Index!$B$106,LEN(F$3))),1)</f>
        <v>45630.210917803415</v>
      </c>
      <c r="G76" cm="1">
        <f t="array" ref="G76">_xll.DCHideCol($B$67,COLUMN(G$3),NOT(OR(Index!$B$106,LEN(G$3))),1)</f>
        <v>45630.210917837634</v>
      </c>
    </row>
    <row r="77" spans="1:2" ht="14" hidden="1">
      <c r="A77" t="s">
        <v>1135</v>
      </c>
      <c r="B77">
        <f>COLUMN($I$1)</f>
        <v>9</v>
      </c>
    </row>
    <row r="78" spans="1:2" ht="14" hidden="1">
      <c r="A78" t="s">
        <v>1136</v>
      </c>
      <c r="B78">
        <v>1</v>
      </c>
    </row>
    <row r="79" spans="1:2" ht="14" hidden="1">
      <c r="A79" t="s">
        <v>124</v>
      </c>
      <c r="B79" cm="1">
        <f t="array" ref="B79">_xll.DCHideCol($B67,$B77,AND(NOT($B73),NOT(Index!$B$106)),$B78)</f>
        <v>45630.210917860793</v>
      </c>
    </row>
    <row r="80" spans="1:1" ht="14" hidden="1">
      <c r="A80" t="s">
        <v>125</v>
      </c>
    </row>
  </sheetData>
  <sheetProtection sort="0" autoFilter="0" pivotTables="0"/>
  <mergeCells count="1">
    <mergeCell ref="B62:C64"/>
  </mergeCells>
  <conditionalFormatting sqref="C60">
    <cfRule type="iconSet" priority="1">
      <iconSet iconSet="3Symbols" showValue="0" reverse="1">
        <cfvo type="percent" val="0"/>
        <cfvo gte="0" type="num" val="0"/>
        <cfvo type="num" val="1"/>
      </iconSet>
    </cfRule>
  </conditionalFormatting>
  <hyperlinks>
    <hyperlink ref="A3" location="Index!A1" display="Index"/>
    <hyperlink ref="A2" location="'Cost of sales'!A1" display="Help"/>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F62462F-7263-4AA4-B995-E9589E8BCCA4}">
  <dimension ref="A1:S79"/>
  <sheetViews>
    <sheetView workbookViewId="0" topLeftCell="A1">
      <pane xSplit="3" ySplit="3" topLeftCell="D4" activePane="bottomRight" state="frozen"/>
      <selection pane="topLeft" activeCell="A1" sqref="A1"/>
      <selection pane="bottomLeft" activeCell="A4" sqref="A4"/>
      <selection pane="topRight" activeCell="D1" sqref="D1"/>
      <selection pane="bottomRight" activeCell="C7" sqref="C7"/>
    </sheetView>
  </sheetViews>
  <sheetFormatPr defaultRowHeight="14"/>
  <cols>
    <col min="1" max="1" width="9.875" customWidth="1"/>
    <col min="2" max="2" width="60.625" customWidth="1"/>
    <col min="3" max="3" width="15.625" customWidth="1"/>
    <col min="4" max="7" width="15.625" hidden="1" customWidth="1"/>
    <col min="9" max="9" width="15.625" hidden="1" customWidth="1"/>
    <col min="11" max="11" width="13.625" hidden="1" customWidth="1"/>
    <col min="12" max="12" width="4.5" hidden="1" customWidth="1"/>
    <col min="13" max="13" width="8" hidden="1" customWidth="1"/>
    <col min="14" max="14" width="18.125" hidden="1" customWidth="1"/>
    <col min="15" max="15" width="85.875" hidden="1" customWidth="1"/>
    <col min="16" max="16" width="15.375" hidden="1" customWidth="1"/>
    <col min="17" max="17" width="12.125" hidden="1" customWidth="1"/>
    <col min="18" max="18" width="11" hidden="1" customWidth="1"/>
    <col min="19" max="19" width="62.625" hidden="1" customWidth="1"/>
  </cols>
  <sheetData>
    <row r="1" spans="1:11" ht="22.5">
      <c r="A1" s="9" t="str">
        <f>+Lists!$J$4</f>
        <v>Cheetah Ltd - Period end: 31/12/2024</v>
      </c>
      <c r="K1" t="s">
        <v>1125</v>
      </c>
    </row>
    <row r="2" spans="1:2" ht="14">
      <c r="A2" s="15" t="s">
        <v>1</v>
      </c>
      <c r="B2" t="s">
        <v>2402</v>
      </c>
    </row>
    <row r="3" spans="1:19" ht="28.5" thickBot="1">
      <c r="A3" s="13" t="s">
        <v>118</v>
      </c>
      <c r="B3" s="10" t="s">
        <v>1126</v>
      </c>
      <c r="C3" s="10" t="s">
        <v>1098</v>
      </c>
      <c r="D3" s="10" t="str" cm="1">
        <f t="array" ref="D3">_xlfn.ANCHORARRAY('PwC Setup'!$B$31)</f>
        <v/>
      </c>
      <c r="E3" s="10"/>
      <c r="F3" s="10"/>
      <c r="G3" s="10"/>
      <c r="I3" s="10" t="s">
        <v>1127</v>
      </c>
      <c r="K3" t="s">
        <v>1137</v>
      </c>
      <c r="L3" t="s">
        <v>14</v>
      </c>
      <c r="M3" t="s">
        <v>1138</v>
      </c>
      <c r="N3" t="s">
        <v>1139</v>
      </c>
      <c r="O3" t="s">
        <v>1140</v>
      </c>
      <c r="P3" t="s">
        <v>1141</v>
      </c>
      <c r="Q3" t="s">
        <v>1142</v>
      </c>
      <c r="R3" t="s">
        <v>515</v>
      </c>
      <c r="S3" t="s">
        <v>7</v>
      </c>
    </row>
    <row r="4" spans="3:9" ht="14">
      <c r="C4" s="23" t="str">
        <f>+Currency_Symbol</f>
        <v>£</v>
      </c>
      <c r="D4" s="23" t="str">
        <f>+Currency_Symbol</f>
        <v>£</v>
      </c>
      <c r="E4" s="23" t="str">
        <f>+Currency_Symbol</f>
        <v>£</v>
      </c>
      <c r="F4" s="23" t="str">
        <f>+Currency_Symbol</f>
        <v>£</v>
      </c>
      <c r="G4" s="23" t="str">
        <f>+Currency_Symbol</f>
        <v>£</v>
      </c>
      <c r="I4" s="23" t="str">
        <f>+Currency_Symbol</f>
        <v>£</v>
      </c>
    </row>
    <row r="5" spans="1:19" ht="15.5">
      <c r="A5" s="7" t="str">
        <f>+$B$68</f>
        <v>Administrative and other operating expenses / income</v>
      </c>
      <c r="C5" s="12"/>
      <c r="D5" s="12"/>
      <c r="E5" s="12"/>
      <c r="F5" s="12"/>
      <c r="G5" s="12"/>
      <c r="K5" s="24"/>
      <c r="O5" t="str">
        <f>Lists!$BC$5&amp;$B$68</f>
        <v>Income statement|Operating profit/loss|Administrative and other operating expenses / income</v>
      </c>
      <c r="P5" t="str">
        <f>Lists!$BF$5</f>
        <v>Accounts analysis</v>
      </c>
      <c r="S5" t="s">
        <v>1143</v>
      </c>
    </row>
    <row r="6" spans="3:7" ht="14">
      <c r="C6" s="12"/>
      <c r="D6" s="12"/>
      <c r="E6" s="12"/>
      <c r="F6" s="12"/>
      <c r="G6" s="12"/>
    </row>
    <row r="7" spans="2:16" ht="14">
      <c r="B7" s="145" t="str">
        <f>HYPERLINK(IF(Index!$I23,"#'"&amp;Index!$R23&amp;"'!A1","#'Income statement disclosures'!A"&amp;Index!$T23),Index!$S23)</f>
        <v>Legal and professional fees</v>
      </c>
      <c r="C7" s="12" cm="1">
        <f t="array" ref="C7:C53">SUMIFS('Mapped TB'!$L:$L,'Mapped TB'!$N:$N,$B7:$B$53,'Mapped TB'!$T:$T,$A$5)</f>
        <v>811009</v>
      </c>
      <c r="D7" s="12" t="str" cm="1">
        <f t="array" ref="D7">IF(LEN(D$3),SUMIFS('Mapped TB'!P:P,'Mapped TB'!$N:$N,$B7:$B$53,'Mapped TB'!$T:$T,$A$5),"")</f>
        <v/>
      </c>
      <c r="E7" s="12" t="str" cm="1">
        <f t="array" ref="E7">IF(LEN(E$3),SUMIFS('Mapped TB'!Q:Q,'Mapped TB'!$N:$N,$B7:$B$53,'Mapped TB'!$T:$T,$A$5),"")</f>
        <v/>
      </c>
      <c r="F7" s="12" t="str" cm="1">
        <f t="array" ref="F7">IF(LEN(F$3),SUMIFS('Mapped TB'!R:R,'Mapped TB'!$N:$N,$B7:$B$53,'Mapped TB'!$T:$T,$A$5),"")</f>
        <v/>
      </c>
      <c r="G7" s="12" t="str" cm="1">
        <f t="array" ref="G7">IF(LEN(G$3),SUMIFS('Mapped TB'!S:S,'Mapped TB'!$N:$N,$B7:$B$53,'Mapped TB'!$T:$T,$A$5),"")</f>
        <v/>
      </c>
      <c r="I7" s="12" cm="1">
        <f t="array" ref="I7:I57">IFERROR(VLOOKUP($B7:$B57,_xlfn._xlws.FILTER(_xlfn.HSTACK('Trial balance interface'!$L:$L,'Trial balance interface'!$Q:$Q),('Trial balance interface'!$I:$I=$O$5),{"",0}),2,FALSE),0)</f>
        <v>0</v>
      </c>
      <c r="K7" t="b">
        <f>OR(IFERROR(OR(C7,I7),FALSE),Index!$B$106)</f>
        <v>1</v>
      </c>
      <c r="L7" cm="1">
        <f t="array" ref="L7:L57">_xlfn.SEQUENCE(ROWS($L$7:$L$57),1,ROW(),1)</f>
        <v>7</v>
      </c>
      <c r="M7" t="str" cm="1">
        <f t="array" ref="M7">_xll.DCHideRow($B$67,+$L7,NOT($K7),1)</f>
        <v>#ERROR: Parameter 1 is blank</v>
      </c>
      <c r="N7" s="64" t="b" cm="1">
        <f t="array" ref="N7:N57">(C7:C57)&lt;&gt;0</f>
        <v>1</v>
      </c>
      <c r="O7" t="str" cm="1">
        <f t="array" ref="O7">_xlfn.TEXTSPLIT(REPT($O$5&amp;"\",ROWS($N$7:$N$57)),,"\")</f>
        <v>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v>
      </c>
      <c r="P7" t="str" cm="1">
        <f t="array" ref="P7">_xlfn.TEXTSPLIT(REPT($P$5&amp;"\",ROWS($N$7:$N$57)),,"\")</f>
        <v>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v>
      </c>
    </row>
    <row r="8" spans="2:19" ht="14">
      <c r="B8" s="145" t="str">
        <f>HYPERLINK(IF(Index!$I24,"#'"&amp;Index!$R24&amp;"'!A1","#'Income statement disclosures'!A"&amp;Index!$T24),Index!$S24)</f>
        <v>Entertaining and gifts</v>
      </c>
      <c r="C8" s="12">
        <v>5700</v>
      </c>
      <c r="D8" s="12"/>
      <c r="E8" s="12"/>
      <c r="F8" s="12"/>
      <c r="G8" s="12"/>
      <c r="I8" s="12">
        <v>0</v>
      </c>
      <c r="K8" t="b">
        <f>OR(IFERROR(OR(C8,I8),FALSE),Index!$B$106)</f>
        <v>1</v>
      </c>
      <c r="L8">
        <v>8</v>
      </c>
      <c r="M8" t="str" cm="1">
        <f t="array" ref="M8">_xll.DCHideRow($B$67,+$L8,NOT($K8),1)</f>
        <v>#ERROR: Parameter 1 is blank</v>
      </c>
      <c r="N8" t="b">
        <v>1</v>
      </c>
      <c r="S8" t="s">
        <v>1146</v>
      </c>
    </row>
    <row r="9" spans="2:16" ht="14">
      <c r="B9" s="145" t="str">
        <f>HYPERLINK(IF(Index!$I25,"#'"&amp;Index!$R25&amp;"'!A1","#'Income statement disclosures'!A"&amp;Index!$T25),Index!$S25)</f>
        <v>Repairs, maintenance and computer costs</v>
      </c>
      <c r="C9" s="12">
        <v>24848</v>
      </c>
      <c r="D9" s="12"/>
      <c r="E9" s="12"/>
      <c r="F9" s="12"/>
      <c r="G9" s="12"/>
      <c r="I9" s="12">
        <v>0</v>
      </c>
      <c r="K9" t="b">
        <f>OR(IFERROR(OR(C9,I9),FALSE),Index!$B$106)</f>
        <v>1</v>
      </c>
      <c r="L9">
        <v>9</v>
      </c>
      <c r="M9" t="str" cm="1">
        <f t="array" ref="M9">_xll.DCHideRow($B$67,+$L9,NOT($K9),1)</f>
        <v>#ERROR: Parameter 1 is blank</v>
      </c>
      <c r="N9" t="b">
        <v>1</v>
      </c>
    </row>
    <row r="10" spans="2:16" ht="14">
      <c r="B10" s="145" t="str">
        <f>HYPERLINK(IF(Index!$I26,"#'"&amp;Index!$R26&amp;"'!A1","#'Income statement disclosures'!A"&amp;Index!$T26),Index!$S26)</f>
        <v>Bad debts</v>
      </c>
      <c r="C10" s="12">
        <v>8022</v>
      </c>
      <c r="D10" s="12"/>
      <c r="E10" s="12"/>
      <c r="F10" s="12"/>
      <c r="G10" s="12"/>
      <c r="I10" s="12">
        <v>0</v>
      </c>
      <c r="K10" t="b">
        <f>OR(IFERROR(OR(C10,I10),FALSE),Index!$B$106)</f>
        <v>1</v>
      </c>
      <c r="L10">
        <v>10</v>
      </c>
      <c r="M10" t="str" cm="1">
        <f t="array" ref="M10">_xll.DCHideRow($B$67,+$L10,NOT($K10),1)</f>
        <v>#ERROR: Parameter 1 is blank</v>
      </c>
      <c r="N10" t="b">
        <v>1</v>
      </c>
    </row>
    <row r="11" spans="2:16" ht="14">
      <c r="B11" s="145" t="str">
        <f>HYPERLINK(IF(Index!$I27,"#'"&amp;Index!$R27&amp;"'!A1","#'Income statement disclosures'!A"&amp;Index!$T27),Index!$S27)</f>
        <v>Bank charges</v>
      </c>
      <c r="C11" s="12">
        <v>7918</v>
      </c>
      <c r="D11" s="12"/>
      <c r="E11" s="12"/>
      <c r="F11" s="12"/>
      <c r="G11" s="12"/>
      <c r="I11" s="12">
        <v>0</v>
      </c>
      <c r="K11" t="b">
        <f>OR(IFERROR(OR(C11,I11),FALSE),Index!$B$106)</f>
        <v>1</v>
      </c>
      <c r="L11">
        <v>11</v>
      </c>
      <c r="M11" t="str" cm="1">
        <f t="array" ref="M11">_xll.DCHideRow($B$67,+$L11,NOT($K11),1)</f>
        <v>#ERROR: Parameter 1 is blank</v>
      </c>
      <c r="N11" t="b">
        <v>1</v>
      </c>
    </row>
    <row r="12" spans="2:16" ht="14">
      <c r="B12" s="145" t="str">
        <f>HYPERLINK(IF(Index!$I28,"#'"&amp;Index!$R28&amp;"'!A1","#'Income statement disclosures'!A"&amp;Index!$T28),Index!$S28)</f>
        <v>Charitable donations</v>
      </c>
      <c r="C12" s="12">
        <v>5790</v>
      </c>
      <c r="D12" s="12"/>
      <c r="E12" s="12"/>
      <c r="F12" s="12"/>
      <c r="G12" s="12"/>
      <c r="I12" s="12">
        <v>0</v>
      </c>
      <c r="K12" t="b">
        <f>OR(IFERROR(OR(C12,I12),FALSE),Index!$B$106)</f>
        <v>1</v>
      </c>
      <c r="L12">
        <v>12</v>
      </c>
      <c r="M12" t="str" cm="1">
        <f t="array" ref="M12">_xll.DCHideRow($B$67,+$L12,NOT($K12),1)</f>
        <v>#ERROR: Parameter 1 is blank</v>
      </c>
      <c r="N12" t="b">
        <v>1</v>
      </c>
    </row>
    <row r="13" spans="2:16" ht="14">
      <c r="B13" s="145" t="str">
        <f>HYPERLINK(IF(Index!$I29,"#'"&amp;Index!$R29&amp;"'!A1","#'Income statement disclosures'!A"&amp;Index!$T29),Index!$S29)</f>
        <v>Interest and foreign exchange movements</v>
      </c>
      <c r="C13" s="12">
        <v>11673</v>
      </c>
      <c r="D13" s="12"/>
      <c r="E13" s="12"/>
      <c r="F13" s="12"/>
      <c r="G13" s="12"/>
      <c r="I13" s="12">
        <v>0</v>
      </c>
      <c r="K13" t="b">
        <f>OR(IFERROR(OR(C13,I13),FALSE),Index!$B$106)</f>
        <v>1</v>
      </c>
      <c r="L13">
        <v>13</v>
      </c>
      <c r="M13" t="str" cm="1">
        <f t="array" ref="M13">_xll.DCHideRow($B$67,+$L13,NOT($K13),1)</f>
        <v>#ERROR: Parameter 1 is blank</v>
      </c>
      <c r="N13" t="b">
        <v>1</v>
      </c>
    </row>
    <row r="14" spans="2:16" ht="14">
      <c r="B14" s="145" t="str">
        <f>HYPERLINK(IF(Index!$I30,"#'"&amp;Index!$R30&amp;"'!A1","#'Income statement disclosures'!A"&amp;Index!$T30),Index!$S30)</f>
        <v>Penalties and fines</v>
      </c>
      <c r="C14" s="12">
        <v>4702</v>
      </c>
      <c r="D14" s="12"/>
      <c r="E14" s="12"/>
      <c r="F14" s="12"/>
      <c r="G14" s="12"/>
      <c r="I14" s="12">
        <v>0</v>
      </c>
      <c r="K14" t="b">
        <f>OR(IFERROR(OR(C14,I14),FALSE),Index!$B$106)</f>
        <v>1</v>
      </c>
      <c r="L14">
        <v>14</v>
      </c>
      <c r="M14" t="str" cm="1">
        <f t="array" ref="M14">_xll.DCHideRow($B$67,+$L14,NOT($K14),1)</f>
        <v>#ERROR: Parameter 1 is blank</v>
      </c>
      <c r="N14" t="b">
        <v>1</v>
      </c>
    </row>
    <row r="15" spans="2:16" ht="14">
      <c r="B15" s="145" t="str">
        <f>HYPERLINK(IF(Index!$I31,"#'"&amp;Index!$R31&amp;"'!A1","#'Income statement disclosures'!A"&amp;Index!$T31),Index!$S31)</f>
        <v>Other income</v>
      </c>
      <c r="C15" s="12">
        <v>18890</v>
      </c>
      <c r="D15" s="12"/>
      <c r="E15" s="12"/>
      <c r="F15" s="12"/>
      <c r="G15" s="12"/>
      <c r="I15" s="12">
        <v>0</v>
      </c>
      <c r="K15" t="b">
        <f>OR(IFERROR(OR(C15,I15),FALSE),Index!$B$106)</f>
        <v>1</v>
      </c>
      <c r="L15">
        <v>15</v>
      </c>
      <c r="M15" t="str" cm="1">
        <f t="array" ref="M15">_xll.DCHideRow($B$67,+$L15,NOT($K15),1)</f>
        <v>#ERROR: Parameter 1 is blank</v>
      </c>
      <c r="N15" t="b">
        <v>1</v>
      </c>
    </row>
    <row r="16" spans="2:16" ht="14">
      <c r="B16" s="145" t="str">
        <f>HYPERLINK(IF(Index!$I32,"#'"&amp;Index!$R32&amp;"'!A1","#'Income statement disclosures'!A"&amp;Index!$T32),Index!$S32)</f>
        <v>Other analysis / exceptional costs</v>
      </c>
      <c r="C16" s="12">
        <v>1191</v>
      </c>
      <c r="D16" s="12"/>
      <c r="E16" s="12"/>
      <c r="F16" s="12"/>
      <c r="G16" s="12"/>
      <c r="I16" s="12">
        <v>0</v>
      </c>
      <c r="K16" t="b">
        <f>OR(IFERROR(OR(C16,I16),FALSE),Index!$B$106)</f>
        <v>1</v>
      </c>
      <c r="L16">
        <v>16</v>
      </c>
      <c r="M16" t="str" cm="1">
        <f t="array" ref="M16">_xll.DCHideRow($B$67,+$L16,NOT($K16),1)</f>
        <v>#ERROR: Parameter 1 is blank</v>
      </c>
      <c r="N16" t="b">
        <v>1</v>
      </c>
    </row>
    <row r="17" spans="2:16" ht="14">
      <c r="B17" s="145" t="str">
        <f>HYPERLINK(IF(Index!$I33,"#'"&amp;Index!$R33&amp;"'!A1","#'Income statement disclosures'!A"&amp;Index!$T33),Index!$S33)</f>
        <v>Irrecoverable VAT</v>
      </c>
      <c r="C17" s="12">
        <v>1192</v>
      </c>
      <c r="D17" s="12"/>
      <c r="E17" s="12"/>
      <c r="F17" s="12"/>
      <c r="G17" s="12"/>
      <c r="I17" s="12">
        <v>0</v>
      </c>
      <c r="K17" t="b">
        <f>OR(IFERROR(OR(C17,I17),FALSE),Index!$B$106)</f>
        <v>1</v>
      </c>
      <c r="L17">
        <v>17</v>
      </c>
      <c r="M17" t="str" cm="1">
        <f t="array" ref="M17">_xll.DCHideRow($B$67,+$L17,NOT($K17),1)</f>
        <v>#ERROR: Parameter 1 is blank</v>
      </c>
      <c r="N17" t="b">
        <v>1</v>
      </c>
    </row>
    <row r="18" spans="2:16" ht="14">
      <c r="B18" s="12" t="s">
        <v>729</v>
      </c>
      <c r="C18" s="12">
        <v>1193</v>
      </c>
      <c r="D18" s="12"/>
      <c r="E18" s="12"/>
      <c r="F18" s="12"/>
      <c r="G18" s="12"/>
      <c r="I18" s="12">
        <v>0</v>
      </c>
      <c r="K18" t="b">
        <f>OR(IFERROR(OR(C18,I18),FALSE),Index!$B$106)</f>
        <v>1</v>
      </c>
      <c r="L18">
        <v>18</v>
      </c>
      <c r="M18" t="str" cm="1">
        <f t="array" ref="M18">_xll.DCHideRow($B$67,+$L18,NOT($K18),1)</f>
        <v>#ERROR: Parameter 1 is blank</v>
      </c>
      <c r="N18" t="b">
        <v>1</v>
      </c>
    </row>
    <row r="19" spans="2:16" ht="14">
      <c r="B19" s="12" t="s">
        <v>730</v>
      </c>
      <c r="C19" s="12">
        <v>1194</v>
      </c>
      <c r="D19" s="12"/>
      <c r="E19" s="12"/>
      <c r="F19" s="12"/>
      <c r="G19" s="12"/>
      <c r="I19" s="12">
        <v>0</v>
      </c>
      <c r="K19" t="b">
        <f>OR(IFERROR(OR(C19,I19),FALSE),Index!$B$106)</f>
        <v>1</v>
      </c>
      <c r="L19">
        <v>19</v>
      </c>
      <c r="M19" t="str" cm="1">
        <f t="array" ref="M19">_xll.DCHideRow($B$67,+$L19,NOT($K19),1)</f>
        <v>#ERROR: Parameter 1 is blank</v>
      </c>
      <c r="N19" t="b">
        <v>1</v>
      </c>
    </row>
    <row r="20" spans="2:16" ht="14">
      <c r="B20" s="12" t="s">
        <v>1149</v>
      </c>
      <c r="C20" s="12">
        <v>1195</v>
      </c>
      <c r="D20" s="12"/>
      <c r="E20" s="12"/>
      <c r="F20" s="12"/>
      <c r="G20" s="12"/>
      <c r="I20" s="12">
        <v>0</v>
      </c>
      <c r="K20" t="b">
        <f>OR(IFERROR(OR(C20,I20),FALSE),Index!$B$106)</f>
        <v>1</v>
      </c>
      <c r="L20">
        <v>20</v>
      </c>
      <c r="M20" t="str" cm="1">
        <f t="array" ref="M20">_xll.DCHideRow($B$67,+$L20,NOT($K20),1)</f>
        <v>#ERROR: Parameter 1 is blank</v>
      </c>
      <c r="N20" t="b">
        <v>1</v>
      </c>
    </row>
    <row r="21" spans="2:16" ht="14">
      <c r="B21" s="12" t="s">
        <v>146</v>
      </c>
      <c r="C21" s="12">
        <v>1196</v>
      </c>
      <c r="D21" s="12"/>
      <c r="E21" s="12"/>
      <c r="F21" s="12"/>
      <c r="G21" s="12"/>
      <c r="I21" s="12">
        <v>0</v>
      </c>
      <c r="K21" t="b">
        <f>OR(IFERROR(OR(C21,I21),FALSE),Index!$B$106)</f>
        <v>1</v>
      </c>
      <c r="L21">
        <v>21</v>
      </c>
      <c r="M21" t="str" cm="1">
        <f t="array" ref="M21">_xll.DCHideRow($B$67,+$L21,NOT($K21),1)</f>
        <v>#ERROR: Parameter 1 is blank</v>
      </c>
      <c r="N21" t="b">
        <v>1</v>
      </c>
    </row>
    <row r="22" spans="2:16" ht="14">
      <c r="B22" s="12" t="s">
        <v>148</v>
      </c>
      <c r="C22" s="12">
        <v>1197</v>
      </c>
      <c r="D22" s="12"/>
      <c r="E22" s="12"/>
      <c r="F22" s="12"/>
      <c r="G22" s="12"/>
      <c r="I22" s="12">
        <v>0</v>
      </c>
      <c r="K22" t="b">
        <f>OR(IFERROR(OR(C22,I22),FALSE),Index!$B$106)</f>
        <v>1</v>
      </c>
      <c r="L22">
        <v>22</v>
      </c>
      <c r="M22" t="str" cm="1">
        <f t="array" ref="M22">_xll.DCHideRow($B$67,+$L22,NOT($K22),1)</f>
        <v>#ERROR: Parameter 1 is blank</v>
      </c>
      <c r="N22" t="b">
        <v>1</v>
      </c>
    </row>
    <row r="23" spans="2:18" ht="14">
      <c r="B23" s="12" t="s">
        <v>1150</v>
      </c>
      <c r="C23" s="12">
        <v>1198</v>
      </c>
      <c r="D23" s="12"/>
      <c r="E23" s="12"/>
      <c r="F23" s="12"/>
      <c r="G23" s="12"/>
      <c r="I23" s="12">
        <v>0</v>
      </c>
      <c r="K23" t="b">
        <f>OR(IFERROR(OR(C23,I23),FALSE),Index!$B$106)</f>
        <v>1</v>
      </c>
      <c r="L23">
        <v>23</v>
      </c>
      <c r="M23" t="str" cm="1">
        <f t="array" ref="M23">_xll.DCHideRow($B$67,+$L23,NOT($K23),1)</f>
        <v>#ERROR: Parameter 1 is blank</v>
      </c>
      <c r="N23" t="b">
        <v>1</v>
      </c>
      <c r="R23" t="b">
        <v>1</v>
      </c>
    </row>
    <row r="24" spans="2:18" ht="14">
      <c r="B24" s="12" t="s">
        <v>1151</v>
      </c>
      <c r="C24" s="12">
        <v>1199</v>
      </c>
      <c r="D24" s="12"/>
      <c r="E24" s="12"/>
      <c r="F24" s="12"/>
      <c r="G24" s="12"/>
      <c r="I24" s="12">
        <v>0</v>
      </c>
      <c r="K24" t="b">
        <f>OR(IFERROR(OR(C24,I24),FALSE),Index!$B$106)</f>
        <v>1</v>
      </c>
      <c r="L24">
        <v>24</v>
      </c>
      <c r="M24" t="str" cm="1">
        <f t="array" ref="M24">_xll.DCHideRow($B$67,+$L24,NOT($K24),1)</f>
        <v>#ERROR: Parameter 1 is blank</v>
      </c>
      <c r="N24" t="b">
        <v>1</v>
      </c>
      <c r="R24" t="b">
        <v>1</v>
      </c>
    </row>
    <row r="25" spans="2:18" ht="14" hidden="1">
      <c r="B25" s="12" t="s">
        <v>2400</v>
      </c>
      <c r="C25" s="12">
        <v>0</v>
      </c>
      <c r="D25" s="12"/>
      <c r="E25" s="12"/>
      <c r="F25" s="12"/>
      <c r="G25" s="12"/>
      <c r="I25" s="12">
        <v>0</v>
      </c>
      <c r="K25" t="b">
        <f>OR(IFERROR(OR(C25,I25),FALSE),Index!$B$106)</f>
        <v>0</v>
      </c>
      <c r="L25">
        <v>25</v>
      </c>
      <c r="M25" t="str" cm="1">
        <f t="array" ref="M25">_xll.DCHideRow($B$67,+$L25,NOT($K25),1)</f>
        <v>#ERROR: Parameter 1 is blank</v>
      </c>
      <c r="N25" t="b">
        <v>0</v>
      </c>
      <c r="R25" t="b">
        <v>1</v>
      </c>
    </row>
    <row r="26" spans="2:18" ht="14" hidden="1">
      <c r="B26" s="12" t="s">
        <v>2401</v>
      </c>
      <c r="C26" s="12">
        <v>0</v>
      </c>
      <c r="D26" s="12"/>
      <c r="E26" s="12"/>
      <c r="F26" s="12"/>
      <c r="G26" s="12"/>
      <c r="I26" s="12">
        <v>0</v>
      </c>
      <c r="K26" t="b">
        <f>OR(IFERROR(OR(C26,I26),FALSE),Index!$B$106)</f>
        <v>0</v>
      </c>
      <c r="L26">
        <v>26</v>
      </c>
      <c r="M26" t="str" cm="1">
        <f t="array" ref="M26">_xll.DCHideRow($B$67,+$L26,NOT($K26),1)</f>
        <v>#ERROR: Parameter 1 is blank</v>
      </c>
      <c r="N26" t="b">
        <v>0</v>
      </c>
      <c r="R26" t="b">
        <v>1</v>
      </c>
    </row>
    <row r="27" spans="2:16" ht="14">
      <c r="B27" s="12" t="s">
        <v>1152</v>
      </c>
      <c r="C27" s="12">
        <v>1200</v>
      </c>
      <c r="D27" s="12"/>
      <c r="E27" s="12"/>
      <c r="F27" s="12"/>
      <c r="G27" s="12"/>
      <c r="I27" s="12">
        <v>0</v>
      </c>
      <c r="K27" t="b">
        <f>OR(IFERROR(OR(C27,I27),FALSE),Index!$B$106)</f>
        <v>1</v>
      </c>
      <c r="L27">
        <v>27</v>
      </c>
      <c r="M27" t="str" cm="1">
        <f t="array" ref="M27">_xll.DCHideRow($B$67,+$L27,NOT($K27),1)</f>
        <v>#ERROR: Parameter 1 is blank</v>
      </c>
      <c r="N27" t="b">
        <v>1</v>
      </c>
    </row>
    <row r="28" spans="2:16" ht="14">
      <c r="B28" s="12" t="s">
        <v>1153</v>
      </c>
      <c r="C28" s="12">
        <v>1201</v>
      </c>
      <c r="D28" s="12"/>
      <c r="E28" s="12"/>
      <c r="F28" s="12"/>
      <c r="G28" s="12"/>
      <c r="I28" s="12">
        <v>0</v>
      </c>
      <c r="K28" t="b">
        <f>OR(IFERROR(OR(C28,I28),FALSE),Index!$B$106)</f>
        <v>1</v>
      </c>
      <c r="L28">
        <v>28</v>
      </c>
      <c r="M28" t="str" cm="1">
        <f t="array" ref="M28">_xll.DCHideRow($B$67,+$L28,NOT($K28),1)</f>
        <v>#ERROR: Parameter 1 is blank</v>
      </c>
      <c r="N28" t="b">
        <v>1</v>
      </c>
    </row>
    <row r="29" spans="2:16" ht="14">
      <c r="B29" s="12" t="s">
        <v>1154</v>
      </c>
      <c r="C29" s="12">
        <v>1202</v>
      </c>
      <c r="D29" s="12"/>
      <c r="E29" s="12"/>
      <c r="F29" s="12"/>
      <c r="G29" s="12"/>
      <c r="I29" s="12">
        <v>0</v>
      </c>
      <c r="K29" t="b">
        <f>OR(IFERROR(OR(C29,I29),FALSE),Index!$B$106)</f>
        <v>1</v>
      </c>
      <c r="L29">
        <v>29</v>
      </c>
      <c r="M29" t="str" cm="1">
        <f t="array" ref="M29">_xll.DCHideRow($B$67,+$L29,NOT($K29),1)</f>
        <v>#ERROR: Parameter 1 is blank</v>
      </c>
      <c r="N29" t="b">
        <v>1</v>
      </c>
    </row>
    <row r="30" spans="2:16" ht="14">
      <c r="B30" s="12" t="s">
        <v>1155</v>
      </c>
      <c r="C30" s="12">
        <v>1203</v>
      </c>
      <c r="D30" s="12"/>
      <c r="E30" s="12"/>
      <c r="F30" s="12"/>
      <c r="G30" s="12"/>
      <c r="I30" s="12">
        <v>0</v>
      </c>
      <c r="K30" t="b">
        <f>OR(IFERROR(OR(C30,I30),FALSE),Index!$B$106)</f>
        <v>1</v>
      </c>
      <c r="L30">
        <v>30</v>
      </c>
      <c r="M30" t="str" cm="1">
        <f t="array" ref="M30">_xll.DCHideRow($B$67,+$L30,NOT($K30),1)</f>
        <v>#ERROR: Parameter 1 is blank</v>
      </c>
      <c r="N30" t="b">
        <v>1</v>
      </c>
    </row>
    <row r="31" spans="2:16" ht="14">
      <c r="B31" s="12" t="s">
        <v>1156</v>
      </c>
      <c r="C31" s="12">
        <v>1204</v>
      </c>
      <c r="D31" s="12"/>
      <c r="E31" s="12"/>
      <c r="F31" s="12"/>
      <c r="G31" s="12"/>
      <c r="I31" s="12">
        <v>0</v>
      </c>
      <c r="K31" t="b">
        <f>OR(IFERROR(OR(C31,I31),FALSE),Index!$B$106)</f>
        <v>1</v>
      </c>
      <c r="L31">
        <v>31</v>
      </c>
      <c r="M31" t="str" cm="1">
        <f t="array" ref="M31">_xll.DCHideRow($B$67,+$L31,NOT($K31),1)</f>
        <v>#ERROR: Parameter 1 is blank</v>
      </c>
      <c r="N31" t="b">
        <v>1</v>
      </c>
    </row>
    <row r="32" spans="2:16" ht="14">
      <c r="B32" s="12" t="s">
        <v>1157</v>
      </c>
      <c r="C32" s="12">
        <v>1205</v>
      </c>
      <c r="D32" s="12"/>
      <c r="E32" s="12"/>
      <c r="F32" s="12"/>
      <c r="G32" s="12"/>
      <c r="I32" s="12">
        <v>0</v>
      </c>
      <c r="K32" t="b">
        <f>OR(IFERROR(OR(C32,I32),FALSE),Index!$B$106)</f>
        <v>1</v>
      </c>
      <c r="L32">
        <v>32</v>
      </c>
      <c r="M32" t="str" cm="1">
        <f t="array" ref="M32">_xll.DCHideRow($B$67,+$L32,NOT($K32),1)</f>
        <v>#ERROR: Parameter 1 is blank</v>
      </c>
      <c r="N32" t="b">
        <v>1</v>
      </c>
    </row>
    <row r="33" spans="2:16" ht="14">
      <c r="B33" s="12" t="s">
        <v>1158</v>
      </c>
      <c r="C33" s="12">
        <v>1206</v>
      </c>
      <c r="D33" s="12"/>
      <c r="E33" s="12"/>
      <c r="F33" s="12"/>
      <c r="G33" s="12"/>
      <c r="I33" s="12">
        <v>0</v>
      </c>
      <c r="K33" t="b">
        <f>OR(IFERROR(OR(C33,I33),FALSE),Index!$B$106)</f>
        <v>1</v>
      </c>
      <c r="L33">
        <v>33</v>
      </c>
      <c r="M33" t="str" cm="1">
        <f t="array" ref="M33">_xll.DCHideRow($B$67,+$L33,NOT($K33),1)</f>
        <v>#ERROR: Parameter 1 is blank</v>
      </c>
      <c r="N33" t="b">
        <v>1</v>
      </c>
    </row>
    <row r="34" spans="2:16" ht="14">
      <c r="B34" s="12" t="s">
        <v>1159</v>
      </c>
      <c r="C34" s="12">
        <v>1207</v>
      </c>
      <c r="D34" s="12"/>
      <c r="E34" s="12"/>
      <c r="F34" s="12"/>
      <c r="G34" s="12"/>
      <c r="I34" s="12">
        <v>0</v>
      </c>
      <c r="K34" t="b">
        <f>OR(IFERROR(OR(C34,I34),FALSE),Index!$B$106)</f>
        <v>1</v>
      </c>
      <c r="L34">
        <v>34</v>
      </c>
      <c r="M34" t="str" cm="1">
        <f t="array" ref="M34">_xll.DCHideRow($B$67,+$L34,NOT($K34),1)</f>
        <v>#ERROR: Parameter 1 is blank</v>
      </c>
      <c r="N34" t="b">
        <v>1</v>
      </c>
    </row>
    <row r="35" spans="2:16" ht="14">
      <c r="B35" s="12" t="s">
        <v>1160</v>
      </c>
      <c r="C35" s="12">
        <v>1208</v>
      </c>
      <c r="D35" s="12"/>
      <c r="E35" s="12"/>
      <c r="F35" s="12"/>
      <c r="G35" s="12"/>
      <c r="I35" s="12">
        <v>0</v>
      </c>
      <c r="K35" t="b">
        <f>OR(IFERROR(OR(C35,I35),FALSE),Index!$B$106)</f>
        <v>1</v>
      </c>
      <c r="L35">
        <v>35</v>
      </c>
      <c r="M35" t="str" cm="1">
        <f t="array" ref="M35">_xll.DCHideRow($B$67,+$L35,NOT($K35),1)</f>
        <v>#ERROR: Parameter 1 is blank</v>
      </c>
      <c r="N35" t="b">
        <v>1</v>
      </c>
    </row>
    <row r="36" spans="2:16" ht="14">
      <c r="B36" s="12" t="s">
        <v>1161</v>
      </c>
      <c r="C36" s="12">
        <v>1209</v>
      </c>
      <c r="D36" s="12"/>
      <c r="E36" s="12"/>
      <c r="F36" s="12"/>
      <c r="G36" s="12"/>
      <c r="I36" s="12">
        <v>0</v>
      </c>
      <c r="K36" t="b">
        <f>OR(IFERROR(OR(C36,I36),FALSE),Index!$B$106)</f>
        <v>1</v>
      </c>
      <c r="L36">
        <v>36</v>
      </c>
      <c r="M36" t="str" cm="1">
        <f t="array" ref="M36">_xll.DCHideRow($B$67,+$L36,NOT($K36),1)</f>
        <v>#ERROR: Parameter 1 is blank</v>
      </c>
      <c r="N36" t="b">
        <v>1</v>
      </c>
    </row>
    <row r="37" spans="2:16" ht="14">
      <c r="B37" s="12" t="s">
        <v>1162</v>
      </c>
      <c r="C37" s="12">
        <v>1210</v>
      </c>
      <c r="D37" s="12"/>
      <c r="E37" s="12"/>
      <c r="F37" s="12"/>
      <c r="G37" s="12"/>
      <c r="I37" s="12">
        <v>0</v>
      </c>
      <c r="K37" t="b">
        <f>OR(IFERROR(OR(C37,I37),FALSE),Index!$B$106)</f>
        <v>1</v>
      </c>
      <c r="L37">
        <v>37</v>
      </c>
      <c r="M37" t="str" cm="1">
        <f t="array" ref="M37">_xll.DCHideRow($B$67,+$L37,NOT($K37),1)</f>
        <v>#ERROR: Parameter 1 is blank</v>
      </c>
      <c r="N37" t="b">
        <v>1</v>
      </c>
    </row>
    <row r="38" spans="2:16" ht="14">
      <c r="B38" s="12" t="s">
        <v>1163</v>
      </c>
      <c r="C38" s="12">
        <v>1211</v>
      </c>
      <c r="D38" s="12"/>
      <c r="E38" s="12"/>
      <c r="F38" s="12"/>
      <c r="G38" s="12"/>
      <c r="I38" s="12">
        <v>0</v>
      </c>
      <c r="K38" t="b">
        <f>OR(IFERROR(OR(C38,I38),FALSE),Index!$B$106)</f>
        <v>1</v>
      </c>
      <c r="L38">
        <v>38</v>
      </c>
      <c r="M38" t="str" cm="1">
        <f t="array" ref="M38">_xll.DCHideRow($B$67,+$L38,NOT($K38),1)</f>
        <v>#ERROR: Parameter 1 is blank</v>
      </c>
      <c r="N38" t="b">
        <v>1</v>
      </c>
    </row>
    <row r="39" spans="2:16" ht="14">
      <c r="B39" s="12" t="s">
        <v>1164</v>
      </c>
      <c r="C39" s="12">
        <v>1212</v>
      </c>
      <c r="D39" s="12"/>
      <c r="E39" s="12"/>
      <c r="F39" s="12"/>
      <c r="G39" s="12"/>
      <c r="I39" s="12">
        <v>0</v>
      </c>
      <c r="K39" t="b">
        <f>OR(IFERROR(OR(C39,I39),FALSE),Index!$B$106)</f>
        <v>1</v>
      </c>
      <c r="L39">
        <v>39</v>
      </c>
      <c r="M39" t="str" cm="1">
        <f t="array" ref="M39">_xll.DCHideRow($B$67,+$L39,NOT($K39),1)</f>
        <v>#ERROR: Parameter 1 is blank</v>
      </c>
      <c r="N39" t="b">
        <v>1</v>
      </c>
    </row>
    <row r="40" spans="2:16" ht="14">
      <c r="B40" s="12" t="s">
        <v>1165</v>
      </c>
      <c r="C40" s="12">
        <v>1213</v>
      </c>
      <c r="D40" s="12"/>
      <c r="E40" s="12"/>
      <c r="F40" s="12"/>
      <c r="G40" s="12"/>
      <c r="I40" s="12">
        <v>0</v>
      </c>
      <c r="K40" t="b">
        <f>OR(IFERROR(OR(C40,I40),FALSE),Index!$B$106)</f>
        <v>1</v>
      </c>
      <c r="L40">
        <v>40</v>
      </c>
      <c r="M40" t="str" cm="1">
        <f t="array" ref="M40">_xll.DCHideRow($B$67,+$L40,NOT($K40),1)</f>
        <v>#ERROR: Parameter 1 is blank</v>
      </c>
      <c r="N40" t="b">
        <v>1</v>
      </c>
    </row>
    <row r="41" spans="2:16" ht="14">
      <c r="B41" s="12" t="s">
        <v>1166</v>
      </c>
      <c r="C41" s="12">
        <v>1214</v>
      </c>
      <c r="D41" s="12"/>
      <c r="E41" s="12"/>
      <c r="F41" s="12"/>
      <c r="G41" s="12"/>
      <c r="I41" s="12">
        <v>0</v>
      </c>
      <c r="K41" t="b">
        <f>OR(IFERROR(OR(C41,I41),FALSE),Index!$B$106)</f>
        <v>1</v>
      </c>
      <c r="L41">
        <v>41</v>
      </c>
      <c r="M41" t="str" cm="1">
        <f t="array" ref="M41">_xll.DCHideRow($B$67,+$L41,NOT($K41),1)</f>
        <v>#ERROR: Parameter 1 is blank</v>
      </c>
      <c r="N41" t="b">
        <v>1</v>
      </c>
    </row>
    <row r="42" spans="2:16" ht="14">
      <c r="B42" s="12" t="s">
        <v>1167</v>
      </c>
      <c r="C42" s="12">
        <v>1215</v>
      </c>
      <c r="D42" s="12"/>
      <c r="E42" s="12"/>
      <c r="F42" s="12"/>
      <c r="G42" s="12"/>
      <c r="I42" s="12">
        <v>0</v>
      </c>
      <c r="K42" t="b">
        <f>OR(IFERROR(OR(C42,I42),FALSE),Index!$B$106)</f>
        <v>1</v>
      </c>
      <c r="L42">
        <v>42</v>
      </c>
      <c r="M42" t="str" cm="1">
        <f t="array" ref="M42">_xll.DCHideRow($B$67,+$L42,NOT($K42),1)</f>
        <v>#ERROR: Parameter 1 is blank</v>
      </c>
      <c r="N42" t="b">
        <v>1</v>
      </c>
    </row>
    <row r="43" spans="2:16" ht="14">
      <c r="B43" s="12" t="s">
        <v>1168</v>
      </c>
      <c r="C43" s="12">
        <v>1216</v>
      </c>
      <c r="D43" s="12"/>
      <c r="E43" s="12"/>
      <c r="F43" s="12"/>
      <c r="G43" s="12"/>
      <c r="I43" s="12">
        <v>0</v>
      </c>
      <c r="K43" t="b">
        <f>OR(IFERROR(OR(C43,I43),FALSE),Index!$B$106)</f>
        <v>1</v>
      </c>
      <c r="L43">
        <v>43</v>
      </c>
      <c r="M43" t="str" cm="1">
        <f t="array" ref="M43">_xll.DCHideRow($B$67,+$L43,NOT($K43),1)</f>
        <v>#ERROR: Parameter 1 is blank</v>
      </c>
      <c r="N43" t="b">
        <v>1</v>
      </c>
    </row>
    <row r="44" spans="2:16" ht="14">
      <c r="B44" s="12" t="s">
        <v>1169</v>
      </c>
      <c r="C44" s="12">
        <v>1217</v>
      </c>
      <c r="D44" s="12"/>
      <c r="E44" s="12"/>
      <c r="F44" s="12"/>
      <c r="G44" s="12"/>
      <c r="I44" s="12">
        <v>0</v>
      </c>
      <c r="K44" t="b">
        <f>OR(IFERROR(OR(C44,I44),FALSE),Index!$B$106)</f>
        <v>1</v>
      </c>
      <c r="L44">
        <v>44</v>
      </c>
      <c r="M44" t="str" cm="1">
        <f t="array" ref="M44">_xll.DCHideRow($B$67,+$L44,NOT($K44),1)</f>
        <v>#ERROR: Parameter 1 is blank</v>
      </c>
      <c r="N44" t="b">
        <v>1</v>
      </c>
    </row>
    <row r="45" spans="2:16" ht="14">
      <c r="B45" s="12" t="s">
        <v>1170</v>
      </c>
      <c r="C45" s="12">
        <v>1218</v>
      </c>
      <c r="D45" s="12"/>
      <c r="E45" s="12"/>
      <c r="F45" s="12"/>
      <c r="G45" s="12"/>
      <c r="I45" s="12">
        <v>0</v>
      </c>
      <c r="K45" t="b">
        <f>OR(IFERROR(OR(C45,I45),FALSE),Index!$B$106)</f>
        <v>1</v>
      </c>
      <c r="L45">
        <v>45</v>
      </c>
      <c r="M45" t="str" cm="1">
        <f t="array" ref="M45">_xll.DCHideRow($B$67,+$L45,NOT($K45),1)</f>
        <v>#ERROR: Parameter 1 is blank</v>
      </c>
      <c r="N45" t="b">
        <v>1</v>
      </c>
    </row>
    <row r="46" spans="2:16" ht="14">
      <c r="B46" s="145" t="str">
        <f>HYPERLINK(IF(Index!$I34,"#'"&amp;Index!$R34&amp;"'!A1","#'Income statement disclosures'!A"&amp;Index!$T34),Index!$R34)</f>
        <v>Sundry</v>
      </c>
      <c r="C46" s="12">
        <v>1219</v>
      </c>
      <c r="D46" s="12"/>
      <c r="E46" s="12"/>
      <c r="F46" s="12"/>
      <c r="G46" s="12"/>
      <c r="I46" s="12">
        <v>0</v>
      </c>
      <c r="K46" t="b">
        <f>OR(IFERROR(OR(C46,I46),FALSE),Index!$B$106)</f>
        <v>1</v>
      </c>
      <c r="L46">
        <v>46</v>
      </c>
      <c r="M46" t="str" cm="1">
        <f t="array" ref="M46">_xll.DCHideRow($B$67,+$L46,NOT($K46),1)</f>
        <v>#ERROR: Parameter 1 is blank</v>
      </c>
      <c r="N46" t="b">
        <v>1</v>
      </c>
    </row>
    <row r="47" spans="2:16" ht="14">
      <c r="B47" s="12" t="s">
        <v>1171</v>
      </c>
      <c r="C47" s="12">
        <v>1220</v>
      </c>
      <c r="D47" s="12"/>
      <c r="E47" s="12"/>
      <c r="F47" s="12"/>
      <c r="G47" s="12"/>
      <c r="I47" s="12">
        <v>0</v>
      </c>
      <c r="K47" t="b">
        <f>OR(IFERROR(OR(C47,I47),FALSE),Index!$B$106)</f>
        <v>1</v>
      </c>
      <c r="L47">
        <v>47</v>
      </c>
      <c r="M47" t="str" cm="1">
        <f t="array" ref="M47">_xll.DCHideRow($B$67,+$L47,NOT($K47),1)</f>
        <v>#ERROR: Parameter 1 is blank</v>
      </c>
      <c r="N47" t="b">
        <v>1</v>
      </c>
    </row>
    <row r="48" spans="2:16" ht="14">
      <c r="B48" s="12" t="s">
        <v>1172</v>
      </c>
      <c r="C48" s="12">
        <v>1221</v>
      </c>
      <c r="D48" s="12"/>
      <c r="E48" s="12"/>
      <c r="F48" s="12"/>
      <c r="G48" s="12"/>
      <c r="I48" s="12">
        <v>0</v>
      </c>
      <c r="K48" t="b">
        <f>OR(IFERROR(OR(C48,I48),FALSE),Index!$B$106)</f>
        <v>1</v>
      </c>
      <c r="L48">
        <v>48</v>
      </c>
      <c r="M48" t="str" cm="1">
        <f t="array" ref="M48">_xll.DCHideRow($B$67,+$L48,NOT($K48),1)</f>
        <v>#ERROR: Parameter 1 is blank</v>
      </c>
      <c r="N48" t="b">
        <v>1</v>
      </c>
    </row>
    <row r="49" spans="2:16" ht="14">
      <c r="B49" s="12" t="s">
        <v>1173</v>
      </c>
      <c r="C49" s="12">
        <v>1222</v>
      </c>
      <c r="D49" s="12"/>
      <c r="E49" s="12"/>
      <c r="F49" s="12"/>
      <c r="G49" s="12"/>
      <c r="I49" s="12">
        <v>0</v>
      </c>
      <c r="K49" t="b">
        <f>OR(IFERROR(OR(C49,I49),FALSE),Index!$B$106)</f>
        <v>1</v>
      </c>
      <c r="L49">
        <v>49</v>
      </c>
      <c r="M49" t="str" cm="1">
        <f t="array" ref="M49">_xll.DCHideRow($B$67,+$L49,NOT($K49),1)</f>
        <v>#ERROR: Parameter 1 is blank</v>
      </c>
      <c r="N49" t="b">
        <v>1</v>
      </c>
    </row>
    <row r="50" spans="2:16" ht="14">
      <c r="B50" s="12" t="s">
        <v>192</v>
      </c>
      <c r="C50" s="12">
        <v>1223</v>
      </c>
      <c r="D50" s="12"/>
      <c r="E50" s="12"/>
      <c r="F50" s="12"/>
      <c r="G50" s="12"/>
      <c r="I50" s="12">
        <v>0</v>
      </c>
      <c r="K50" t="b">
        <f>OR(IFERROR(OR(C50,I50),FALSE),Index!$B$106)</f>
        <v>1</v>
      </c>
      <c r="L50">
        <v>50</v>
      </c>
      <c r="M50" t="str" cm="1">
        <f t="array" ref="M50">_xll.DCHideRow($B$67,+$L50,NOT($K50),1)</f>
        <v>#ERROR: Parameter 1 is blank</v>
      </c>
      <c r="N50" t="b">
        <v>1</v>
      </c>
    </row>
    <row r="51" spans="2:16" ht="14">
      <c r="B51" s="12" t="s">
        <v>166</v>
      </c>
      <c r="C51" s="12">
        <v>1224</v>
      </c>
      <c r="D51" s="12"/>
      <c r="E51" s="12"/>
      <c r="F51" s="12"/>
      <c r="G51" s="12"/>
      <c r="I51" s="12">
        <v>0</v>
      </c>
      <c r="K51" t="b">
        <f>OR(IFERROR(OR(C51,I51),FALSE),Index!$B$106)</f>
        <v>1</v>
      </c>
      <c r="L51">
        <v>51</v>
      </c>
      <c r="M51" t="str" cm="1">
        <f t="array" ref="M51">_xll.DCHideRow($B$67,+$L51,NOT($K51),1)</f>
        <v>#ERROR: Parameter 1 is blank</v>
      </c>
      <c r="N51" t="b">
        <v>1</v>
      </c>
    </row>
    <row r="52" spans="2:16" ht="14">
      <c r="B52" s="12" t="s">
        <v>1174</v>
      </c>
      <c r="C52" s="12">
        <v>1225</v>
      </c>
      <c r="D52" s="12"/>
      <c r="E52" s="12"/>
      <c r="F52" s="12"/>
      <c r="G52" s="12"/>
      <c r="I52" s="12">
        <v>0</v>
      </c>
      <c r="K52" t="b">
        <f>OR(IFERROR(OR(C52,I52),FALSE),Index!$B$106)</f>
        <v>1</v>
      </c>
      <c r="L52">
        <v>52</v>
      </c>
      <c r="M52" t="str" cm="1">
        <f t="array" ref="M52">_xll.DCHideRow($B$67,+$L52,NOT($K52),1)</f>
        <v>#ERROR: Parameter 1 is blank</v>
      </c>
      <c r="N52" t="b">
        <v>1</v>
      </c>
    </row>
    <row r="53" spans="1:16" ht="14.5">
      <c r="A53" s="8"/>
      <c r="B53" s="12" t="s">
        <v>168</v>
      </c>
      <c r="C53" s="12">
        <v>1226</v>
      </c>
      <c r="D53" s="12"/>
      <c r="E53" s="12"/>
      <c r="F53" s="12"/>
      <c r="G53" s="12"/>
      <c r="I53" s="12">
        <v>0</v>
      </c>
      <c r="K53" t="b">
        <f>OR(IFERROR(OR(C53,I53),FALSE),Index!$B$106)</f>
        <v>1</v>
      </c>
      <c r="L53">
        <v>53</v>
      </c>
      <c r="M53" t="str" cm="1">
        <f t="array" ref="M53">_xll.DCHideRow($B$67,+$L53,NOT($K53),1)</f>
        <v>#ERROR: Parameter 1 is blank</v>
      </c>
      <c r="N53" t="b">
        <v>1</v>
      </c>
    </row>
    <row r="54" spans="1:16" ht="14.5" hidden="1">
      <c r="A54" s="8"/>
      <c r="B54" s="12" t="s">
        <v>1183</v>
      </c>
      <c r="C54" s="12">
        <f>-Turnover!C$15</f>
        <v>0</v>
      </c>
      <c r="D54" s="12">
        <f>-Turnover!D$15</f>
        <v>0</v>
      </c>
      <c r="E54" s="12">
        <f>-Turnover!E$15</f>
        <v>0</v>
      </c>
      <c r="F54" s="12">
        <f>-Turnover!F$15</f>
        <v>0</v>
      </c>
      <c r="G54" s="12">
        <f>-Turnover!G$15</f>
        <v>0</v>
      </c>
      <c r="I54" s="12">
        <v>0</v>
      </c>
      <c r="K54" t="b">
        <f>OR(IFERROR(OR(C54,I54),FALSE),Index!$B$106)</f>
        <v>0</v>
      </c>
      <c r="L54">
        <v>54</v>
      </c>
      <c r="M54" t="str" cm="1">
        <f t="array" ref="M54">_xll.DCHideRow($B$67,+$L54,NOT($K54),1)</f>
        <v>#ERROR: Parameter 1 is blank</v>
      </c>
      <c r="N54" t="b">
        <v>0</v>
      </c>
    </row>
    <row r="55" spans="1:16" ht="14.5" hidden="1">
      <c r="A55" s="8"/>
      <c r="B55" s="12" t="s">
        <v>1184</v>
      </c>
      <c r="C55" s="12">
        <f>-'Cost of sales'!C57</f>
        <v>0</v>
      </c>
      <c r="D55" s="12">
        <f>-'Cost of sales'!D57</f>
        <v>0</v>
      </c>
      <c r="E55" s="12">
        <f>-'Cost of sales'!E57</f>
        <v>0</v>
      </c>
      <c r="F55" s="12">
        <f>-'Cost of sales'!F57</f>
        <v>0</v>
      </c>
      <c r="G55" s="12">
        <f>-'Cost of sales'!G57</f>
        <v>0</v>
      </c>
      <c r="I55" s="12">
        <v>0</v>
      </c>
      <c r="K55" t="b">
        <f>OR(IFERROR(OR(C55,I55),FALSE),Index!$B$106)</f>
        <v>0</v>
      </c>
      <c r="L55">
        <v>55</v>
      </c>
      <c r="M55" t="str" cm="1">
        <f t="array" ref="M55">_xll.DCHideRow($B$67,+$L55,NOT($K55),1)</f>
        <v>#ERROR: Parameter 1 is blank</v>
      </c>
      <c r="N55" t="b">
        <v>0</v>
      </c>
    </row>
    <row r="56" spans="1:16" ht="14.5" hidden="1">
      <c r="A56" s="157"/>
      <c r="B56" s="144" t="s">
        <v>2422</v>
      </c>
      <c r="C56" s="144">
        <f>-'Finance income and expenses'!C11</f>
        <v>0</v>
      </c>
      <c r="D56" s="144">
        <f>-'Finance income and expenses'!D11</f>
        <v>0</v>
      </c>
      <c r="E56" s="144">
        <f>-'Finance income and expenses'!E11</f>
        <v>0</v>
      </c>
      <c r="F56" s="144">
        <f>-'Finance income and expenses'!F11</f>
        <v>0</v>
      </c>
      <c r="G56" s="144">
        <f>-'Finance income and expenses'!G11</f>
        <v>0</v>
      </c>
      <c r="I56" s="144">
        <v>0</v>
      </c>
      <c r="K56" t="b">
        <f>OR(IFERROR(OR(C56,I56),FALSE),Index!$B$106)</f>
        <v>0</v>
      </c>
      <c r="L56">
        <v>56</v>
      </c>
      <c r="M56" t="str" cm="1">
        <f t="array" ref="M56">_xll.DCHideRow($B$67,+$L56,NOT($K56),1)</f>
        <v>#ERROR: Parameter 1 is blank</v>
      </c>
      <c r="N56" t="b">
        <v>0</v>
      </c>
    </row>
    <row r="57" spans="1:16" ht="14.5" hidden="1">
      <c r="A57" s="8"/>
      <c r="B57" s="12" t="s">
        <v>2423</v>
      </c>
      <c r="C57" s="12">
        <f>-'Other income and expenses'!C12</f>
        <v>0</v>
      </c>
      <c r="D57" s="12">
        <f>-'Other income and expenses'!D12</f>
        <v>0</v>
      </c>
      <c r="E57" s="12">
        <f>-'Other income and expenses'!E12</f>
        <v>0</v>
      </c>
      <c r="F57" s="12">
        <f>-'Other income and expenses'!F12</f>
        <v>0</v>
      </c>
      <c r="G57" s="12">
        <f>-'Other income and expenses'!G12</f>
        <v>0</v>
      </c>
      <c r="I57" s="12">
        <v>0</v>
      </c>
      <c r="K57" t="b">
        <f>OR(IFERROR(OR(C57,I57),FALSE),Index!$B$106)</f>
        <v>0</v>
      </c>
      <c r="L57">
        <v>57</v>
      </c>
      <c r="M57" t="str" cm="1">
        <f t="array" ref="M57">_xll.DCHideRow($B$67,+$L57,NOT($K57),1)</f>
        <v>#ERROR: Parameter 1 is blank</v>
      </c>
      <c r="N57" t="b">
        <v>0</v>
      </c>
    </row>
    <row r="58" spans="1:19" ht="15" thickBot="1">
      <c r="A58" s="8"/>
      <c r="C58" s="12"/>
      <c r="D58" s="12"/>
      <c r="E58" s="12"/>
      <c r="F58" s="12"/>
      <c r="G58" s="12"/>
      <c r="I58" s="12"/>
      <c r="S58" t="s">
        <v>1176</v>
      </c>
    </row>
    <row r="59" spans="1:9" ht="15" thickBot="1">
      <c r="A59" s="8"/>
      <c r="B59" t="s">
        <v>1177</v>
      </c>
      <c r="C59" s="26">
        <f>SUM(C5:C58)</f>
        <v>942058</v>
      </c>
      <c r="D59" s="26">
        <f>SUM(D5:D58)</f>
        <v>0</v>
      </c>
      <c r="E59" s="26">
        <f>SUM(E5:E58)</f>
        <v>0</v>
      </c>
      <c r="F59" s="26">
        <f>SUM(F5:F58)</f>
        <v>0</v>
      </c>
      <c r="G59" s="26">
        <f>SUM(G5:G58)</f>
        <v>0</v>
      </c>
      <c r="I59" s="26">
        <f>SUM(I6:I58)</f>
        <v>0</v>
      </c>
    </row>
    <row r="60" spans="1:7" ht="14.5">
      <c r="A60" s="8"/>
      <c r="B60" s="1" t="str">
        <f>IF(C59&lt;&gt;'Income statement'!C10,Lists!P16,"")</f>
        <v/>
      </c>
      <c r="C60" s="100">
        <f>IF(LEN(B60)&gt;0,1,0)</f>
        <v>0</v>
      </c>
      <c r="D60" s="12"/>
      <c r="E60" s="12"/>
      <c r="F60" s="12"/>
      <c r="G60" s="12"/>
    </row>
    <row r="61" spans="2:7" ht="14">
      <c r="B61" t="s">
        <v>1178</v>
      </c>
      <c r="C61" s="60"/>
      <c r="D61" s="60"/>
      <c r="E61" s="60"/>
      <c r="F61" s="60"/>
      <c r="G61" s="60"/>
    </row>
    <row r="62" spans="2:7" ht="14.25" customHeight="1">
      <c r="B62" s="258"/>
      <c r="C62" s="258"/>
      <c r="D62" s="60"/>
      <c r="E62" s="60"/>
      <c r="F62" s="60"/>
      <c r="G62" s="60"/>
    </row>
    <row r="63" spans="2:7" ht="14.25" customHeight="1">
      <c r="B63" s="258"/>
      <c r="C63" s="258"/>
      <c r="D63" s="60"/>
      <c r="E63" s="60"/>
      <c r="F63" s="60"/>
      <c r="G63" s="60"/>
    </row>
    <row r="64" spans="2:7" ht="14.25" customHeight="1">
      <c r="B64" s="258"/>
      <c r="C64" s="258"/>
      <c r="D64" s="60"/>
      <c r="E64" s="60"/>
      <c r="F64" s="60"/>
      <c r="G64" s="60"/>
    </row>
    <row r="65" spans="4:7" ht="14">
      <c r="D65" s="60"/>
      <c r="E65" s="60"/>
      <c r="F65" s="60"/>
      <c r="G65" s="60"/>
    </row>
    <row r="66" spans="1:1" ht="14.5" hidden="1" thickBot="1">
      <c r="A66" s="10" t="s">
        <v>96</v>
      </c>
    </row>
    <row r="67" spans="1:2" ht="14" hidden="1">
      <c r="A67" t="s">
        <v>117</v>
      </c>
      <c r="B67" s="2" t="str" cm="1">
        <f t="array" ref="B67">_xll.DCRefersToSheetName($A$1)</f>
        <v>Administrative expenses etc</v>
      </c>
    </row>
    <row r="68" spans="1:2" ht="14" hidden="1">
      <c r="A68" t="s">
        <v>1179</v>
      </c>
      <c r="B68" s="2" t="s">
        <v>2413</v>
      </c>
    </row>
    <row r="69" spans="1:2" ht="14" hidden="1">
      <c r="A69" t="s">
        <v>1180</v>
      </c>
      <c r="B69" t="str">
        <f>+$B$68&amp;Lists!$P$5</f>
        <v>Administrative and other operating expenses / income to be allocated</v>
      </c>
    </row>
    <row r="70" spans="1:2" ht="14" hidden="1">
      <c r="A70" t="s">
        <v>1068</v>
      </c>
      <c r="B70">
        <f>IF(B60&lt;&gt;"",1,0)</f>
        <v>0</v>
      </c>
    </row>
    <row r="71" spans="1:2" ht="14" hidden="1">
      <c r="A71" t="s">
        <v>1181</v>
      </c>
      <c r="B71" t="str" cm="1">
        <f t="array" ref="B71">_VALIDATIONSMESSAGE(_xlfn.HSTACK(B60),Multiple_Validations_Message)</f>
        <v/>
      </c>
    </row>
    <row r="72" spans="1:2" ht="14" hidden="1">
      <c r="A72" t="s">
        <v>1133</v>
      </c>
      <c r="B72" s="2" t="b">
        <f>OR($I$5:$I$57)</f>
        <v>0</v>
      </c>
    </row>
    <row r="73" spans="1:1" ht="14.5" hidden="1" thickBot="1">
      <c r="A73" s="16" t="s">
        <v>1125</v>
      </c>
    </row>
    <row r="74" spans="1:2" ht="14" hidden="1">
      <c r="A74" t="s">
        <v>1134</v>
      </c>
      <c r="B74" s="24"/>
    </row>
    <row r="75" spans="1:7" ht="14" hidden="1">
      <c r="A75" t="s">
        <v>1110</v>
      </c>
      <c r="D75" cm="1">
        <f t="array" ref="D75">_xll.DCHideCol($B$67,COLUMN(D$3),NOT(OR(Index!$B$106,LEN(D$3))),1)</f>
        <v>45630.210919654819</v>
      </c>
      <c r="E75" cm="1">
        <f t="array" ref="E75">_xll.DCHideCol($B$67,COLUMN(E$3),NOT(OR(Index!$B$106,LEN(E$3))),1)</f>
        <v>45630.210919677898</v>
      </c>
      <c r="F75" cm="1">
        <f t="array" ref="F75">_xll.DCHideCol($B$67,COLUMN(F$3),NOT(OR(Index!$B$106,LEN(F$3))),1)</f>
        <v>45630.210919701101</v>
      </c>
      <c r="G75" cm="1">
        <f t="array" ref="G75">_xll.DCHideCol($B$67,COLUMN(G$3),NOT(OR(Index!$B$106,LEN(G$3))),1)</f>
        <v>45630.210919724232</v>
      </c>
    </row>
    <row r="76" spans="1:2" ht="14" hidden="1">
      <c r="A76" t="s">
        <v>1135</v>
      </c>
      <c r="B76">
        <f>COLUMN($I$1)</f>
        <v>9</v>
      </c>
    </row>
    <row r="77" spans="1:2" ht="14" hidden="1">
      <c r="A77" t="s">
        <v>1136</v>
      </c>
      <c r="B77">
        <v>1</v>
      </c>
    </row>
    <row r="78" spans="1:2" ht="14" hidden="1">
      <c r="A78" t="s">
        <v>124</v>
      </c>
      <c r="B78" cm="1">
        <f t="array" ref="B78">_xll.DCHideCol($B67,$B76,AND(NOT($B72),NOT(Index!$B$106)),$B77)</f>
        <v>45630.210919748672</v>
      </c>
    </row>
    <row r="79" spans="1:1" ht="14" hidden="1">
      <c r="A79" t="s">
        <v>125</v>
      </c>
    </row>
  </sheetData>
  <sheetProtection sort="0" autoFilter="0" pivotTables="0"/>
  <mergeCells count="1">
    <mergeCell ref="B62:C64"/>
  </mergeCells>
  <conditionalFormatting sqref="C60">
    <cfRule type="iconSet" priority="1">
      <iconSet iconSet="3Symbols" showValue="0" reverse="1">
        <cfvo type="percent" val="0"/>
        <cfvo gte="0" type="num" val="0"/>
        <cfvo type="num" val="1"/>
      </iconSet>
    </cfRule>
  </conditionalFormatting>
  <hyperlinks>
    <hyperlink ref="A3" location="Index!A1" display="Index"/>
    <hyperlink ref="A2" location="Help!B120" display="Help"/>
    <hyperlink ref="B22" location="'Defined contribution pensions'!A1" display="Defined contribution pension costs"/>
    <hyperlink ref="B21" location="'Defined benefit pensions'!A1" display="Defined benefit pension costs"/>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82E3E06-7A11-42EB-8694-9E1542FEAB36}">
  <dimension ref="A1:S34"/>
  <sheetViews>
    <sheetView workbookViewId="0" topLeftCell="A1">
      <pane xSplit="3" ySplit="3" topLeftCell="D4" activePane="bottomRight" state="frozen"/>
      <selection pane="topLeft" activeCell="A1" sqref="A1"/>
      <selection pane="bottomLeft" activeCell="A4" sqref="A4"/>
      <selection pane="topRight" activeCell="D1" sqref="D1"/>
      <selection pane="bottomRight" activeCell="A1" sqref="A1"/>
    </sheetView>
  </sheetViews>
  <sheetFormatPr defaultRowHeight="14"/>
  <cols>
    <col min="1" max="1" width="7" customWidth="1"/>
    <col min="2" max="2" width="60.625" customWidth="1"/>
    <col min="3" max="3" width="15.625" customWidth="1"/>
    <col min="4" max="7" width="15.625" hidden="1" customWidth="1"/>
    <col min="9" max="9" width="15.625" hidden="1" customWidth="1"/>
    <col min="11" max="11" width="13.625" hidden="1" customWidth="1"/>
    <col min="12" max="12" width="4.375" hidden="1" customWidth="1"/>
    <col min="13" max="13" width="7.875" hidden="1" customWidth="1"/>
    <col min="14" max="14" width="18.125" hidden="1" customWidth="1"/>
    <col min="15" max="15" width="54.5" hidden="1" customWidth="1"/>
    <col min="16" max="16" width="15.125" hidden="1" customWidth="1"/>
    <col min="17" max="17" width="12" hidden="1" customWidth="1"/>
    <col min="18" max="18" width="10.625" hidden="1" customWidth="1"/>
    <col min="19" max="19" width="61.875" hidden="1" customWidth="1"/>
  </cols>
  <sheetData>
    <row r="1" spans="1:11" ht="22.5">
      <c r="A1" s="9" t="str">
        <f>+Lists!$J$4</f>
        <v>Cheetah Ltd - Period end: 31/12/2024</v>
      </c>
      <c r="K1" t="s">
        <v>1125</v>
      </c>
    </row>
    <row r="2" spans="1:1" ht="14">
      <c r="A2" s="15" t="s">
        <v>1</v>
      </c>
    </row>
    <row r="3" spans="1:19" ht="28.5" thickBot="1">
      <c r="A3" s="13" t="s">
        <v>118</v>
      </c>
      <c r="B3" s="10" t="s">
        <v>1126</v>
      </c>
      <c r="C3" s="10" t="s">
        <v>1098</v>
      </c>
      <c r="D3" s="10" t="str" cm="1">
        <f t="array" ref="D3">_xlfn.ANCHORARRAY('PwC Setup'!$B$31)</f>
        <v/>
      </c>
      <c r="E3" s="10"/>
      <c r="F3" s="10"/>
      <c r="G3" s="10"/>
      <c r="I3" s="10" t="s">
        <v>1127</v>
      </c>
      <c r="K3" t="s">
        <v>1137</v>
      </c>
      <c r="L3" t="s">
        <v>14</v>
      </c>
      <c r="M3" t="s">
        <v>1138</v>
      </c>
      <c r="N3" t="s">
        <v>1139</v>
      </c>
      <c r="O3" t="s">
        <v>1140</v>
      </c>
      <c r="P3" t="s">
        <v>1141</v>
      </c>
      <c r="Q3" t="s">
        <v>1142</v>
      </c>
      <c r="R3" t="s">
        <v>515</v>
      </c>
      <c r="S3" t="s">
        <v>7</v>
      </c>
    </row>
    <row r="4" spans="3:9" ht="14">
      <c r="C4" s="23" t="str">
        <f>+Currency_Symbol</f>
        <v>£</v>
      </c>
      <c r="D4" s="23" t="str">
        <f>+Currency_Symbol</f>
        <v>£</v>
      </c>
      <c r="E4" s="23" t="str">
        <f>+Currency_Symbol</f>
        <v>£</v>
      </c>
      <c r="F4" s="23" t="str">
        <f>+Currency_Symbol</f>
        <v>£</v>
      </c>
      <c r="G4" s="23" t="str">
        <f>+Currency_Symbol</f>
        <v>£</v>
      </c>
      <c r="I4" s="23" t="str">
        <f>+Currency_Symbol</f>
        <v>£</v>
      </c>
    </row>
    <row r="5" spans="1:19" ht="15.5">
      <c r="A5" s="7" t="str">
        <f>+$B$22</f>
        <v>Finance income and expenses</v>
      </c>
      <c r="C5" s="12"/>
      <c r="D5" s="12"/>
      <c r="E5" s="12"/>
      <c r="F5" s="12"/>
      <c r="G5" s="12"/>
      <c r="O5" t="str">
        <f>Lists!$BC$6&amp;$B$22</f>
        <v>Income statement|Profit/loss before tax|Finance income and expenses</v>
      </c>
      <c r="P5" t="str">
        <f>Lists!$BF$6</f>
        <v>Accounts analysis</v>
      </c>
      <c r="S5" t="s">
        <v>1143</v>
      </c>
    </row>
    <row r="6" spans="3:7" ht="14">
      <c r="C6" s="12"/>
      <c r="D6" s="12"/>
      <c r="E6" s="12"/>
      <c r="F6" s="12"/>
      <c r="G6" s="12"/>
    </row>
    <row r="7" spans="2:16" ht="14">
      <c r="B7" s="145" t="str">
        <f>HYPERLINK(IF(Index!$I28,"#'"&amp;Index!$R29&amp;"'!A1","#'Income statement disclosures'!A"&amp;Index!$T29),Index!$S29)</f>
        <v>Interest and foreign exchange movements</v>
      </c>
      <c r="C7" s="12" cm="1">
        <f t="array" ref="C7:C10">SUMIFS('Mapped TB'!$L:$L,'Mapped TB'!$N:$N,$B7:$B$10,'Mapped TB'!$M:$M,$A$5)</f>
        <v>1004</v>
      </c>
      <c r="D7" s="12" t="str" cm="1">
        <f t="array" ref="D7">IF(LEN(D$3),SUMIFS('Mapped TB'!P:P,'Mapped TB'!$N:$N,$B7:$B$10,'Mapped TB'!$M:$M,$A$5),"")</f>
        <v/>
      </c>
      <c r="E7" s="12" t="str" cm="1">
        <f t="array" ref="E7">IF(LEN(E$3),SUMIFS('Mapped TB'!Q:Q,'Mapped TB'!$N:$N,$B7:$B$10,'Mapped TB'!$M:$M,$A$5),"")</f>
        <v/>
      </c>
      <c r="F7" s="12" t="str" cm="1">
        <f t="array" ref="F7">IF(LEN(F$3),SUMIFS('Mapped TB'!R:R,'Mapped TB'!$N:$N,$B7:$B$10,'Mapped TB'!$M:$M,$A$5),"")</f>
        <v/>
      </c>
      <c r="G7" s="12" t="str" cm="1">
        <f t="array" ref="G7">IF(LEN(G$3),SUMIFS('Mapped TB'!S:S,'Mapped TB'!$N:$N,$B7:$B$10,'Mapped TB'!$M:$M,$A$5),"")</f>
        <v/>
      </c>
      <c r="I7" s="12" cm="1">
        <f t="array" ref="I7:I11">IFERROR(VLOOKUP($B7:$B11,_xlfn._xlws.FILTER(_xlfn.HSTACK('Trial balance interface'!$L:$L,'Trial balance interface'!$O:$O),('Trial balance interface'!$I:$I=$O$5),{"",0}),2,FALSE),0)</f>
        <v>0</v>
      </c>
      <c r="K7" t="b">
        <f>OR(IFERROR(OR(C7,I7),FALSE),Index!$B$106)</f>
        <v>1</v>
      </c>
      <c r="L7" cm="1">
        <f t="array" ref="L7:L10">_xlfn.SEQUENCE(ROWS($L$7:$L$10),1,ROW(),1)</f>
        <v>7</v>
      </c>
      <c r="M7" t="str" cm="1">
        <f t="array" ref="M7">_xll.DCHideRow($B$21,+$L7,NOT($K7),1)</f>
        <v>#ERROR: Parameter 1 is blank</v>
      </c>
      <c r="N7" s="64" t="b" cm="1">
        <f t="array" ref="N7:N10">_xlfn.ANCHORARRAY($C7)&lt;&gt;0</f>
        <v>1</v>
      </c>
      <c r="O7" t="str" cm="1">
        <f t="array" ref="O7">_xlfn.TEXTSPLIT(REPT($O$5&amp;"\",ROWS($N$7:$N$10)),,"\")</f>
        <v>Income statement|Profit/loss before tax|Finance income and expenses\Income statement|Profit/loss before tax|Finance income and expenses\Income statement|Profit/loss before tax|Finance income and expenses\Income statement|Profit/loss before tax|Finance income and expenses\</v>
      </c>
      <c r="P7" t="str" cm="1">
        <f t="array" ref="P7">_xlfn.TEXTSPLIT(REPT($P$5&amp;"\",ROWS($N$7:$N$10)),,"\")</f>
        <v>Accounts analysis\Accounts analysis\Accounts analysis\Accounts analysis\</v>
      </c>
    </row>
    <row r="8" spans="2:16" ht="14" hidden="1">
      <c r="B8" s="145" t="str">
        <f>HYPERLINK(IF(Index!$I29,"#'"&amp;Index!$R27&amp;"'!A1","#'Income statement disclosures'!A"&amp;Index!$T27),Index!$S27)</f>
        <v>Bank charges</v>
      </c>
      <c r="C8" s="12">
        <v>0</v>
      </c>
      <c r="D8" s="12"/>
      <c r="E8" s="12"/>
      <c r="F8" s="12"/>
      <c r="G8" s="12"/>
      <c r="I8" s="12">
        <v>0</v>
      </c>
      <c r="K8" t="b">
        <f>OR(IFERROR(OR(C8,I8),FALSE),Index!$B$106)</f>
        <v>0</v>
      </c>
      <c r="L8">
        <v>8</v>
      </c>
      <c r="M8" t="str" cm="1">
        <f t="array" ref="M8">_xll.DCHideRow($B$21,+$L8,NOT($K8),1)</f>
        <v>#ERROR: Parameter 1 is blank</v>
      </c>
      <c r="N8" s="64" t="b">
        <v>0</v>
      </c>
    </row>
    <row r="9" spans="2:16" ht="14" hidden="1">
      <c r="B9" s="145" t="str">
        <f>HYPERLINK(IF(Index!$I30,"#'"&amp;Index!$R31&amp;"'!A1","#'Income statement disclosures'!A"&amp;Index!$T31),Index!$S31)</f>
        <v>Other income</v>
      </c>
      <c r="C9" s="12">
        <v>0</v>
      </c>
      <c r="D9" s="12"/>
      <c r="E9" s="12"/>
      <c r="F9" s="12"/>
      <c r="G9" s="12"/>
      <c r="I9" s="12">
        <v>0</v>
      </c>
      <c r="K9" t="b">
        <f>OR(IFERROR(OR(C9,I9),FALSE),Index!$B$106)</f>
        <v>0</v>
      </c>
      <c r="L9">
        <v>9</v>
      </c>
      <c r="M9" t="str" cm="1">
        <f t="array" ref="M9">_xll.DCHideRow($B$21,+$L9,NOT($K9),1)</f>
        <v>#ERROR: Parameter 1 is blank</v>
      </c>
      <c r="N9" s="64" t="b">
        <v>0</v>
      </c>
    </row>
    <row r="10" spans="2:16" ht="14" hidden="1">
      <c r="B10" s="145" t="str">
        <f>HYPERLINK(IF(Index!$I31,"#'"&amp;Index!$R32&amp;"'!A1","#'Income statement disclosures'!A"&amp;Index!$T32),Index!$S32)</f>
        <v>Other analysis / exceptional costs</v>
      </c>
      <c r="C10" s="12">
        <v>0</v>
      </c>
      <c r="D10" s="12"/>
      <c r="E10" s="12"/>
      <c r="F10" s="12"/>
      <c r="G10" s="12"/>
      <c r="I10" s="12">
        <v>0</v>
      </c>
      <c r="K10" t="b">
        <f>OR(IFERROR(OR(C10,I10),FALSE),Index!$B$106)</f>
        <v>0</v>
      </c>
      <c r="L10">
        <v>10</v>
      </c>
      <c r="M10" t="str" cm="1">
        <f t="array" ref="M10">_xll.DCHideRow($B$21,+$L10,NOT($K10),1)</f>
        <v>#ERROR: Parameter 1 is blank</v>
      </c>
      <c r="N10" s="64" t="b">
        <v>0</v>
      </c>
    </row>
    <row r="11" spans="1:16" ht="14.5">
      <c r="A11" s="8"/>
      <c r="B11" s="5" t="s">
        <v>2417</v>
      </c>
      <c r="C11" s="12">
        <f>IF($B$26,'Income statement'!C14,0)</f>
        <v>0</v>
      </c>
      <c r="D11" s="12">
        <f>IF($B$26,'Income statement'!D14,0)</f>
        <v>0</v>
      </c>
      <c r="E11" s="12">
        <f>IF($B$26,'Income statement'!E14,0)</f>
        <v>0</v>
      </c>
      <c r="F11" s="12">
        <f>IF($B$26,'Income statement'!F14,0)</f>
        <v>0</v>
      </c>
      <c r="G11" s="12">
        <f>IF($B$26,'Income statement'!G14,0)</f>
        <v>0</v>
      </c>
      <c r="I11" s="12">
        <v>0</v>
      </c>
      <c r="N11" s="64"/>
    </row>
    <row r="12" spans="1:19" ht="15" thickBot="1">
      <c r="A12" s="8"/>
      <c r="C12" s="12"/>
      <c r="D12" s="12"/>
      <c r="E12" s="12"/>
      <c r="F12" s="12"/>
      <c r="G12" s="12"/>
      <c r="I12" s="12"/>
      <c r="S12" t="s">
        <v>1176</v>
      </c>
    </row>
    <row r="13" spans="1:9" ht="15" thickBot="1">
      <c r="A13" s="8"/>
      <c r="B13" t="s">
        <v>1177</v>
      </c>
      <c r="C13" s="26">
        <f>SUM(C5:C12)</f>
        <v>1004</v>
      </c>
      <c r="D13" s="26">
        <f>SUM(D5:D12)</f>
        <v>0</v>
      </c>
      <c r="E13" s="26">
        <f>SUM(E5:E12)</f>
        <v>0</v>
      </c>
      <c r="F13" s="26">
        <f>SUM(F5:F12)</f>
        <v>0</v>
      </c>
      <c r="G13" s="26">
        <f>SUM(G5:G12)</f>
        <v>0</v>
      </c>
      <c r="I13" s="26">
        <f>SUM(I6:I12)</f>
        <v>0</v>
      </c>
    </row>
    <row r="14" spans="1:7" ht="14.5">
      <c r="A14" s="8"/>
      <c r="B14" s="1" t="str">
        <f>IF(C13&lt;&gt;'Income statement'!C14,Lists!P16,"")</f>
        <v/>
      </c>
      <c r="C14" s="100">
        <f>IF(LEN(B14)&gt;0,1,0)</f>
        <v>0</v>
      </c>
      <c r="D14" s="12"/>
      <c r="E14" s="12"/>
      <c r="F14" s="12"/>
      <c r="G14" s="12"/>
    </row>
    <row r="15" spans="2:7" ht="14">
      <c r="B15" t="s">
        <v>1178</v>
      </c>
      <c r="C15" s="60"/>
      <c r="D15" s="60"/>
      <c r="E15" s="60"/>
      <c r="F15" s="60"/>
      <c r="G15" s="60"/>
    </row>
    <row r="16" spans="2:7" ht="14.25" customHeight="1">
      <c r="B16" s="258"/>
      <c r="C16" s="258"/>
      <c r="D16" s="60"/>
      <c r="E16" s="60"/>
      <c r="F16" s="60"/>
      <c r="G16" s="60"/>
    </row>
    <row r="17" spans="2:7" ht="14.25" customHeight="1">
      <c r="B17" s="258"/>
      <c r="C17" s="258"/>
      <c r="D17" s="60"/>
      <c r="E17" s="60"/>
      <c r="F17" s="60"/>
      <c r="G17" s="60"/>
    </row>
    <row r="18" spans="2:7" ht="14.25" customHeight="1">
      <c r="B18" s="258"/>
      <c r="C18" s="258"/>
      <c r="D18" s="60"/>
      <c r="E18" s="60"/>
      <c r="F18" s="60"/>
      <c r="G18" s="60"/>
    </row>
    <row r="19" spans="4:7" ht="14">
      <c r="D19" s="60"/>
      <c r="E19" s="60"/>
      <c r="F19" s="60"/>
      <c r="G19" s="60"/>
    </row>
    <row r="20" spans="1:1" ht="14.5" hidden="1" thickBot="1">
      <c r="A20" s="10" t="s">
        <v>96</v>
      </c>
    </row>
    <row r="21" spans="1:2" ht="14" hidden="1">
      <c r="A21" t="s">
        <v>117</v>
      </c>
      <c r="B21" s="2" t="str" cm="1">
        <f t="array" ref="B21">_xll.DCRefersToSheetName($A$1)</f>
        <v>Finance income and expenses</v>
      </c>
    </row>
    <row r="22" spans="1:2" ht="14" hidden="1">
      <c r="A22" t="s">
        <v>1179</v>
      </c>
      <c r="B22" t="s">
        <v>2408</v>
      </c>
    </row>
    <row r="23" spans="1:2" ht="14" hidden="1">
      <c r="A23" t="s">
        <v>1180</v>
      </c>
      <c r="B23" t="str">
        <f>+$B$22&amp;Lists!$P$5</f>
        <v>Finance income and expenses to be allocated</v>
      </c>
    </row>
    <row r="24" spans="1:2" ht="14" hidden="1">
      <c r="A24" t="s">
        <v>1068</v>
      </c>
      <c r="B24">
        <f>IF(B14&lt;&gt;"",1,0)</f>
        <v>0</v>
      </c>
    </row>
    <row r="25" spans="1:2" ht="14" hidden="1">
      <c r="A25" t="s">
        <v>1181</v>
      </c>
      <c r="B25" t="str" cm="1">
        <f t="array" ref="B25">_VALIDATIONSMESSAGE(_xlfn.HSTACK(B14),Multiple_Validations_Message)</f>
        <v/>
      </c>
    </row>
    <row r="26" spans="1:2" ht="14" hidden="1">
      <c r="A26" t="s">
        <v>1182</v>
      </c>
      <c r="B26" t="b">
        <f>'PwC Setup'!$E$18</f>
        <v>0</v>
      </c>
    </row>
    <row r="27" spans="1:2" ht="14" hidden="1">
      <c r="A27" t="s">
        <v>1133</v>
      </c>
      <c r="B27" s="2" t="b">
        <f>OR($I$5:$I$10)</f>
        <v>0</v>
      </c>
    </row>
    <row r="28" spans="1:1" ht="14.5" hidden="1" thickBot="1">
      <c r="A28" s="16" t="s">
        <v>1125</v>
      </c>
    </row>
    <row r="29" spans="1:2" ht="14" hidden="1">
      <c r="A29" t="s">
        <v>1134</v>
      </c>
      <c r="B29" s="24"/>
    </row>
    <row r="30" spans="1:7" ht="14" hidden="1">
      <c r="A30" t="s">
        <v>1110</v>
      </c>
      <c r="D30" cm="1">
        <f t="array" ref="D30">_xll.DCHideCol($B$21,COLUMN(D$3),NOT(OR(Index!$B$106,LEN(D$3))),1)</f>
        <v>45630.210919874713</v>
      </c>
      <c r="E30" cm="1">
        <f t="array" ref="E30">_xll.DCHideCol($B$21,COLUMN(E$3),NOT(OR(Index!$B$106,LEN(E$3))),1)</f>
        <v>45630.210919897829</v>
      </c>
      <c r="F30" cm="1">
        <f t="array" ref="F30">_xll.DCHideCol($B$21,COLUMN(F$3),NOT(OR(Index!$B$106,LEN(F$3))),1)</f>
        <v>45630.210919921054</v>
      </c>
      <c r="G30" cm="1">
        <f t="array" ref="G30">_xll.DCHideCol($B$21,COLUMN(G$3),NOT(OR(Index!$B$106,LEN(G$3))),1)</f>
        <v>45630.210919944126</v>
      </c>
    </row>
    <row r="31" spans="1:2" ht="14" hidden="1">
      <c r="A31" t="s">
        <v>1135</v>
      </c>
      <c r="B31">
        <f>COLUMN($I$1)</f>
        <v>9</v>
      </c>
    </row>
    <row r="32" spans="1:2" ht="14" hidden="1">
      <c r="A32" t="s">
        <v>1136</v>
      </c>
      <c r="B32">
        <v>1</v>
      </c>
    </row>
    <row r="33" spans="1:2" ht="14" hidden="1">
      <c r="A33" t="s">
        <v>124</v>
      </c>
      <c r="B33" cm="1">
        <f t="array" ref="B33">_xll.DCHideCol($B21,$B31,AND(NOT($B27),NOT(Index!$B$106)),$B32)</f>
        <v>45630.210919967394</v>
      </c>
    </row>
    <row r="34" spans="1:1" ht="14" hidden="1">
      <c r="A34" t="s">
        <v>125</v>
      </c>
    </row>
  </sheetData>
  <sheetProtection sort="0" autoFilter="0" pivotTables="0"/>
  <mergeCells count="1">
    <mergeCell ref="B16:C18"/>
  </mergeCells>
  <conditionalFormatting sqref="C14">
    <cfRule type="iconSet" priority="1">
      <iconSet iconSet="3Symbols" showValue="0" reverse="1">
        <cfvo type="percent" val="0"/>
        <cfvo gte="0" type="num" val="0"/>
        <cfvo type="num" val="1"/>
      </iconSet>
    </cfRule>
  </conditionalFormatting>
  <hyperlinks>
    <hyperlink ref="A3" location="Index!A1" display="Index"/>
    <hyperlink ref="A2" location="Help!B120" display="Help"/>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C7450AF-8395-4181-83A7-557F8EFB2F28}">
  <dimension ref="A1:S35"/>
  <sheetViews>
    <sheetView workbookViewId="0" topLeftCell="A1">
      <pane xSplit="3" ySplit="3" topLeftCell="D7" activePane="bottomRight" state="frozen"/>
      <selection pane="topLeft" activeCell="A1" sqref="A1"/>
      <selection pane="bottomLeft" activeCell="A4" sqref="A4"/>
      <selection pane="topRight" activeCell="D1" sqref="D1"/>
      <selection pane="bottomRight" activeCell="B10" sqref="B10"/>
    </sheetView>
  </sheetViews>
  <sheetFormatPr defaultRowHeight="14"/>
  <cols>
    <col min="1" max="1" width="7" customWidth="1"/>
    <col min="2" max="2" width="60.625" customWidth="1"/>
    <col min="3" max="3" width="15.625" customWidth="1"/>
    <col min="4" max="7" width="15.625" hidden="1" customWidth="1"/>
    <col min="9" max="9" width="15.625" hidden="1" customWidth="1"/>
    <col min="11" max="11" width="13.625" hidden="1" customWidth="1"/>
    <col min="12" max="12" width="4.375" hidden="1" customWidth="1"/>
    <col min="13" max="13" width="7.875" hidden="1" customWidth="1"/>
    <col min="14" max="14" width="18.125" hidden="1" customWidth="1"/>
    <col min="15" max="15" width="54.5" hidden="1" customWidth="1"/>
    <col min="16" max="16" width="15.125" hidden="1" customWidth="1"/>
    <col min="17" max="17" width="12" hidden="1" customWidth="1"/>
    <col min="18" max="18" width="10.625" hidden="1" customWidth="1"/>
    <col min="19" max="19" width="61.875" hidden="1" customWidth="1"/>
  </cols>
  <sheetData>
    <row r="1" spans="1:11" ht="22.5">
      <c r="A1" s="9" t="str">
        <f>+Lists!$J$4</f>
        <v>Cheetah Ltd - Period end: 31/12/2024</v>
      </c>
      <c r="K1" t="s">
        <v>1125</v>
      </c>
    </row>
    <row r="2" spans="1:1" ht="14">
      <c r="A2" s="15" t="s">
        <v>1</v>
      </c>
    </row>
    <row r="3" spans="1:19" ht="28.5" thickBot="1">
      <c r="A3" s="13" t="s">
        <v>118</v>
      </c>
      <c r="B3" s="10" t="s">
        <v>1126</v>
      </c>
      <c r="C3" s="10" t="s">
        <v>1098</v>
      </c>
      <c r="D3" s="10" t="str" cm="1">
        <f t="array" ref="D3">_xlfn.ANCHORARRAY('PwC Setup'!$B$31)</f>
        <v/>
      </c>
      <c r="E3" s="10"/>
      <c r="F3" s="10"/>
      <c r="G3" s="10"/>
      <c r="I3" s="10" t="s">
        <v>1127</v>
      </c>
      <c r="K3" t="s">
        <v>1137</v>
      </c>
      <c r="L3" t="s">
        <v>14</v>
      </c>
      <c r="M3" t="s">
        <v>1138</v>
      </c>
      <c r="N3" t="s">
        <v>1139</v>
      </c>
      <c r="O3" t="s">
        <v>1140</v>
      </c>
      <c r="P3" t="s">
        <v>1141</v>
      </c>
      <c r="Q3" t="s">
        <v>1142</v>
      </c>
      <c r="R3" t="s">
        <v>515</v>
      </c>
      <c r="S3" t="s">
        <v>7</v>
      </c>
    </row>
    <row r="4" spans="3:9" ht="14">
      <c r="C4" s="23" t="str">
        <f>+Currency_Symbol</f>
        <v>£</v>
      </c>
      <c r="D4" s="23" t="str">
        <f>+Currency_Symbol</f>
        <v>£</v>
      </c>
      <c r="E4" s="23" t="str">
        <f>+Currency_Symbol</f>
        <v>£</v>
      </c>
      <c r="F4" s="23" t="str">
        <f>+Currency_Symbol</f>
        <v>£</v>
      </c>
      <c r="G4" s="23" t="str">
        <f>+Currency_Symbol</f>
        <v>£</v>
      </c>
      <c r="I4" s="23" t="str">
        <f>+Currency_Symbol</f>
        <v>£</v>
      </c>
    </row>
    <row r="5" spans="1:19" ht="15.5">
      <c r="A5" s="7" t="str">
        <f>+$B$23</f>
        <v>Other income and expenses</v>
      </c>
      <c r="C5" s="12"/>
      <c r="D5" s="12"/>
      <c r="E5" s="12"/>
      <c r="F5" s="12"/>
      <c r="G5" s="12"/>
      <c r="O5" t="str">
        <f>Lists!$BC$6&amp;$B$23</f>
        <v>Income statement|Profit/loss before tax|Other income and expenses</v>
      </c>
      <c r="P5" t="str">
        <f>Lists!$BF$6</f>
        <v>Accounts analysis</v>
      </c>
      <c r="S5" t="s">
        <v>1143</v>
      </c>
    </row>
    <row r="6" spans="3:7" ht="14">
      <c r="C6" s="12"/>
      <c r="D6" s="12"/>
      <c r="E6" s="12"/>
      <c r="F6" s="12"/>
      <c r="G6" s="12"/>
    </row>
    <row r="7" spans="2:16" ht="14" hidden="1">
      <c r="B7" s="5" t="s">
        <v>522</v>
      </c>
      <c r="C7" s="12" cm="1">
        <f t="array" ref="C7:C11">SUMIFS('Mapped TB'!$L:$L,'Mapped TB'!$N:$N,$B7:$B$11,'Mapped TB'!$M:$M,$A$5)</f>
        <v>0</v>
      </c>
      <c r="D7" s="12" t="str" cm="1">
        <f t="array" ref="D7">IF(LEN(D$3),SUMIFS('Mapped TB'!P:P,'Mapped TB'!$N:$N,$B7:$B$11,'Mapped TB'!$M:$M,$A$5),"")</f>
        <v/>
      </c>
      <c r="E7" s="12" t="str" cm="1">
        <f t="array" ref="E7">IF(LEN(E$3),SUMIFS('Mapped TB'!Q:Q,'Mapped TB'!$N:$N,$B7:$B$11,'Mapped TB'!$M:$M,$A$5),"")</f>
        <v/>
      </c>
      <c r="F7" s="12" t="str" cm="1">
        <f t="array" ref="F7">IF(LEN(F$3),SUMIFS('Mapped TB'!R:R,'Mapped TB'!$N:$N,$B7:$B$11,'Mapped TB'!$M:$M,$A$5),"")</f>
        <v/>
      </c>
      <c r="G7" s="12" t="str" cm="1">
        <f t="array" ref="G7">IF(LEN(G$3),SUMIFS('Mapped TB'!S:S,'Mapped TB'!$N:$N,$B7:$B$11,'Mapped TB'!$M:$M,$A$5),"")</f>
        <v/>
      </c>
      <c r="I7" s="12" cm="1">
        <f t="array" ref="I7:I12">IFERROR(VLOOKUP($B7:$B12,_xlfn._xlws.FILTER(_xlfn.HSTACK('Trial balance interface'!$L:$L,'Trial balance interface'!$O:$O),('Trial balance interface'!$I:$I=$O$5),{"",0}),2,FALSE),0)</f>
        <v>0</v>
      </c>
      <c r="K7" t="b">
        <f>OR(IFERROR(OR(C7,I7),FALSE),Index!$B$106)</f>
        <v>0</v>
      </c>
      <c r="L7" cm="1">
        <f t="array" ref="L7:L11">_xlfn.SEQUENCE(ROWS($L$7:$L$11),1,ROW(),1)</f>
        <v>7</v>
      </c>
      <c r="M7" t="str" cm="1">
        <f t="array" ref="M7">_xll.DCHideRow($B$22,+$L7,NOT($K7),1)</f>
        <v>#ERROR: Parameter 1 is blank</v>
      </c>
      <c r="N7" s="64" t="b" cm="1">
        <f t="array" ref="N7:N11">_xlfn.ANCHORARRAY($C7)&lt;&gt;0</f>
        <v>0</v>
      </c>
      <c r="O7" t="str" cm="1">
        <f t="array" ref="O7">_xlfn.TEXTSPLIT(REPT($O$5&amp;"\",ROWS($N$7:$N$11)),,"\")</f>
        <v>Income statement|Profit/loss before tax|Other income and expenses\Income statement|Profit/loss before tax|Other income and expenses\Income statement|Profit/loss before tax|Other income and expenses\Income statement|Profit/loss before tax|Other income and expenses\Income statement|Profit/loss before tax|Other income and expenses\</v>
      </c>
      <c r="P7" t="str" cm="1">
        <f t="array" ref="P7">_xlfn.TEXTSPLIT(REPT($P$5&amp;"\",ROWS($N$7:$N$11)),,"\")</f>
        <v>Accounts analysis\Accounts analysis\Accounts analysis\Accounts analysis\Accounts analysis\</v>
      </c>
    </row>
    <row r="8" spans="2:16" ht="14" hidden="1">
      <c r="B8" s="5" t="s">
        <v>168</v>
      </c>
      <c r="C8" s="12">
        <v>0</v>
      </c>
      <c r="D8" s="12"/>
      <c r="E8" s="12"/>
      <c r="F8" s="12"/>
      <c r="G8" s="12"/>
      <c r="I8" s="12">
        <v>0</v>
      </c>
      <c r="K8" t="b">
        <f>OR(IFERROR(OR(C8,I8),FALSE),Index!$B$106)</f>
        <v>0</v>
      </c>
      <c r="L8">
        <v>8</v>
      </c>
      <c r="M8" t="str" cm="1">
        <f t="array" ref="M8">_xll.DCHideRow($B$22,+$L8,NOT($K8),1)</f>
        <v>#ERROR: Parameter 1 is blank</v>
      </c>
      <c r="N8" s="64" t="b">
        <v>0</v>
      </c>
    </row>
    <row r="9" spans="2:16" ht="14" hidden="1">
      <c r="B9" s="5" t="s">
        <v>2411</v>
      </c>
      <c r="C9" s="12">
        <v>0</v>
      </c>
      <c r="D9" s="12"/>
      <c r="E9" s="12"/>
      <c r="F9" s="12"/>
      <c r="G9" s="12"/>
      <c r="I9" s="12">
        <v>0</v>
      </c>
      <c r="K9" t="b">
        <f>OR(IFERROR(OR(C9,I9),FALSE),Index!$B$106)</f>
        <v>0</v>
      </c>
      <c r="L9">
        <v>9</v>
      </c>
      <c r="M9" t="str" cm="1">
        <f t="array" ref="M9">_xll.DCHideRow($B$22,+$L9,NOT($K9),1)</f>
        <v>#ERROR: Parameter 1 is blank</v>
      </c>
      <c r="N9" s="64" t="b">
        <v>0</v>
      </c>
    </row>
    <row r="10" spans="2:16" ht="14" hidden="1">
      <c r="B10" s="145" t="str">
        <f>HYPERLINK(IF(Index!$I31,"#'"&amp;Index!$R31&amp;"'!A1","#'Income statement disclosures'!A"&amp;Index!$T31),Index!$S31)</f>
        <v>Other income</v>
      </c>
      <c r="C10" s="12">
        <v>0</v>
      </c>
      <c r="D10" s="12"/>
      <c r="E10" s="12"/>
      <c r="F10" s="12"/>
      <c r="G10" s="12"/>
      <c r="I10" s="12">
        <v>0</v>
      </c>
      <c r="K10" t="b">
        <f>OR(IFERROR(OR(C10,I10),FALSE),Index!$B$106)</f>
        <v>0</v>
      </c>
      <c r="L10">
        <v>10</v>
      </c>
      <c r="M10" t="str" cm="1">
        <f t="array" ref="M10">_xll.DCHideRow($B$22,+$L10,NOT($K10),1)</f>
        <v>#ERROR: Parameter 1 is blank</v>
      </c>
      <c r="N10" s="64" t="b">
        <v>0</v>
      </c>
    </row>
    <row r="11" spans="1:16" ht="14.5" hidden="1">
      <c r="A11" s="8"/>
      <c r="B11" s="145" t="str">
        <f>HYPERLINK(IF(Index!$I32,"#'"&amp;Index!$R32&amp;"'!A1","#'Income statement disclosures'!A"&amp;Index!$T32),Index!$S32)</f>
        <v>Other analysis / exceptional costs</v>
      </c>
      <c r="C11" s="12">
        <v>0</v>
      </c>
      <c r="D11" s="12"/>
      <c r="E11" s="12"/>
      <c r="F11" s="12"/>
      <c r="G11" s="12"/>
      <c r="I11" s="12">
        <v>0</v>
      </c>
      <c r="K11" t="b">
        <f>OR(IFERROR(OR(C11,I11),FALSE),Index!$B$106)</f>
        <v>0</v>
      </c>
      <c r="L11">
        <v>11</v>
      </c>
      <c r="M11" t="str" cm="1">
        <f t="array" ref="M11">_xll.DCHideRow($B$22,+$L11,NOT($K11),1)</f>
        <v>#ERROR: Parameter 1 is blank</v>
      </c>
      <c r="N11" s="64" t="b">
        <v>0</v>
      </c>
    </row>
    <row r="12" spans="1:16" ht="14.5">
      <c r="A12" s="8"/>
      <c r="B12" s="5" t="s">
        <v>2417</v>
      </c>
      <c r="C12" s="12">
        <f>IF($B$27,'Income statement'!C15,0)</f>
        <v>0</v>
      </c>
      <c r="D12" s="12">
        <f>IF($B$27,'Income statement'!D15,0)</f>
        <v>0</v>
      </c>
      <c r="E12" s="12">
        <f>IF($B$27,'Income statement'!E15,0)</f>
        <v>0</v>
      </c>
      <c r="F12" s="12">
        <f>IF($B$27,'Income statement'!F15,0)</f>
        <v>0</v>
      </c>
      <c r="G12" s="12">
        <f>IF($B$27,'Income statement'!G15,0)</f>
        <v>0</v>
      </c>
      <c r="I12" s="12">
        <v>0</v>
      </c>
      <c r="N12" s="64"/>
    </row>
    <row r="13" spans="1:19" ht="15" thickBot="1">
      <c r="A13" s="8"/>
      <c r="C13" s="12"/>
      <c r="D13" s="12"/>
      <c r="E13" s="12"/>
      <c r="F13" s="12"/>
      <c r="G13" s="12"/>
      <c r="I13" s="12"/>
      <c r="S13" t="s">
        <v>1176</v>
      </c>
    </row>
    <row r="14" spans="1:9" ht="15" thickBot="1">
      <c r="A14" s="8"/>
      <c r="B14" t="s">
        <v>1177</v>
      </c>
      <c r="C14" s="26">
        <f>SUM(C5:C13)</f>
        <v>0</v>
      </c>
      <c r="D14" s="26">
        <f>SUM(D5:D13)</f>
        <v>0</v>
      </c>
      <c r="E14" s="26">
        <f>SUM(E5:E13)</f>
        <v>0</v>
      </c>
      <c r="F14" s="26">
        <f>SUM(F5:F13)</f>
        <v>0</v>
      </c>
      <c r="G14" s="26">
        <f>SUM(G5:G13)</f>
        <v>0</v>
      </c>
      <c r="I14" s="26">
        <f>SUM(I6:I13)</f>
        <v>0</v>
      </c>
    </row>
    <row r="15" spans="1:7" ht="14.5">
      <c r="A15" s="8"/>
      <c r="B15" s="1" t="str">
        <f>IF(C14&lt;&gt;'Income statement'!C15,Lists!P16,"")</f>
        <v/>
      </c>
      <c r="C15" s="100">
        <f>IF(LEN(B15)&gt;0,1,0)</f>
        <v>0</v>
      </c>
      <c r="D15" s="12"/>
      <c r="E15" s="12"/>
      <c r="F15" s="12"/>
      <c r="G15" s="12"/>
    </row>
    <row r="16" spans="2:7" ht="14">
      <c r="B16" t="s">
        <v>1178</v>
      </c>
      <c r="C16" s="60"/>
      <c r="D16" s="60"/>
      <c r="E16" s="60"/>
      <c r="F16" s="60"/>
      <c r="G16" s="60"/>
    </row>
    <row r="17" spans="2:7" ht="14.25" customHeight="1">
      <c r="B17" s="258"/>
      <c r="C17" s="258"/>
      <c r="D17" s="60"/>
      <c r="E17" s="60"/>
      <c r="F17" s="60"/>
      <c r="G17" s="60"/>
    </row>
    <row r="18" spans="2:7" ht="14.25" customHeight="1">
      <c r="B18" s="258"/>
      <c r="C18" s="258"/>
      <c r="D18" s="60"/>
      <c r="E18" s="60"/>
      <c r="F18" s="60"/>
      <c r="G18" s="60"/>
    </row>
    <row r="19" spans="2:7" ht="14.25" customHeight="1">
      <c r="B19" s="258"/>
      <c r="C19" s="258"/>
      <c r="D19" s="60"/>
      <c r="E19" s="60"/>
      <c r="F19" s="60"/>
      <c r="G19" s="60"/>
    </row>
    <row r="20" spans="4:7" ht="14">
      <c r="D20" s="60"/>
      <c r="E20" s="60"/>
      <c r="F20" s="60"/>
      <c r="G20" s="60"/>
    </row>
    <row r="21" spans="1:1" ht="14.5" hidden="1" thickBot="1">
      <c r="A21" s="10" t="s">
        <v>96</v>
      </c>
    </row>
    <row r="22" spans="1:2" ht="14" hidden="1">
      <c r="A22" t="s">
        <v>117</v>
      </c>
      <c r="B22" s="2" t="str" cm="1">
        <f t="array" ref="B22">_xll.DCRefersToSheetName($A$1)</f>
        <v>Other income and expenses</v>
      </c>
    </row>
    <row r="23" spans="1:2" ht="14" hidden="1">
      <c r="A23" t="s">
        <v>1179</v>
      </c>
      <c r="B23" t="s">
        <v>2409</v>
      </c>
    </row>
    <row r="24" spans="1:2" ht="14" hidden="1">
      <c r="A24" t="s">
        <v>1180</v>
      </c>
      <c r="B24" t="str">
        <f>+$B$23&amp;Lists!$P$5</f>
        <v>Other income and expenses to be allocated</v>
      </c>
    </row>
    <row r="25" spans="1:2" ht="14" hidden="1">
      <c r="A25" t="s">
        <v>1068</v>
      </c>
      <c r="B25">
        <f>IF(B15&lt;&gt;"",1,0)</f>
        <v>0</v>
      </c>
    </row>
    <row r="26" spans="1:2" ht="14" hidden="1">
      <c r="A26" t="s">
        <v>1181</v>
      </c>
      <c r="B26" t="str" cm="1">
        <f t="array" ref="B26">_VALIDATIONSMESSAGE(_xlfn.HSTACK(B15),Multiple_Validations_Message)</f>
        <v/>
      </c>
    </row>
    <row r="27" spans="1:2" ht="14" hidden="1">
      <c r="A27" t="s">
        <v>1182</v>
      </c>
      <c r="B27" t="b">
        <f>'PwC Setup'!$E$19</f>
        <v>0</v>
      </c>
    </row>
    <row r="28" spans="1:2" ht="14" hidden="1">
      <c r="A28" t="s">
        <v>1133</v>
      </c>
      <c r="B28" s="2" t="b">
        <f>OR($I$5:$I$11)</f>
        <v>0</v>
      </c>
    </row>
    <row r="29" spans="1:1" ht="14.5" hidden="1" thickBot="1">
      <c r="A29" s="16" t="s">
        <v>1125</v>
      </c>
    </row>
    <row r="30" spans="1:2" ht="14" hidden="1">
      <c r="A30" t="s">
        <v>1134</v>
      </c>
      <c r="B30" s="24"/>
    </row>
    <row r="31" spans="1:7" ht="14" hidden="1">
      <c r="A31" t="s">
        <v>1110</v>
      </c>
      <c r="D31" cm="1">
        <f t="array" ref="D31">_xll.DCHideCol($B$22,COLUMN(D$3),NOT(OR(Index!$B$106,LEN(D$3))),1)</f>
        <v>45630.210920117694</v>
      </c>
      <c r="E31" cm="1">
        <f t="array" ref="E31">_xll.DCHideCol($B$22,COLUMN(E$3),NOT(OR(Index!$B$106,LEN(E$3))),1)</f>
        <v>45630.210920140824</v>
      </c>
      <c r="F31" cm="1">
        <f t="array" ref="F31">_xll.DCHideCol($B$22,COLUMN(F$3),NOT(OR(Index!$B$106,LEN(F$3))),1)</f>
        <v>45630.210920187288</v>
      </c>
      <c r="G31" cm="1">
        <f t="array" ref="G31">_xll.DCHideCol($B$22,COLUMN(G$3),NOT(OR(Index!$B$106,LEN(G$3))),1)</f>
        <v>45630.21092021036</v>
      </c>
    </row>
    <row r="32" spans="1:2" ht="14" hidden="1">
      <c r="A32" t="s">
        <v>1135</v>
      </c>
      <c r="B32">
        <f>COLUMN($I$1)</f>
        <v>9</v>
      </c>
    </row>
    <row r="33" spans="1:2" ht="14" hidden="1">
      <c r="A33" t="s">
        <v>1136</v>
      </c>
      <c r="B33">
        <v>1</v>
      </c>
    </row>
    <row r="34" spans="1:2" ht="14" hidden="1">
      <c r="A34" t="s">
        <v>124</v>
      </c>
      <c r="B34" cm="1">
        <f t="array" ref="B34">_xll.DCHideCol($B22,$B32,AND(NOT($B28),NOT(Index!$B$106)),$B33)</f>
        <v>45630.210920245634</v>
      </c>
    </row>
    <row r="35" spans="1:1" ht="14" hidden="1">
      <c r="A35" t="s">
        <v>125</v>
      </c>
    </row>
  </sheetData>
  <sheetProtection sort="0" autoFilter="0" pivotTables="0"/>
  <mergeCells count="1">
    <mergeCell ref="B17:C19"/>
  </mergeCells>
  <conditionalFormatting sqref="C15">
    <cfRule type="iconSet" priority="1">
      <iconSet iconSet="3Symbols" showValue="0" reverse="1">
        <cfvo type="percent" val="0"/>
        <cfvo gte="0" type="num" val="0"/>
        <cfvo type="num" val="1"/>
      </iconSet>
    </cfRule>
  </conditionalFormatting>
  <hyperlinks>
    <hyperlink ref="A3" location="Index!A1" display="Index"/>
    <hyperlink ref="A2" location="Help!B120" display="Help"/>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4E507E4-73A3-4DC5-AC62-9E95B51F12CE}">
  <dimension ref="A1:AE331"/>
  <sheetViews>
    <sheetView workbookViewId="0" topLeftCell="A1">
      <pane xSplit="3" ySplit="3" topLeftCell="S4" activePane="bottomRight" state="frozen"/>
      <selection pane="topLeft" activeCell="A1" sqref="A1"/>
      <selection pane="bottomLeft" activeCell="A4" sqref="A4"/>
      <selection pane="topRight" activeCell="D1" sqref="D1"/>
      <selection pane="bottomRight" activeCell="U7" sqref="U7"/>
    </sheetView>
  </sheetViews>
  <sheetFormatPr defaultColWidth="8.585" defaultRowHeight="14"/>
  <cols>
    <col min="1" max="1" width="7.125" style="91" customWidth="1"/>
    <col min="2" max="2" width="60.625" style="91" customWidth="1"/>
    <col min="3" max="5" width="15.625" style="91" customWidth="1"/>
    <col min="6" max="9" width="15.625" style="91" hidden="1" customWidth="1"/>
    <col min="10" max="10" width="8.625" style="91"/>
    <col min="11" max="11" width="15.625" style="91" hidden="1" customWidth="1"/>
    <col min="12" max="12" width="8.625" style="91" hidden="1" customWidth="1"/>
    <col min="13" max="13" width="13.625" style="91" hidden="1" customWidth="1"/>
    <col min="14" max="14" width="4.375" style="91" hidden="1" customWidth="1"/>
    <col min="15" max="15" width="10.125" style="91" hidden="1" customWidth="1"/>
    <col min="16" max="16" width="18.125" style="91" hidden="1" customWidth="1"/>
    <col min="17" max="17" width="34.625" style="91" hidden="1" customWidth="1"/>
    <col min="18" max="18" width="9.625" style="91" hidden="1" customWidth="1"/>
    <col min="19" max="19" width="10.625" style="91" hidden="1" customWidth="1"/>
    <col min="20" max="20" width="11.125" style="91" hidden="1" customWidth="1"/>
    <col min="21" max="29" width="13.375" style="91" hidden="1" customWidth="1"/>
    <col min="30" max="30" width="22.875" style="91" hidden="1" customWidth="1"/>
    <col min="31" max="31" width="112.875" style="91" hidden="1" customWidth="1"/>
    <col min="32" max="32" width="8.625" style="91" hidden="1" customWidth="1"/>
    <col min="33" max="16383" width="8.625" style="91"/>
    <col min="16384" max="16384" width="8.625" style="91" bestFit="1"/>
  </cols>
  <sheetData>
    <row r="1" spans="1:13" ht="22.5">
      <c r="A1" s="92" t="str">
        <f>+Lists!$J$4</f>
        <v>Cheetah Ltd - Period end: 31/12/2024</v>
      </c>
      <c r="M1" s="91" t="s">
        <v>1125</v>
      </c>
    </row>
    <row r="2" spans="1:26" ht="14">
      <c r="A2" s="90" t="s">
        <v>1</v>
      </c>
      <c r="U2" s="91" t="s">
        <v>1192</v>
      </c>
      <c r="Z2" s="91" t="s">
        <v>1193</v>
      </c>
    </row>
    <row r="3" spans="1:31" ht="28.5" thickBot="1">
      <c r="A3" s="94" t="s">
        <v>118</v>
      </c>
      <c r="B3" s="95" t="s">
        <v>1126</v>
      </c>
      <c r="C3" s="95" t="s">
        <v>1194</v>
      </c>
      <c r="D3" s="95" t="s">
        <v>1195</v>
      </c>
      <c r="E3" s="95" t="s">
        <v>1121</v>
      </c>
      <c r="F3" s="95" t="str" cm="1">
        <f t="array" ref="F3">_xlfn.ANCHORARRAY('PwC Setup'!$B$31)</f>
        <v/>
      </c>
      <c r="G3" s="95"/>
      <c r="H3" s="95"/>
      <c r="I3" s="95"/>
      <c r="K3" s="95" t="s">
        <v>1127</v>
      </c>
      <c r="M3" s="91" t="s">
        <v>1137</v>
      </c>
      <c r="N3" s="91" t="s">
        <v>14</v>
      </c>
      <c r="O3" s="91" t="s">
        <v>1138</v>
      </c>
      <c r="P3" s="91" t="s">
        <v>1139</v>
      </c>
      <c r="Q3" s="91" t="s">
        <v>1140</v>
      </c>
      <c r="S3" s="105" t="s">
        <v>515</v>
      </c>
      <c r="T3" s="91" t="s">
        <v>2567</v>
      </c>
      <c r="U3" s="91" t="s">
        <v>1177</v>
      </c>
      <c r="V3" s="95" t="str" cm="1">
        <f t="array" ref="V3">_xlfn.ANCHORARRAY('PwC Setup'!$B$31)</f>
        <v/>
      </c>
      <c r="Z3" s="95" t="str" cm="1">
        <f t="array" ref="Z3">_xlfn.ANCHORARRAY('PwC Setup'!$B$31)</f>
        <v/>
      </c>
      <c r="AD3" s="95" t="s">
        <v>1196</v>
      </c>
      <c r="AE3" s="91" t="s">
        <v>7</v>
      </c>
    </row>
    <row r="4" spans="3:30" ht="14">
      <c r="C4" s="97" t="str">
        <f t="shared" si="0" ref="C4:I4">+Currency_Symbol</f>
        <v>£</v>
      </c>
      <c r="D4" s="97" t="str">
        <f t="shared" si="0"/>
        <v>£</v>
      </c>
      <c r="E4" s="97" t="str">
        <f t="shared" si="0"/>
        <v>£</v>
      </c>
      <c r="F4" s="97" t="str">
        <f t="shared" si="0"/>
        <v>£</v>
      </c>
      <c r="G4" s="97" t="str">
        <f t="shared" si="0"/>
        <v>£</v>
      </c>
      <c r="H4" s="97" t="str">
        <f t="shared" si="0"/>
        <v>£</v>
      </c>
      <c r="I4" s="97" t="str">
        <f t="shared" si="0"/>
        <v>£</v>
      </c>
      <c r="K4" s="97" t="str">
        <f>+Currency_Symbol</f>
        <v>£</v>
      </c>
      <c r="N4" s="91" cm="1">
        <f t="array" ref="N4:N314">_xlfn.SEQUENCE(ROWS($N$4:$N$314),1,ROW(),1)</f>
        <v>4</v>
      </c>
      <c r="T4" s="102" cm="1">
        <f t="array" ref="T4:T314">IF(LEN($B$4:$B$314),IFERROR(VLOOKUP($B$4:$B$314,_xlfn._xlws.FILTER(_xlfn.HSTACK('Combined analysis interface'!$I:$I,'Combined analysis interface'!$J:$J),('Combined analysis interface'!$J:$J&lt;&gt;0),{"",0}),2,FALSE),0),0)</f>
        <v>0</v>
      </c>
      <c r="U4" s="102" cm="1">
        <f t="array" ref="U4:U314">IF(LEN($B$4:$B$314),SUMIFS('Mapped TB'!L:L,'Mapped TB'!$O:$O,$B$4:$B$314,'Mapped TB'!$N:$N,$Q$4:$Q$314),0)</f>
        <v>0</v>
      </c>
      <c r="V4" s="102" cm="1">
        <f t="array" ref="V4">IF(LEN(F$3),IF(LEN($B$4:$B$314),SUMIFS('Mapped TB'!P:P,'Mapped TB'!$O:$O,$B$4:$B$314,'Mapped TB'!$N:$N,$Q$4:$Q$314),0),0)</f>
        <v>0</v>
      </c>
      <c r="W4" s="102" cm="1">
        <f t="array" ref="W4">IF(LEN(G$3),IF(LEN($B$4:$B$314),SUMIFS('Mapped TB'!Q:Q,'Mapped TB'!$O:$O,$B$4:$B$314,'Mapped TB'!$N:$N,$Q$4:$Q$314),0),0)</f>
        <v>0</v>
      </c>
      <c r="X4" s="102" cm="1">
        <f t="array" ref="X4">IF(LEN(H$3),IF(LEN($B$4:$B$314),SUMIFS('Mapped TB'!R:R,'Mapped TB'!$O:$O,$B$4:$B$314,'Mapped TB'!$N:$N,$Q$4:$Q$314),0),0)</f>
        <v>0</v>
      </c>
      <c r="Y4" s="102" cm="1">
        <f t="array" ref="Y4">IF(LEN(I$3),IF(LEN($B$4:$B$314),SUMIFS('Mapped TB'!S:S,'Mapped TB'!$O:$O,$B$4:$B$314,'Mapped TB'!$N:$N,$Q$4:$Q$314),0),0)</f>
        <v>0</v>
      </c>
      <c r="Z4" s="102"/>
      <c r="AA4" s="102"/>
      <c r="AB4" s="102"/>
      <c r="AC4" s="102"/>
      <c r="AD4" s="102"/>
    </row>
    <row r="5" spans="1:31" ht="15.5">
      <c r="A5" s="101" t="str">
        <f>+$Q5&amp;Lists!$P$6</f>
        <v>Legal and professional fees disclosure table</v>
      </c>
      <c r="C5" s="102"/>
      <c r="D5" s="102"/>
      <c r="E5" s="102"/>
      <c r="F5" s="102"/>
      <c r="G5" s="102"/>
      <c r="H5" s="102"/>
      <c r="I5" s="102"/>
      <c r="N5" s="91">
        <v>5</v>
      </c>
      <c r="Q5" s="91" t="str">
        <f>'Legal and professional fees'!$B$119</f>
        <v>Legal and professional fees</v>
      </c>
      <c r="T5" s="102">
        <v>0</v>
      </c>
      <c r="U5" s="102">
        <v>0</v>
      </c>
      <c r="V5" s="102"/>
      <c r="W5" s="102"/>
      <c r="X5" s="102"/>
      <c r="Y5" s="102"/>
      <c r="Z5" s="102"/>
      <c r="AA5" s="102"/>
      <c r="AB5" s="102"/>
      <c r="AC5" s="102"/>
      <c r="AD5" s="102"/>
      <c r="AE5" s="91" t="s">
        <v>1143</v>
      </c>
    </row>
    <row r="6" spans="3:30" ht="14">
      <c r="C6" s="102"/>
      <c r="D6" s="102"/>
      <c r="E6" s="102"/>
      <c r="F6" s="102"/>
      <c r="G6" s="102"/>
      <c r="H6" s="102"/>
      <c r="I6" s="102"/>
      <c r="N6" s="91">
        <v>6</v>
      </c>
      <c r="T6" s="102">
        <v>0</v>
      </c>
      <c r="U6" s="102">
        <v>0</v>
      </c>
      <c r="V6" s="102"/>
      <c r="W6" s="102"/>
      <c r="X6" s="102"/>
      <c r="Y6" s="102"/>
      <c r="Z6" s="102"/>
      <c r="AA6" s="102"/>
      <c r="AB6" s="102"/>
      <c r="AC6" s="102"/>
      <c r="AD6" s="102"/>
    </row>
    <row r="7" spans="2:30" ht="14">
      <c r="B7" s="114" t="s">
        <v>1197</v>
      </c>
      <c r="C7" s="102" t="e" cm="1">
        <f t="array" ref="C7:C43">$U7:$U43</f>
        <v>#VALUE!</v>
      </c>
      <c r="D7" s="102">
        <f>-SUM(D8:D51)</f>
        <v>-6341</v>
      </c>
      <c r="E7" s="102" t="e" cm="1">
        <f t="array" ref="E7:E43">+C7:C43+D7:D43</f>
        <v>#VALUE!</v>
      </c>
      <c r="F7" s="102" cm="1">
        <f t="array" ref="F7:I50">V7:Y50+Z7:AC50</f>
        <v>0</v>
      </c>
      <c r="G7" s="102">
        <v>0</v>
      </c>
      <c r="H7" s="102">
        <v>0</v>
      </c>
      <c r="I7" s="102">
        <v>0</v>
      </c>
      <c r="K7" s="102" cm="1">
        <f t="array" ref="K7:K50">T7:T50</f>
        <v>0</v>
      </c>
      <c r="M7" s="91" t="b">
        <f>OR(IFERROR(OR(C7,D7,K7),FALSE),Index!$B$106)</f>
        <v>0</v>
      </c>
      <c r="N7" s="91">
        <v>7</v>
      </c>
      <c r="O7" s="115"/>
      <c r="P7" s="91" t="e" cm="1">
        <f t="array" ref="P7:P50">+E7:E50&lt;&gt;0</f>
        <v>#VALUE!</v>
      </c>
      <c r="Q7" s="91" t="str" cm="1">
        <f t="array" ref="Q7">_xlfn.TEXTSPLIT(REPT($Q5&amp;"|",ROWS($P7:$P50)),,"|")</f>
        <v>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fees|Legal and professional fees|</v>
      </c>
      <c r="T7" s="102">
        <v>0</v>
      </c>
      <c r="U7" s="102" t="e">
        <v>#VALUE!</v>
      </c>
      <c r="V7" s="102"/>
      <c r="W7" s="102"/>
      <c r="X7" s="102"/>
      <c r="Y7" s="102"/>
      <c r="Z7" s="102">
        <f>-SUM(Z8:Z51)</f>
        <v>0</v>
      </c>
      <c r="AA7" s="102">
        <f>-SUM(AA8:AA51)</f>
        <v>0</v>
      </c>
      <c r="AB7" s="102">
        <f>-SUM(AB8:AB51)</f>
        <v>0</v>
      </c>
      <c r="AC7" s="102">
        <f>-SUM(AC8:AC51)</f>
        <v>0</v>
      </c>
      <c r="AD7" s="102"/>
    </row>
    <row r="8" spans="2:31" ht="14">
      <c r="B8" s="105" t="s">
        <v>233</v>
      </c>
      <c r="C8" s="102">
        <v>0</v>
      </c>
      <c r="D8" s="102" cm="1">
        <f t="array" ref="D8:D50">IF($B8:$B50&lt;&gt;"",SUMIFS('Legal and professional fees'!$C$45:$C$106,'Legal and professional fees'!$S$45:$S$106,$B8:$B50),"")</f>
        <v>0</v>
      </c>
      <c r="E8" s="102">
        <v>0</v>
      </c>
      <c r="F8" s="102">
        <v>0</v>
      </c>
      <c r="G8" s="102">
        <v>0</v>
      </c>
      <c r="H8" s="102">
        <v>0</v>
      </c>
      <c r="I8" s="102">
        <v>0</v>
      </c>
      <c r="K8" s="102">
        <v>0</v>
      </c>
      <c r="M8" s="91" t="b">
        <f>OR(IFERROR(OR(C8,D8,K8),FALSE),Index!$B$106)</f>
        <v>0</v>
      </c>
      <c r="N8" s="91">
        <v>8</v>
      </c>
      <c r="P8" s="91" t="b">
        <v>0</v>
      </c>
      <c r="Q8" s="91"/>
      <c r="S8" s="91" t="b">
        <v>1</v>
      </c>
      <c r="T8" s="102">
        <v>0</v>
      </c>
      <c r="U8" s="102">
        <v>0</v>
      </c>
      <c r="V8" s="102"/>
      <c r="W8" s="102"/>
      <c r="X8" s="102"/>
      <c r="Y8" s="102"/>
      <c r="Z8" s="102" cm="1">
        <f t="array" ref="Z8:Z51">IF((LEN(Z$3)&gt;0)*(LEN($B8:$B51)&gt;0),SUMIFS('Legal and professional fees'!D$45:D$106,'Legal and professional fees'!$S$45:$S$106,$B8:$B51),0)</f>
        <v>0</v>
      </c>
      <c r="AA8" s="102" cm="1">
        <f t="array" ref="AA8:AA51">IF((LEN(AA$3)&gt;0)*(LEN($B8:$B51)&gt;0),SUMIFS('Legal and professional fees'!E$45:E$106,'Legal and professional fees'!$S$45:$S$106,$B8:$B51),0)</f>
        <v>0</v>
      </c>
      <c r="AB8" s="102" cm="1">
        <f t="array" ref="AB8:AB51">IF((LEN(AB$3)&gt;0)*(LEN($B8:$B51)&gt;0),SUMIFS('Legal and professional fees'!F$45:F$106,'Legal and professional fees'!$S$45:$S$106,$B8:$B51),0)</f>
        <v>0</v>
      </c>
      <c r="AC8" s="102" cm="1">
        <f t="array" ref="AC8:AC51">IF((LEN(AC$3)&gt;0)*(LEN($B8:$B51)&gt;0),SUMIFS('Legal and professional fees'!G$45:G$106,'Legal and professional fees'!$S$45:$S$106,$B8:$B51),0)</f>
        <v>0</v>
      </c>
      <c r="AD8" s="102" t="str" cm="1">
        <f t="array" ref="AD8:AD44">_xlfn.VSTACK($B8:$B43,Lists!$P$17)</f>
        <v>Fines and penalties and associated legal and professional costs</v>
      </c>
      <c r="AE8" s="91" t="s">
        <v>1198</v>
      </c>
    </row>
    <row r="9" spans="2:30" ht="14">
      <c r="B9" s="105" t="s">
        <v>1199</v>
      </c>
      <c r="C9" s="102">
        <v>0</v>
      </c>
      <c r="D9" s="102">
        <v>0</v>
      </c>
      <c r="E9" s="102">
        <v>0</v>
      </c>
      <c r="F9" s="102">
        <v>0</v>
      </c>
      <c r="G9" s="102">
        <v>0</v>
      </c>
      <c r="H9" s="102">
        <v>0</v>
      </c>
      <c r="I9" s="102">
        <v>0</v>
      </c>
      <c r="K9" s="102">
        <v>0</v>
      </c>
      <c r="M9" s="91" t="b">
        <f>OR(IFERROR(OR(C9,D9,K9),FALSE),Index!$B$106)</f>
        <v>0</v>
      </c>
      <c r="N9" s="91">
        <v>9</v>
      </c>
      <c r="P9" s="91" t="b">
        <v>0</v>
      </c>
      <c r="Q9" s="91"/>
      <c r="S9" s="91" t="b">
        <v>1</v>
      </c>
      <c r="T9" s="102">
        <v>0</v>
      </c>
      <c r="U9" s="102">
        <v>0</v>
      </c>
      <c r="V9" s="102"/>
      <c r="W9" s="102"/>
      <c r="X9" s="102"/>
      <c r="Y9" s="102"/>
      <c r="Z9" s="102">
        <v>0</v>
      </c>
      <c r="AA9" s="102">
        <v>0</v>
      </c>
      <c r="AB9" s="102">
        <v>0</v>
      </c>
      <c r="AC9" s="102">
        <v>0</v>
      </c>
      <c r="AD9" s="102" t="str">
        <v>Legal and professional - acquisition or disposal of tangible fixed assets</v>
      </c>
    </row>
    <row r="10" spans="2:31" ht="28">
      <c r="B10" s="105" t="s">
        <v>240</v>
      </c>
      <c r="C10" s="102">
        <v>0</v>
      </c>
      <c r="D10" s="102">
        <v>0</v>
      </c>
      <c r="E10" s="102">
        <v>0</v>
      </c>
      <c r="F10" s="102">
        <v>0</v>
      </c>
      <c r="G10" s="102">
        <v>0</v>
      </c>
      <c r="H10" s="102">
        <v>0</v>
      </c>
      <c r="I10" s="102">
        <v>0</v>
      </c>
      <c r="K10" s="102">
        <v>0</v>
      </c>
      <c r="M10" s="91" t="b">
        <f>OR(IFERROR(OR(C10,D10,K10),FALSE),Index!$B$106)</f>
        <v>0</v>
      </c>
      <c r="N10" s="91">
        <v>10</v>
      </c>
      <c r="P10" s="91" t="b">
        <v>0</v>
      </c>
      <c r="Q10" s="91"/>
      <c r="T10" s="102">
        <v>0</v>
      </c>
      <c r="U10" s="102">
        <v>0</v>
      </c>
      <c r="V10" s="102"/>
      <c r="W10" s="102"/>
      <c r="X10" s="102"/>
      <c r="Y10" s="102"/>
      <c r="Z10" s="102">
        <v>0</v>
      </c>
      <c r="AA10" s="102">
        <v>0</v>
      </c>
      <c r="AB10" s="102">
        <v>0</v>
      </c>
      <c r="AC10" s="102">
        <v>0</v>
      </c>
      <c r="AD10" s="102" t="str">
        <v>Legal and professional - acquisition or disposal of intangible fixed assets - post 2002</v>
      </c>
      <c r="AE10" s="91" t="s">
        <v>1200</v>
      </c>
    </row>
    <row r="11" spans="2:30" ht="28">
      <c r="B11" s="105" t="s">
        <v>242</v>
      </c>
      <c r="C11" s="102">
        <v>0</v>
      </c>
      <c r="D11" s="102">
        <v>0</v>
      </c>
      <c r="E11" s="102">
        <v>0</v>
      </c>
      <c r="F11" s="102">
        <v>0</v>
      </c>
      <c r="G11" s="102">
        <v>0</v>
      </c>
      <c r="H11" s="102">
        <v>0</v>
      </c>
      <c r="I11" s="102">
        <v>0</v>
      </c>
      <c r="K11" s="102">
        <v>0</v>
      </c>
      <c r="M11" s="91" t="b">
        <f>OR(IFERROR(OR(C11,D11,K11),FALSE),Index!$B$106)</f>
        <v>0</v>
      </c>
      <c r="N11" s="91">
        <v>11</v>
      </c>
      <c r="P11" s="91" t="b">
        <v>0</v>
      </c>
      <c r="Q11" s="91"/>
      <c r="T11" s="102">
        <v>0</v>
      </c>
      <c r="U11" s="102">
        <v>0</v>
      </c>
      <c r="V11" s="102"/>
      <c r="W11" s="102"/>
      <c r="X11" s="102"/>
      <c r="Y11" s="102"/>
      <c r="Z11" s="102">
        <v>0</v>
      </c>
      <c r="AA11" s="102">
        <v>0</v>
      </c>
      <c r="AB11" s="102">
        <v>0</v>
      </c>
      <c r="AC11" s="102">
        <v>0</v>
      </c>
      <c r="AD11" s="102" t="str">
        <v>Legal and professional - acquisition or disposal of intangible fixed assets - pre 2002</v>
      </c>
    </row>
    <row r="12" spans="2:30" ht="14">
      <c r="B12" s="105" t="s">
        <v>1201</v>
      </c>
      <c r="C12" s="102">
        <v>0</v>
      </c>
      <c r="D12" s="102">
        <v>0</v>
      </c>
      <c r="E12" s="102">
        <v>0</v>
      </c>
      <c r="F12" s="102">
        <v>0</v>
      </c>
      <c r="G12" s="102">
        <v>0</v>
      </c>
      <c r="H12" s="102">
        <v>0</v>
      </c>
      <c r="I12" s="102">
        <v>0</v>
      </c>
      <c r="K12" s="102">
        <v>0</v>
      </c>
      <c r="M12" s="91" t="b">
        <f>OR(IFERROR(OR(C12,D12,K12),FALSE),Index!$B$106)</f>
        <v>0</v>
      </c>
      <c r="N12" s="91">
        <v>12</v>
      </c>
      <c r="P12" s="91" t="b">
        <v>0</v>
      </c>
      <c r="Q12" s="91"/>
      <c r="S12" s="91" t="b">
        <v>1</v>
      </c>
      <c r="T12" s="102">
        <v>0</v>
      </c>
      <c r="U12" s="102">
        <v>0</v>
      </c>
      <c r="V12" s="102"/>
      <c r="W12" s="102"/>
      <c r="X12" s="102"/>
      <c r="Y12" s="102"/>
      <c r="Z12" s="102">
        <v>0</v>
      </c>
      <c r="AA12" s="102">
        <v>0</v>
      </c>
      <c r="AB12" s="102">
        <v>0</v>
      </c>
      <c r="AC12" s="102">
        <v>0</v>
      </c>
      <c r="AD12" s="102" t="str">
        <v>Legal and professional - repairs or maintenance of tangible fixed assets</v>
      </c>
    </row>
    <row r="13" spans="2:30" ht="14">
      <c r="B13" s="105" t="s">
        <v>1202</v>
      </c>
      <c r="C13" s="102">
        <v>0</v>
      </c>
      <c r="D13" s="102">
        <v>0</v>
      </c>
      <c r="E13" s="102">
        <v>0</v>
      </c>
      <c r="F13" s="102">
        <v>0</v>
      </c>
      <c r="G13" s="102">
        <v>0</v>
      </c>
      <c r="H13" s="102">
        <v>0</v>
      </c>
      <c r="I13" s="102">
        <v>0</v>
      </c>
      <c r="K13" s="102">
        <v>0</v>
      </c>
      <c r="M13" s="91" t="b">
        <f>OR(IFERROR(OR(C13,D13,K13),FALSE),Index!$B$106)</f>
        <v>0</v>
      </c>
      <c r="N13" s="91">
        <v>13</v>
      </c>
      <c r="P13" s="91" t="b">
        <v>0</v>
      </c>
      <c r="Q13" s="91"/>
      <c r="S13" s="91" t="b">
        <v>1</v>
      </c>
      <c r="T13" s="102">
        <v>0</v>
      </c>
      <c r="U13" s="102">
        <v>0</v>
      </c>
      <c r="V13" s="102"/>
      <c r="W13" s="102"/>
      <c r="X13" s="102"/>
      <c r="Y13" s="102"/>
      <c r="Z13" s="102">
        <v>0</v>
      </c>
      <c r="AA13" s="102">
        <v>0</v>
      </c>
      <c r="AB13" s="102">
        <v>0</v>
      </c>
      <c r="AC13" s="102">
        <v>0</v>
      </c>
      <c r="AD13" s="102" t="str">
        <v>Legal and professional - alteration of tangible fixed assets</v>
      </c>
    </row>
    <row r="14" spans="2:30" ht="14">
      <c r="B14" s="105" t="s">
        <v>246</v>
      </c>
      <c r="C14" s="102">
        <v>0</v>
      </c>
      <c r="D14" s="102">
        <v>0</v>
      </c>
      <c r="E14" s="102">
        <v>0</v>
      </c>
      <c r="F14" s="102">
        <v>0</v>
      </c>
      <c r="G14" s="102">
        <v>0</v>
      </c>
      <c r="H14" s="102">
        <v>0</v>
      </c>
      <c r="I14" s="102">
        <v>0</v>
      </c>
      <c r="K14" s="102">
        <v>0</v>
      </c>
      <c r="M14" s="91" t="b">
        <f>OR(IFERROR(OR(C14,D14,K14),FALSE),Index!$B$106)</f>
        <v>0</v>
      </c>
      <c r="N14" s="91">
        <v>14</v>
      </c>
      <c r="P14" s="91" t="b">
        <v>0</v>
      </c>
      <c r="Q14" s="91"/>
      <c r="T14" s="102">
        <v>0</v>
      </c>
      <c r="U14" s="102">
        <v>0</v>
      </c>
      <c r="V14" s="102"/>
      <c r="W14" s="102"/>
      <c r="X14" s="102"/>
      <c r="Y14" s="102"/>
      <c r="Z14" s="102">
        <v>0</v>
      </c>
      <c r="AA14" s="102">
        <v>0</v>
      </c>
      <c r="AB14" s="102">
        <v>0</v>
      </c>
      <c r="AC14" s="102">
        <v>0</v>
      </c>
      <c r="AD14" s="102" t="str">
        <v>Company Secretarial, audit, accountancy, tax compliance and payroll</v>
      </c>
    </row>
    <row r="15" spans="2:30" ht="14">
      <c r="B15" s="105" t="s">
        <v>254</v>
      </c>
      <c r="C15" s="102">
        <v>0</v>
      </c>
      <c r="D15" s="102">
        <v>0</v>
      </c>
      <c r="E15" s="102">
        <v>0</v>
      </c>
      <c r="F15" s="102">
        <v>0</v>
      </c>
      <c r="G15" s="102">
        <v>0</v>
      </c>
      <c r="H15" s="102">
        <v>0</v>
      </c>
      <c r="I15" s="102">
        <v>0</v>
      </c>
      <c r="K15" s="102">
        <v>0</v>
      </c>
      <c r="M15" s="91" t="b">
        <f>OR(IFERROR(OR(C15,D15,K15),FALSE),Index!$B$106)</f>
        <v>0</v>
      </c>
      <c r="N15" s="91">
        <v>15</v>
      </c>
      <c r="P15" s="91" t="b">
        <v>0</v>
      </c>
      <c r="Q15" s="91"/>
      <c r="T15" s="102">
        <v>0</v>
      </c>
      <c r="U15" s="102">
        <v>0</v>
      </c>
      <c r="V15" s="102"/>
      <c r="W15" s="102"/>
      <c r="X15" s="102"/>
      <c r="Y15" s="102"/>
      <c r="Z15" s="102">
        <v>0</v>
      </c>
      <c r="AA15" s="102">
        <v>0</v>
      </c>
      <c r="AB15" s="102">
        <v>0</v>
      </c>
      <c r="AC15" s="102">
        <v>0</v>
      </c>
      <c r="AD15" s="102" t="str">
        <v>Health and safety and business related audits / assessments</v>
      </c>
    </row>
    <row r="16" spans="2:30" ht="14">
      <c r="B16" s="105" t="s">
        <v>257</v>
      </c>
      <c r="C16" s="102">
        <v>0</v>
      </c>
      <c r="D16" s="102">
        <v>3000</v>
      </c>
      <c r="E16" s="102">
        <v>3000</v>
      </c>
      <c r="F16" s="102">
        <v>0</v>
      </c>
      <c r="G16" s="102">
        <v>0</v>
      </c>
      <c r="H16" s="102">
        <v>0</v>
      </c>
      <c r="I16" s="102">
        <v>0</v>
      </c>
      <c r="K16" s="102">
        <v>0</v>
      </c>
      <c r="M16" s="91" t="b">
        <f>OR(IFERROR(OR(C16,D16,K16),FALSE),Index!$B$106)</f>
        <v>1</v>
      </c>
      <c r="N16" s="91">
        <v>16</v>
      </c>
      <c r="P16" s="91" t="b">
        <v>1</v>
      </c>
      <c r="Q16" s="91"/>
      <c r="T16" s="102">
        <v>0</v>
      </c>
      <c r="U16" s="102">
        <v>0</v>
      </c>
      <c r="V16" s="102"/>
      <c r="W16" s="102"/>
      <c r="X16" s="102"/>
      <c r="Y16" s="102"/>
      <c r="Z16" s="102">
        <v>0</v>
      </c>
      <c r="AA16" s="102">
        <v>0</v>
      </c>
      <c r="AB16" s="102">
        <v>0</v>
      </c>
      <c r="AC16" s="102">
        <v>0</v>
      </c>
      <c r="AD16" s="102" t="str">
        <v>Operational / business process reviews</v>
      </c>
    </row>
    <row r="17" spans="2:30" ht="14">
      <c r="B17" s="105" t="s">
        <v>1203</v>
      </c>
      <c r="C17" s="102">
        <v>0</v>
      </c>
      <c r="D17" s="102">
        <v>0</v>
      </c>
      <c r="E17" s="102">
        <v>0</v>
      </c>
      <c r="F17" s="102">
        <v>0</v>
      </c>
      <c r="G17" s="102">
        <v>0</v>
      </c>
      <c r="H17" s="102">
        <v>0</v>
      </c>
      <c r="I17" s="102">
        <v>0</v>
      </c>
      <c r="K17" s="102">
        <v>0</v>
      </c>
      <c r="M17" s="91" t="b">
        <f>OR(IFERROR(OR(C17,D17,K17),FALSE),Index!$B$106)</f>
        <v>0</v>
      </c>
      <c r="N17" s="91">
        <v>17</v>
      </c>
      <c r="P17" s="91" t="b">
        <v>0</v>
      </c>
      <c r="Q17" s="91"/>
      <c r="T17" s="102">
        <v>0</v>
      </c>
      <c r="U17" s="102">
        <v>0</v>
      </c>
      <c r="V17" s="102"/>
      <c r="W17" s="102"/>
      <c r="X17" s="102"/>
      <c r="Y17" s="102"/>
      <c r="Z17" s="102">
        <v>0</v>
      </c>
      <c r="AA17" s="102">
        <v>0</v>
      </c>
      <c r="AB17" s="102">
        <v>0</v>
      </c>
      <c r="AC17" s="102">
        <v>0</v>
      </c>
      <c r="AD17" s="102" t="str">
        <v>On-going business or trading contracts</v>
      </c>
    </row>
    <row r="18" spans="2:30" ht="14">
      <c r="B18" s="105" t="s">
        <v>1204</v>
      </c>
      <c r="C18" s="102">
        <v>0</v>
      </c>
      <c r="D18" s="102">
        <v>2000</v>
      </c>
      <c r="E18" s="102">
        <v>2000</v>
      </c>
      <c r="F18" s="102">
        <v>0</v>
      </c>
      <c r="G18" s="102">
        <v>0</v>
      </c>
      <c r="H18" s="102">
        <v>0</v>
      </c>
      <c r="I18" s="102">
        <v>0</v>
      </c>
      <c r="K18" s="102">
        <v>0</v>
      </c>
      <c r="M18" s="91" t="b">
        <f>OR(IFERROR(OR(C18,D18,K18),FALSE),Index!$B$106)</f>
        <v>1</v>
      </c>
      <c r="N18" s="91">
        <v>18</v>
      </c>
      <c r="P18" s="91" t="b">
        <v>1</v>
      </c>
      <c r="Q18" s="91"/>
      <c r="T18" s="102">
        <v>0</v>
      </c>
      <c r="U18" s="102">
        <v>0</v>
      </c>
      <c r="V18" s="102"/>
      <c r="W18" s="102"/>
      <c r="X18" s="102"/>
      <c r="Y18" s="102"/>
      <c r="Z18" s="102">
        <v>0</v>
      </c>
      <c r="AA18" s="102">
        <v>0</v>
      </c>
      <c r="AB18" s="102">
        <v>0</v>
      </c>
      <c r="AC18" s="102">
        <v>0</v>
      </c>
      <c r="AD18" s="102" t="str">
        <v>Legal and professional - employee related</v>
      </c>
    </row>
    <row r="19" spans="2:30" ht="14">
      <c r="B19" s="105" t="s">
        <v>1205</v>
      </c>
      <c r="C19" s="102">
        <v>0</v>
      </c>
      <c r="D19" s="102">
        <v>0</v>
      </c>
      <c r="E19" s="102">
        <v>0</v>
      </c>
      <c r="F19" s="102">
        <v>0</v>
      </c>
      <c r="G19" s="102">
        <v>0</v>
      </c>
      <c r="H19" s="102">
        <v>0</v>
      </c>
      <c r="I19" s="102">
        <v>0</v>
      </c>
      <c r="K19" s="102">
        <v>0</v>
      </c>
      <c r="M19" s="91" t="b">
        <f>OR(IFERROR(OR(C19,D19,K19),FALSE),Index!$B$106)</f>
        <v>0</v>
      </c>
      <c r="N19" s="91">
        <v>19</v>
      </c>
      <c r="P19" s="91" t="b">
        <v>0</v>
      </c>
      <c r="Q19" s="91"/>
      <c r="S19" s="91" t="b">
        <v>1</v>
      </c>
      <c r="T19" s="102">
        <v>0</v>
      </c>
      <c r="U19" s="102">
        <v>0</v>
      </c>
      <c r="V19" s="102"/>
      <c r="W19" s="102"/>
      <c r="X19" s="102"/>
      <c r="Y19" s="102"/>
      <c r="Z19" s="102">
        <v>0</v>
      </c>
      <c r="AA19" s="102">
        <v>0</v>
      </c>
      <c r="AB19" s="102">
        <v>0</v>
      </c>
      <c r="AC19" s="102">
        <v>0</v>
      </c>
      <c r="AD19" s="102" t="str">
        <v>Legal and professional - investments - capital</v>
      </c>
    </row>
    <row r="20" spans="2:30" ht="14">
      <c r="B20" s="105" t="s">
        <v>1206</v>
      </c>
      <c r="C20" s="102">
        <v>0</v>
      </c>
      <c r="D20" s="102">
        <v>0</v>
      </c>
      <c r="E20" s="102">
        <v>0</v>
      </c>
      <c r="F20" s="102">
        <v>0</v>
      </c>
      <c r="G20" s="102">
        <v>0</v>
      </c>
      <c r="H20" s="102">
        <v>0</v>
      </c>
      <c r="I20" s="102">
        <v>0</v>
      </c>
      <c r="K20" s="102">
        <v>0</v>
      </c>
      <c r="M20" s="91" t="b">
        <f>OR(IFERROR(OR(C20,D20,K20),FALSE),Index!$B$106)</f>
        <v>0</v>
      </c>
      <c r="N20" s="91">
        <v>20</v>
      </c>
      <c r="P20" s="91" t="b">
        <v>0</v>
      </c>
      <c r="Q20" s="91"/>
      <c r="T20" s="102">
        <v>0</v>
      </c>
      <c r="U20" s="102">
        <v>0</v>
      </c>
      <c r="V20" s="102"/>
      <c r="W20" s="102"/>
      <c r="X20" s="102"/>
      <c r="Y20" s="102"/>
      <c r="Z20" s="102">
        <v>0</v>
      </c>
      <c r="AA20" s="102">
        <v>0</v>
      </c>
      <c r="AB20" s="102">
        <v>0</v>
      </c>
      <c r="AC20" s="102">
        <v>0</v>
      </c>
      <c r="AD20" s="102" t="str">
        <v>Legal and professional - investments - revenue</v>
      </c>
    </row>
    <row r="21" spans="2:30" ht="14">
      <c r="B21" s="105" t="s">
        <v>1207</v>
      </c>
      <c r="C21" s="102">
        <v>0</v>
      </c>
      <c r="D21" s="102">
        <v>0</v>
      </c>
      <c r="E21" s="102">
        <v>0</v>
      </c>
      <c r="F21" s="102">
        <v>0</v>
      </c>
      <c r="G21" s="102">
        <v>0</v>
      </c>
      <c r="H21" s="102">
        <v>0</v>
      </c>
      <c r="I21" s="102">
        <v>0</v>
      </c>
      <c r="K21" s="102">
        <v>0</v>
      </c>
      <c r="M21" s="91" t="b">
        <f>OR(IFERROR(OR(C21,D21,K21),FALSE),Index!$B$106)</f>
        <v>0</v>
      </c>
      <c r="N21" s="91">
        <v>21</v>
      </c>
      <c r="P21" s="91" t="b">
        <v>0</v>
      </c>
      <c r="Q21" s="91"/>
      <c r="T21" s="102">
        <v>0</v>
      </c>
      <c r="U21" s="102">
        <v>0</v>
      </c>
      <c r="V21" s="102"/>
      <c r="W21" s="102"/>
      <c r="X21" s="102"/>
      <c r="Y21" s="102"/>
      <c r="Z21" s="102">
        <v>0</v>
      </c>
      <c r="AA21" s="102">
        <v>0</v>
      </c>
      <c r="AB21" s="102">
        <v>0</v>
      </c>
      <c r="AC21" s="102">
        <v>0</v>
      </c>
      <c r="AD21" s="102" t="str">
        <v>Legal and professional - tax advisory - allowable</v>
      </c>
    </row>
    <row r="22" spans="2:30" ht="14">
      <c r="B22" s="105" t="s">
        <v>1208</v>
      </c>
      <c r="C22" s="102">
        <v>0</v>
      </c>
      <c r="D22" s="102">
        <v>0</v>
      </c>
      <c r="E22" s="102">
        <v>0</v>
      </c>
      <c r="F22" s="102">
        <v>0</v>
      </c>
      <c r="G22" s="102">
        <v>0</v>
      </c>
      <c r="H22" s="102">
        <v>0</v>
      </c>
      <c r="I22" s="102">
        <v>0</v>
      </c>
      <c r="K22" s="102">
        <v>0</v>
      </c>
      <c r="M22" s="91" t="b">
        <f>OR(IFERROR(OR(C22,D22,K22),FALSE),Index!$B$106)</f>
        <v>0</v>
      </c>
      <c r="N22" s="91">
        <v>22</v>
      </c>
      <c r="P22" s="91" t="b">
        <v>0</v>
      </c>
      <c r="Q22" s="91"/>
      <c r="S22" s="91" t="b">
        <v>1</v>
      </c>
      <c r="T22" s="102">
        <v>0</v>
      </c>
      <c r="U22" s="102">
        <v>0</v>
      </c>
      <c r="V22" s="102"/>
      <c r="W22" s="102"/>
      <c r="X22" s="102"/>
      <c r="Y22" s="102"/>
      <c r="Z22" s="102">
        <v>0</v>
      </c>
      <c r="AA22" s="102">
        <v>0</v>
      </c>
      <c r="AB22" s="102">
        <v>0</v>
      </c>
      <c r="AC22" s="102">
        <v>0</v>
      </c>
      <c r="AD22" s="102" t="str">
        <v>Legal and professional - tax advisory - disallowable</v>
      </c>
    </row>
    <row r="23" spans="1:30" ht="28">
      <c r="A23" s="116"/>
      <c r="B23" s="195" t="s">
        <v>2546</v>
      </c>
      <c r="C23" s="102">
        <v>0</v>
      </c>
      <c r="D23" s="102">
        <v>0</v>
      </c>
      <c r="E23" s="102">
        <v>0</v>
      </c>
      <c r="F23" s="102">
        <v>0</v>
      </c>
      <c r="G23" s="102">
        <v>0</v>
      </c>
      <c r="H23" s="102">
        <v>0</v>
      </c>
      <c r="I23" s="102">
        <v>0</v>
      </c>
      <c r="K23" s="102">
        <v>0</v>
      </c>
      <c r="M23" s="91" t="b">
        <f>OR(IFERROR(OR(C23,D23,K23),FALSE),Index!$B$106)</f>
        <v>0</v>
      </c>
      <c r="N23" s="91">
        <v>23</v>
      </c>
      <c r="P23" s="91" t="b">
        <v>0</v>
      </c>
      <c r="Q23" s="91"/>
      <c r="T23" s="102">
        <v>0</v>
      </c>
      <c r="U23" s="102">
        <v>0</v>
      </c>
      <c r="V23" s="102"/>
      <c r="W23" s="102"/>
      <c r="X23" s="102"/>
      <c r="Y23" s="102"/>
      <c r="Z23" s="102">
        <v>0</v>
      </c>
      <c r="AA23" s="102">
        <v>0</v>
      </c>
      <c r="AB23" s="102">
        <v>0</v>
      </c>
      <c r="AC23" s="102">
        <v>0</v>
      </c>
      <c r="AD23" s="102" t="str">
        <v>Legal and professional - expenses incurred on loan relationships and derivative contracts</v>
      </c>
    </row>
    <row r="24" spans="1:30" ht="14.5">
      <c r="A24" s="116"/>
      <c r="B24" s="105" t="s">
        <v>1209</v>
      </c>
      <c r="C24" s="102">
        <v>0</v>
      </c>
      <c r="D24" s="102">
        <v>0</v>
      </c>
      <c r="E24" s="102">
        <v>0</v>
      </c>
      <c r="F24" s="102">
        <v>0</v>
      </c>
      <c r="G24" s="102">
        <v>0</v>
      </c>
      <c r="H24" s="102">
        <v>0</v>
      </c>
      <c r="I24" s="102">
        <v>0</v>
      </c>
      <c r="K24" s="102">
        <v>0</v>
      </c>
      <c r="M24" s="91" t="b">
        <f>OR(IFERROR(OR(C24,D24,K24),FALSE),Index!$B$106)</f>
        <v>0</v>
      </c>
      <c r="N24" s="91">
        <v>24</v>
      </c>
      <c r="P24" s="91" t="b">
        <v>0</v>
      </c>
      <c r="Q24" s="91"/>
      <c r="T24" s="102">
        <v>0</v>
      </c>
      <c r="U24" s="102">
        <v>0</v>
      </c>
      <c r="V24" s="102"/>
      <c r="W24" s="102"/>
      <c r="X24" s="102"/>
      <c r="Y24" s="102"/>
      <c r="Z24" s="102">
        <v>0</v>
      </c>
      <c r="AA24" s="102">
        <v>0</v>
      </c>
      <c r="AB24" s="102">
        <v>0</v>
      </c>
      <c r="AC24" s="102">
        <v>0</v>
      </c>
      <c r="AD24" s="102" t="str">
        <v>Legal and professional - leases - allowable</v>
      </c>
    </row>
    <row r="25" spans="1:30" ht="14.5">
      <c r="A25" s="116"/>
      <c r="B25" s="105" t="s">
        <v>1210</v>
      </c>
      <c r="C25" s="102">
        <v>0</v>
      </c>
      <c r="D25" s="102">
        <v>0</v>
      </c>
      <c r="E25" s="102">
        <v>0</v>
      </c>
      <c r="F25" s="102">
        <v>0</v>
      </c>
      <c r="G25" s="102">
        <v>0</v>
      </c>
      <c r="H25" s="102">
        <v>0</v>
      </c>
      <c r="I25" s="102">
        <v>0</v>
      </c>
      <c r="K25" s="102">
        <v>0</v>
      </c>
      <c r="M25" s="91" t="b">
        <f>OR(IFERROR(OR(C25,D25,K25),FALSE),Index!$B$106)</f>
        <v>0</v>
      </c>
      <c r="N25" s="91">
        <v>25</v>
      </c>
      <c r="P25" s="91" t="b">
        <v>0</v>
      </c>
      <c r="Q25" s="91"/>
      <c r="S25" s="91" t="b">
        <v>1</v>
      </c>
      <c r="T25" s="102">
        <v>0</v>
      </c>
      <c r="U25" s="102">
        <v>0</v>
      </c>
      <c r="V25" s="102"/>
      <c r="W25" s="102"/>
      <c r="X25" s="102"/>
      <c r="Y25" s="102"/>
      <c r="Z25" s="102">
        <v>0</v>
      </c>
      <c r="AA25" s="102">
        <v>0</v>
      </c>
      <c r="AB25" s="102">
        <v>0</v>
      </c>
      <c r="AC25" s="102">
        <v>0</v>
      </c>
      <c r="AD25" s="102" t="str">
        <v>Legal and professional - leases - disallowable</v>
      </c>
    </row>
    <row r="26" spans="1:30" ht="14.5">
      <c r="A26" s="116"/>
      <c r="B26" s="105" t="s">
        <v>1211</v>
      </c>
      <c r="C26" s="102">
        <v>0</v>
      </c>
      <c r="D26" s="102">
        <v>0</v>
      </c>
      <c r="E26" s="102">
        <v>0</v>
      </c>
      <c r="F26" s="102">
        <v>0</v>
      </c>
      <c r="G26" s="102">
        <v>0</v>
      </c>
      <c r="H26" s="102">
        <v>0</v>
      </c>
      <c r="I26" s="102">
        <v>0</v>
      </c>
      <c r="K26" s="102">
        <v>0</v>
      </c>
      <c r="M26" s="91" t="b">
        <f>OR(IFERROR(OR(C26,D26,K26),FALSE),Index!$B$106)</f>
        <v>0</v>
      </c>
      <c r="N26" s="91">
        <v>26</v>
      </c>
      <c r="P26" s="91" t="b">
        <v>0</v>
      </c>
      <c r="Q26" s="91"/>
      <c r="T26" s="102">
        <v>0</v>
      </c>
      <c r="U26" s="102">
        <v>0</v>
      </c>
      <c r="V26" s="102"/>
      <c r="W26" s="102"/>
      <c r="X26" s="102"/>
      <c r="Y26" s="102"/>
      <c r="Z26" s="102">
        <v>0</v>
      </c>
      <c r="AA26" s="102">
        <v>0</v>
      </c>
      <c r="AB26" s="102">
        <v>0</v>
      </c>
      <c r="AC26" s="102">
        <v>0</v>
      </c>
      <c r="AD26" s="102" t="str">
        <v>Legal and professional - set up of share schemes or share plans</v>
      </c>
    </row>
    <row r="27" spans="1:30" ht="14.5">
      <c r="A27" s="116"/>
      <c r="B27" s="105" t="s">
        <v>1212</v>
      </c>
      <c r="C27" s="102">
        <v>0</v>
      </c>
      <c r="D27" s="102">
        <v>0</v>
      </c>
      <c r="E27" s="102">
        <v>0</v>
      </c>
      <c r="F27" s="102">
        <v>0</v>
      </c>
      <c r="G27" s="102">
        <v>0</v>
      </c>
      <c r="H27" s="102">
        <v>0</v>
      </c>
      <c r="I27" s="102">
        <v>0</v>
      </c>
      <c r="K27" s="102">
        <v>0</v>
      </c>
      <c r="M27" s="91" t="b">
        <f>OR(IFERROR(OR(C27,D27,K27),FALSE),Index!$B$106)</f>
        <v>0</v>
      </c>
      <c r="N27" s="91">
        <v>27</v>
      </c>
      <c r="P27" s="91" t="b">
        <v>0</v>
      </c>
      <c r="Q27" s="91"/>
      <c r="T27" s="102">
        <v>0</v>
      </c>
      <c r="U27" s="102">
        <v>0</v>
      </c>
      <c r="V27" s="102"/>
      <c r="W27" s="102"/>
      <c r="X27" s="102"/>
      <c r="Y27" s="102"/>
      <c r="Z27" s="102">
        <v>0</v>
      </c>
      <c r="AA27" s="102">
        <v>0</v>
      </c>
      <c r="AB27" s="102">
        <v>0</v>
      </c>
      <c r="AC27" s="102">
        <v>0</v>
      </c>
      <c r="AD27" s="102" t="str">
        <v>Legal and professional - valuations for insurance or accounting purposes</v>
      </c>
    </row>
    <row r="28" spans="1:30" ht="14.5">
      <c r="A28" s="116"/>
      <c r="B28" s="105" t="s">
        <v>309</v>
      </c>
      <c r="C28" s="102">
        <v>0</v>
      </c>
      <c r="D28" s="102">
        <v>0</v>
      </c>
      <c r="E28" s="102">
        <v>0</v>
      </c>
      <c r="F28" s="102">
        <v>0</v>
      </c>
      <c r="G28" s="102">
        <v>0</v>
      </c>
      <c r="H28" s="102">
        <v>0</v>
      </c>
      <c r="I28" s="102">
        <v>0</v>
      </c>
      <c r="K28" s="102">
        <v>0</v>
      </c>
      <c r="M28" s="91" t="b">
        <f>OR(IFERROR(OR(C28,D28,K28),FALSE),Index!$B$106)</f>
        <v>0</v>
      </c>
      <c r="N28" s="91">
        <v>28</v>
      </c>
      <c r="P28" s="91" t="b">
        <v>0</v>
      </c>
      <c r="Q28" s="91"/>
      <c r="T28" s="102">
        <v>0</v>
      </c>
      <c r="U28" s="102">
        <v>0</v>
      </c>
      <c r="V28" s="102"/>
      <c r="W28" s="102"/>
      <c r="X28" s="102"/>
      <c r="Y28" s="102"/>
      <c r="Z28" s="102">
        <v>0</v>
      </c>
      <c r="AA28" s="102">
        <v>0</v>
      </c>
      <c r="AB28" s="102">
        <v>0</v>
      </c>
      <c r="AC28" s="102">
        <v>0</v>
      </c>
      <c r="AD28" s="102" t="str">
        <v>Rates assessment, rent reviews and other allowable property costs</v>
      </c>
    </row>
    <row r="29" spans="1:30" ht="14.5">
      <c r="A29" s="116"/>
      <c r="B29" s="105" t="s">
        <v>313</v>
      </c>
      <c r="C29" s="102">
        <v>0</v>
      </c>
      <c r="D29" s="102">
        <v>0</v>
      </c>
      <c r="E29" s="102">
        <v>0</v>
      </c>
      <c r="F29" s="102">
        <v>0</v>
      </c>
      <c r="G29" s="102">
        <v>0</v>
      </c>
      <c r="H29" s="102">
        <v>0</v>
      </c>
      <c r="I29" s="102">
        <v>0</v>
      </c>
      <c r="K29" s="102">
        <v>0</v>
      </c>
      <c r="M29" s="91" t="b">
        <f>OR(IFERROR(OR(C29,D29,K29),FALSE),Index!$B$106)</f>
        <v>0</v>
      </c>
      <c r="N29" s="91">
        <v>29</v>
      </c>
      <c r="P29" s="91" t="b">
        <v>0</v>
      </c>
      <c r="Q29" s="91"/>
      <c r="T29" s="102">
        <v>0</v>
      </c>
      <c r="U29" s="102">
        <v>0</v>
      </c>
      <c r="V29" s="102"/>
      <c r="W29" s="102"/>
      <c r="X29" s="102"/>
      <c r="Y29" s="102"/>
      <c r="Z29" s="102">
        <v>0</v>
      </c>
      <c r="AA29" s="102">
        <v>0</v>
      </c>
      <c r="AB29" s="102">
        <v>0</v>
      </c>
      <c r="AC29" s="102">
        <v>0</v>
      </c>
      <c r="AD29" s="102" t="str">
        <v>Staff training</v>
      </c>
    </row>
    <row r="30" spans="1:30" ht="14.5">
      <c r="A30" s="116"/>
      <c r="B30" s="105" t="s">
        <v>317</v>
      </c>
      <c r="C30" s="102">
        <v>0</v>
      </c>
      <c r="D30" s="102">
        <v>0</v>
      </c>
      <c r="E30" s="102">
        <v>0</v>
      </c>
      <c r="F30" s="102">
        <v>0</v>
      </c>
      <c r="G30" s="102">
        <v>0</v>
      </c>
      <c r="H30" s="102">
        <v>0</v>
      </c>
      <c r="I30" s="102">
        <v>0</v>
      </c>
      <c r="K30" s="102">
        <v>0</v>
      </c>
      <c r="M30" s="91" t="b">
        <f>OR(IFERROR(OR(C30,D30,K30),FALSE),Index!$B$106)</f>
        <v>0</v>
      </c>
      <c r="N30" s="91">
        <v>30</v>
      </c>
      <c r="P30" s="91" t="b">
        <v>0</v>
      </c>
      <c r="Q30" s="91"/>
      <c r="T30" s="102">
        <v>0</v>
      </c>
      <c r="U30" s="102">
        <v>0</v>
      </c>
      <c r="V30" s="102"/>
      <c r="W30" s="102"/>
      <c r="X30" s="102"/>
      <c r="Y30" s="102"/>
      <c r="Z30" s="102">
        <v>0</v>
      </c>
      <c r="AA30" s="102">
        <v>0</v>
      </c>
      <c r="AB30" s="102">
        <v>0</v>
      </c>
      <c r="AC30" s="102">
        <v>0</v>
      </c>
      <c r="AD30" s="102" t="str">
        <v>Actuarial consulting</v>
      </c>
    </row>
    <row r="31" spans="1:30" ht="14.5">
      <c r="A31" s="116"/>
      <c r="B31" s="105" t="s">
        <v>320</v>
      </c>
      <c r="C31" s="102">
        <v>0</v>
      </c>
      <c r="D31" s="102">
        <v>0</v>
      </c>
      <c r="E31" s="102">
        <v>0</v>
      </c>
      <c r="F31" s="102">
        <v>0</v>
      </c>
      <c r="G31" s="102">
        <v>0</v>
      </c>
      <c r="H31" s="102">
        <v>0</v>
      </c>
      <c r="I31" s="102">
        <v>0</v>
      </c>
      <c r="K31" s="102">
        <v>0</v>
      </c>
      <c r="M31" s="91" t="b">
        <f>OR(IFERROR(OR(C31,D31,K31),FALSE),Index!$B$106)</f>
        <v>0</v>
      </c>
      <c r="N31" s="91">
        <v>31</v>
      </c>
      <c r="P31" s="91" t="b">
        <v>0</v>
      </c>
      <c r="Q31" s="91"/>
      <c r="T31" s="102">
        <v>0</v>
      </c>
      <c r="U31" s="102">
        <v>0</v>
      </c>
      <c r="V31" s="102"/>
      <c r="W31" s="102"/>
      <c r="X31" s="102"/>
      <c r="Y31" s="102"/>
      <c r="Z31" s="102">
        <v>0</v>
      </c>
      <c r="AA31" s="102">
        <v>0</v>
      </c>
      <c r="AB31" s="102">
        <v>0</v>
      </c>
      <c r="AC31" s="102">
        <v>0</v>
      </c>
      <c r="AD31" s="102" t="str">
        <v>Regulatory / compliance advice</v>
      </c>
    </row>
    <row r="32" spans="1:30" ht="14.5">
      <c r="A32" s="116"/>
      <c r="B32" s="105" t="s">
        <v>322</v>
      </c>
      <c r="C32" s="102">
        <v>0</v>
      </c>
      <c r="D32" s="102">
        <v>0</v>
      </c>
      <c r="E32" s="102">
        <v>0</v>
      </c>
      <c r="F32" s="102">
        <v>0</v>
      </c>
      <c r="G32" s="102">
        <v>0</v>
      </c>
      <c r="H32" s="102">
        <v>0</v>
      </c>
      <c r="I32" s="102">
        <v>0</v>
      </c>
      <c r="K32" s="102">
        <v>0</v>
      </c>
      <c r="M32" s="91" t="b">
        <f>OR(IFERROR(OR(C32,D32,K32),FALSE),Index!$B$106)</f>
        <v>0</v>
      </c>
      <c r="N32" s="91">
        <v>32</v>
      </c>
      <c r="P32" s="91" t="b">
        <v>0</v>
      </c>
      <c r="Q32" s="91"/>
      <c r="T32" s="102">
        <v>0</v>
      </c>
      <c r="U32" s="102">
        <v>0</v>
      </c>
      <c r="V32" s="102"/>
      <c r="W32" s="102"/>
      <c r="X32" s="102"/>
      <c r="Y32" s="102"/>
      <c r="Z32" s="102">
        <v>0</v>
      </c>
      <c r="AA32" s="102">
        <v>0</v>
      </c>
      <c r="AB32" s="102">
        <v>0</v>
      </c>
      <c r="AC32" s="102">
        <v>0</v>
      </c>
      <c r="AD32" s="102" t="str">
        <v>Debt collection and disputes with customers and suppliers</v>
      </c>
    </row>
    <row r="33" spans="1:30" ht="14.5">
      <c r="A33" s="116"/>
      <c r="B33" s="105" t="s">
        <v>324</v>
      </c>
      <c r="C33" s="102">
        <v>0</v>
      </c>
      <c r="D33" s="102">
        <v>0</v>
      </c>
      <c r="E33" s="102">
        <v>0</v>
      </c>
      <c r="F33" s="102">
        <v>0</v>
      </c>
      <c r="G33" s="102">
        <v>0</v>
      </c>
      <c r="H33" s="102">
        <v>0</v>
      </c>
      <c r="I33" s="102">
        <v>0</v>
      </c>
      <c r="K33" s="102">
        <v>0</v>
      </c>
      <c r="M33" s="91" t="b">
        <f>OR(IFERROR(OR(C33,D33,K33),FALSE),Index!$B$106)</f>
        <v>0</v>
      </c>
      <c r="N33" s="91">
        <v>33</v>
      </c>
      <c r="P33" s="91" t="b">
        <v>0</v>
      </c>
      <c r="Q33" s="91"/>
      <c r="T33" s="102">
        <v>0</v>
      </c>
      <c r="U33" s="102">
        <v>0</v>
      </c>
      <c r="V33" s="102"/>
      <c r="W33" s="102"/>
      <c r="X33" s="102"/>
      <c r="Y33" s="102"/>
      <c r="Z33" s="102">
        <v>0</v>
      </c>
      <c r="AA33" s="102">
        <v>0</v>
      </c>
      <c r="AB33" s="102">
        <v>0</v>
      </c>
      <c r="AC33" s="102">
        <v>0</v>
      </c>
      <c r="AD33" s="102" t="str">
        <v>Trademark / patent costs</v>
      </c>
    </row>
    <row r="34" spans="1:30" ht="14.5">
      <c r="A34" s="116"/>
      <c r="B34" s="105" t="s">
        <v>327</v>
      </c>
      <c r="C34" s="102">
        <v>0</v>
      </c>
      <c r="D34" s="102">
        <v>0</v>
      </c>
      <c r="E34" s="102">
        <v>0</v>
      </c>
      <c r="F34" s="102">
        <v>0</v>
      </c>
      <c r="G34" s="102">
        <v>0</v>
      </c>
      <c r="H34" s="102">
        <v>0</v>
      </c>
      <c r="I34" s="102">
        <v>0</v>
      </c>
      <c r="K34" s="102">
        <v>0</v>
      </c>
      <c r="M34" s="91" t="b">
        <f>OR(IFERROR(OR(C34,D34,K34),FALSE),Index!$B$106)</f>
        <v>0</v>
      </c>
      <c r="N34" s="91">
        <v>34</v>
      </c>
      <c r="P34" s="91" t="b">
        <v>0</v>
      </c>
      <c r="Q34" s="91"/>
      <c r="T34" s="102">
        <v>0</v>
      </c>
      <c r="U34" s="102">
        <v>0</v>
      </c>
      <c r="V34" s="102"/>
      <c r="W34" s="102"/>
      <c r="X34" s="102"/>
      <c r="Y34" s="102"/>
      <c r="Z34" s="102">
        <v>0</v>
      </c>
      <c r="AA34" s="102">
        <v>0</v>
      </c>
      <c r="AB34" s="102">
        <v>0</v>
      </c>
      <c r="AC34" s="102">
        <v>0</v>
      </c>
      <c r="AD34" s="102" t="str">
        <v>Investor relations</v>
      </c>
    </row>
    <row r="35" spans="1:30" ht="14.5">
      <c r="A35" s="116"/>
      <c r="B35" s="105" t="s">
        <v>1213</v>
      </c>
      <c r="C35" s="102">
        <v>0</v>
      </c>
      <c r="D35" s="102">
        <v>0</v>
      </c>
      <c r="E35" s="102">
        <v>0</v>
      </c>
      <c r="F35" s="102">
        <v>0</v>
      </c>
      <c r="G35" s="102">
        <v>0</v>
      </c>
      <c r="H35" s="102">
        <v>0</v>
      </c>
      <c r="I35" s="102">
        <v>0</v>
      </c>
      <c r="K35" s="102">
        <v>0</v>
      </c>
      <c r="M35" s="91" t="b">
        <f>OR(IFERROR(OR(C35,D35,K35),FALSE),Index!$B$106)</f>
        <v>0</v>
      </c>
      <c r="N35" s="91">
        <v>35</v>
      </c>
      <c r="P35" s="91" t="b">
        <v>0</v>
      </c>
      <c r="Q35" s="91"/>
      <c r="T35" s="102">
        <v>0</v>
      </c>
      <c r="U35" s="102">
        <v>0</v>
      </c>
      <c r="V35" s="102"/>
      <c r="W35" s="102"/>
      <c r="X35" s="102"/>
      <c r="Y35" s="102"/>
      <c r="Z35" s="102">
        <v>0</v>
      </c>
      <c r="AA35" s="102">
        <v>0</v>
      </c>
      <c r="AB35" s="102">
        <v>0</v>
      </c>
      <c r="AC35" s="102">
        <v>0</v>
      </c>
      <c r="AD35" s="102" t="str">
        <v>Trade related consultancy</v>
      </c>
    </row>
    <row r="36" spans="1:30" ht="14.5">
      <c r="A36" s="116"/>
      <c r="B36" s="105" t="s">
        <v>453</v>
      </c>
      <c r="C36" s="102">
        <v>0</v>
      </c>
      <c r="D36" s="102">
        <v>0</v>
      </c>
      <c r="E36" s="102">
        <v>0</v>
      </c>
      <c r="F36" s="102">
        <v>0</v>
      </c>
      <c r="G36" s="102">
        <v>0</v>
      </c>
      <c r="H36" s="102">
        <v>0</v>
      </c>
      <c r="I36" s="102">
        <v>0</v>
      </c>
      <c r="K36" s="102">
        <v>0</v>
      </c>
      <c r="M36" s="91" t="b">
        <f>OR(IFERROR(OR(C36,D36,K36),FALSE),Index!$B$106)</f>
        <v>0</v>
      </c>
      <c r="N36" s="91">
        <v>36</v>
      </c>
      <c r="P36" s="91" t="b">
        <v>0</v>
      </c>
      <c r="Q36" s="91"/>
      <c r="T36" s="102">
        <v>0</v>
      </c>
      <c r="U36" s="102">
        <v>0</v>
      </c>
      <c r="V36" s="102"/>
      <c r="W36" s="102"/>
      <c r="X36" s="102"/>
      <c r="Y36" s="102"/>
      <c r="Z36" s="102">
        <v>0</v>
      </c>
      <c r="AA36" s="102">
        <v>0</v>
      </c>
      <c r="AB36" s="102">
        <v>0</v>
      </c>
      <c r="AC36" s="102">
        <v>0</v>
      </c>
      <c r="AD36" s="102" t="str">
        <v>Computer maintenance, support and training costs</v>
      </c>
    </row>
    <row r="37" spans="1:30" ht="14.5">
      <c r="A37" s="116"/>
      <c r="B37" s="105" t="s">
        <v>1170</v>
      </c>
      <c r="C37" s="102">
        <v>0</v>
      </c>
      <c r="D37" s="102">
        <v>0</v>
      </c>
      <c r="E37" s="102">
        <v>0</v>
      </c>
      <c r="F37" s="102">
        <v>0</v>
      </c>
      <c r="G37" s="102">
        <v>0</v>
      </c>
      <c r="H37" s="102">
        <v>0</v>
      </c>
      <c r="I37" s="102">
        <v>0</v>
      </c>
      <c r="K37" s="102">
        <v>0</v>
      </c>
      <c r="M37" s="91" t="b">
        <f>OR(IFERROR(OR(C37,D37,K37),FALSE),Index!$B$106)</f>
        <v>0</v>
      </c>
      <c r="N37" s="91">
        <v>37</v>
      </c>
      <c r="P37" s="91" t="b">
        <v>0</v>
      </c>
      <c r="Q37" s="91"/>
      <c r="T37" s="102">
        <v>0</v>
      </c>
      <c r="U37" s="102">
        <v>0</v>
      </c>
      <c r="V37" s="102"/>
      <c r="W37" s="102"/>
      <c r="X37" s="102"/>
      <c r="Y37" s="102"/>
      <c r="Z37" s="102">
        <v>0</v>
      </c>
      <c r="AA37" s="102">
        <v>0</v>
      </c>
      <c r="AB37" s="102">
        <v>0</v>
      </c>
      <c r="AC37" s="102">
        <v>0</v>
      </c>
      <c r="AD37" s="102" t="str">
        <v>Subscriptions</v>
      </c>
    </row>
    <row r="38" spans="1:30" ht="14.5">
      <c r="A38" s="116"/>
      <c r="B38" s="105" t="s">
        <v>1171</v>
      </c>
      <c r="C38" s="102">
        <v>0</v>
      </c>
      <c r="D38" s="102">
        <v>0</v>
      </c>
      <c r="E38" s="102">
        <v>0</v>
      </c>
      <c r="F38" s="102">
        <v>0</v>
      </c>
      <c r="G38" s="102">
        <v>0</v>
      </c>
      <c r="H38" s="102">
        <v>0</v>
      </c>
      <c r="I38" s="102">
        <v>0</v>
      </c>
      <c r="K38" s="102">
        <v>0</v>
      </c>
      <c r="M38" s="91" t="b">
        <f>OR(IFERROR(OR(C38,D38,K38),FALSE),Index!$B$106)</f>
        <v>0</v>
      </c>
      <c r="N38" s="91">
        <v>38</v>
      </c>
      <c r="P38" s="91" t="b">
        <v>0</v>
      </c>
      <c r="Q38" s="91"/>
      <c r="T38" s="102">
        <v>0</v>
      </c>
      <c r="U38" s="102">
        <v>0</v>
      </c>
      <c r="V38" s="102"/>
      <c r="W38" s="102"/>
      <c r="X38" s="102"/>
      <c r="Y38" s="102"/>
      <c r="Z38" s="102">
        <v>0</v>
      </c>
      <c r="AA38" s="102">
        <v>0</v>
      </c>
      <c r="AB38" s="102">
        <v>0</v>
      </c>
      <c r="AC38" s="102">
        <v>0</v>
      </c>
      <c r="AD38" s="102" t="str">
        <v>Training and recruitment costs</v>
      </c>
    </row>
    <row r="39" spans="1:30" ht="14.5">
      <c r="A39" s="116"/>
      <c r="B39" s="105" t="s">
        <v>1214</v>
      </c>
      <c r="C39" s="102">
        <v>0</v>
      </c>
      <c r="D39" s="102">
        <v>0</v>
      </c>
      <c r="E39" s="102">
        <v>0</v>
      </c>
      <c r="F39" s="102">
        <v>0</v>
      </c>
      <c r="G39" s="102">
        <v>0</v>
      </c>
      <c r="H39" s="102">
        <v>0</v>
      </c>
      <c r="I39" s="102">
        <v>0</v>
      </c>
      <c r="K39" s="102">
        <v>0</v>
      </c>
      <c r="M39" s="91" t="b">
        <f>OR(IFERROR(OR(C39,D39,K39),FALSE),Index!$B$106)</f>
        <v>0</v>
      </c>
      <c r="N39" s="91">
        <v>39</v>
      </c>
      <c r="P39" s="91" t="b">
        <v>0</v>
      </c>
      <c r="Q39" s="91"/>
      <c r="T39" s="102">
        <v>0</v>
      </c>
      <c r="U39" s="102">
        <v>0</v>
      </c>
      <c r="V39" s="102"/>
      <c r="W39" s="102"/>
      <c r="X39" s="102"/>
      <c r="Y39" s="102"/>
      <c r="Z39" s="102">
        <v>0</v>
      </c>
      <c r="AA39" s="102">
        <v>0</v>
      </c>
      <c r="AB39" s="102">
        <v>0</v>
      </c>
      <c r="AC39" s="102">
        <v>0</v>
      </c>
      <c r="AD39" s="102" t="str">
        <v>Legal and professional - general provisions</v>
      </c>
    </row>
    <row r="40" spans="1:30" ht="14.5">
      <c r="A40" s="116"/>
      <c r="B40" s="105" t="s">
        <v>330</v>
      </c>
      <c r="C40" s="102">
        <v>0</v>
      </c>
      <c r="D40" s="102">
        <v>0</v>
      </c>
      <c r="E40" s="102">
        <v>0</v>
      </c>
      <c r="F40" s="102">
        <v>0</v>
      </c>
      <c r="G40" s="102">
        <v>0</v>
      </c>
      <c r="H40" s="102">
        <v>0</v>
      </c>
      <c r="I40" s="102">
        <v>0</v>
      </c>
      <c r="K40" s="102">
        <v>0</v>
      </c>
      <c r="M40" s="91" t="b">
        <f>OR(IFERROR(OR(C40,D40,K40),FALSE),Index!$B$106)</f>
        <v>0</v>
      </c>
      <c r="N40" s="91">
        <v>40</v>
      </c>
      <c r="P40" s="91" t="b">
        <v>0</v>
      </c>
      <c r="Q40" s="91"/>
      <c r="T40" s="102">
        <v>0</v>
      </c>
      <c r="U40" s="102">
        <v>0</v>
      </c>
      <c r="V40" s="102"/>
      <c r="W40" s="102"/>
      <c r="X40" s="102"/>
      <c r="Y40" s="102"/>
      <c r="Z40" s="102">
        <v>0</v>
      </c>
      <c r="AA40" s="102">
        <v>0</v>
      </c>
      <c r="AB40" s="102">
        <v>0</v>
      </c>
      <c r="AC40" s="102">
        <v>0</v>
      </c>
      <c r="AD40" s="102" t="str">
        <v>Other allowable legal and professional fees</v>
      </c>
    </row>
    <row r="41" spans="1:30" ht="14.5">
      <c r="A41" s="116"/>
      <c r="B41" s="105" t="s">
        <v>332</v>
      </c>
      <c r="C41" s="102">
        <v>0</v>
      </c>
      <c r="D41" s="102">
        <v>0</v>
      </c>
      <c r="E41" s="102">
        <v>0</v>
      </c>
      <c r="F41" s="102">
        <v>0</v>
      </c>
      <c r="G41" s="102">
        <v>0</v>
      </c>
      <c r="H41" s="102">
        <v>0</v>
      </c>
      <c r="I41" s="102">
        <v>0</v>
      </c>
      <c r="K41" s="102">
        <v>0</v>
      </c>
      <c r="M41" s="91" t="b">
        <f>OR(IFERROR(OR(C41,D41,K41),FALSE),Index!$B$106)</f>
        <v>0</v>
      </c>
      <c r="N41" s="91">
        <v>41</v>
      </c>
      <c r="P41" s="91" t="b">
        <v>0</v>
      </c>
      <c r="Q41" s="91"/>
      <c r="S41" s="91" t="b">
        <v>1</v>
      </c>
      <c r="T41" s="102">
        <v>0</v>
      </c>
      <c r="U41" s="102">
        <v>0</v>
      </c>
      <c r="V41" s="102"/>
      <c r="W41" s="102"/>
      <c r="X41" s="102"/>
      <c r="Y41" s="102"/>
      <c r="Z41" s="102">
        <v>0</v>
      </c>
      <c r="AA41" s="102">
        <v>0</v>
      </c>
      <c r="AB41" s="102">
        <v>0</v>
      </c>
      <c r="AC41" s="102">
        <v>0</v>
      </c>
      <c r="AD41" s="102" t="str">
        <v>Other disallowable legal and professional fees</v>
      </c>
    </row>
    <row r="42" spans="1:30" ht="14.5">
      <c r="A42" s="116"/>
      <c r="B42" s="105" t="s">
        <v>1215</v>
      </c>
      <c r="C42" s="102">
        <v>0</v>
      </c>
      <c r="D42" s="102">
        <v>0</v>
      </c>
      <c r="E42" s="102">
        <v>0</v>
      </c>
      <c r="F42" s="102">
        <v>0</v>
      </c>
      <c r="G42" s="102">
        <v>0</v>
      </c>
      <c r="H42" s="102">
        <v>0</v>
      </c>
      <c r="I42" s="102">
        <v>0</v>
      </c>
      <c r="K42" s="102">
        <v>0</v>
      </c>
      <c r="M42" s="91" t="b">
        <f>OR(IFERROR(OR(C42,D42,K42),FALSE),Index!$B$106)</f>
        <v>0</v>
      </c>
      <c r="N42" s="91">
        <v>42</v>
      </c>
      <c r="P42" s="91" t="b">
        <v>0</v>
      </c>
      <c r="Q42" s="91"/>
      <c r="T42" s="102">
        <v>0</v>
      </c>
      <c r="U42" s="102">
        <v>0</v>
      </c>
      <c r="V42" s="102"/>
      <c r="W42" s="102"/>
      <c r="X42" s="102"/>
      <c r="Y42" s="102"/>
      <c r="Z42" s="102">
        <v>0</v>
      </c>
      <c r="AA42" s="102">
        <v>0</v>
      </c>
      <c r="AB42" s="102">
        <v>0</v>
      </c>
      <c r="AC42" s="102">
        <v>0</v>
      </c>
      <c r="AD42" s="102" t="str">
        <v>Legal and professional TA estimate - [Allowed]</v>
      </c>
    </row>
    <row r="43" spans="1:30" ht="14.5">
      <c r="A43" s="116"/>
      <c r="B43" s="105" t="s">
        <v>1216</v>
      </c>
      <c r="C43" s="102">
        <v>0</v>
      </c>
      <c r="D43" s="102">
        <v>0</v>
      </c>
      <c r="E43" s="102">
        <v>0</v>
      </c>
      <c r="F43" s="102">
        <v>0</v>
      </c>
      <c r="G43" s="102">
        <v>0</v>
      </c>
      <c r="H43" s="102">
        <v>0</v>
      </c>
      <c r="I43" s="102">
        <v>0</v>
      </c>
      <c r="K43" s="102">
        <v>0</v>
      </c>
      <c r="M43" s="91" t="b">
        <f>OR(IFERROR(OR(C43,D43,K43),FALSE),Index!$B$106)</f>
        <v>0</v>
      </c>
      <c r="N43" s="91">
        <v>43</v>
      </c>
      <c r="P43" s="91" t="b">
        <v>0</v>
      </c>
      <c r="Q43" s="91"/>
      <c r="S43" s="91" t="b">
        <v>1</v>
      </c>
      <c r="T43" s="102">
        <v>0</v>
      </c>
      <c r="U43" s="102">
        <v>0</v>
      </c>
      <c r="V43" s="102"/>
      <c r="W43" s="102"/>
      <c r="X43" s="102"/>
      <c r="Y43" s="102"/>
      <c r="Z43" s="102">
        <v>0</v>
      </c>
      <c r="AA43" s="102">
        <v>0</v>
      </c>
      <c r="AB43" s="102">
        <v>0</v>
      </c>
      <c r="AC43" s="102">
        <v>0</v>
      </c>
      <c r="AD43" s="102" t="str">
        <v>Legal and professional TA estimate - [Disallowed]</v>
      </c>
    </row>
    <row r="44" spans="1:30" ht="14.5" hidden="1">
      <c r="A44" s="116"/>
      <c r="C44" s="102"/>
      <c r="D44" s="102" t="str">
        <v/>
      </c>
      <c r="E44" s="102"/>
      <c r="F44" s="102">
        <v>0</v>
      </c>
      <c r="G44" s="102">
        <v>0</v>
      </c>
      <c r="H44" s="102">
        <v>0</v>
      </c>
      <c r="I44" s="102">
        <v>0</v>
      </c>
      <c r="K44" s="102">
        <v>0</v>
      </c>
      <c r="M44" s="91" t="b">
        <f>OR(IFERROR(OR(C44,D44,K44),FALSE),Index!$B$106)</f>
        <v>0</v>
      </c>
      <c r="N44" s="91">
        <v>44</v>
      </c>
      <c r="P44" s="91" t="b">
        <v>0</v>
      </c>
      <c r="Q44" s="91"/>
      <c r="T44" s="102">
        <v>0</v>
      </c>
      <c r="U44" s="102">
        <v>0</v>
      </c>
      <c r="V44" s="102"/>
      <c r="W44" s="102"/>
      <c r="X44" s="102"/>
      <c r="Y44" s="102"/>
      <c r="Z44" s="102">
        <v>0</v>
      </c>
      <c r="AA44" s="102">
        <v>0</v>
      </c>
      <c r="AB44" s="102">
        <v>0</v>
      </c>
      <c r="AC44" s="102">
        <v>0</v>
      </c>
      <c r="AD44" s="102" t="str">
        <v>Discuss with PwC</v>
      </c>
    </row>
    <row r="45" spans="1:31" ht="14" hidden="1">
      <c r="A45" s="91" t="s">
        <v>1217</v>
      </c>
      <c r="C45" s="102"/>
      <c r="D45" s="102" t="str">
        <v/>
      </c>
      <c r="E45" s="102"/>
      <c r="F45" s="102">
        <v>0</v>
      </c>
      <c r="G45" s="102">
        <v>0</v>
      </c>
      <c r="H45" s="102">
        <v>0</v>
      </c>
      <c r="I45" s="102">
        <v>0</v>
      </c>
      <c r="K45" s="102">
        <v>0</v>
      </c>
      <c r="M45" s="91" t="b">
        <f>OR(IFERROR(OR(C45,D45,K45),FALSE),Index!$B$106)</f>
        <v>0</v>
      </c>
      <c r="N45" s="91">
        <v>45</v>
      </c>
      <c r="P45" s="91" t="b">
        <v>0</v>
      </c>
      <c r="Q45" s="91"/>
      <c r="T45" s="102">
        <v>0</v>
      </c>
      <c r="U45" s="102">
        <v>0</v>
      </c>
      <c r="V45" s="102"/>
      <c r="W45" s="102"/>
      <c r="X45" s="102"/>
      <c r="Y45" s="102"/>
      <c r="Z45" s="102">
        <v>0</v>
      </c>
      <c r="AA45" s="102">
        <v>0</v>
      </c>
      <c r="AB45" s="102">
        <v>0</v>
      </c>
      <c r="AC45" s="102">
        <v>0</v>
      </c>
      <c r="AD45" s="102"/>
      <c r="AE45" s="91" t="s">
        <v>1218</v>
      </c>
    </row>
    <row r="46" spans="1:31" ht="14.5">
      <c r="A46" s="116"/>
      <c r="B46" t="str" cm="1">
        <f t="array" ref="B46">_xlfn._xlws.FILTER('Legal and professional fees'!$B$92:$B$106,'Legal and professional fees'!$I$92:$I$106=Yes,"")</f>
        <v>part</v>
      </c>
      <c r="C46" s="102"/>
      <c r="D46" s="102">
        <v>1341</v>
      </c>
      <c r="E46" s="102" cm="1">
        <f t="array" ref="E46:E50">D46:D50</f>
        <v>1341</v>
      </c>
      <c r="F46" s="102">
        <v>0</v>
      </c>
      <c r="G46" s="102">
        <v>0</v>
      </c>
      <c r="H46" s="102">
        <v>0</v>
      </c>
      <c r="I46" s="102">
        <v>0</v>
      </c>
      <c r="K46" s="102">
        <v>0</v>
      </c>
      <c r="M46" s="91" t="b">
        <f>OR(IFERROR(OR(C46,D46,K46),FALSE),Index!$B$106)</f>
        <v>1</v>
      </c>
      <c r="N46" s="91">
        <v>46</v>
      </c>
      <c r="O46" s="91" t="str" cm="1">
        <f t="array" ref="O46">_xlfn.LET(_xlpm.showrows,COUNTIFS(M46:M50,TRUE),IF(_xlpm.showrows,_xll.DCHideRow($B$320,+$N46,FALSE,_xlpm.showrows),""))</f>
        <v>#ERROR: Parameter 1 is blank</v>
      </c>
      <c r="P46" s="91" t="b">
        <v>1</v>
      </c>
      <c r="Q46" s="91"/>
      <c r="T46" s="102">
        <v>0</v>
      </c>
      <c r="U46" s="102">
        <v>0</v>
      </c>
      <c r="V46" s="102"/>
      <c r="W46" s="102"/>
      <c r="X46" s="102"/>
      <c r="Y46" s="102"/>
      <c r="Z46" s="102">
        <v>0</v>
      </c>
      <c r="AA46" s="102">
        <v>0</v>
      </c>
      <c r="AB46" s="102">
        <v>0</v>
      </c>
      <c r="AC46" s="102">
        <v>0</v>
      </c>
      <c r="AD46" s="102"/>
      <c r="AE46" s="91" t="s">
        <v>1219</v>
      </c>
    </row>
    <row r="47" spans="1:30" ht="14.5" hidden="1">
      <c r="A47" s="116"/>
      <c r="C47" s="102"/>
      <c r="D47" s="102" t="str">
        <v/>
      </c>
      <c r="E47" s="102" t="str">
        <v/>
      </c>
      <c r="F47" s="102">
        <v>0</v>
      </c>
      <c r="G47" s="102">
        <v>0</v>
      </c>
      <c r="H47" s="102">
        <v>0</v>
      </c>
      <c r="I47" s="102">
        <v>0</v>
      </c>
      <c r="K47" s="102">
        <v>0</v>
      </c>
      <c r="M47" s="91" t="b">
        <f>OR(IFERROR(OR(C47,D47,K47),FALSE),Index!$B$106)</f>
        <v>0</v>
      </c>
      <c r="N47" s="91">
        <v>47</v>
      </c>
      <c r="O47" s="91" t="str" cm="1">
        <f t="array" ref="O47">_xlfn.LET(_xlpm.showrows,COUNTIFS(M46:M50,TRUE),_xlpm.hiderows,COUNTIFS(M46:M50,FALSE),IF(_xlpm.hiderows,_xll.DCHideRow($B$320,+$N46+_xlpm.showrows,TRUE,_xlpm.hiderows),""))</f>
        <v>#ERROR: Parameter 1 is blank</v>
      </c>
      <c r="P47" s="91" t="b">
        <v>1</v>
      </c>
      <c r="Q47" s="91"/>
      <c r="T47" s="102">
        <v>0</v>
      </c>
      <c r="U47" s="102">
        <v>0</v>
      </c>
      <c r="V47" s="102"/>
      <c r="W47" s="102"/>
      <c r="X47" s="102"/>
      <c r="Y47" s="102"/>
      <c r="Z47" s="102">
        <v>0</v>
      </c>
      <c r="AA47" s="102">
        <v>0</v>
      </c>
      <c r="AB47" s="102">
        <v>0</v>
      </c>
      <c r="AC47" s="102">
        <v>0</v>
      </c>
      <c r="AD47" s="102"/>
    </row>
    <row r="48" spans="1:30" ht="14.5" hidden="1">
      <c r="A48" s="116"/>
      <c r="C48" s="102"/>
      <c r="D48" s="102" t="str">
        <v/>
      </c>
      <c r="E48" s="102" t="str">
        <v/>
      </c>
      <c r="F48" s="102">
        <v>0</v>
      </c>
      <c r="G48" s="102">
        <v>0</v>
      </c>
      <c r="H48" s="102">
        <v>0</v>
      </c>
      <c r="I48" s="102">
        <v>0</v>
      </c>
      <c r="K48" s="102">
        <v>0</v>
      </c>
      <c r="M48" s="91" t="b">
        <f>OR(IFERROR(OR(C48,D48,K48),FALSE),Index!$B$106)</f>
        <v>0</v>
      </c>
      <c r="N48" s="91">
        <v>48</v>
      </c>
      <c r="P48" s="91" t="b">
        <v>1</v>
      </c>
      <c r="Q48" s="91"/>
      <c r="T48" s="102">
        <v>0</v>
      </c>
      <c r="U48" s="102">
        <v>0</v>
      </c>
      <c r="V48" s="102"/>
      <c r="W48" s="102"/>
      <c r="X48" s="102"/>
      <c r="Y48" s="102"/>
      <c r="Z48" s="102">
        <v>0</v>
      </c>
      <c r="AA48" s="102">
        <v>0</v>
      </c>
      <c r="AB48" s="102">
        <v>0</v>
      </c>
      <c r="AC48" s="102">
        <v>0</v>
      </c>
      <c r="AD48" s="102"/>
    </row>
    <row r="49" spans="1:30" ht="14.5" hidden="1">
      <c r="A49" s="116"/>
      <c r="C49" s="102"/>
      <c r="D49" s="102" t="str">
        <v/>
      </c>
      <c r="E49" s="102" t="str">
        <v/>
      </c>
      <c r="F49" s="102">
        <v>0</v>
      </c>
      <c r="G49" s="102">
        <v>0</v>
      </c>
      <c r="H49" s="102">
        <v>0</v>
      </c>
      <c r="I49" s="102">
        <v>0</v>
      </c>
      <c r="K49" s="102">
        <v>0</v>
      </c>
      <c r="M49" s="91" t="b">
        <f>OR(IFERROR(OR(C49,D49,K49),FALSE),Index!$B$106)</f>
        <v>0</v>
      </c>
      <c r="N49" s="91">
        <v>49</v>
      </c>
      <c r="P49" s="91" t="b">
        <v>1</v>
      </c>
      <c r="Q49" s="91"/>
      <c r="T49" s="102">
        <v>0</v>
      </c>
      <c r="U49" s="102">
        <v>0</v>
      </c>
      <c r="V49" s="102"/>
      <c r="W49" s="102"/>
      <c r="X49" s="102"/>
      <c r="Y49" s="102"/>
      <c r="Z49" s="102">
        <v>0</v>
      </c>
      <c r="AA49" s="102">
        <v>0</v>
      </c>
      <c r="AB49" s="102">
        <v>0</v>
      </c>
      <c r="AC49" s="102">
        <v>0</v>
      </c>
      <c r="AD49" s="102"/>
    </row>
    <row r="50" spans="1:30" ht="14.5" hidden="1">
      <c r="A50" s="116"/>
      <c r="C50" s="102"/>
      <c r="D50" s="102" t="str">
        <v/>
      </c>
      <c r="E50" s="102" t="str">
        <v/>
      </c>
      <c r="F50" s="102">
        <v>0</v>
      </c>
      <c r="G50" s="102">
        <v>0</v>
      </c>
      <c r="H50" s="102">
        <v>0</v>
      </c>
      <c r="I50" s="102">
        <v>0</v>
      </c>
      <c r="K50" s="102">
        <v>0</v>
      </c>
      <c r="M50" s="91" t="b">
        <f>OR(IFERROR(OR(C50,D50,K50),FALSE),Index!$B$106)</f>
        <v>0</v>
      </c>
      <c r="N50" s="91">
        <v>50</v>
      </c>
      <c r="P50" s="91" t="b">
        <v>1</v>
      </c>
      <c r="Q50" s="91"/>
      <c r="T50" s="102">
        <v>0</v>
      </c>
      <c r="U50" s="102">
        <v>0</v>
      </c>
      <c r="V50" s="102"/>
      <c r="W50" s="102"/>
      <c r="X50" s="102"/>
      <c r="Y50" s="102"/>
      <c r="Z50" s="102">
        <v>0</v>
      </c>
      <c r="AA50" s="102">
        <v>0</v>
      </c>
      <c r="AB50" s="102">
        <v>0</v>
      </c>
      <c r="AC50" s="102">
        <v>0</v>
      </c>
      <c r="AD50" s="102"/>
    </row>
    <row r="51" spans="1:31" ht="15" thickBot="1">
      <c r="A51" s="116"/>
      <c r="C51" s="102"/>
      <c r="D51" s="102"/>
      <c r="E51" s="102"/>
      <c r="F51" s="102"/>
      <c r="G51" s="102"/>
      <c r="H51" s="102"/>
      <c r="I51" s="102"/>
      <c r="K51" s="102"/>
      <c r="N51" s="91">
        <v>51</v>
      </c>
      <c r="Q51" s="91"/>
      <c r="T51" s="102">
        <v>0</v>
      </c>
      <c r="U51" s="102">
        <v>0</v>
      </c>
      <c r="V51" s="102"/>
      <c r="W51" s="102"/>
      <c r="X51" s="102"/>
      <c r="Y51" s="102"/>
      <c r="Z51" s="102">
        <v>0</v>
      </c>
      <c r="AA51" s="102">
        <v>0</v>
      </c>
      <c r="AB51" s="102">
        <v>0</v>
      </c>
      <c r="AC51" s="102">
        <v>0</v>
      </c>
      <c r="AD51" s="102"/>
      <c r="AE51" s="91" t="s">
        <v>1176</v>
      </c>
    </row>
    <row r="52" spans="1:30" ht="15" thickBot="1">
      <c r="A52" s="116"/>
      <c r="B52" s="91" t="s">
        <v>1177</v>
      </c>
      <c r="C52" s="99" t="e">
        <f t="shared" si="1" ref="C52:I52">SUM(C5:C51)</f>
        <v>#VALUE!</v>
      </c>
      <c r="D52" s="99">
        <f t="shared" si="1"/>
        <v>0</v>
      </c>
      <c r="E52" s="99" t="e">
        <f t="shared" si="1"/>
        <v>#VALUE!</v>
      </c>
      <c r="F52" s="99">
        <f t="shared" si="1"/>
        <v>0</v>
      </c>
      <c r="G52" s="99">
        <f t="shared" si="1"/>
        <v>0</v>
      </c>
      <c r="H52" s="99">
        <f t="shared" si="1"/>
        <v>0</v>
      </c>
      <c r="I52" s="99">
        <f t="shared" si="1"/>
        <v>0</v>
      </c>
      <c r="K52" s="99">
        <f>SUM(K6:K51)</f>
        <v>0</v>
      </c>
      <c r="N52" s="91">
        <v>52</v>
      </c>
      <c r="T52" s="102">
        <v>0</v>
      </c>
      <c r="U52" s="102">
        <v>0</v>
      </c>
      <c r="V52" s="102"/>
      <c r="W52" s="102"/>
      <c r="X52" s="102"/>
      <c r="Y52" s="102"/>
      <c r="Z52" s="102"/>
      <c r="AA52" s="102"/>
      <c r="AB52" s="102"/>
      <c r="AC52" s="102"/>
      <c r="AD52" s="102"/>
    </row>
    <row r="53" spans="1:30" ht="14.5">
      <c r="A53" s="116"/>
      <c r="C53" s="102"/>
      <c r="D53" s="102"/>
      <c r="E53" s="102"/>
      <c r="F53" s="102"/>
      <c r="G53" s="102"/>
      <c r="H53" s="102"/>
      <c r="I53" s="102"/>
      <c r="N53" s="91">
        <v>53</v>
      </c>
      <c r="T53" s="102">
        <v>0</v>
      </c>
      <c r="U53" s="102">
        <v>0</v>
      </c>
      <c r="V53" s="102"/>
      <c r="W53" s="102"/>
      <c r="X53" s="102"/>
      <c r="Y53" s="102"/>
      <c r="Z53" s="102"/>
      <c r="AA53" s="102"/>
      <c r="AB53" s="102"/>
      <c r="AC53" s="102"/>
      <c r="AD53" s="102"/>
    </row>
    <row r="54" spans="1:30" ht="14.5">
      <c r="A54" s="116"/>
      <c r="B54" s="91" t="s">
        <v>1220</v>
      </c>
      <c r="C54" s="102"/>
      <c r="D54" s="102"/>
      <c r="E54" s="98"/>
      <c r="F54" s="102"/>
      <c r="G54" s="102"/>
      <c r="H54" s="102"/>
      <c r="I54" s="102"/>
      <c r="N54" s="91">
        <v>54</v>
      </c>
      <c r="T54" s="102">
        <v>0</v>
      </c>
      <c r="U54" s="102">
        <v>0</v>
      </c>
      <c r="V54" s="102"/>
      <c r="W54" s="102"/>
      <c r="X54" s="102"/>
      <c r="Y54" s="102"/>
      <c r="Z54" s="102"/>
      <c r="AA54" s="102"/>
      <c r="AB54" s="102"/>
      <c r="AC54" s="102"/>
      <c r="AD54" s="102"/>
    </row>
    <row r="55" spans="1:30" ht="14.5">
      <c r="A55" s="116"/>
      <c r="C55" s="102"/>
      <c r="D55" s="102"/>
      <c r="E55" s="102"/>
      <c r="F55" s="102"/>
      <c r="G55" s="102"/>
      <c r="H55" s="102"/>
      <c r="I55" s="102"/>
      <c r="N55" s="91">
        <v>55</v>
      </c>
      <c r="T55" s="102">
        <v>0</v>
      </c>
      <c r="U55" s="102">
        <v>0</v>
      </c>
      <c r="V55" s="102"/>
      <c r="W55" s="102"/>
      <c r="X55" s="102"/>
      <c r="Y55" s="102"/>
      <c r="Z55" s="102"/>
      <c r="AA55" s="102"/>
      <c r="AB55" s="102"/>
      <c r="AC55" s="102"/>
      <c r="AD55" s="102"/>
    </row>
    <row r="56" spans="1:31" ht="15.5">
      <c r="A56" s="101" t="str">
        <f>+$Q56&amp;Lists!$P$6</f>
        <v>Entertaining and gifts disclosure table</v>
      </c>
      <c r="C56" s="102"/>
      <c r="D56" s="102"/>
      <c r="E56" s="102"/>
      <c r="F56" s="102"/>
      <c r="G56" s="102"/>
      <c r="H56" s="102"/>
      <c r="I56" s="102"/>
      <c r="N56" s="91">
        <v>56</v>
      </c>
      <c r="Q56" s="91" t="str">
        <f>'Entertaining and gifts'!$B$63</f>
        <v>Entertaining and gifts</v>
      </c>
      <c r="T56" s="102">
        <v>0</v>
      </c>
      <c r="U56" s="102">
        <v>0</v>
      </c>
      <c r="V56" s="102"/>
      <c r="W56" s="102"/>
      <c r="X56" s="102"/>
      <c r="Y56" s="102"/>
      <c r="Z56" s="102"/>
      <c r="AA56" s="102"/>
      <c r="AB56" s="102"/>
      <c r="AC56" s="102"/>
      <c r="AD56" s="102"/>
      <c r="AE56" s="91" t="s">
        <v>1143</v>
      </c>
    </row>
    <row r="57" spans="3:30" ht="14">
      <c r="C57" s="102"/>
      <c r="D57" s="102"/>
      <c r="E57" s="102"/>
      <c r="F57" s="102"/>
      <c r="G57" s="102"/>
      <c r="H57" s="102"/>
      <c r="I57" s="102"/>
      <c r="N57" s="91">
        <v>57</v>
      </c>
      <c r="T57" s="102">
        <v>0</v>
      </c>
      <c r="U57" s="102">
        <v>0</v>
      </c>
      <c r="V57" s="102"/>
      <c r="W57" s="102"/>
      <c r="X57" s="102"/>
      <c r="Y57" s="102"/>
      <c r="Z57" s="102"/>
      <c r="AA57" s="102"/>
      <c r="AB57" s="102"/>
      <c r="AC57" s="102"/>
      <c r="AD57" s="102"/>
    </row>
    <row r="58" spans="2:31" ht="14">
      <c r="B58" s="114" t="s">
        <v>1221</v>
      </c>
      <c r="C58" s="102" t="e" cm="1">
        <f t="array" ref="C58:C65">$U58:$U65</f>
        <v>#VALUE!</v>
      </c>
      <c r="D58" s="117">
        <f>-SUM(D59:D73)</f>
        <v>-100</v>
      </c>
      <c r="E58" s="102" t="e" cm="1">
        <f t="array" ref="E58:E65">+C58:C65+D58:D65</f>
        <v>#VALUE!</v>
      </c>
      <c r="F58" s="102" cm="1">
        <f t="array" ref="F58:I72">V58:Y72+Z58:AC72</f>
        <v>0</v>
      </c>
      <c r="G58" s="102">
        <v>0</v>
      </c>
      <c r="H58" s="102">
        <v>0</v>
      </c>
      <c r="I58" s="102">
        <v>0</v>
      </c>
      <c r="K58" s="102" cm="1">
        <f t="array" ref="K58:K72">+T58:T72</f>
        <v>0</v>
      </c>
      <c r="M58" s="91" t="b">
        <f>OR(IFERROR(OR(C58,D58,K58),FALSE),Index!$B$106)</f>
        <v>0</v>
      </c>
      <c r="N58" s="91">
        <v>58</v>
      </c>
      <c r="P58" s="91" t="e" cm="1">
        <f t="array" ref="P58:P72">+E58:E72&lt;&gt;0</f>
        <v>#VALUE!</v>
      </c>
      <c r="Q58" s="91" t="str" cm="1">
        <f t="array" ref="Q58">_xlfn.TEXTSPLIT(REPT($Q56&amp;"|",ROWS($P58:$P72)),,"|")</f>
        <v>Entertaining and gifts|Entertaining and gifts|Entertaining and gifts|Entertaining and gifts|Entertaining and gifts|Entertaining and gifts|Entertaining and gifts|Entertaining and gifts|Entertaining and gifts|Entertaining and gifts|Entertaining and gifts|Entertaining and gifts|Entertaining and gifts|Entertaining and gifts|Entertaining and gifts|</v>
      </c>
      <c r="T58" s="102">
        <v>0</v>
      </c>
      <c r="U58" s="102" t="e">
        <v>#VALUE!</v>
      </c>
      <c r="V58" s="102"/>
      <c r="W58" s="102"/>
      <c r="X58" s="102"/>
      <c r="Y58" s="102"/>
      <c r="Z58" s="102">
        <f>-SUM(Z59:Z73)</f>
        <v>0</v>
      </c>
      <c r="AA58" s="102">
        <f>-SUM(AA59:AA73)</f>
        <v>0</v>
      </c>
      <c r="AB58" s="102">
        <f>-SUM(AB59:AB73)</f>
        <v>0</v>
      </c>
      <c r="AC58" s="102">
        <f>-SUM(AC59:AC73)</f>
        <v>0</v>
      </c>
      <c r="AD58" s="102"/>
      <c r="AE58" s="91" t="s">
        <v>1198</v>
      </c>
    </row>
    <row r="59" spans="2:30" ht="14">
      <c r="B59" s="105" t="s">
        <v>1222</v>
      </c>
      <c r="C59" s="102">
        <v>0</v>
      </c>
      <c r="D59" s="102" cm="1">
        <f t="array" ref="D59:D65">SUMIFS('Entertaining and gifts'!$C$8:$C$50,'Entertaining and gifts'!$H$8:$H$50,$B59:$B65)</f>
        <v>0</v>
      </c>
      <c r="E59" s="102">
        <v>0</v>
      </c>
      <c r="F59" s="102">
        <v>0</v>
      </c>
      <c r="G59" s="102">
        <v>0</v>
      </c>
      <c r="H59" s="102">
        <v>0</v>
      </c>
      <c r="I59" s="102">
        <v>0</v>
      </c>
      <c r="K59" s="102">
        <v>0</v>
      </c>
      <c r="M59" s="91" t="b">
        <f>OR(IFERROR(OR(C59,D59,K59),FALSE),Index!$B$106)</f>
        <v>0</v>
      </c>
      <c r="N59" s="91">
        <v>59</v>
      </c>
      <c r="P59" s="91" t="b">
        <v>0</v>
      </c>
      <c r="Q59" s="91"/>
      <c r="T59" s="102">
        <v>0</v>
      </c>
      <c r="U59" s="102">
        <v>0</v>
      </c>
      <c r="V59" s="102"/>
      <c r="W59" s="102"/>
      <c r="X59" s="102"/>
      <c r="Y59" s="102"/>
      <c r="Z59" s="102" cm="1">
        <f t="array" ref="Z59">IF(LEN(F$3),SUMIFS('Entertaining and gifts'!D$8:D$50,'Entertaining and gifts'!$H$8:$H$50,$B59:$B65),0)</f>
        <v>0</v>
      </c>
      <c r="AA59" s="102" cm="1">
        <f t="array" ref="AA59">IF(LEN(G$3),SUMIFS('Entertaining and gifts'!E$8:E$50,'Entertaining and gifts'!$H$8:$H$50,$B59:$B65),0)</f>
        <v>0</v>
      </c>
      <c r="AB59" s="102" cm="1">
        <f t="array" ref="AB59">IF(LEN(H$3),SUMIFS('Entertaining and gifts'!F$8:F$50,'Entertaining and gifts'!$H$8:$H$50,$B59:$B65),0)</f>
        <v>0</v>
      </c>
      <c r="AC59" s="102" cm="1">
        <f t="array" ref="AC59">IF(LEN(I$3),SUMIFS('Entertaining and gifts'!G$8:G$50,'Entertaining and gifts'!$H$8:$H$50,$B59:$B65),0)</f>
        <v>0</v>
      </c>
      <c r="AD59" s="102" t="str" cm="1">
        <f t="array" ref="AD59:AD66">_xlfn.VSTACK($B59:$B65,Lists!$P$17)</f>
        <v>Staff / employee entertaining, party, event, gifts, meals or subsistence</v>
      </c>
    </row>
    <row r="60" spans="2:31" ht="14">
      <c r="B60" s="105" t="s">
        <v>344</v>
      </c>
      <c r="C60" s="102">
        <v>0</v>
      </c>
      <c r="D60" s="102">
        <v>0</v>
      </c>
      <c r="E60" s="102">
        <v>0</v>
      </c>
      <c r="F60" s="102">
        <v>0</v>
      </c>
      <c r="G60" s="102">
        <v>0</v>
      </c>
      <c r="H60" s="102">
        <v>0</v>
      </c>
      <c r="I60" s="102">
        <v>0</v>
      </c>
      <c r="K60" s="102">
        <v>0</v>
      </c>
      <c r="M60" s="91" t="b">
        <f>OR(IFERROR(OR(C60,D60,K60),FALSE),Index!$B$106)</f>
        <v>0</v>
      </c>
      <c r="N60" s="91">
        <v>60</v>
      </c>
      <c r="P60" s="91" t="b">
        <v>0</v>
      </c>
      <c r="Q60" s="91"/>
      <c r="S60" s="91" t="b">
        <v>1</v>
      </c>
      <c r="T60" s="102">
        <v>0</v>
      </c>
      <c r="U60" s="102">
        <v>0</v>
      </c>
      <c r="V60" s="102"/>
      <c r="W60" s="102"/>
      <c r="X60" s="102"/>
      <c r="Y60" s="102"/>
      <c r="Z60" s="102"/>
      <c r="AA60" s="102"/>
      <c r="AB60" s="102"/>
      <c r="AC60" s="102"/>
      <c r="AD60" s="102" t="str">
        <v>Client / customer entertaining, party, event or meals</v>
      </c>
      <c r="AE60" s="91" t="s">
        <v>1200</v>
      </c>
    </row>
    <row r="61" spans="2:30" ht="14">
      <c r="B61" s="105" t="s">
        <v>1172</v>
      </c>
      <c r="C61" s="102">
        <v>0</v>
      </c>
      <c r="D61" s="102">
        <v>0</v>
      </c>
      <c r="E61" s="102">
        <v>0</v>
      </c>
      <c r="F61" s="102">
        <v>0</v>
      </c>
      <c r="G61" s="102">
        <v>0</v>
      </c>
      <c r="H61" s="102">
        <v>0</v>
      </c>
      <c r="I61" s="102">
        <v>0</v>
      </c>
      <c r="K61" s="102">
        <v>0</v>
      </c>
      <c r="M61" s="91" t="b">
        <f>OR(IFERROR(OR(C61,D61,K61),FALSE),Index!$B$106)</f>
        <v>0</v>
      </c>
      <c r="N61" s="91">
        <v>61</v>
      </c>
      <c r="P61" s="91" t="b">
        <v>0</v>
      </c>
      <c r="Q61" s="91"/>
      <c r="T61" s="102">
        <v>0</v>
      </c>
      <c r="U61" s="102">
        <v>0</v>
      </c>
      <c r="V61" s="102"/>
      <c r="W61" s="102"/>
      <c r="X61" s="102"/>
      <c r="Y61" s="102"/>
      <c r="Z61" s="102"/>
      <c r="AA61" s="102"/>
      <c r="AB61" s="102"/>
      <c r="AC61" s="102"/>
      <c r="AD61" s="102" t="str">
        <v>Travel and subsistence costs</v>
      </c>
    </row>
    <row r="62" spans="2:30" ht="14">
      <c r="B62" s="105" t="s">
        <v>347</v>
      </c>
      <c r="C62" s="102">
        <v>0</v>
      </c>
      <c r="D62" s="102">
        <v>0</v>
      </c>
      <c r="E62" s="102">
        <v>0</v>
      </c>
      <c r="F62" s="102">
        <v>0</v>
      </c>
      <c r="G62" s="102">
        <v>0</v>
      </c>
      <c r="H62" s="102">
        <v>0</v>
      </c>
      <c r="I62" s="102">
        <v>0</v>
      </c>
      <c r="K62" s="102">
        <v>0</v>
      </c>
      <c r="M62" s="91" t="b">
        <f>OR(IFERROR(OR(C62,D62,K62),FALSE),Index!$B$106)</f>
        <v>0</v>
      </c>
      <c r="N62" s="91">
        <v>62</v>
      </c>
      <c r="P62" s="91" t="b">
        <v>0</v>
      </c>
      <c r="Q62" s="91"/>
      <c r="T62" s="102">
        <v>0</v>
      </c>
      <c r="U62" s="102">
        <v>0</v>
      </c>
      <c r="V62" s="102"/>
      <c r="W62" s="102"/>
      <c r="X62" s="102"/>
      <c r="Y62" s="102"/>
      <c r="Z62" s="102"/>
      <c r="AA62" s="102"/>
      <c r="AB62" s="102"/>
      <c r="AC62" s="102"/>
      <c r="AD62" s="102" t="str">
        <v>Third party gifts - allowable</v>
      </c>
    </row>
    <row r="63" spans="2:30" ht="14">
      <c r="B63" s="105" t="s">
        <v>352</v>
      </c>
      <c r="C63" s="102">
        <v>0</v>
      </c>
      <c r="D63" s="102">
        <v>0</v>
      </c>
      <c r="E63" s="102">
        <v>0</v>
      </c>
      <c r="F63" s="102">
        <v>0</v>
      </c>
      <c r="G63" s="102">
        <v>0</v>
      </c>
      <c r="H63" s="102">
        <v>0</v>
      </c>
      <c r="I63" s="102">
        <v>0</v>
      </c>
      <c r="K63" s="102">
        <v>0</v>
      </c>
      <c r="M63" s="91" t="b">
        <f>OR(IFERROR(OR(C63,D63,K63),FALSE),Index!$B$106)</f>
        <v>0</v>
      </c>
      <c r="N63" s="91">
        <v>63</v>
      </c>
      <c r="P63" s="91" t="b">
        <v>0</v>
      </c>
      <c r="Q63" s="91"/>
      <c r="S63" s="91" t="b">
        <v>1</v>
      </c>
      <c r="T63" s="102">
        <v>0</v>
      </c>
      <c r="U63" s="102">
        <v>0</v>
      </c>
      <c r="V63" s="102"/>
      <c r="W63" s="102"/>
      <c r="X63" s="102"/>
      <c r="Y63" s="102"/>
      <c r="Z63" s="102"/>
      <c r="AA63" s="102"/>
      <c r="AB63" s="102"/>
      <c r="AC63" s="102"/>
      <c r="AD63" s="102" t="str">
        <v>Third party gifts - disallowable</v>
      </c>
    </row>
    <row r="64" spans="2:30" ht="14">
      <c r="B64" s="105" t="s">
        <v>359</v>
      </c>
      <c r="C64" s="102">
        <v>0</v>
      </c>
      <c r="D64" s="102">
        <v>0</v>
      </c>
      <c r="E64" s="102">
        <v>0</v>
      </c>
      <c r="F64" s="102">
        <v>0</v>
      </c>
      <c r="G64" s="102">
        <v>0</v>
      </c>
      <c r="H64" s="102">
        <v>0</v>
      </c>
      <c r="I64" s="102">
        <v>0</v>
      </c>
      <c r="K64" s="102">
        <v>0</v>
      </c>
      <c r="M64" s="91" t="b">
        <f>OR(IFERROR(OR(C64,D64,K64),FALSE),Index!$B$106)</f>
        <v>0</v>
      </c>
      <c r="N64" s="91">
        <v>64</v>
      </c>
      <c r="P64" s="91" t="b">
        <v>0</v>
      </c>
      <c r="Q64" s="91"/>
      <c r="T64" s="102">
        <v>0</v>
      </c>
      <c r="U64" s="102">
        <v>0</v>
      </c>
      <c r="V64" s="102"/>
      <c r="W64" s="102"/>
      <c r="X64" s="102"/>
      <c r="Y64" s="102"/>
      <c r="Z64" s="102"/>
      <c r="AA64" s="102"/>
      <c r="AB64" s="102"/>
      <c r="AC64" s="102"/>
      <c r="AD64" s="102" t="str">
        <v>Entertaining TA estimate - [Allowed]</v>
      </c>
    </row>
    <row r="65" spans="2:30" ht="14">
      <c r="B65" s="105" t="s">
        <v>360</v>
      </c>
      <c r="C65" s="102">
        <v>0</v>
      </c>
      <c r="D65" s="102">
        <v>0</v>
      </c>
      <c r="E65" s="102">
        <v>0</v>
      </c>
      <c r="F65" s="102">
        <v>0</v>
      </c>
      <c r="G65" s="102">
        <v>0</v>
      </c>
      <c r="H65" s="102">
        <v>0</v>
      </c>
      <c r="I65" s="102">
        <v>0</v>
      </c>
      <c r="K65" s="102">
        <v>0</v>
      </c>
      <c r="M65" s="91" t="b">
        <f>OR(IFERROR(OR(C65,D65,K65),FALSE),Index!$B$106)</f>
        <v>0</v>
      </c>
      <c r="N65" s="91">
        <v>65</v>
      </c>
      <c r="P65" s="91" t="b">
        <v>0</v>
      </c>
      <c r="Q65" s="91"/>
      <c r="S65" s="91" t="b">
        <v>1</v>
      </c>
      <c r="T65" s="102">
        <v>0</v>
      </c>
      <c r="U65" s="102">
        <v>0</v>
      </c>
      <c r="V65" s="102"/>
      <c r="W65" s="102"/>
      <c r="X65" s="102"/>
      <c r="Y65" s="102"/>
      <c r="Z65" s="102"/>
      <c r="AA65" s="102"/>
      <c r="AB65" s="102"/>
      <c r="AC65" s="102"/>
      <c r="AD65" s="102" t="str">
        <v>Entertaining TA estimate - [Disallowed]</v>
      </c>
    </row>
    <row r="66" spans="1:30" ht="14.5" hidden="1">
      <c r="A66" s="116"/>
      <c r="C66" s="102"/>
      <c r="D66" s="102"/>
      <c r="E66" s="102"/>
      <c r="F66" s="102">
        <v>0</v>
      </c>
      <c r="G66" s="102">
        <v>0</v>
      </c>
      <c r="H66" s="102">
        <v>0</v>
      </c>
      <c r="I66" s="102">
        <v>0</v>
      </c>
      <c r="K66" s="102">
        <v>0</v>
      </c>
      <c r="M66" s="91" t="b">
        <f>OR(IFERROR(OR(C66,D66,K66),FALSE),Index!$B$106)</f>
        <v>0</v>
      </c>
      <c r="N66" s="91">
        <v>66</v>
      </c>
      <c r="P66" s="91" t="b">
        <v>0</v>
      </c>
      <c r="Q66" s="91"/>
      <c r="T66" s="102">
        <v>0</v>
      </c>
      <c r="U66" s="102">
        <v>0</v>
      </c>
      <c r="V66" s="102"/>
      <c r="W66" s="102"/>
      <c r="X66" s="102"/>
      <c r="Y66" s="102"/>
      <c r="Z66" s="102"/>
      <c r="AA66" s="102"/>
      <c r="AB66" s="102"/>
      <c r="AC66" s="102"/>
      <c r="AD66" s="102" t="str">
        <v>Discuss with PwC</v>
      </c>
    </row>
    <row r="67" spans="1:31" ht="14" hidden="1">
      <c r="A67" s="91" t="str">
        <f>Lists!$P$14</f>
        <v>Added captions allowed up to 5</v>
      </c>
      <c r="C67" s="102"/>
      <c r="D67" s="102"/>
      <c r="E67" s="102"/>
      <c r="F67" s="102">
        <v>0</v>
      </c>
      <c r="G67" s="102">
        <v>0</v>
      </c>
      <c r="H67" s="102">
        <v>0</v>
      </c>
      <c r="I67" s="102">
        <v>0</v>
      </c>
      <c r="K67" s="102">
        <v>0</v>
      </c>
      <c r="M67" s="91" t="b">
        <f>OR(IFERROR(OR(C67,D67,K67),FALSE),Index!$B$106)</f>
        <v>0</v>
      </c>
      <c r="N67" s="91">
        <v>67</v>
      </c>
      <c r="P67" s="91" t="b">
        <v>0</v>
      </c>
      <c r="Q67" s="91"/>
      <c r="T67" s="102">
        <v>0</v>
      </c>
      <c r="U67" s="102">
        <v>0</v>
      </c>
      <c r="V67" s="102"/>
      <c r="W67" s="102"/>
      <c r="X67" s="102"/>
      <c r="Y67" s="102"/>
      <c r="Z67" s="102"/>
      <c r="AA67" s="102"/>
      <c r="AB67" s="102"/>
      <c r="AC67" s="102"/>
      <c r="AD67" s="102"/>
      <c r="AE67" s="91" t="s">
        <v>1218</v>
      </c>
    </row>
    <row r="68" spans="1:31" ht="14.5">
      <c r="A68" s="116"/>
      <c r="B68" s="91" t="str" cm="1">
        <f t="array" ref="B68">_xlfn._xlws.FILTER('Entertaining and gifts'!$B$8:$B$50,'Entertaining and gifts'!$K$8:$K$50=Lists!$B$4,"")</f>
        <v>Harry</v>
      </c>
      <c r="C68" s="102"/>
      <c r="D68" s="102" cm="1">
        <f t="array" ref="D68">IF(LEN($B68),SUM(_xlfn._xlws.FILTER('Entertaining and gifts'!$C$8:$C$50,('Entertaining and gifts'!$B$8:$B$50=$B68),0)),0)</f>
        <v>100</v>
      </c>
      <c r="E68" s="102" cm="1">
        <f t="array" ref="E68:E72">D68:D72</f>
        <v>100</v>
      </c>
      <c r="F68" s="102">
        <v>0</v>
      </c>
      <c r="G68" s="102">
        <v>0</v>
      </c>
      <c r="H68" s="102">
        <v>0</v>
      </c>
      <c r="I68" s="102">
        <v>0</v>
      </c>
      <c r="K68" s="102">
        <v>0</v>
      </c>
      <c r="M68" s="91" t="b">
        <f>OR(IFERROR(OR(C68,D68,K68),FALSE),Index!$B$106)</f>
        <v>1</v>
      </c>
      <c r="N68" s="91">
        <v>68</v>
      </c>
      <c r="O68" s="91" t="str" cm="1">
        <f t="array" ref="O68">_xlfn.LET(_xlpm.showrows,COUNTIFS(M68:M72,TRUE),IF(_xlpm.showrows,_xll.DCHideRow($B$320,+$N68,FALSE,_xlpm.showrows),""))</f>
        <v>#ERROR: Parameter 1 is blank</v>
      </c>
      <c r="P68" s="91" t="b">
        <v>1</v>
      </c>
      <c r="Q68" s="91"/>
      <c r="T68" s="102">
        <v>0</v>
      </c>
      <c r="U68" s="102">
        <v>0</v>
      </c>
      <c r="V68" s="102"/>
      <c r="W68" s="102"/>
      <c r="X68" s="102"/>
      <c r="Y68" s="102"/>
      <c r="Z68" s="102" cm="1">
        <f t="array" ref="Z68">IF((LEN(F$3)*LEN($B68)),SUM(_xlfn._xlws.FILTER('Entertaining and gifts'!D$8:D$50,('Entertaining and gifts'!$B$8:$B$50=$B68),0)),0)</f>
        <v>0</v>
      </c>
      <c r="AA68" s="102" cm="1">
        <f t="array" ref="AA68">IF((LEN(G$3)*LEN($B68)),SUM(_xlfn._xlws.FILTER('Entertaining and gifts'!E$8:E$50,('Entertaining and gifts'!$B$8:$B$50=$B68),0)),0)</f>
        <v>0</v>
      </c>
      <c r="AB68" s="102" cm="1">
        <f t="array" ref="AB68">IF((LEN(H$3)*LEN($B68)),SUM(_xlfn._xlws.FILTER('Entertaining and gifts'!F$8:F$50,('Entertaining and gifts'!$B$8:$B$50=$B68),0)),0)</f>
        <v>0</v>
      </c>
      <c r="AC68" s="102" cm="1">
        <f t="array" ref="AC68">IF((LEN(I$3)*LEN($B68)),SUM(_xlfn._xlws.FILTER('Entertaining and gifts'!G$8:G$50,('Entertaining and gifts'!$B$8:$B$50=$B68),0)),0)</f>
        <v>0</v>
      </c>
      <c r="AD68" s="102"/>
      <c r="AE68" s="91" t="s">
        <v>1219</v>
      </c>
    </row>
    <row r="69" spans="1:30" ht="14.5" hidden="1">
      <c r="A69" s="116"/>
      <c r="C69" s="102"/>
      <c r="D69" s="102" cm="1">
        <f t="array" ref="D69">IF(LEN($B69),SUM(_xlfn._xlws.FILTER('Entertaining and gifts'!$C$8:$C$50,('Entertaining and gifts'!$B$8:$B$50=$B69),0)),0)</f>
        <v>0</v>
      </c>
      <c r="E69" s="102">
        <v>0</v>
      </c>
      <c r="F69" s="102">
        <v>0</v>
      </c>
      <c r="G69" s="102">
        <v>0</v>
      </c>
      <c r="H69" s="102">
        <v>0</v>
      </c>
      <c r="I69" s="102">
        <v>0</v>
      </c>
      <c r="K69" s="102">
        <v>0</v>
      </c>
      <c r="M69" s="91" t="b">
        <f>OR(IFERROR(OR(C69,D69,K69),FALSE),Index!$B$106)</f>
        <v>0</v>
      </c>
      <c r="N69" s="91">
        <v>69</v>
      </c>
      <c r="O69" s="91" t="str" cm="1">
        <f t="array" ref="O69">_xlfn.LET(_xlpm.showrows,COUNTIFS(M68:M72,TRUE),_xlpm.hiderows,COUNTIFS(M68:M72,FALSE),IF(_xlpm.hiderows,_xll.DCHideRow($B$320,+$N68+_xlpm.showrows,TRUE,_xlpm.hiderows),""))</f>
        <v>#ERROR: Parameter 1 is blank</v>
      </c>
      <c r="P69" s="91" t="b">
        <v>0</v>
      </c>
      <c r="Q69" s="91"/>
      <c r="T69" s="102">
        <v>0</v>
      </c>
      <c r="U69" s="102">
        <v>0</v>
      </c>
      <c r="V69" s="102"/>
      <c r="W69" s="102"/>
      <c r="X69" s="102"/>
      <c r="Y69" s="102"/>
      <c r="Z69" s="102" cm="1">
        <f t="array" ref="Z69">IF((LEN(F$3)*LEN($B69)),SUM(_xlfn._xlws.FILTER('Entertaining and gifts'!D$8:D$50,('Entertaining and gifts'!$B$8:$B$50=$B69),0)),0)</f>
        <v>0</v>
      </c>
      <c r="AA69" s="102" cm="1">
        <f t="array" ref="AA69">IF((LEN(G$3)*LEN($B69)),SUM(_xlfn._xlws.FILTER('Entertaining and gifts'!E$8:E$50,('Entertaining and gifts'!$B$8:$B$50=$B69),0)),0)</f>
        <v>0</v>
      </c>
      <c r="AB69" s="102" cm="1">
        <f t="array" ref="AB69">IF((LEN(H$3)*LEN($B69)),SUM(_xlfn._xlws.FILTER('Entertaining and gifts'!F$8:F$50,('Entertaining and gifts'!$B$8:$B$50=$B69),0)),0)</f>
        <v>0</v>
      </c>
      <c r="AC69" s="102" cm="1">
        <f t="array" ref="AC69">IF((LEN(I$3)*LEN($B69)),SUM(_xlfn._xlws.FILTER('Entertaining and gifts'!G$8:G$50,('Entertaining and gifts'!$B$8:$B$50=$B69),0)),0)</f>
        <v>0</v>
      </c>
      <c r="AD69" s="102"/>
    </row>
    <row r="70" spans="1:30" ht="14.5" hidden="1">
      <c r="A70" s="116"/>
      <c r="C70" s="102"/>
      <c r="D70" s="102" cm="1">
        <f t="array" ref="D70">IF(LEN($B70),SUM(_xlfn._xlws.FILTER('Entertaining and gifts'!$C$8:$C$50,('Entertaining and gifts'!$B$8:$B$50=$B70),0)),0)</f>
        <v>0</v>
      </c>
      <c r="E70" s="102">
        <v>0</v>
      </c>
      <c r="F70" s="102">
        <v>0</v>
      </c>
      <c r="G70" s="102">
        <v>0</v>
      </c>
      <c r="H70" s="102">
        <v>0</v>
      </c>
      <c r="I70" s="102">
        <v>0</v>
      </c>
      <c r="K70" s="102">
        <v>0</v>
      </c>
      <c r="M70" s="91" t="b">
        <f>OR(IFERROR(OR(C70,D70,K70),FALSE),Index!$B$106)</f>
        <v>0</v>
      </c>
      <c r="N70" s="91">
        <v>70</v>
      </c>
      <c r="P70" s="91" t="b">
        <v>0</v>
      </c>
      <c r="Q70" s="91"/>
      <c r="T70" s="102">
        <v>0</v>
      </c>
      <c r="U70" s="102">
        <v>0</v>
      </c>
      <c r="V70" s="102"/>
      <c r="W70" s="102"/>
      <c r="X70" s="102"/>
      <c r="Y70" s="102"/>
      <c r="Z70" s="102" cm="1">
        <f t="array" ref="Z70">IF((LEN(F$3)*LEN($B70)),SUM(_xlfn._xlws.FILTER('Entertaining and gifts'!D$8:D$50,('Entertaining and gifts'!$B$8:$B$50=$B70),0)),0)</f>
        <v>0</v>
      </c>
      <c r="AA70" s="102" cm="1">
        <f t="array" ref="AA70">IF((LEN(G$3)*LEN($B70)),SUM(_xlfn._xlws.FILTER('Entertaining and gifts'!E$8:E$50,('Entertaining and gifts'!$B$8:$B$50=$B70),0)),0)</f>
        <v>0</v>
      </c>
      <c r="AB70" s="102" cm="1">
        <f t="array" ref="AB70">IF((LEN(H$3)*LEN($B70)),SUM(_xlfn._xlws.FILTER('Entertaining and gifts'!F$8:F$50,('Entertaining and gifts'!$B$8:$B$50=$B70),0)),0)</f>
        <v>0</v>
      </c>
      <c r="AC70" s="102" cm="1">
        <f t="array" ref="AC70">IF((LEN(I$3)*LEN($B70)),SUM(_xlfn._xlws.FILTER('Entertaining and gifts'!G$8:G$50,('Entertaining and gifts'!$B$8:$B$50=$B70),0)),0)</f>
        <v>0</v>
      </c>
      <c r="AD70" s="102"/>
    </row>
    <row r="71" spans="1:30" ht="14.5" hidden="1">
      <c r="A71" s="116"/>
      <c r="C71" s="102"/>
      <c r="D71" s="102" cm="1">
        <f t="array" ref="D71">IF(LEN($B71),SUM(_xlfn._xlws.FILTER('Entertaining and gifts'!$C$8:$C$50,('Entertaining and gifts'!$B$8:$B$50=$B71),0)),0)</f>
        <v>0</v>
      </c>
      <c r="E71" s="102">
        <v>0</v>
      </c>
      <c r="F71" s="102">
        <v>0</v>
      </c>
      <c r="G71" s="102">
        <v>0</v>
      </c>
      <c r="H71" s="102">
        <v>0</v>
      </c>
      <c r="I71" s="102">
        <v>0</v>
      </c>
      <c r="K71" s="102">
        <v>0</v>
      </c>
      <c r="M71" s="91" t="b">
        <f>OR(IFERROR(OR(C71,D71,K71),FALSE),Index!$B$106)</f>
        <v>0</v>
      </c>
      <c r="N71" s="91">
        <v>71</v>
      </c>
      <c r="P71" s="91" t="b">
        <v>0</v>
      </c>
      <c r="Q71" s="91"/>
      <c r="T71" s="102">
        <v>0</v>
      </c>
      <c r="U71" s="102">
        <v>0</v>
      </c>
      <c r="V71" s="102"/>
      <c r="W71" s="102"/>
      <c r="X71" s="102"/>
      <c r="Y71" s="102"/>
      <c r="Z71" s="102" cm="1">
        <f t="array" ref="Z71">IF((LEN(F$3)*LEN($B71)),SUM(_xlfn._xlws.FILTER('Entertaining and gifts'!D$8:D$50,('Entertaining and gifts'!$B$8:$B$50=$B71),0)),0)</f>
        <v>0</v>
      </c>
      <c r="AA71" s="102" cm="1">
        <f t="array" ref="AA71">IF((LEN(G$3)*LEN($B71)),SUM(_xlfn._xlws.FILTER('Entertaining and gifts'!E$8:E$50,('Entertaining and gifts'!$B$8:$B$50=$B71),0)),0)</f>
        <v>0</v>
      </c>
      <c r="AB71" s="102" cm="1">
        <f t="array" ref="AB71">IF((LEN(H$3)*LEN($B71)),SUM(_xlfn._xlws.FILTER('Entertaining and gifts'!F$8:F$50,('Entertaining and gifts'!$B$8:$B$50=$B71),0)),0)</f>
        <v>0</v>
      </c>
      <c r="AC71" s="102" cm="1">
        <f t="array" ref="AC71">IF((LEN(I$3)*LEN($B71)),SUM(_xlfn._xlws.FILTER('Entertaining and gifts'!G$8:G$50,('Entertaining and gifts'!$B$8:$B$50=$B71),0)),0)</f>
        <v>0</v>
      </c>
      <c r="AD71" s="102"/>
    </row>
    <row r="72" spans="1:30" ht="14.5" hidden="1">
      <c r="A72" s="116"/>
      <c r="C72" s="102"/>
      <c r="D72" s="102" cm="1">
        <f t="array" ref="D72">IF(LEN($B72),SUM(_xlfn._xlws.FILTER('Entertaining and gifts'!$C$8:$C$50,('Entertaining and gifts'!$B$8:$B$50=$B72),0)),0)</f>
        <v>0</v>
      </c>
      <c r="E72" s="102">
        <v>0</v>
      </c>
      <c r="F72" s="102">
        <v>0</v>
      </c>
      <c r="G72" s="102">
        <v>0</v>
      </c>
      <c r="H72" s="102">
        <v>0</v>
      </c>
      <c r="I72" s="102">
        <v>0</v>
      </c>
      <c r="K72" s="102">
        <v>0</v>
      </c>
      <c r="M72" s="91" t="b">
        <f>OR(IFERROR(OR(C72,D72,K72),FALSE),Index!$B$106)</f>
        <v>0</v>
      </c>
      <c r="N72" s="91">
        <v>72</v>
      </c>
      <c r="P72" s="91" t="b">
        <v>0</v>
      </c>
      <c r="Q72" s="91"/>
      <c r="T72" s="102">
        <v>0</v>
      </c>
      <c r="U72" s="102">
        <v>0</v>
      </c>
      <c r="V72" s="102"/>
      <c r="W72" s="102"/>
      <c r="X72" s="102"/>
      <c r="Y72" s="102"/>
      <c r="Z72" s="102" cm="1">
        <f t="array" ref="Z72">IF((LEN(F$3)*LEN($B72)),SUM(_xlfn._xlws.FILTER('Entertaining and gifts'!D$8:D$50,('Entertaining and gifts'!$B$8:$B$50=$B72),0)),0)</f>
        <v>0</v>
      </c>
      <c r="AA72" s="102" cm="1">
        <f t="array" ref="AA72">IF((LEN(G$3)*LEN($B72)),SUM(_xlfn._xlws.FILTER('Entertaining and gifts'!E$8:E$50,('Entertaining and gifts'!$B$8:$B$50=$B72),0)),0)</f>
        <v>0</v>
      </c>
      <c r="AB72" s="102" cm="1">
        <f t="array" ref="AB72">IF((LEN(H$3)*LEN($B72)),SUM(_xlfn._xlws.FILTER('Entertaining and gifts'!F$8:F$50,('Entertaining and gifts'!$B$8:$B$50=$B72),0)),0)</f>
        <v>0</v>
      </c>
      <c r="AC72" s="102" cm="1">
        <f t="array" ref="AC72">IF((LEN(I$3)*LEN($B72)),SUM(_xlfn._xlws.FILTER('Entertaining and gifts'!G$8:G$50,('Entertaining and gifts'!$B$8:$B$50=$B72),0)),0)</f>
        <v>0</v>
      </c>
      <c r="AD72" s="102"/>
    </row>
    <row r="73" spans="1:31" ht="15" thickBot="1">
      <c r="A73" s="116"/>
      <c r="C73" s="102"/>
      <c r="D73" s="102"/>
      <c r="E73" s="102"/>
      <c r="F73" s="102"/>
      <c r="G73" s="102"/>
      <c r="H73" s="102"/>
      <c r="I73" s="102"/>
      <c r="K73" s="102"/>
      <c r="N73" s="91">
        <v>73</v>
      </c>
      <c r="Q73" s="91"/>
      <c r="T73" s="102">
        <v>0</v>
      </c>
      <c r="U73" s="102">
        <v>0</v>
      </c>
      <c r="V73" s="102"/>
      <c r="W73" s="102"/>
      <c r="X73" s="102"/>
      <c r="Y73" s="102"/>
      <c r="Z73" s="102"/>
      <c r="AA73" s="102"/>
      <c r="AB73" s="102"/>
      <c r="AC73" s="102"/>
      <c r="AD73" s="102"/>
      <c r="AE73" s="91" t="s">
        <v>1176</v>
      </c>
    </row>
    <row r="74" spans="1:30" ht="15" thickBot="1">
      <c r="A74" s="116"/>
      <c r="B74" s="91" t="s">
        <v>1177</v>
      </c>
      <c r="C74" s="99" t="e">
        <f t="shared" si="2" ref="C74:I74">SUM(C56:C73)</f>
        <v>#VALUE!</v>
      </c>
      <c r="D74" s="99">
        <f t="shared" si="2"/>
        <v>0</v>
      </c>
      <c r="E74" s="99" t="e">
        <f t="shared" si="2"/>
        <v>#VALUE!</v>
      </c>
      <c r="F74" s="99">
        <f t="shared" si="2"/>
        <v>0</v>
      </c>
      <c r="G74" s="99">
        <f t="shared" si="2"/>
        <v>0</v>
      </c>
      <c r="H74" s="99">
        <f t="shared" si="2"/>
        <v>0</v>
      </c>
      <c r="I74" s="99">
        <f t="shared" si="2"/>
        <v>0</v>
      </c>
      <c r="K74" s="99">
        <f>SUM(K57:K73)</f>
        <v>0</v>
      </c>
      <c r="N74" s="91">
        <v>74</v>
      </c>
      <c r="T74" s="102">
        <v>0</v>
      </c>
      <c r="U74" s="102">
        <v>0</v>
      </c>
      <c r="V74" s="102"/>
      <c r="W74" s="102"/>
      <c r="X74" s="102"/>
      <c r="Y74" s="102"/>
      <c r="Z74" s="102"/>
      <c r="AA74" s="102"/>
      <c r="AB74" s="102"/>
      <c r="AC74" s="102"/>
      <c r="AD74" s="102"/>
    </row>
    <row r="75" spans="1:30" ht="14.5">
      <c r="A75" s="116"/>
      <c r="C75" s="102"/>
      <c r="D75" s="102"/>
      <c r="E75" s="102"/>
      <c r="F75" s="102"/>
      <c r="G75" s="102"/>
      <c r="H75" s="102"/>
      <c r="I75" s="102"/>
      <c r="N75" s="91">
        <v>75</v>
      </c>
      <c r="T75" s="102">
        <v>0</v>
      </c>
      <c r="U75" s="102">
        <v>0</v>
      </c>
      <c r="V75" s="102"/>
      <c r="W75" s="102"/>
      <c r="X75" s="102"/>
      <c r="Y75" s="102"/>
      <c r="Z75" s="102"/>
      <c r="AA75" s="102"/>
      <c r="AB75" s="102"/>
      <c r="AC75" s="102"/>
      <c r="AD75" s="102"/>
    </row>
    <row r="76" spans="1:30" ht="14.5">
      <c r="A76" s="116"/>
      <c r="B76" s="91" t="s">
        <v>1220</v>
      </c>
      <c r="C76" s="102"/>
      <c r="D76" s="102"/>
      <c r="E76" s="98"/>
      <c r="F76" s="102"/>
      <c r="G76" s="102"/>
      <c r="H76" s="102"/>
      <c r="I76" s="102"/>
      <c r="N76" s="91">
        <v>76</v>
      </c>
      <c r="T76" s="102">
        <v>0</v>
      </c>
      <c r="U76" s="102">
        <v>0</v>
      </c>
      <c r="V76" s="102"/>
      <c r="W76" s="102"/>
      <c r="X76" s="102"/>
      <c r="Y76" s="102"/>
      <c r="Z76" s="102"/>
      <c r="AA76" s="102"/>
      <c r="AB76" s="102"/>
      <c r="AC76" s="102"/>
      <c r="AD76" s="102"/>
    </row>
    <row r="77" spans="3:30" ht="14">
      <c r="C77" s="102"/>
      <c r="F77" s="102"/>
      <c r="G77" s="102"/>
      <c r="H77" s="102"/>
      <c r="I77" s="102"/>
      <c r="N77" s="91">
        <v>77</v>
      </c>
      <c r="T77" s="102">
        <v>0</v>
      </c>
      <c r="U77" s="102">
        <v>0</v>
      </c>
      <c r="V77" s="102"/>
      <c r="W77" s="102"/>
      <c r="X77" s="102"/>
      <c r="Y77" s="102"/>
      <c r="Z77" s="102"/>
      <c r="AA77" s="102"/>
      <c r="AB77" s="102"/>
      <c r="AC77" s="102"/>
      <c r="AD77" s="102"/>
    </row>
    <row r="78" spans="1:31" ht="15.5">
      <c r="A78" s="101" t="str">
        <f>+$Q78&amp;Lists!$P$6</f>
        <v>Repairs, maintenance and computer costs disclosure table</v>
      </c>
      <c r="C78" s="102"/>
      <c r="D78" s="102"/>
      <c r="E78" s="102"/>
      <c r="F78" s="102"/>
      <c r="G78" s="102"/>
      <c r="H78" s="102"/>
      <c r="I78" s="102"/>
      <c r="N78" s="91">
        <v>78</v>
      </c>
      <c r="Q78" s="91" t="str">
        <f>'Repairs, maintenance etc'!$B$63</f>
        <v>Repairs, maintenance and computer costs</v>
      </c>
      <c r="T78" s="102">
        <v>0</v>
      </c>
      <c r="U78" s="102">
        <v>0</v>
      </c>
      <c r="V78" s="102"/>
      <c r="W78" s="102"/>
      <c r="X78" s="102"/>
      <c r="Y78" s="102"/>
      <c r="Z78" s="102"/>
      <c r="AA78" s="102"/>
      <c r="AB78" s="102"/>
      <c r="AC78" s="102"/>
      <c r="AD78" s="102"/>
      <c r="AE78" s="91" t="s">
        <v>1143</v>
      </c>
    </row>
    <row r="79" spans="3:30" ht="14">
      <c r="C79" s="102"/>
      <c r="D79" s="102"/>
      <c r="E79" s="102"/>
      <c r="F79" s="102"/>
      <c r="G79" s="102"/>
      <c r="H79" s="102"/>
      <c r="I79" s="102"/>
      <c r="N79" s="91">
        <v>79</v>
      </c>
      <c r="T79" s="102">
        <v>0</v>
      </c>
      <c r="U79" s="102">
        <v>0</v>
      </c>
      <c r="V79" s="102"/>
      <c r="W79" s="102"/>
      <c r="X79" s="102"/>
      <c r="Y79" s="102"/>
      <c r="Z79" s="102"/>
      <c r="AA79" s="102"/>
      <c r="AB79" s="102"/>
      <c r="AC79" s="102"/>
      <c r="AD79" s="102"/>
    </row>
    <row r="80" spans="2:31" ht="14">
      <c r="B80" s="114" t="s">
        <v>1223</v>
      </c>
      <c r="C80" s="102" t="e" cm="1">
        <f t="array" ref="C80:C89">$U80:$U89</f>
        <v>#VALUE!</v>
      </c>
      <c r="D80" s="117">
        <f>-SUM(D81:D97)</f>
        <v>-4200</v>
      </c>
      <c r="E80" s="102" t="e" cm="1">
        <f t="array" ref="E80:E89">+C80:C89+D80:D89</f>
        <v>#VALUE!</v>
      </c>
      <c r="F80" s="102" cm="1">
        <f t="array" ref="F80:I96">V80:Y96+Z80:AC96</f>
        <v>0</v>
      </c>
      <c r="G80" s="102">
        <v>0</v>
      </c>
      <c r="H80" s="102">
        <v>0</v>
      </c>
      <c r="I80" s="102">
        <v>0</v>
      </c>
      <c r="K80" s="102" cm="1">
        <f t="array" ref="K80:K96">+T80:T96</f>
        <v>0</v>
      </c>
      <c r="M80" s="91" t="b">
        <f>OR(IFERROR(OR(C80,D81,K80),FALSE),Index!$B$106)</f>
        <v>0</v>
      </c>
      <c r="N80" s="91">
        <v>80</v>
      </c>
      <c r="P80" s="91" t="e" cm="1">
        <f t="array" ref="P80:P96">+E80:E96&lt;&gt;0</f>
        <v>#VALUE!</v>
      </c>
      <c r="Q80" s="91" t="str" cm="1">
        <f t="array" ref="Q80">_xlfn.TEXTSPLIT(REPT($Q78&amp;"|",ROWS($P80:$P96)),,"|")</f>
        <v>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costs|Repairs, maintenance and computer costs|</v>
      </c>
      <c r="T80" s="102">
        <v>0</v>
      </c>
      <c r="U80" s="102" t="e">
        <v>#VALUE!</v>
      </c>
      <c r="V80" s="102"/>
      <c r="W80" s="102"/>
      <c r="X80" s="102"/>
      <c r="Y80" s="102"/>
      <c r="Z80" s="102">
        <f>-SUM(Z81:Z97)</f>
        <v>0</v>
      </c>
      <c r="AA80" s="102">
        <f>-SUM(AA81:AA97)</f>
        <v>0</v>
      </c>
      <c r="AB80" s="102">
        <f>-SUM(AB81:AB97)</f>
        <v>0</v>
      </c>
      <c r="AC80" s="102">
        <f>-SUM(AC81:AC97)</f>
        <v>0</v>
      </c>
      <c r="AD80" s="102"/>
      <c r="AE80" s="91" t="s">
        <v>1198</v>
      </c>
    </row>
    <row r="81" spans="2:30" ht="28">
      <c r="B81" s="105" t="s">
        <v>373</v>
      </c>
      <c r="C81" s="102">
        <v>0</v>
      </c>
      <c r="D81" s="102" cm="1">
        <f t="array" ref="D81:D89">SUMIFS('Repairs, maintenance etc'!$C$8:$C$49,'Repairs, maintenance etc'!$H$8:$H$49,$B81:$B89)</f>
        <v>0</v>
      </c>
      <c r="E81" s="102">
        <v>0</v>
      </c>
      <c r="F81" s="102">
        <v>0</v>
      </c>
      <c r="G81" s="102">
        <v>0</v>
      </c>
      <c r="H81" s="102">
        <v>0</v>
      </c>
      <c r="I81" s="102">
        <v>0</v>
      </c>
      <c r="K81" s="102">
        <v>0</v>
      </c>
      <c r="M81" s="91" t="b">
        <f>OR(IFERROR(OR(C81,#REF!,K81),FALSE),Index!$B$106)</f>
        <v>0</v>
      </c>
      <c r="N81" s="91">
        <v>81</v>
      </c>
      <c r="P81" s="91" t="b">
        <v>0</v>
      </c>
      <c r="Q81" s="91"/>
      <c r="T81" s="102">
        <v>0</v>
      </c>
      <c r="U81" s="102">
        <v>0</v>
      </c>
      <c r="V81" s="102"/>
      <c r="W81" s="102"/>
      <c r="X81" s="102"/>
      <c r="Y81" s="102"/>
      <c r="Z81" s="102" cm="1">
        <f t="array" ref="Z81">IF(LEN(F$3),SUMIFS('Repairs, maintenance etc'!D$8:D$49,'Repairs, maintenance etc'!$H$8:$H$49,$B81:$B89),0)</f>
        <v>0</v>
      </c>
      <c r="AA81" s="102" cm="1">
        <f t="array" ref="AA81">IF(LEN(G$3),SUMIFS('Repairs, maintenance etc'!E$8:E$49,'Repairs, maintenance etc'!$H$8:$H$49,$B81:$B89),0)</f>
        <v>0</v>
      </c>
      <c r="AB81" s="102" cm="1">
        <f t="array" ref="AB81">IF(LEN(H$3),SUMIFS('Repairs, maintenance etc'!F$8:F$49,'Repairs, maintenance etc'!$H$8:$H$49,$B81:$B89),0)</f>
        <v>0</v>
      </c>
      <c r="AC81" s="102" cm="1">
        <f t="array" ref="AC81">IF(LEN(I$3),SUMIFS('Repairs, maintenance etc'!G$8:G$49,'Repairs, maintenance etc'!$H$8:$H$49,$B81:$B89),0)</f>
        <v>0</v>
      </c>
      <c r="AD81" s="118" t="str" cm="1">
        <f t="array" ref="AD81:AD90">_xlfn.VSTACK($B81:$B89,Lists!$P$17)</f>
        <v>Repairs / replacement / maintenance / service contracts / consumables - revenue</v>
      </c>
    </row>
    <row r="82" spans="2:31" ht="14">
      <c r="B82" s="105" t="s">
        <v>1224</v>
      </c>
      <c r="C82" s="102">
        <v>0</v>
      </c>
      <c r="D82" s="102">
        <v>0</v>
      </c>
      <c r="E82" s="102">
        <v>0</v>
      </c>
      <c r="F82" s="102">
        <v>0</v>
      </c>
      <c r="G82" s="102">
        <v>0</v>
      </c>
      <c r="H82" s="102">
        <v>0</v>
      </c>
      <c r="I82" s="102">
        <v>0</v>
      </c>
      <c r="K82" s="102">
        <v>0</v>
      </c>
      <c r="M82" s="91" t="b">
        <f>OR(IFERROR(OR(C82,D82,K82),FALSE),Index!$B$106)</f>
        <v>0</v>
      </c>
      <c r="N82" s="91">
        <v>82</v>
      </c>
      <c r="P82" s="91" t="b">
        <v>0</v>
      </c>
      <c r="Q82" s="91"/>
      <c r="S82" s="91" t="b">
        <v>1</v>
      </c>
      <c r="T82" s="102">
        <v>0</v>
      </c>
      <c r="U82" s="102">
        <v>0</v>
      </c>
      <c r="V82" s="102"/>
      <c r="W82" s="102"/>
      <c r="X82" s="102"/>
      <c r="Y82" s="102"/>
      <c r="Z82" s="102"/>
      <c r="AA82" s="102"/>
      <c r="AB82" s="102"/>
      <c r="AC82" s="102"/>
      <c r="AD82" s="102" t="str">
        <v>Repairs / replacement / tooling - capital</v>
      </c>
      <c r="AE82" s="91" t="s">
        <v>1200</v>
      </c>
    </row>
    <row r="83" spans="2:30" ht="14">
      <c r="B83" s="105" t="s">
        <v>393</v>
      </c>
      <c r="C83" s="102">
        <v>0</v>
      </c>
      <c r="D83" s="102">
        <v>0</v>
      </c>
      <c r="E83" s="102">
        <v>0</v>
      </c>
      <c r="F83" s="102">
        <v>0</v>
      </c>
      <c r="G83" s="102">
        <v>0</v>
      </c>
      <c r="H83" s="102">
        <v>0</v>
      </c>
      <c r="I83" s="102">
        <v>0</v>
      </c>
      <c r="K83" s="102">
        <v>0</v>
      </c>
      <c r="M83" s="91" t="b">
        <f>OR(IFERROR(OR(C83,D83,K83),FALSE),Index!$B$106)</f>
        <v>0</v>
      </c>
      <c r="N83" s="91">
        <v>83</v>
      </c>
      <c r="P83" s="91" t="b">
        <v>0</v>
      </c>
      <c r="Q83" s="91"/>
      <c r="T83" s="102">
        <v>0</v>
      </c>
      <c r="U83" s="102">
        <v>0</v>
      </c>
      <c r="V83" s="102"/>
      <c r="W83" s="102"/>
      <c r="X83" s="102"/>
      <c r="Y83" s="102"/>
      <c r="Z83" s="102"/>
      <c r="AA83" s="102"/>
      <c r="AB83" s="102"/>
      <c r="AC83" s="102"/>
      <c r="AD83" s="102" t="str">
        <v>Dilapidations provisions</v>
      </c>
    </row>
    <row r="84" spans="2:30" ht="14">
      <c r="B84" s="105" t="s">
        <v>453</v>
      </c>
      <c r="C84" s="102">
        <v>0</v>
      </c>
      <c r="D84" s="102">
        <v>0</v>
      </c>
      <c r="E84" s="102">
        <v>0</v>
      </c>
      <c r="F84" s="102">
        <v>0</v>
      </c>
      <c r="G84" s="102">
        <v>0</v>
      </c>
      <c r="H84" s="102">
        <v>0</v>
      </c>
      <c r="I84" s="102">
        <v>0</v>
      </c>
      <c r="K84" s="102">
        <v>0</v>
      </c>
      <c r="M84" s="91" t="b">
        <f>OR(IFERROR(OR(C84,D84,K84),FALSE),Index!$B$106)</f>
        <v>0</v>
      </c>
      <c r="N84" s="91">
        <v>84</v>
      </c>
      <c r="P84" s="91" t="b">
        <v>0</v>
      </c>
      <c r="Q84" s="91"/>
      <c r="T84" s="102">
        <v>0</v>
      </c>
      <c r="U84" s="102">
        <v>0</v>
      </c>
      <c r="V84" s="102"/>
      <c r="W84" s="102"/>
      <c r="X84" s="102"/>
      <c r="Y84" s="102"/>
      <c r="Z84" s="102"/>
      <c r="AA84" s="102"/>
      <c r="AB84" s="102"/>
      <c r="AC84" s="102"/>
      <c r="AD84" s="102" t="str">
        <v>Computer maintenance, support and training costs</v>
      </c>
    </row>
    <row r="85" spans="2:30" ht="14">
      <c r="B85" s="105" t="s">
        <v>452</v>
      </c>
      <c r="C85" s="102">
        <v>0</v>
      </c>
      <c r="D85" s="102">
        <v>0</v>
      </c>
      <c r="E85" s="102">
        <v>0</v>
      </c>
      <c r="F85" s="102">
        <v>0</v>
      </c>
      <c r="G85" s="102">
        <v>0</v>
      </c>
      <c r="H85" s="102">
        <v>0</v>
      </c>
      <c r="I85" s="102">
        <v>0</v>
      </c>
      <c r="K85" s="102">
        <v>0</v>
      </c>
      <c r="M85" s="91" t="b">
        <f>OR(IFERROR(OR(C85,D85,K85),FALSE),Index!$B$106)</f>
        <v>0</v>
      </c>
      <c r="N85" s="91">
        <v>85</v>
      </c>
      <c r="P85" s="91" t="b">
        <v>0</v>
      </c>
      <c r="Q85" s="91"/>
      <c r="T85" s="102">
        <v>0</v>
      </c>
      <c r="U85" s="102">
        <v>0</v>
      </c>
      <c r="V85" s="102"/>
      <c r="W85" s="102"/>
      <c r="X85" s="102"/>
      <c r="Y85" s="102"/>
      <c r="Z85" s="102"/>
      <c r="AA85" s="102"/>
      <c r="AB85" s="102"/>
      <c r="AC85" s="102"/>
      <c r="AD85" s="102" t="str">
        <v>Software licences</v>
      </c>
    </row>
    <row r="86" spans="2:30" ht="14">
      <c r="B86" s="105" t="s">
        <v>1225</v>
      </c>
      <c r="C86" s="102">
        <v>0</v>
      </c>
      <c r="D86" s="102">
        <v>0</v>
      </c>
      <c r="E86" s="102">
        <v>0</v>
      </c>
      <c r="F86" s="102">
        <v>0</v>
      </c>
      <c r="G86" s="102">
        <v>0</v>
      </c>
      <c r="H86" s="102">
        <v>0</v>
      </c>
      <c r="I86" s="102">
        <v>0</v>
      </c>
      <c r="K86" s="102">
        <v>0</v>
      </c>
      <c r="M86" s="91" t="b">
        <f>OR(IFERROR(OR(C86,D86,K86),FALSE),Index!$B$106)</f>
        <v>0</v>
      </c>
      <c r="N86" s="91">
        <v>86</v>
      </c>
      <c r="P86" s="91" t="b">
        <v>0</v>
      </c>
      <c r="Q86" s="91"/>
      <c r="T86" s="102">
        <v>0</v>
      </c>
      <c r="U86" s="102">
        <v>0</v>
      </c>
      <c r="V86" s="102"/>
      <c r="W86" s="102"/>
      <c r="X86" s="102"/>
      <c r="Y86" s="102"/>
      <c r="Z86" s="102"/>
      <c r="AA86" s="102"/>
      <c r="AB86" s="102"/>
      <c r="AC86" s="102"/>
      <c r="AD86" s="102" t="str">
        <v>Consumables / new assets - revenue</v>
      </c>
    </row>
    <row r="87" spans="2:30" ht="14">
      <c r="B87" s="105" t="s">
        <v>1226</v>
      </c>
      <c r="C87" s="102">
        <v>0</v>
      </c>
      <c r="D87" s="102">
        <v>0</v>
      </c>
      <c r="E87" s="102">
        <v>0</v>
      </c>
      <c r="F87" s="102">
        <v>0</v>
      </c>
      <c r="G87" s="102">
        <v>0</v>
      </c>
      <c r="H87" s="102">
        <v>0</v>
      </c>
      <c r="I87" s="102">
        <v>0</v>
      </c>
      <c r="K87" s="102">
        <v>0</v>
      </c>
      <c r="M87" s="91" t="b">
        <f>OR(IFERROR(OR(C87,D87,K87),FALSE),Index!$B$106)</f>
        <v>0</v>
      </c>
      <c r="N87" s="91">
        <v>87</v>
      </c>
      <c r="P87" s="91" t="b">
        <v>0</v>
      </c>
      <c r="Q87" s="91"/>
      <c r="S87" s="91" t="b">
        <v>1</v>
      </c>
      <c r="T87" s="102">
        <v>0</v>
      </c>
      <c r="U87" s="102">
        <v>0</v>
      </c>
      <c r="V87" s="102"/>
      <c r="W87" s="102"/>
      <c r="X87" s="102"/>
      <c r="Y87" s="102"/>
      <c r="Z87" s="102"/>
      <c r="AA87" s="102"/>
      <c r="AB87" s="102"/>
      <c r="AC87" s="102"/>
      <c r="AD87" s="102" t="str">
        <v>New assets - capital</v>
      </c>
    </row>
    <row r="88" spans="2:30" ht="14">
      <c r="B88" s="105" t="s">
        <v>1227</v>
      </c>
      <c r="C88" s="102">
        <v>0</v>
      </c>
      <c r="D88" s="102">
        <v>0</v>
      </c>
      <c r="E88" s="102">
        <v>0</v>
      </c>
      <c r="F88" s="102">
        <v>0</v>
      </c>
      <c r="G88" s="102">
        <v>0</v>
      </c>
      <c r="H88" s="102">
        <v>0</v>
      </c>
      <c r="I88" s="102">
        <v>0</v>
      </c>
      <c r="K88" s="102">
        <v>0</v>
      </c>
      <c r="M88" s="91" t="b">
        <f>OR(IFERROR(OR(C88,D88,K88),FALSE),Index!$B$106)</f>
        <v>0</v>
      </c>
      <c r="N88" s="91">
        <v>88</v>
      </c>
      <c r="P88" s="91" t="b">
        <v>0</v>
      </c>
      <c r="Q88" s="91"/>
      <c r="T88" s="102">
        <v>0</v>
      </c>
      <c r="U88" s="102">
        <v>0</v>
      </c>
      <c r="V88" s="102"/>
      <c r="W88" s="102"/>
      <c r="X88" s="102"/>
      <c r="Y88" s="102"/>
      <c r="Z88" s="102"/>
      <c r="AA88" s="102"/>
      <c r="AB88" s="102"/>
      <c r="AC88" s="102"/>
      <c r="AD88" s="102" t="str">
        <v>Repairs and computer costs TA estimate - [Allowed]</v>
      </c>
    </row>
    <row r="89" spans="2:30" ht="14">
      <c r="B89" s="105" t="s">
        <v>1228</v>
      </c>
      <c r="C89" s="102">
        <v>0</v>
      </c>
      <c r="D89" s="102">
        <v>0</v>
      </c>
      <c r="E89" s="102">
        <v>0</v>
      </c>
      <c r="F89" s="102">
        <v>0</v>
      </c>
      <c r="G89" s="102">
        <v>0</v>
      </c>
      <c r="H89" s="102">
        <v>0</v>
      </c>
      <c r="I89" s="102">
        <v>0</v>
      </c>
      <c r="K89" s="102">
        <v>0</v>
      </c>
      <c r="M89" s="91" t="b">
        <f>OR(IFERROR(OR(C89,D89,K89),FALSE),Index!$B$106)</f>
        <v>0</v>
      </c>
      <c r="N89" s="91">
        <v>89</v>
      </c>
      <c r="P89" s="91" t="b">
        <v>0</v>
      </c>
      <c r="Q89" s="91"/>
      <c r="S89" s="91" t="b">
        <v>1</v>
      </c>
      <c r="T89" s="102">
        <v>0</v>
      </c>
      <c r="U89" s="102">
        <v>0</v>
      </c>
      <c r="V89" s="102"/>
      <c r="W89" s="102"/>
      <c r="X89" s="102"/>
      <c r="Y89" s="102"/>
      <c r="Z89" s="102"/>
      <c r="AA89" s="102"/>
      <c r="AB89" s="102"/>
      <c r="AC89" s="102"/>
      <c r="AD89" s="102" t="str">
        <v>Repairs and computer costs TA estimate - [Disallowed]</v>
      </c>
    </row>
    <row r="90" spans="1:30" ht="14.5" hidden="1">
      <c r="A90" s="116"/>
      <c r="C90" s="102"/>
      <c r="D90" s="102"/>
      <c r="E90" s="102"/>
      <c r="F90" s="102">
        <v>0</v>
      </c>
      <c r="G90" s="102">
        <v>0</v>
      </c>
      <c r="H90" s="102">
        <v>0</v>
      </c>
      <c r="I90" s="102">
        <v>0</v>
      </c>
      <c r="K90" s="102">
        <v>0</v>
      </c>
      <c r="M90" s="91" t="b">
        <f>OR(IFERROR(OR(C90,D90,K90),FALSE),Index!$B$106)</f>
        <v>0</v>
      </c>
      <c r="N90" s="91">
        <v>90</v>
      </c>
      <c r="P90" s="91" t="b">
        <v>0</v>
      </c>
      <c r="Q90" s="91"/>
      <c r="T90" s="102">
        <v>0</v>
      </c>
      <c r="U90" s="102">
        <v>0</v>
      </c>
      <c r="V90" s="102"/>
      <c r="W90" s="102"/>
      <c r="X90" s="102"/>
      <c r="Y90" s="102"/>
      <c r="Z90" s="102"/>
      <c r="AA90" s="102"/>
      <c r="AB90" s="102"/>
      <c r="AC90" s="102"/>
      <c r="AD90" s="102" t="str">
        <v>Discuss with PwC</v>
      </c>
    </row>
    <row r="91" spans="1:31" ht="14" hidden="1">
      <c r="A91" s="91" t="str">
        <f>Lists!$P$14</f>
        <v>Added captions allowed up to 5</v>
      </c>
      <c r="C91" s="102"/>
      <c r="D91" s="102"/>
      <c r="E91" s="102"/>
      <c r="F91" s="102">
        <v>0</v>
      </c>
      <c r="G91" s="102">
        <v>0</v>
      </c>
      <c r="H91" s="102">
        <v>0</v>
      </c>
      <c r="I91" s="102">
        <v>0</v>
      </c>
      <c r="K91" s="102">
        <v>0</v>
      </c>
      <c r="M91" s="91" t="b">
        <f>OR(IFERROR(OR(C91,D91,K91),FALSE),Index!$B$106)</f>
        <v>0</v>
      </c>
      <c r="N91" s="91">
        <v>91</v>
      </c>
      <c r="P91" s="91" t="b">
        <v>0</v>
      </c>
      <c r="Q91" s="91"/>
      <c r="T91" s="102">
        <v>0</v>
      </c>
      <c r="U91" s="102">
        <v>0</v>
      </c>
      <c r="V91" s="102"/>
      <c r="W91" s="102"/>
      <c r="X91" s="102"/>
      <c r="Y91" s="102"/>
      <c r="Z91" s="102"/>
      <c r="AA91" s="102"/>
      <c r="AB91" s="102"/>
      <c r="AC91" s="102"/>
      <c r="AD91" s="102"/>
      <c r="AE91" s="91" t="s">
        <v>1218</v>
      </c>
    </row>
    <row r="92" spans="1:31" ht="14.5">
      <c r="A92" s="116"/>
      <c r="B92" s="91" t="str" cm="1">
        <f t="array" ref="B92">_xlfn._xlws.FILTER('Repairs, maintenance etc'!$B$8:$B$49,'Repairs, maintenance etc'!$K$8:$K$49=Lists!$B$4,"")</f>
        <v>Jack</v>
      </c>
      <c r="C92" s="102"/>
      <c r="D92" s="102" cm="1">
        <f t="array" ref="D92">IF(LEN($B92),SUM(_xlfn._xlws.FILTER('Repairs, maintenance etc'!$C$8:$C$49,('Repairs, maintenance etc'!$B$8:$B$49=$B92),0)),0)</f>
        <v>4200</v>
      </c>
      <c r="E92" s="102" cm="1">
        <f t="array" ref="E92:E96">D92:D96</f>
        <v>4200</v>
      </c>
      <c r="F92" s="102">
        <v>0</v>
      </c>
      <c r="G92" s="102">
        <v>0</v>
      </c>
      <c r="H92" s="102">
        <v>0</v>
      </c>
      <c r="I92" s="102">
        <v>0</v>
      </c>
      <c r="K92" s="102">
        <v>0</v>
      </c>
      <c r="M92" s="91" t="b">
        <f>OR(IFERROR(OR(C92,D92,K92),FALSE),Index!$B$106)</f>
        <v>1</v>
      </c>
      <c r="N92" s="91">
        <v>92</v>
      </c>
      <c r="O92" s="91" t="str" cm="1">
        <f t="array" ref="O92">_xlfn.LET(_xlpm.showrows,COUNTIFS(M92:M96,TRUE),IF(_xlpm.showrows,_xll.DCHideRow($B$320,+$N92,FALSE,_xlpm.showrows),""))</f>
        <v>#ERROR: Parameter 1 is blank</v>
      </c>
      <c r="P92" s="91" t="b">
        <v>1</v>
      </c>
      <c r="Q92" s="91"/>
      <c r="T92" s="102">
        <v>0</v>
      </c>
      <c r="U92" s="102">
        <v>0</v>
      </c>
      <c r="V92" s="102"/>
      <c r="W92" s="102"/>
      <c r="X92" s="102"/>
      <c r="Y92" s="102"/>
      <c r="Z92" s="102" cm="1">
        <f t="array" ref="Z92">IF((LEN(F$3)*LEN($B92)),SUM(_xlfn._xlws.FILTER('Repairs, maintenance etc'!D$8:D$49,('Repairs, maintenance etc'!$B$8:$B$49=$B92),0)),0)</f>
        <v>0</v>
      </c>
      <c r="AA92" s="102" cm="1">
        <f t="array" ref="AA92">IF((LEN(G$3)*LEN($B92)),SUM(_xlfn._xlws.FILTER('Repairs, maintenance etc'!E$8:E$49,('Repairs, maintenance etc'!$B$8:$B$49=$B92),0)),0)</f>
        <v>0</v>
      </c>
      <c r="AB92" s="102" cm="1">
        <f t="array" ref="AB92">IF((LEN(H$3)*LEN($B92)),SUM(_xlfn._xlws.FILTER('Repairs, maintenance etc'!F$8:F$49,('Repairs, maintenance etc'!$B$8:$B$49=$B92),0)),0)</f>
        <v>0</v>
      </c>
      <c r="AC92" s="102" cm="1">
        <f t="array" ref="AC92">IF((LEN(I$3)*LEN($B92)),SUM(_xlfn._xlws.FILTER('Repairs, maintenance etc'!G$8:G$49,('Repairs, maintenance etc'!$B$8:$B$49=$B92),0)),0)</f>
        <v>0</v>
      </c>
      <c r="AD92" s="102"/>
      <c r="AE92" s="91" t="s">
        <v>1219</v>
      </c>
    </row>
    <row r="93" spans="1:30" ht="14.5" hidden="1">
      <c r="A93" s="116"/>
      <c r="C93" s="102"/>
      <c r="D93" s="102" cm="1">
        <f t="array" ref="D93">IF(LEN($B93),SUM(_xlfn._xlws.FILTER('Repairs, maintenance etc'!$C$8:$C$49,('Repairs, maintenance etc'!$B$8:$B$49=$B93),0)),0)</f>
        <v>0</v>
      </c>
      <c r="E93" s="102">
        <v>0</v>
      </c>
      <c r="F93" s="102">
        <v>0</v>
      </c>
      <c r="G93" s="102">
        <v>0</v>
      </c>
      <c r="H93" s="102">
        <v>0</v>
      </c>
      <c r="I93" s="102">
        <v>0</v>
      </c>
      <c r="K93" s="102">
        <v>0</v>
      </c>
      <c r="M93" s="91" t="b">
        <f>OR(IFERROR(OR(C93,D93,K93),FALSE),Index!$B$106)</f>
        <v>0</v>
      </c>
      <c r="N93" s="91">
        <v>93</v>
      </c>
      <c r="O93" s="91" t="str" cm="1">
        <f t="array" ref="O93">_xlfn.LET(_xlpm.showrows,COUNTIFS(M92:M96,TRUE),_xlpm.hiderows,COUNTIFS(M92:M96,FALSE),IF(_xlpm.hiderows,_xll.DCHideRow($B$320,+$N92+_xlpm.showrows,TRUE,_xlpm.hiderows),""))</f>
        <v>#ERROR: Parameter 1 is blank</v>
      </c>
      <c r="P93" s="91" t="b">
        <v>0</v>
      </c>
      <c r="Q93" s="91"/>
      <c r="T93" s="102">
        <v>0</v>
      </c>
      <c r="U93" s="102">
        <v>0</v>
      </c>
      <c r="V93" s="102"/>
      <c r="W93" s="102"/>
      <c r="X93" s="102"/>
      <c r="Y93" s="102"/>
      <c r="Z93" s="102" cm="1">
        <f t="array" ref="Z93">IF((LEN(F$3)*LEN($B93)),SUM(_xlfn._xlws.FILTER('Repairs, maintenance etc'!D$8:D$49,('Repairs, maintenance etc'!$B$8:$B$49=$B93),0)),0)</f>
        <v>0</v>
      </c>
      <c r="AA93" s="102" cm="1">
        <f t="array" ref="AA93">IF((LEN(G$3)*LEN($B93)),SUM(_xlfn._xlws.FILTER('Repairs, maintenance etc'!E$8:E$49,('Repairs, maintenance etc'!$B$8:$B$49=$B93),0)),0)</f>
        <v>0</v>
      </c>
      <c r="AB93" s="102" cm="1">
        <f t="array" ref="AB93">IF((LEN(H$3)*LEN($B93)),SUM(_xlfn._xlws.FILTER('Repairs, maintenance etc'!F$8:F$49,('Repairs, maintenance etc'!$B$8:$B$49=$B93),0)),0)</f>
        <v>0</v>
      </c>
      <c r="AC93" s="102" cm="1">
        <f t="array" ref="AC93">IF((LEN(I$3)*LEN($B93)),SUM(_xlfn._xlws.FILTER('Repairs, maintenance etc'!G$8:G$49,('Repairs, maintenance etc'!$B$8:$B$49=$B93),0)),0)</f>
        <v>0</v>
      </c>
      <c r="AD93" s="102"/>
    </row>
    <row r="94" spans="1:30" ht="14.5" hidden="1">
      <c r="A94" s="116"/>
      <c r="C94" s="102"/>
      <c r="D94" s="102" cm="1">
        <f t="array" ref="D94">IF(LEN($B94),SUM(_xlfn._xlws.FILTER('Repairs, maintenance etc'!$C$8:$C$49,('Repairs, maintenance etc'!$B$8:$B$49=$B94),0)),0)</f>
        <v>0</v>
      </c>
      <c r="E94" s="102">
        <v>0</v>
      </c>
      <c r="F94" s="102">
        <v>0</v>
      </c>
      <c r="G94" s="102">
        <v>0</v>
      </c>
      <c r="H94" s="102">
        <v>0</v>
      </c>
      <c r="I94" s="102">
        <v>0</v>
      </c>
      <c r="K94" s="102">
        <v>0</v>
      </c>
      <c r="M94" s="91" t="b">
        <f>OR(IFERROR(OR(C94,D94,K94),FALSE),Index!$B$106)</f>
        <v>0</v>
      </c>
      <c r="N94" s="91">
        <v>94</v>
      </c>
      <c r="P94" s="91" t="b">
        <v>0</v>
      </c>
      <c r="Q94" s="91"/>
      <c r="T94" s="102">
        <v>0</v>
      </c>
      <c r="U94" s="102">
        <v>0</v>
      </c>
      <c r="V94" s="102"/>
      <c r="W94" s="102"/>
      <c r="X94" s="102"/>
      <c r="Y94" s="102"/>
      <c r="Z94" s="102" cm="1">
        <f t="array" ref="Z94">IF((LEN(F$3)*LEN($B94)),SUM(_xlfn._xlws.FILTER('Repairs, maintenance etc'!D$8:D$49,('Repairs, maintenance etc'!$B$8:$B$49=$B94),0)),0)</f>
        <v>0</v>
      </c>
      <c r="AA94" s="102" cm="1">
        <f t="array" ref="AA94">IF((LEN(G$3)*LEN($B94)),SUM(_xlfn._xlws.FILTER('Repairs, maintenance etc'!E$8:E$49,('Repairs, maintenance etc'!$B$8:$B$49=$B94),0)),0)</f>
        <v>0</v>
      </c>
      <c r="AB94" s="102" cm="1">
        <f t="array" ref="AB94">IF((LEN(H$3)*LEN($B94)),SUM(_xlfn._xlws.FILTER('Repairs, maintenance etc'!F$8:F$49,('Repairs, maintenance etc'!$B$8:$B$49=$B94),0)),0)</f>
        <v>0</v>
      </c>
      <c r="AC94" s="102" cm="1">
        <f t="array" ref="AC94">IF((LEN(I$3)*LEN($B94)),SUM(_xlfn._xlws.FILTER('Repairs, maintenance etc'!G$8:G$49,('Repairs, maintenance etc'!$B$8:$B$49=$B94),0)),0)</f>
        <v>0</v>
      </c>
      <c r="AD94" s="102"/>
    </row>
    <row r="95" spans="1:30" ht="14.5" hidden="1">
      <c r="A95" s="116"/>
      <c r="C95" s="102"/>
      <c r="D95" s="102" cm="1">
        <f t="array" ref="D95">IF(LEN($B95),SUM(_xlfn._xlws.FILTER('Repairs, maintenance etc'!$C$8:$C$49,('Repairs, maintenance etc'!$B$8:$B$49=$B95),0)),0)</f>
        <v>0</v>
      </c>
      <c r="E95" s="102">
        <v>0</v>
      </c>
      <c r="F95" s="102">
        <v>0</v>
      </c>
      <c r="G95" s="102">
        <v>0</v>
      </c>
      <c r="H95" s="102">
        <v>0</v>
      </c>
      <c r="I95" s="102">
        <v>0</v>
      </c>
      <c r="K95" s="102">
        <v>0</v>
      </c>
      <c r="M95" s="91" t="b">
        <f>OR(IFERROR(OR(C95,D95,K95),FALSE),Index!$B$106)</f>
        <v>0</v>
      </c>
      <c r="N95" s="91">
        <v>95</v>
      </c>
      <c r="P95" s="91" t="b">
        <v>0</v>
      </c>
      <c r="Q95" s="91"/>
      <c r="T95" s="102">
        <v>0</v>
      </c>
      <c r="U95" s="102">
        <v>0</v>
      </c>
      <c r="V95" s="102"/>
      <c r="W95" s="102"/>
      <c r="X95" s="102"/>
      <c r="Y95" s="102"/>
      <c r="Z95" s="102" cm="1">
        <f t="array" ref="Z95">IF((LEN(F$3)*LEN($B95)),SUM(_xlfn._xlws.FILTER('Repairs, maintenance etc'!D$8:D$49,('Repairs, maintenance etc'!$B$8:$B$49=$B95),0)),0)</f>
        <v>0</v>
      </c>
      <c r="AA95" s="102" cm="1">
        <f t="array" ref="AA95">IF((LEN(G$3)*LEN($B95)),SUM(_xlfn._xlws.FILTER('Repairs, maintenance etc'!E$8:E$49,('Repairs, maintenance etc'!$B$8:$B$49=$B95),0)),0)</f>
        <v>0</v>
      </c>
      <c r="AB95" s="102" cm="1">
        <f t="array" ref="AB95">IF((LEN(H$3)*LEN($B95)),SUM(_xlfn._xlws.FILTER('Repairs, maintenance etc'!F$8:F$49,('Repairs, maintenance etc'!$B$8:$B$49=$B95),0)),0)</f>
        <v>0</v>
      </c>
      <c r="AC95" s="102" cm="1">
        <f t="array" ref="AC95">IF((LEN(I$3)*LEN($B95)),SUM(_xlfn._xlws.FILTER('Repairs, maintenance etc'!G$8:G$49,('Repairs, maintenance etc'!$B$8:$B$49=$B95),0)),0)</f>
        <v>0</v>
      </c>
      <c r="AD95" s="102"/>
    </row>
    <row r="96" spans="1:30" ht="14.5" hidden="1">
      <c r="A96" s="116"/>
      <c r="C96" s="102"/>
      <c r="D96" s="102" cm="1">
        <f t="array" ref="D96">IF(LEN($B96),SUM(_xlfn._xlws.FILTER('Repairs, maintenance etc'!$C$8:$C$49,('Repairs, maintenance etc'!$B$8:$B$49=$B96),0)),0)</f>
        <v>0</v>
      </c>
      <c r="E96" s="102">
        <v>0</v>
      </c>
      <c r="F96" s="102">
        <v>0</v>
      </c>
      <c r="G96" s="102">
        <v>0</v>
      </c>
      <c r="H96" s="102">
        <v>0</v>
      </c>
      <c r="I96" s="102">
        <v>0</v>
      </c>
      <c r="K96" s="102">
        <v>0</v>
      </c>
      <c r="M96" s="91" t="b">
        <f>OR(IFERROR(OR(C96,D96,K96),FALSE),Index!$B$106)</f>
        <v>0</v>
      </c>
      <c r="N96" s="91">
        <v>96</v>
      </c>
      <c r="P96" s="91" t="b">
        <v>0</v>
      </c>
      <c r="Q96" s="91"/>
      <c r="T96" s="102">
        <v>0</v>
      </c>
      <c r="U96" s="102">
        <v>0</v>
      </c>
      <c r="V96" s="102"/>
      <c r="W96" s="102"/>
      <c r="X96" s="102"/>
      <c r="Y96" s="102"/>
      <c r="Z96" s="102" cm="1">
        <f t="array" ref="Z96">IF((LEN(F$3)*LEN($B96)),SUM(_xlfn._xlws.FILTER('Repairs, maintenance etc'!D$8:D$49,('Repairs, maintenance etc'!$B$8:$B$49=$B96),0)),0)</f>
        <v>0</v>
      </c>
      <c r="AA96" s="102" cm="1">
        <f t="array" ref="AA96">IF((LEN(G$3)*LEN($B96)),SUM(_xlfn._xlws.FILTER('Repairs, maintenance etc'!E$8:E$49,('Repairs, maintenance etc'!$B$8:$B$49=$B96),0)),0)</f>
        <v>0</v>
      </c>
      <c r="AB96" s="102" cm="1">
        <f t="array" ref="AB96">IF((LEN(H$3)*LEN($B96)),SUM(_xlfn._xlws.FILTER('Repairs, maintenance etc'!F$8:F$49,('Repairs, maintenance etc'!$B$8:$B$49=$B96),0)),0)</f>
        <v>0</v>
      </c>
      <c r="AC96" s="102" cm="1">
        <f t="array" ref="AC96">IF((LEN(I$3)*LEN($B96)),SUM(_xlfn._xlws.FILTER('Repairs, maintenance etc'!G$8:G$49,('Repairs, maintenance etc'!$B$8:$B$49=$B96),0)),0)</f>
        <v>0</v>
      </c>
      <c r="AD96" s="102"/>
    </row>
    <row r="97" spans="1:31" ht="15" thickBot="1">
      <c r="A97" s="116"/>
      <c r="C97" s="102"/>
      <c r="D97" s="102"/>
      <c r="E97" s="102"/>
      <c r="F97" s="102"/>
      <c r="G97" s="102"/>
      <c r="H97" s="102"/>
      <c r="I97" s="102"/>
      <c r="K97" s="102"/>
      <c r="N97" s="91">
        <v>97</v>
      </c>
      <c r="Q97" s="91"/>
      <c r="T97" s="102">
        <v>0</v>
      </c>
      <c r="U97" s="102">
        <v>0</v>
      </c>
      <c r="V97" s="102"/>
      <c r="W97" s="102"/>
      <c r="X97" s="102"/>
      <c r="Y97" s="102"/>
      <c r="Z97" s="102"/>
      <c r="AA97" s="102"/>
      <c r="AB97" s="102"/>
      <c r="AC97" s="102"/>
      <c r="AD97" s="102"/>
      <c r="AE97" s="91" t="s">
        <v>1176</v>
      </c>
    </row>
    <row r="98" spans="1:30" ht="15" thickBot="1">
      <c r="A98" s="116"/>
      <c r="B98" s="91" t="s">
        <v>1177</v>
      </c>
      <c r="C98" s="99" t="e">
        <f t="shared" si="3" ref="C98:I98">SUM(C78:C97)</f>
        <v>#VALUE!</v>
      </c>
      <c r="D98" s="99">
        <f t="shared" si="3"/>
        <v>0</v>
      </c>
      <c r="E98" s="99" t="e">
        <f t="shared" si="3"/>
        <v>#VALUE!</v>
      </c>
      <c r="F98" s="99">
        <f t="shared" si="3"/>
        <v>0</v>
      </c>
      <c r="G98" s="99">
        <f t="shared" si="3"/>
        <v>0</v>
      </c>
      <c r="H98" s="99">
        <f t="shared" si="3"/>
        <v>0</v>
      </c>
      <c r="I98" s="99">
        <f t="shared" si="3"/>
        <v>0</v>
      </c>
      <c r="K98" s="99">
        <f>SUM(K79:K97)</f>
        <v>0</v>
      </c>
      <c r="N98" s="91">
        <v>98</v>
      </c>
      <c r="T98" s="102">
        <v>0</v>
      </c>
      <c r="U98" s="102">
        <v>0</v>
      </c>
      <c r="V98" s="102"/>
      <c r="W98" s="102"/>
      <c r="X98" s="102"/>
      <c r="Y98" s="102"/>
      <c r="Z98" s="102"/>
      <c r="AA98" s="102"/>
      <c r="AB98" s="102"/>
      <c r="AC98" s="102"/>
      <c r="AD98" s="102"/>
    </row>
    <row r="99" spans="1:30" ht="14.5">
      <c r="A99" s="116"/>
      <c r="C99" s="102"/>
      <c r="D99" s="102"/>
      <c r="E99" s="102"/>
      <c r="F99" s="102"/>
      <c r="G99" s="102"/>
      <c r="H99" s="102"/>
      <c r="I99" s="102"/>
      <c r="N99" s="91">
        <v>99</v>
      </c>
      <c r="T99" s="102">
        <v>0</v>
      </c>
      <c r="U99" s="102">
        <v>0</v>
      </c>
      <c r="V99" s="102"/>
      <c r="W99" s="102"/>
      <c r="X99" s="102"/>
      <c r="Y99" s="102"/>
      <c r="Z99" s="102"/>
      <c r="AA99" s="102"/>
      <c r="AB99" s="102"/>
      <c r="AC99" s="102"/>
      <c r="AD99" s="102"/>
    </row>
    <row r="100" spans="1:30" ht="14.5">
      <c r="A100" s="116"/>
      <c r="B100" s="91" t="s">
        <v>1220</v>
      </c>
      <c r="C100" s="102"/>
      <c r="D100" s="102"/>
      <c r="E100" s="98"/>
      <c r="F100" s="102"/>
      <c r="G100" s="102"/>
      <c r="H100" s="102"/>
      <c r="I100" s="102"/>
      <c r="N100" s="91">
        <v>100</v>
      </c>
      <c r="T100" s="102">
        <v>0</v>
      </c>
      <c r="U100" s="102">
        <v>0</v>
      </c>
      <c r="V100" s="102"/>
      <c r="W100" s="102"/>
      <c r="X100" s="102"/>
      <c r="Y100" s="102"/>
      <c r="Z100" s="102"/>
      <c r="AA100" s="102"/>
      <c r="AB100" s="102"/>
      <c r="AC100" s="102"/>
      <c r="AD100" s="102"/>
    </row>
    <row r="101" spans="1:30" ht="14.5">
      <c r="A101" s="116"/>
      <c r="C101" s="102"/>
      <c r="D101" s="102"/>
      <c r="E101" s="102"/>
      <c r="F101" s="102"/>
      <c r="G101" s="102"/>
      <c r="H101" s="102"/>
      <c r="I101" s="102"/>
      <c r="N101" s="91">
        <v>101</v>
      </c>
      <c r="T101" s="102">
        <v>0</v>
      </c>
      <c r="U101" s="102">
        <v>0</v>
      </c>
      <c r="V101" s="102"/>
      <c r="W101" s="102"/>
      <c r="X101" s="102"/>
      <c r="Y101" s="102"/>
      <c r="Z101" s="102"/>
      <c r="AA101" s="102"/>
      <c r="AB101" s="102"/>
      <c r="AC101" s="102"/>
      <c r="AD101" s="102"/>
    </row>
    <row r="102" spans="1:31" ht="15.5">
      <c r="A102" s="101" t="str">
        <f>+$Q102&amp;Lists!$P$6</f>
        <v>Bad debts disclosure table</v>
      </c>
      <c r="C102" s="102"/>
      <c r="D102" s="102"/>
      <c r="E102" s="102"/>
      <c r="F102" s="102"/>
      <c r="G102" s="102"/>
      <c r="H102" s="102"/>
      <c r="I102" s="102"/>
      <c r="N102" s="91">
        <v>102</v>
      </c>
      <c r="Q102" s="91" t="str">
        <f>'Bad debts'!$B$62</f>
        <v>Bad debts</v>
      </c>
      <c r="T102" s="102">
        <v>0</v>
      </c>
      <c r="U102" s="102">
        <v>0</v>
      </c>
      <c r="V102" s="102"/>
      <c r="W102" s="102"/>
      <c r="X102" s="102"/>
      <c r="Y102" s="102"/>
      <c r="Z102" s="102"/>
      <c r="AA102" s="102"/>
      <c r="AB102" s="102"/>
      <c r="AC102" s="102"/>
      <c r="AD102" s="102"/>
      <c r="AE102" s="91" t="s">
        <v>1143</v>
      </c>
    </row>
    <row r="103" spans="3:30" ht="14">
      <c r="C103" s="102"/>
      <c r="D103" s="102"/>
      <c r="E103" s="102"/>
      <c r="F103" s="102"/>
      <c r="G103" s="102"/>
      <c r="H103" s="102"/>
      <c r="I103" s="102"/>
      <c r="N103" s="91">
        <v>103</v>
      </c>
      <c r="T103" s="102">
        <v>0</v>
      </c>
      <c r="U103" s="102">
        <v>0</v>
      </c>
      <c r="V103" s="102"/>
      <c r="W103" s="102"/>
      <c r="X103" s="102"/>
      <c r="Y103" s="102"/>
      <c r="Z103" s="102"/>
      <c r="AA103" s="102"/>
      <c r="AB103" s="102"/>
      <c r="AC103" s="102"/>
      <c r="AD103" s="102"/>
    </row>
    <row r="104" spans="2:31" ht="14">
      <c r="B104" s="114" t="s">
        <v>1229</v>
      </c>
      <c r="C104" s="102" cm="1">
        <f t="array" ref="C104:C113">$U104:$U113</f>
        <v>0</v>
      </c>
      <c r="D104" s="117">
        <f>-SUM(D105:D121)</f>
        <v>0</v>
      </c>
      <c r="E104" s="102" cm="1">
        <f t="array" ref="E104:E113">+C104:C113+D104:D113</f>
        <v>0</v>
      </c>
      <c r="F104" s="102" cm="1">
        <f t="array" ref="F104:I120">V104:Y120+Z104:AC120</f>
        <v>0</v>
      </c>
      <c r="G104" s="102">
        <v>0</v>
      </c>
      <c r="H104" s="102">
        <v>0</v>
      </c>
      <c r="I104" s="102">
        <v>0</v>
      </c>
      <c r="K104" s="102" cm="1">
        <f t="array" ref="K104:K120">+T104:T120</f>
        <v>0</v>
      </c>
      <c r="M104" s="91" t="b">
        <f>OR(IFERROR(OR(C104,D105,K104),FALSE),Index!$B$106)</f>
        <v>0</v>
      </c>
      <c r="N104" s="91">
        <v>104</v>
      </c>
      <c r="P104" s="91" t="b" cm="1">
        <f t="array" ref="P104:P120">+E104:E120&lt;&gt;0</f>
        <v>0</v>
      </c>
      <c r="Q104" s="91" t="str" cm="1">
        <f t="array" ref="Q104">_xlfn.TEXTSPLIT(REPT($Q102&amp;"|",ROWS($P58:$P73)),,"|")</f>
        <v>Bad debts|Bad debts|Bad debts|Bad debts|Bad debts|Bad debts|Bad debts|Bad debts|Bad debts|Bad debts|Bad debts|Bad debts|Bad debts|Bad debts|Bad debts|Bad debts|</v>
      </c>
      <c r="T104" s="102">
        <v>0</v>
      </c>
      <c r="U104" s="102">
        <v>0</v>
      </c>
      <c r="V104" s="102"/>
      <c r="W104" s="102"/>
      <c r="X104" s="102"/>
      <c r="Y104" s="102"/>
      <c r="Z104" s="102">
        <f>-SUM(Z105:Z121)</f>
        <v>0</v>
      </c>
      <c r="AA104" s="102">
        <f>-SUM(AA105:AA121)</f>
        <v>0</v>
      </c>
      <c r="AB104" s="102">
        <f>-SUM(AB105:AB121)</f>
        <v>0</v>
      </c>
      <c r="AC104" s="102">
        <f>-SUM(AC105:AC121)</f>
        <v>0</v>
      </c>
      <c r="AD104" s="102"/>
      <c r="AE104" s="91" t="s">
        <v>1198</v>
      </c>
    </row>
    <row r="105" spans="2:30" ht="14">
      <c r="B105" t="s">
        <v>2553</v>
      </c>
      <c r="C105" s="102">
        <v>0</v>
      </c>
      <c r="D105" s="102" cm="1">
        <f t="array" ref="D105:D113">SUMIFS('Bad debts'!$C$8:$C$49,'Bad debts'!$H$8:$H$49,$B105:$B113)</f>
        <v>0</v>
      </c>
      <c r="E105" s="102">
        <v>0</v>
      </c>
      <c r="F105" s="102">
        <v>0</v>
      </c>
      <c r="G105" s="102">
        <v>0</v>
      </c>
      <c r="H105" s="102">
        <v>0</v>
      </c>
      <c r="I105" s="102">
        <v>0</v>
      </c>
      <c r="K105" s="102">
        <v>0</v>
      </c>
      <c r="M105" s="91" t="b">
        <f>OR(IFERROR(OR(C105,#REF!,K105),FALSE),Index!$B$106)</f>
        <v>0</v>
      </c>
      <c r="N105" s="91">
        <v>105</v>
      </c>
      <c r="P105" s="91" t="b">
        <v>0</v>
      </c>
      <c r="Q105" s="91"/>
      <c r="T105" s="102">
        <v>0</v>
      </c>
      <c r="U105" s="102">
        <v>0</v>
      </c>
      <c r="V105" s="102"/>
      <c r="W105" s="102"/>
      <c r="X105" s="102"/>
      <c r="Y105" s="102"/>
      <c r="Z105" s="102" cm="1">
        <f t="array" ref="Z105">IF(LEN(F$3),SUMIFS('Bad debts'!D$8:D$49,'Bad debts'!$H$8:$H$49,$B105:$B113),0)</f>
        <v>0</v>
      </c>
      <c r="AA105" s="102" cm="1">
        <f t="array" ref="AA105">IF(LEN(G$3),SUMIFS('Bad debts'!E$8:E$49,'Bad debts'!$H$8:$H$49,$B105:$B113),0)</f>
        <v>0</v>
      </c>
      <c r="AB105" s="102" cm="1">
        <f t="array" ref="AB105">IF(LEN(H$3),SUMIFS('Bad debts'!F$8:F$49,'Bad debts'!$H$8:$H$49,$B105:$B113),0)</f>
        <v>0</v>
      </c>
      <c r="AC105" s="102" cm="1">
        <f t="array" ref="AC105">IF(LEN(I$3),SUMIFS('Bad debts'!G$8:G$49,'Bad debts'!$H$8:$H$49,$B105:$B113),0)</f>
        <v>0</v>
      </c>
      <c r="AD105" s="118" t="str" cm="1">
        <f t="array" ref="AD105:AD114">_xlfn.VSTACK($B105:$B113,Lists!$P$17)</f>
        <v>Bad debts / impairments - third party</v>
      </c>
    </row>
    <row r="106" spans="2:31" ht="14">
      <c r="B106" t="s">
        <v>2554</v>
      </c>
      <c r="C106" s="102">
        <v>0</v>
      </c>
      <c r="D106" s="102">
        <v>0</v>
      </c>
      <c r="E106" s="102">
        <v>0</v>
      </c>
      <c r="F106" s="102">
        <v>0</v>
      </c>
      <c r="G106" s="102">
        <v>0</v>
      </c>
      <c r="H106" s="102">
        <v>0</v>
      </c>
      <c r="I106" s="102">
        <v>0</v>
      </c>
      <c r="K106" s="102">
        <v>0</v>
      </c>
      <c r="M106" s="91" t="b">
        <f>OR(IFERROR(OR(C106,D106,K106),FALSE),Index!$B$106)</f>
        <v>0</v>
      </c>
      <c r="N106" s="91">
        <v>106</v>
      </c>
      <c r="P106" s="91" t="b">
        <v>0</v>
      </c>
      <c r="Q106" s="91"/>
      <c r="T106" s="102">
        <v>0</v>
      </c>
      <c r="U106" s="102">
        <v>0</v>
      </c>
      <c r="V106" s="102"/>
      <c r="W106" s="102"/>
      <c r="X106" s="102"/>
      <c r="Y106" s="102"/>
      <c r="Z106" s="102"/>
      <c r="AA106" s="102"/>
      <c r="AB106" s="102"/>
      <c r="AC106" s="102"/>
      <c r="AD106" s="102" t="str">
        <v>Bad debts / impairments - connected party</v>
      </c>
      <c r="AE106" s="91" t="s">
        <v>1200</v>
      </c>
    </row>
    <row r="107" spans="2:30" ht="14">
      <c r="B107" s="197" t="s">
        <v>2555</v>
      </c>
      <c r="C107" s="102">
        <v>0</v>
      </c>
      <c r="D107" s="102">
        <v>0</v>
      </c>
      <c r="E107" s="102">
        <v>0</v>
      </c>
      <c r="F107" s="102">
        <v>0</v>
      </c>
      <c r="G107" s="102">
        <v>0</v>
      </c>
      <c r="H107" s="102">
        <v>0</v>
      </c>
      <c r="I107" s="102">
        <v>0</v>
      </c>
      <c r="K107" s="102">
        <v>0</v>
      </c>
      <c r="M107" s="91" t="b">
        <f>OR(IFERROR(OR(C107,D107,K107),FALSE),Index!$B$106)</f>
        <v>0</v>
      </c>
      <c r="N107" s="91">
        <v>107</v>
      </c>
      <c r="P107" s="91" t="b">
        <v>0</v>
      </c>
      <c r="Q107" s="91"/>
      <c r="T107" s="102">
        <v>0</v>
      </c>
      <c r="U107" s="102">
        <v>0</v>
      </c>
      <c r="V107" s="102"/>
      <c r="W107" s="102"/>
      <c r="X107" s="102"/>
      <c r="Y107" s="102"/>
      <c r="Z107" s="102"/>
      <c r="AA107" s="102"/>
      <c r="AB107" s="102"/>
      <c r="AC107" s="102"/>
      <c r="AD107" s="102" t="str">
        <v>Bad debts / impairments - other connected party</v>
      </c>
    </row>
    <row r="108" spans="2:30" ht="14">
      <c r="B108" t="s">
        <v>2569</v>
      </c>
      <c r="C108" s="102">
        <v>0</v>
      </c>
      <c r="D108" s="102">
        <v>0</v>
      </c>
      <c r="E108" s="102">
        <v>0</v>
      </c>
      <c r="F108" s="102">
        <v>0</v>
      </c>
      <c r="G108" s="102">
        <v>0</v>
      </c>
      <c r="H108" s="102">
        <v>0</v>
      </c>
      <c r="I108" s="102">
        <v>0</v>
      </c>
      <c r="K108" s="102">
        <v>0</v>
      </c>
      <c r="M108" s="91" t="b">
        <f>OR(IFERROR(OR(C108,D108,K108),FALSE),Index!$B$106)</f>
        <v>0</v>
      </c>
      <c r="N108" s="91">
        <v>108</v>
      </c>
      <c r="P108" s="91" t="b">
        <v>0</v>
      </c>
      <c r="Q108" s="91"/>
      <c r="T108" s="102">
        <v>0</v>
      </c>
      <c r="U108" s="102">
        <v>0</v>
      </c>
      <c r="V108" s="102"/>
      <c r="W108" s="102"/>
      <c r="X108" s="102"/>
      <c r="Y108" s="102"/>
      <c r="Z108" s="102"/>
      <c r="AA108" s="102"/>
      <c r="AB108" s="102"/>
      <c r="AC108" s="102"/>
      <c r="AD108" s="102" t="str">
        <v>Bad debts / impairments - third party - general provisions</v>
      </c>
    </row>
    <row r="109" spans="2:30" ht="14">
      <c r="B109" s="195" t="s">
        <v>409</v>
      </c>
      <c r="C109" s="102">
        <v>0</v>
      </c>
      <c r="D109" s="102">
        <v>0</v>
      </c>
      <c r="E109" s="102">
        <v>0</v>
      </c>
      <c r="F109" s="102">
        <v>0</v>
      </c>
      <c r="G109" s="102">
        <v>0</v>
      </c>
      <c r="H109" s="102">
        <v>0</v>
      </c>
      <c r="I109" s="102">
        <v>0</v>
      </c>
      <c r="K109" s="102">
        <v>0</v>
      </c>
      <c r="M109" s="91" t="b">
        <f>OR(IFERROR(OR(C109,D109,K109),FALSE),Index!$B$106)</f>
        <v>0</v>
      </c>
      <c r="N109" s="91">
        <v>109</v>
      </c>
      <c r="P109" s="91" t="b">
        <v>0</v>
      </c>
      <c r="Q109" s="91"/>
      <c r="T109" s="102">
        <v>0</v>
      </c>
      <c r="U109" s="102">
        <v>0</v>
      </c>
      <c r="V109" s="102"/>
      <c r="W109" s="102"/>
      <c r="X109" s="102"/>
      <c r="Y109" s="102"/>
      <c r="Z109" s="102"/>
      <c r="AA109" s="102"/>
      <c r="AB109" s="102"/>
      <c r="AC109" s="102"/>
      <c r="AD109" s="102" t="str">
        <v>Intercompany or connected party bad debts / impairments</v>
      </c>
    </row>
    <row r="110" spans="2:30" ht="14">
      <c r="B110" t="s">
        <v>2562</v>
      </c>
      <c r="C110" s="102">
        <v>0</v>
      </c>
      <c r="D110" s="102">
        <v>0</v>
      </c>
      <c r="E110" s="102">
        <v>0</v>
      </c>
      <c r="F110" s="102">
        <v>0</v>
      </c>
      <c r="G110" s="102">
        <v>0</v>
      </c>
      <c r="H110" s="102">
        <v>0</v>
      </c>
      <c r="I110" s="102">
        <v>0</v>
      </c>
      <c r="K110" s="102">
        <v>0</v>
      </c>
      <c r="M110" s="91" t="b">
        <f>OR(IFERROR(OR(C110,D110,K110),FALSE),Index!$B$106)</f>
        <v>0</v>
      </c>
      <c r="N110" s="91">
        <v>110</v>
      </c>
      <c r="P110" s="91" t="b">
        <v>0</v>
      </c>
      <c r="Q110" s="91"/>
      <c r="T110" s="102">
        <v>0</v>
      </c>
      <c r="U110" s="102">
        <v>0</v>
      </c>
      <c r="V110" s="102"/>
      <c r="W110" s="102"/>
      <c r="X110" s="102"/>
      <c r="Y110" s="102"/>
      <c r="Z110" s="102"/>
      <c r="AA110" s="102"/>
      <c r="AB110" s="102"/>
      <c r="AC110" s="102"/>
      <c r="AD110" s="102" t="str">
        <v>Loan write off - formal waiver</v>
      </c>
    </row>
    <row r="111" spans="2:30" ht="14">
      <c r="B111" t="s">
        <v>2563</v>
      </c>
      <c r="C111" s="102">
        <v>0</v>
      </c>
      <c r="D111" s="102">
        <v>0</v>
      </c>
      <c r="E111" s="102">
        <v>0</v>
      </c>
      <c r="F111" s="102">
        <v>0</v>
      </c>
      <c r="G111" s="102">
        <v>0</v>
      </c>
      <c r="H111" s="102">
        <v>0</v>
      </c>
      <c r="I111" s="102">
        <v>0</v>
      </c>
      <c r="K111" s="102">
        <v>0</v>
      </c>
      <c r="M111" s="91" t="b">
        <f>OR(IFERROR(OR(C111,D111,K111),FALSE),Index!$B$106)</f>
        <v>0</v>
      </c>
      <c r="N111" s="91">
        <v>111</v>
      </c>
      <c r="P111" s="91" t="b">
        <v>0</v>
      </c>
      <c r="Q111" s="91"/>
      <c r="T111" s="102">
        <v>0</v>
      </c>
      <c r="U111" s="102">
        <v>0</v>
      </c>
      <c r="V111" s="102"/>
      <c r="W111" s="102"/>
      <c r="X111" s="102"/>
      <c r="Y111" s="102"/>
      <c r="Z111" s="102"/>
      <c r="AA111" s="102"/>
      <c r="AB111" s="102"/>
      <c r="AC111" s="102"/>
      <c r="AD111" s="102" t="str">
        <v>Loan write off - informal waiver</v>
      </c>
    </row>
    <row r="112" spans="2:30" ht="14">
      <c r="B112" s="105" t="s">
        <v>415</v>
      </c>
      <c r="C112" s="102">
        <v>0</v>
      </c>
      <c r="D112" s="102">
        <v>0</v>
      </c>
      <c r="E112" s="102">
        <v>0</v>
      </c>
      <c r="F112" s="102">
        <v>0</v>
      </c>
      <c r="G112" s="102">
        <v>0</v>
      </c>
      <c r="H112" s="102">
        <v>0</v>
      </c>
      <c r="I112" s="102">
        <v>0</v>
      </c>
      <c r="K112" s="102">
        <v>0</v>
      </c>
      <c r="M112" s="91" t="b">
        <f>OR(IFERROR(OR(C112,D112,K112),FALSE),Index!$B$106)</f>
        <v>0</v>
      </c>
      <c r="N112" s="91">
        <v>112</v>
      </c>
      <c r="P112" s="91" t="b">
        <v>0</v>
      </c>
      <c r="Q112" s="91"/>
      <c r="T112" s="102">
        <v>0</v>
      </c>
      <c r="U112" s="102">
        <v>0</v>
      </c>
      <c r="V112" s="102"/>
      <c r="W112" s="102"/>
      <c r="X112" s="102"/>
      <c r="Y112" s="102"/>
      <c r="Z112" s="102"/>
      <c r="AA112" s="102"/>
      <c r="AB112" s="102"/>
      <c r="AC112" s="102"/>
      <c r="AD112" s="102" t="str">
        <v>Bad debts TA estimate - [Allowed]</v>
      </c>
    </row>
    <row r="113" spans="2:30" ht="14">
      <c r="B113" s="105" t="s">
        <v>416</v>
      </c>
      <c r="C113" s="102">
        <v>0</v>
      </c>
      <c r="D113" s="102">
        <v>0</v>
      </c>
      <c r="E113" s="102">
        <v>0</v>
      </c>
      <c r="F113" s="102">
        <v>0</v>
      </c>
      <c r="G113" s="102">
        <v>0</v>
      </c>
      <c r="H113" s="102">
        <v>0</v>
      </c>
      <c r="I113" s="102">
        <v>0</v>
      </c>
      <c r="K113" s="102">
        <v>0</v>
      </c>
      <c r="M113" s="91" t="b">
        <f>OR(IFERROR(OR(C113,D113,K113),FALSE),Index!$B$106)</f>
        <v>0</v>
      </c>
      <c r="N113" s="91">
        <v>113</v>
      </c>
      <c r="P113" s="91" t="b">
        <v>0</v>
      </c>
      <c r="Q113" s="91"/>
      <c r="S113" s="91" t="b">
        <v>1</v>
      </c>
      <c r="T113" s="102">
        <v>0</v>
      </c>
      <c r="U113" s="102">
        <v>0</v>
      </c>
      <c r="V113" s="102"/>
      <c r="W113" s="102"/>
      <c r="X113" s="102"/>
      <c r="Y113" s="102"/>
      <c r="Z113" s="102"/>
      <c r="AA113" s="102"/>
      <c r="AB113" s="102"/>
      <c r="AC113" s="102"/>
      <c r="AD113" s="102" t="str">
        <v>Bad debts TA estimate - [Disallowed]</v>
      </c>
    </row>
    <row r="114" spans="1:30" ht="14.5" hidden="1">
      <c r="A114" s="116"/>
      <c r="C114" s="102"/>
      <c r="D114" s="102"/>
      <c r="E114" s="102"/>
      <c r="F114" s="102">
        <v>0</v>
      </c>
      <c r="G114" s="102">
        <v>0</v>
      </c>
      <c r="H114" s="102">
        <v>0</v>
      </c>
      <c r="I114" s="102">
        <v>0</v>
      </c>
      <c r="K114" s="102">
        <v>0</v>
      </c>
      <c r="M114" s="91" t="b">
        <f>OR(IFERROR(OR(C114,D114,K114),FALSE),Index!$B$106)</f>
        <v>0</v>
      </c>
      <c r="N114" s="91">
        <v>114</v>
      </c>
      <c r="P114" s="91" t="b">
        <v>0</v>
      </c>
      <c r="Q114" s="91"/>
      <c r="T114" s="102">
        <v>0</v>
      </c>
      <c r="U114" s="102">
        <v>0</v>
      </c>
      <c r="V114" s="102"/>
      <c r="W114" s="102"/>
      <c r="X114" s="102"/>
      <c r="Y114" s="102"/>
      <c r="Z114" s="102"/>
      <c r="AA114" s="102"/>
      <c r="AB114" s="102"/>
      <c r="AC114" s="102"/>
      <c r="AD114" s="102" t="str">
        <v>Discuss with PwC</v>
      </c>
    </row>
    <row r="115" spans="1:31" ht="14" hidden="1">
      <c r="A115" s="91" t="str">
        <f>Lists!$P$14</f>
        <v>Added captions allowed up to 5</v>
      </c>
      <c r="C115" s="102"/>
      <c r="D115" s="102"/>
      <c r="E115" s="102"/>
      <c r="F115" s="102">
        <v>0</v>
      </c>
      <c r="G115" s="102">
        <v>0</v>
      </c>
      <c r="H115" s="102">
        <v>0</v>
      </c>
      <c r="I115" s="102">
        <v>0</v>
      </c>
      <c r="K115" s="102">
        <v>0</v>
      </c>
      <c r="M115" s="91" t="b">
        <f>OR(IFERROR(OR(C115,D115,K115),FALSE),Index!$B$106)</f>
        <v>0</v>
      </c>
      <c r="N115" s="91">
        <v>115</v>
      </c>
      <c r="P115" s="91" t="b">
        <v>0</v>
      </c>
      <c r="Q115" s="91"/>
      <c r="T115" s="102">
        <v>0</v>
      </c>
      <c r="U115" s="102">
        <v>0</v>
      </c>
      <c r="V115" s="102"/>
      <c r="W115" s="102"/>
      <c r="X115" s="102"/>
      <c r="Y115" s="102"/>
      <c r="Z115" s="102"/>
      <c r="AA115" s="102"/>
      <c r="AB115" s="102"/>
      <c r="AC115" s="102"/>
      <c r="AD115" s="102"/>
      <c r="AE115" s="91" t="s">
        <v>1218</v>
      </c>
    </row>
    <row r="116" spans="1:31" ht="14.5" hidden="1">
      <c r="A116" s="116"/>
      <c r="B116" s="91" t="str" cm="1">
        <f t="array" ref="B116">_xlfn._xlws.FILTER('Bad debts'!$B$8:$B$49,'Bad debts'!$K$8:$K$49=Lists!$B$4,"")</f>
        <v/>
      </c>
      <c r="C116" s="102"/>
      <c r="D116" s="102" cm="1">
        <f t="array" ref="D116">IF(LEN($B116),SUM(_xlfn._xlws.FILTER('Bad debts'!$C$8:$C$49,('Bad debts'!$B$8:$B$49=$B116),0)),0)</f>
        <v>0</v>
      </c>
      <c r="E116" s="102" cm="1">
        <f t="array" ref="E116:E120">D116:D120</f>
        <v>0</v>
      </c>
      <c r="F116" s="102">
        <v>0</v>
      </c>
      <c r="G116" s="102">
        <v>0</v>
      </c>
      <c r="H116" s="102">
        <v>0</v>
      </c>
      <c r="I116" s="102">
        <v>0</v>
      </c>
      <c r="K116" s="102">
        <v>0</v>
      </c>
      <c r="M116" s="91" t="b">
        <f>OR(IFERROR(OR(C116,D116,K116),FALSE),Index!$B$106)</f>
        <v>0</v>
      </c>
      <c r="N116" s="91">
        <v>116</v>
      </c>
      <c r="O116" s="91" t="str" cm="1">
        <f t="array" ref="O116">_xlfn.LET(_xlpm.showrows,COUNTIFS(M116:M120,TRUE),IF(_xlpm.showrows,_xll.DCHideRow($B$320,+$N116,FALSE,_xlpm.showrows),""))</f>
        <v/>
      </c>
      <c r="P116" s="91" t="b">
        <v>0</v>
      </c>
      <c r="Q116" s="91"/>
      <c r="T116" s="102">
        <v>0</v>
      </c>
      <c r="U116" s="102">
        <v>0</v>
      </c>
      <c r="V116" s="102"/>
      <c r="W116" s="102"/>
      <c r="X116" s="102"/>
      <c r="Y116" s="102"/>
      <c r="Z116" s="102" cm="1">
        <f t="array" ref="Z116">IF((LEN(F$3)*LEN($B116)),SUM(_xlfn._xlws.FILTER('Bad debts'!D$8:D$49,('Bad debts'!$B$8:$B$49=$B116),0)),0)</f>
        <v>0</v>
      </c>
      <c r="AA116" s="102" cm="1">
        <f t="array" ref="AA116">IF((LEN(G$3)*LEN($B116)),SUM(_xlfn._xlws.FILTER('Bad debts'!E$8:E$49,('Bad debts'!$B$8:$B$49=$B116),0)),0)</f>
        <v>0</v>
      </c>
      <c r="AB116" s="102" cm="1">
        <f t="array" ref="AB116">IF((LEN(H$3)*LEN($B116)),SUM(_xlfn._xlws.FILTER('Bad debts'!F$8:F$49,('Bad debts'!$B$8:$B$49=$B116),0)),0)</f>
        <v>0</v>
      </c>
      <c r="AC116" s="102" cm="1">
        <f t="array" ref="AC116">IF((LEN(I$3)*LEN($B116)),SUM(_xlfn._xlws.FILTER('Bad debts'!G$8:G$49,('Bad debts'!$B$8:$B$49=$B116),0)),0)</f>
        <v>0</v>
      </c>
      <c r="AD116" s="102"/>
      <c r="AE116" s="91" t="s">
        <v>1219</v>
      </c>
    </row>
    <row r="117" spans="1:30" ht="14.5" hidden="1">
      <c r="A117" s="116"/>
      <c r="C117" s="102"/>
      <c r="D117" s="102" cm="1">
        <f t="array" ref="D117">IF(LEN($B117),SUM(_xlfn._xlws.FILTER('Bad debts'!$C$8:$C$49,('Bad debts'!$B$8:$B$49=$B117),0)),0)</f>
        <v>0</v>
      </c>
      <c r="E117" s="102">
        <v>0</v>
      </c>
      <c r="F117" s="102">
        <v>0</v>
      </c>
      <c r="G117" s="102">
        <v>0</v>
      </c>
      <c r="H117" s="102">
        <v>0</v>
      </c>
      <c r="I117" s="102">
        <v>0</v>
      </c>
      <c r="K117" s="102">
        <v>0</v>
      </c>
      <c r="M117" s="91" t="b">
        <f>OR(IFERROR(OR(C117,D117,K117),FALSE),Index!$B$106)</f>
        <v>0</v>
      </c>
      <c r="N117" s="91">
        <v>117</v>
      </c>
      <c r="O117" s="91" t="str" cm="1">
        <f t="array" ref="O117">_xlfn.LET(_xlpm.showrows,COUNTIFS(M116:M120,TRUE),_xlpm.hiderows,COUNTIFS(M116:M120,FALSE),IF(_xlpm.hiderows,_xll.DCHideRow($B$320,+$N116+_xlpm.showrows,TRUE,_xlpm.hiderows),""))</f>
        <v>#ERROR: Parameter 1 is blank</v>
      </c>
      <c r="P117" s="91" t="b">
        <v>0</v>
      </c>
      <c r="Q117" s="91"/>
      <c r="T117" s="102">
        <v>0</v>
      </c>
      <c r="U117" s="102">
        <v>0</v>
      </c>
      <c r="V117" s="102"/>
      <c r="W117" s="102"/>
      <c r="X117" s="102"/>
      <c r="Y117" s="102"/>
      <c r="Z117" s="102" cm="1">
        <f t="array" ref="Z117">IF((LEN(F$3)*LEN($B117)),SUM(_xlfn._xlws.FILTER('Bad debts'!D$8:D$49,('Bad debts'!$B$8:$B$49=$B117),0)),0)</f>
        <v>0</v>
      </c>
      <c r="AA117" s="102" cm="1">
        <f t="array" ref="AA117">IF((LEN(G$3)*LEN($B117)),SUM(_xlfn._xlws.FILTER('Bad debts'!E$8:E$49,('Bad debts'!$B$8:$B$49=$B117),0)),0)</f>
        <v>0</v>
      </c>
      <c r="AB117" s="102" cm="1">
        <f t="array" ref="AB117">IF((LEN(H$3)*LEN($B117)),SUM(_xlfn._xlws.FILTER('Bad debts'!F$8:F$49,('Bad debts'!$B$8:$B$49=$B117),0)),0)</f>
        <v>0</v>
      </c>
      <c r="AC117" s="102" cm="1">
        <f t="array" ref="AC117">IF((LEN(I$3)*LEN($B117)),SUM(_xlfn._xlws.FILTER('Bad debts'!G$8:G$49,('Bad debts'!$B$8:$B$49=$B117),0)),0)</f>
        <v>0</v>
      </c>
      <c r="AD117" s="102"/>
    </row>
    <row r="118" spans="1:30" ht="14.5" hidden="1">
      <c r="A118" s="116"/>
      <c r="C118" s="102"/>
      <c r="D118" s="102" cm="1">
        <f t="array" ref="D118">IF(LEN($B118),SUM(_xlfn._xlws.FILTER('Bad debts'!$C$8:$C$49,('Bad debts'!$B$8:$B$49=$B118),0)),0)</f>
        <v>0</v>
      </c>
      <c r="E118" s="102">
        <v>0</v>
      </c>
      <c r="F118" s="102">
        <v>0</v>
      </c>
      <c r="G118" s="102">
        <v>0</v>
      </c>
      <c r="H118" s="102">
        <v>0</v>
      </c>
      <c r="I118" s="102">
        <v>0</v>
      </c>
      <c r="K118" s="102">
        <v>0</v>
      </c>
      <c r="M118" s="91" t="b">
        <f>OR(IFERROR(OR(C118,D118,K118),FALSE),Index!$B$106)</f>
        <v>0</v>
      </c>
      <c r="N118" s="91">
        <v>118</v>
      </c>
      <c r="P118" s="91" t="b">
        <v>0</v>
      </c>
      <c r="Q118" s="91"/>
      <c r="T118" s="102">
        <v>0</v>
      </c>
      <c r="U118" s="102">
        <v>0</v>
      </c>
      <c r="V118" s="102"/>
      <c r="W118" s="102"/>
      <c r="X118" s="102"/>
      <c r="Y118" s="102"/>
      <c r="Z118" s="102" cm="1">
        <f t="array" ref="Z118">IF((LEN(F$3)*LEN($B118)),SUM(_xlfn._xlws.FILTER('Bad debts'!D$8:D$49,('Bad debts'!$B$8:$B$49=$B118),0)),0)</f>
        <v>0</v>
      </c>
      <c r="AA118" s="102" cm="1">
        <f t="array" ref="AA118">IF((LEN(G$3)*LEN($B118)),SUM(_xlfn._xlws.FILTER('Bad debts'!E$8:E$49,('Bad debts'!$B$8:$B$49=$B118),0)),0)</f>
        <v>0</v>
      </c>
      <c r="AB118" s="102" cm="1">
        <f t="array" ref="AB118">IF((LEN(H$3)*LEN($B118)),SUM(_xlfn._xlws.FILTER('Bad debts'!F$8:F$49,('Bad debts'!$B$8:$B$49=$B118),0)),0)</f>
        <v>0</v>
      </c>
      <c r="AC118" s="102" cm="1">
        <f t="array" ref="AC118">IF((LEN(I$3)*LEN($B118)),SUM(_xlfn._xlws.FILTER('Bad debts'!G$8:G$49,('Bad debts'!$B$8:$B$49=$B118),0)),0)</f>
        <v>0</v>
      </c>
      <c r="AD118" s="102"/>
    </row>
    <row r="119" spans="1:30" ht="14.5" hidden="1">
      <c r="A119" s="116"/>
      <c r="C119" s="102"/>
      <c r="D119" s="102" cm="1">
        <f t="array" ref="D119">IF(LEN($B119),SUM(_xlfn._xlws.FILTER('Bad debts'!$C$8:$C$49,('Bad debts'!$B$8:$B$49=$B119),0)),0)</f>
        <v>0</v>
      </c>
      <c r="E119" s="102">
        <v>0</v>
      </c>
      <c r="F119" s="102">
        <v>0</v>
      </c>
      <c r="G119" s="102">
        <v>0</v>
      </c>
      <c r="H119" s="102">
        <v>0</v>
      </c>
      <c r="I119" s="102">
        <v>0</v>
      </c>
      <c r="K119" s="102">
        <v>0</v>
      </c>
      <c r="M119" s="91" t="b">
        <f>OR(IFERROR(OR(C119,D119,K119),FALSE),Index!$B$106)</f>
        <v>0</v>
      </c>
      <c r="N119" s="91">
        <v>119</v>
      </c>
      <c r="P119" s="91" t="b">
        <v>0</v>
      </c>
      <c r="Q119" s="91"/>
      <c r="T119" s="102">
        <v>0</v>
      </c>
      <c r="U119" s="102">
        <v>0</v>
      </c>
      <c r="V119" s="102"/>
      <c r="W119" s="102"/>
      <c r="X119" s="102"/>
      <c r="Y119" s="102"/>
      <c r="Z119" s="102" cm="1">
        <f t="array" ref="Z119">IF((LEN(F$3)*LEN($B119)),SUM(_xlfn._xlws.FILTER('Bad debts'!D$8:D$49,('Bad debts'!$B$8:$B$49=$B119),0)),0)</f>
        <v>0</v>
      </c>
      <c r="AA119" s="102" cm="1">
        <f t="array" ref="AA119">IF((LEN(G$3)*LEN($B119)),SUM(_xlfn._xlws.FILTER('Bad debts'!E$8:E$49,('Bad debts'!$B$8:$B$49=$B119),0)),0)</f>
        <v>0</v>
      </c>
      <c r="AB119" s="102" cm="1">
        <f t="array" ref="AB119">IF((LEN(H$3)*LEN($B119)),SUM(_xlfn._xlws.FILTER('Bad debts'!F$8:F$49,('Bad debts'!$B$8:$B$49=$B119),0)),0)</f>
        <v>0</v>
      </c>
      <c r="AC119" s="102" cm="1">
        <f t="array" ref="AC119">IF((LEN(I$3)*LEN($B119)),SUM(_xlfn._xlws.FILTER('Bad debts'!G$8:G$49,('Bad debts'!$B$8:$B$49=$B119),0)),0)</f>
        <v>0</v>
      </c>
      <c r="AD119" s="102"/>
    </row>
    <row r="120" spans="1:30" ht="14.5" hidden="1">
      <c r="A120" s="116"/>
      <c r="C120" s="102"/>
      <c r="D120" s="102" cm="1">
        <f t="array" ref="D120">IF(LEN($B120),SUM(_xlfn._xlws.FILTER('Bad debts'!$C$8:$C$49,('Bad debts'!$B$8:$B$49=$B120),0)),0)</f>
        <v>0</v>
      </c>
      <c r="E120" s="102">
        <v>0</v>
      </c>
      <c r="F120" s="102">
        <v>0</v>
      </c>
      <c r="G120" s="102">
        <v>0</v>
      </c>
      <c r="H120" s="102">
        <v>0</v>
      </c>
      <c r="I120" s="102">
        <v>0</v>
      </c>
      <c r="K120" s="102">
        <v>0</v>
      </c>
      <c r="M120" s="91" t="b">
        <f>OR(IFERROR(OR(C120,D120,K120),FALSE),Index!$B$106)</f>
        <v>0</v>
      </c>
      <c r="N120" s="91">
        <v>120</v>
      </c>
      <c r="P120" s="91" t="b">
        <v>0</v>
      </c>
      <c r="Q120" s="91"/>
      <c r="T120" s="102">
        <v>0</v>
      </c>
      <c r="U120" s="102">
        <v>0</v>
      </c>
      <c r="V120" s="102"/>
      <c r="W120" s="102"/>
      <c r="X120" s="102"/>
      <c r="Y120" s="102"/>
      <c r="Z120" s="102" cm="1">
        <f t="array" ref="Z120">IF((LEN(F$3)*LEN($B120)),SUM(_xlfn._xlws.FILTER('Bad debts'!D$8:D$49,('Bad debts'!$B$8:$B$49=$B120),0)),0)</f>
        <v>0</v>
      </c>
      <c r="AA120" s="102" cm="1">
        <f t="array" ref="AA120">IF((LEN(G$3)*LEN($B120)),SUM(_xlfn._xlws.FILTER('Bad debts'!E$8:E$49,('Bad debts'!$B$8:$B$49=$B120),0)),0)</f>
        <v>0</v>
      </c>
      <c r="AB120" s="102" cm="1">
        <f t="array" ref="AB120">IF((LEN(H$3)*LEN($B120)),SUM(_xlfn._xlws.FILTER('Bad debts'!F$8:F$49,('Bad debts'!$B$8:$B$49=$B120),0)),0)</f>
        <v>0</v>
      </c>
      <c r="AC120" s="102" cm="1">
        <f t="array" ref="AC120">IF((LEN(I$3)*LEN($B120)),SUM(_xlfn._xlws.FILTER('Bad debts'!G$8:G$49,('Bad debts'!$B$8:$B$49=$B120),0)),0)</f>
        <v>0</v>
      </c>
      <c r="AD120" s="102"/>
    </row>
    <row r="121" spans="1:31" ht="15" thickBot="1">
      <c r="A121" s="116"/>
      <c r="C121" s="102"/>
      <c r="D121" s="102"/>
      <c r="E121" s="102"/>
      <c r="F121" s="102"/>
      <c r="G121" s="102"/>
      <c r="H121" s="102"/>
      <c r="I121" s="102"/>
      <c r="K121" s="102"/>
      <c r="N121" s="91">
        <v>121</v>
      </c>
      <c r="T121" s="102">
        <v>0</v>
      </c>
      <c r="U121" s="102">
        <v>0</v>
      </c>
      <c r="V121" s="102"/>
      <c r="W121" s="102"/>
      <c r="X121" s="102"/>
      <c r="Y121" s="102"/>
      <c r="Z121" s="102"/>
      <c r="AA121" s="102"/>
      <c r="AB121" s="102"/>
      <c r="AC121" s="102"/>
      <c r="AD121" s="102"/>
      <c r="AE121" s="91" t="s">
        <v>1176</v>
      </c>
    </row>
    <row r="122" spans="1:30" ht="15" thickBot="1">
      <c r="A122" s="116"/>
      <c r="B122" s="91" t="s">
        <v>1177</v>
      </c>
      <c r="C122" s="99">
        <f t="shared" si="4" ref="C122:I122">SUM(C102:C121)</f>
        <v>0</v>
      </c>
      <c r="D122" s="99">
        <f t="shared" si="4"/>
        <v>0</v>
      </c>
      <c r="E122" s="99">
        <f t="shared" si="4"/>
        <v>0</v>
      </c>
      <c r="F122" s="99">
        <f t="shared" si="4"/>
        <v>0</v>
      </c>
      <c r="G122" s="99">
        <f t="shared" si="4"/>
        <v>0</v>
      </c>
      <c r="H122" s="99">
        <f t="shared" si="4"/>
        <v>0</v>
      </c>
      <c r="I122" s="99">
        <f t="shared" si="4"/>
        <v>0</v>
      </c>
      <c r="K122" s="99">
        <f>SUM(K103:K121)</f>
        <v>0</v>
      </c>
      <c r="N122" s="91">
        <v>122</v>
      </c>
      <c r="T122" s="102">
        <v>0</v>
      </c>
      <c r="U122" s="102">
        <v>0</v>
      </c>
      <c r="V122" s="102"/>
      <c r="W122" s="102"/>
      <c r="X122" s="102"/>
      <c r="Y122" s="102"/>
      <c r="Z122" s="102"/>
      <c r="AA122" s="102"/>
      <c r="AB122" s="102"/>
      <c r="AC122" s="102"/>
      <c r="AD122" s="102"/>
    </row>
    <row r="123" spans="1:30" ht="14.5">
      <c r="A123" s="116"/>
      <c r="C123" s="102"/>
      <c r="D123" s="102"/>
      <c r="E123" s="102"/>
      <c r="F123" s="102"/>
      <c r="G123" s="102"/>
      <c r="H123" s="102"/>
      <c r="I123" s="102"/>
      <c r="N123" s="91">
        <v>123</v>
      </c>
      <c r="T123" s="102">
        <v>0</v>
      </c>
      <c r="U123" s="102">
        <v>0</v>
      </c>
      <c r="V123" s="102"/>
      <c r="W123" s="102"/>
      <c r="X123" s="102"/>
      <c r="Y123" s="102"/>
      <c r="Z123" s="102"/>
      <c r="AA123" s="102"/>
      <c r="AB123" s="102"/>
      <c r="AC123" s="102"/>
      <c r="AD123" s="102"/>
    </row>
    <row r="124" spans="1:30" ht="14.5">
      <c r="A124" s="116"/>
      <c r="B124" s="91" t="s">
        <v>1220</v>
      </c>
      <c r="C124" s="102"/>
      <c r="D124" s="102"/>
      <c r="E124" s="98"/>
      <c r="F124" s="102"/>
      <c r="G124" s="102"/>
      <c r="H124" s="102"/>
      <c r="I124" s="102"/>
      <c r="N124" s="91">
        <v>124</v>
      </c>
      <c r="T124" s="102">
        <v>0</v>
      </c>
      <c r="U124" s="102">
        <v>0</v>
      </c>
      <c r="V124" s="102"/>
      <c r="W124" s="102"/>
      <c r="X124" s="102"/>
      <c r="Y124" s="102"/>
      <c r="Z124" s="102"/>
      <c r="AA124" s="102"/>
      <c r="AB124" s="102"/>
      <c r="AC124" s="102"/>
      <c r="AD124" s="102"/>
    </row>
    <row r="125" spans="3:30" ht="14">
      <c r="C125" s="102"/>
      <c r="F125" s="102"/>
      <c r="G125" s="102"/>
      <c r="H125" s="102"/>
      <c r="I125" s="102"/>
      <c r="N125" s="91">
        <v>125</v>
      </c>
      <c r="T125" s="102">
        <v>0</v>
      </c>
      <c r="U125" s="102">
        <v>0</v>
      </c>
      <c r="V125" s="102"/>
      <c r="W125" s="102"/>
      <c r="X125" s="102"/>
      <c r="Y125" s="102"/>
      <c r="Z125" s="102"/>
      <c r="AA125" s="102"/>
      <c r="AB125" s="102"/>
      <c r="AC125" s="102"/>
      <c r="AD125" s="102"/>
    </row>
    <row r="126" spans="1:31" ht="15.5">
      <c r="A126" s="101" t="str">
        <f>+$Q126&amp;Lists!$P$6</f>
        <v>Bank charges disclosure table</v>
      </c>
      <c r="C126" s="102"/>
      <c r="D126" s="102"/>
      <c r="E126" s="102"/>
      <c r="F126" s="102"/>
      <c r="G126" s="102"/>
      <c r="H126" s="102"/>
      <c r="I126" s="102"/>
      <c r="N126" s="91">
        <v>126</v>
      </c>
      <c r="Q126" s="91" t="str">
        <f>'Bank charges'!$B$62</f>
        <v>Bank charges</v>
      </c>
      <c r="T126" s="102">
        <v>0</v>
      </c>
      <c r="U126" s="102">
        <v>0</v>
      </c>
      <c r="V126" s="102"/>
      <c r="W126" s="102"/>
      <c r="X126" s="102"/>
      <c r="Y126" s="102"/>
      <c r="Z126" s="102"/>
      <c r="AA126" s="102"/>
      <c r="AB126" s="102"/>
      <c r="AC126" s="102"/>
      <c r="AD126" s="102"/>
      <c r="AE126" s="91" t="s">
        <v>1143</v>
      </c>
    </row>
    <row r="127" spans="3:30" ht="14">
      <c r="C127" s="102"/>
      <c r="D127" s="102"/>
      <c r="E127" s="102"/>
      <c r="F127" s="102"/>
      <c r="G127" s="102"/>
      <c r="H127" s="102"/>
      <c r="I127" s="102"/>
      <c r="N127" s="91">
        <v>127</v>
      </c>
      <c r="T127" s="102">
        <v>0</v>
      </c>
      <c r="U127" s="102">
        <v>0</v>
      </c>
      <c r="V127" s="102"/>
      <c r="W127" s="102"/>
      <c r="X127" s="102"/>
      <c r="Y127" s="102"/>
      <c r="Z127" s="102"/>
      <c r="AA127" s="102"/>
      <c r="AB127" s="102"/>
      <c r="AC127" s="102"/>
      <c r="AD127" s="102"/>
    </row>
    <row r="128" spans="2:31" ht="14">
      <c r="B128" s="114" t="s">
        <v>1230</v>
      </c>
      <c r="C128" s="102" cm="1">
        <f t="array" ref="C128:C135">$U128:$U135</f>
        <v>0</v>
      </c>
      <c r="D128" s="117">
        <f>-SUM(D129:D143)</f>
        <v>-4000</v>
      </c>
      <c r="E128" s="102" cm="1">
        <f t="array" ref="E128:E135">+C128:C135+D128:D135</f>
        <v>-4000</v>
      </c>
      <c r="F128" s="102" cm="1">
        <f t="array" ref="F128:I142">V128:Y142+Z128:AC142</f>
        <v>0</v>
      </c>
      <c r="G128" s="102">
        <v>0</v>
      </c>
      <c r="H128" s="102">
        <v>0</v>
      </c>
      <c r="I128" s="102">
        <v>0</v>
      </c>
      <c r="K128" s="102" cm="1">
        <f t="array" ref="K128:K142">+T128:T142</f>
        <v>0</v>
      </c>
      <c r="M128" s="91" t="b">
        <f>OR(IFERROR(OR(C128,D129,K128),FALSE),Index!$B$106)</f>
        <v>0</v>
      </c>
      <c r="N128" s="91">
        <v>128</v>
      </c>
      <c r="P128" s="91" t="b" cm="1">
        <f t="array" ref="P128:P142">+E128:E142&lt;&gt;0</f>
        <v>1</v>
      </c>
      <c r="Q128" s="91" t="str" cm="1">
        <f t="array" ref="Q128">_xlfn.TEXTSPLIT(REPT($Q126&amp;"|",ROWS($P128:$P142)),,"|")</f>
        <v>Bank charges|Bank charges|Bank charges|Bank charges|Bank charges|Bank charges|Bank charges|Bank charges|Bank charges|Bank charges|Bank charges|Bank charges|Bank charges|Bank charges|Bank charges|</v>
      </c>
      <c r="T128" s="102">
        <v>0</v>
      </c>
      <c r="U128" s="102">
        <v>0</v>
      </c>
      <c r="V128" s="102"/>
      <c r="W128" s="102"/>
      <c r="X128" s="102"/>
      <c r="Y128" s="102"/>
      <c r="Z128" s="102">
        <f>-SUM(Z129:Z143)</f>
        <v>0</v>
      </c>
      <c r="AA128" s="102">
        <f>-SUM(AA129:AA143)</f>
        <v>0</v>
      </c>
      <c r="AB128" s="102">
        <f>-SUM(AB129:AB143)</f>
        <v>0</v>
      </c>
      <c r="AC128" s="102">
        <f>-SUM(AC129:AC143)</f>
        <v>0</v>
      </c>
      <c r="AD128" s="102"/>
      <c r="AE128" s="91" t="s">
        <v>1198</v>
      </c>
    </row>
    <row r="129" spans="2:30" ht="14">
      <c r="B129" s="195" t="s">
        <v>668</v>
      </c>
      <c r="C129" s="102">
        <v>0</v>
      </c>
      <c r="D129" s="102" cm="1">
        <f t="array" ref="D129:D135">SUMIFS('Bank charges'!$C$8:$C$49,'Bank charges'!$H$8:$H$49,$B129:$B135)</f>
        <v>0</v>
      </c>
      <c r="E129" s="102">
        <v>0</v>
      </c>
      <c r="F129" s="102">
        <v>0</v>
      </c>
      <c r="G129" s="102">
        <v>0</v>
      </c>
      <c r="H129" s="102">
        <v>0</v>
      </c>
      <c r="I129" s="102">
        <v>0</v>
      </c>
      <c r="K129" s="102">
        <v>0</v>
      </c>
      <c r="M129" s="91" t="b">
        <f>OR(IFERROR(OR(C129,D129,K129),FALSE),Index!$B$106)</f>
        <v>0</v>
      </c>
      <c r="N129" s="91">
        <v>129</v>
      </c>
      <c r="P129" s="91" t="b">
        <v>0</v>
      </c>
      <c r="Q129" s="91"/>
      <c r="T129" s="102">
        <v>0</v>
      </c>
      <c r="U129" s="102">
        <v>0</v>
      </c>
      <c r="V129" s="102"/>
      <c r="W129" s="102"/>
      <c r="X129" s="102"/>
      <c r="Y129" s="102"/>
      <c r="Z129" s="102" cm="1">
        <f t="array" ref="Z129">IF(LEN(F$3),SUMIFS('Bank charges'!D$8:D$49,'Bank charges'!$H$8:$H$49,$B129:$B135),0)</f>
        <v>0</v>
      </c>
      <c r="AA129" s="102" cm="1">
        <f t="array" ref="AA129">IF(LEN(G$3),SUMIFS('Bank charges'!E$8:E$49,'Bank charges'!$H$8:$H$49,$B129:$B135),0)</f>
        <v>0</v>
      </c>
      <c r="AB129" s="102" cm="1">
        <f t="array" ref="AB129">IF(LEN(H$3),SUMIFS('Bank charges'!F$8:F$49,'Bank charges'!$H$8:$H$49,$B129:$B135),0)</f>
        <v>0</v>
      </c>
      <c r="AC129" s="102" cm="1">
        <f t="array" ref="AC129">IF(LEN(I$3),SUMIFS('Bank charges'!G$8:G$49,'Bank charges'!$H$8:$H$49,$B129:$B135),0)</f>
        <v>0</v>
      </c>
      <c r="AD129" s="118" t="str" cm="1">
        <f t="array" ref="AD129:AD136">_xlfn.VSTACK($B129:$B135,Lists!$P$17)</f>
        <v>Bank charges relating to borrowing of money for investment activities</v>
      </c>
    </row>
    <row r="130" spans="2:31" ht="14">
      <c r="B130" s="195" t="s">
        <v>667</v>
      </c>
      <c r="C130" s="102">
        <v>0</v>
      </c>
      <c r="D130" s="102">
        <v>0</v>
      </c>
      <c r="E130" s="102">
        <v>0</v>
      </c>
      <c r="F130" s="102">
        <v>0</v>
      </c>
      <c r="G130" s="102">
        <v>0</v>
      </c>
      <c r="H130" s="102">
        <v>0</v>
      </c>
      <c r="I130" s="102">
        <v>0</v>
      </c>
      <c r="K130" s="102">
        <v>0</v>
      </c>
      <c r="M130" s="91" t="b">
        <f>OR(IFERROR(OR(C130,D130,K130),FALSE),Index!$B$106)</f>
        <v>0</v>
      </c>
      <c r="N130" s="91">
        <v>130</v>
      </c>
      <c r="P130" s="91" t="b">
        <v>0</v>
      </c>
      <c r="Q130" s="91"/>
      <c r="T130" s="102">
        <v>0</v>
      </c>
      <c r="U130" s="102">
        <v>0</v>
      </c>
      <c r="V130" s="102"/>
      <c r="W130" s="102"/>
      <c r="X130" s="102"/>
      <c r="Y130" s="102"/>
      <c r="Z130" s="102"/>
      <c r="AA130" s="102"/>
      <c r="AB130" s="102"/>
      <c r="AC130" s="102"/>
      <c r="AD130" s="102" t="str">
        <v>Bank charges relating to borrowing of money for trading activities</v>
      </c>
      <c r="AE130" s="91" t="s">
        <v>1200</v>
      </c>
    </row>
    <row r="131" spans="2:30" ht="14">
      <c r="B131" s="195" t="s">
        <v>1190</v>
      </c>
      <c r="C131" s="102">
        <v>0</v>
      </c>
      <c r="D131" s="102">
        <v>0</v>
      </c>
      <c r="E131" s="102">
        <v>0</v>
      </c>
      <c r="F131" s="102">
        <v>0</v>
      </c>
      <c r="G131" s="102">
        <v>0</v>
      </c>
      <c r="H131" s="102">
        <v>0</v>
      </c>
      <c r="I131" s="102">
        <v>0</v>
      </c>
      <c r="K131" s="102">
        <v>0</v>
      </c>
      <c r="M131" s="91" t="b">
        <f>OR(IFERROR(OR(C131,D131,K131),FALSE),Index!$B$106)</f>
        <v>0</v>
      </c>
      <c r="N131" s="91">
        <v>131</v>
      </c>
      <c r="P131" s="91" t="b">
        <v>0</v>
      </c>
      <c r="Q131" s="91"/>
      <c r="T131" s="102">
        <v>0</v>
      </c>
      <c r="U131" s="102">
        <v>0</v>
      </c>
      <c r="V131" s="102"/>
      <c r="W131" s="102"/>
      <c r="X131" s="102"/>
      <c r="Y131" s="102"/>
      <c r="Z131" s="102"/>
      <c r="AA131" s="102"/>
      <c r="AB131" s="102"/>
      <c r="AC131" s="102"/>
      <c r="AD131" s="102" t="str">
        <v>Bank charges relating to borrowing of money for property activities</v>
      </c>
    </row>
    <row r="132" spans="2:30" ht="14">
      <c r="B132" s="105" t="s">
        <v>422</v>
      </c>
      <c r="C132" s="102">
        <v>0</v>
      </c>
      <c r="D132" s="102">
        <v>0</v>
      </c>
      <c r="E132" s="102">
        <v>0</v>
      </c>
      <c r="F132" s="102">
        <v>0</v>
      </c>
      <c r="G132" s="102">
        <v>0</v>
      </c>
      <c r="H132" s="102">
        <v>0</v>
      </c>
      <c r="I132" s="102">
        <v>0</v>
      </c>
      <c r="K132" s="102">
        <v>0</v>
      </c>
      <c r="M132" s="91" t="b">
        <f>OR(IFERROR(OR(C132,D132,K132),FALSE),Index!$B$106)</f>
        <v>0</v>
      </c>
      <c r="N132" s="91">
        <v>132</v>
      </c>
      <c r="P132" s="91" t="b">
        <v>0</v>
      </c>
      <c r="Q132" s="91"/>
      <c r="T132" s="102">
        <v>0</v>
      </c>
      <c r="U132" s="102">
        <v>0</v>
      </c>
      <c r="V132" s="102"/>
      <c r="W132" s="102"/>
      <c r="X132" s="102"/>
      <c r="Y132" s="102"/>
      <c r="Z132" s="102"/>
      <c r="AA132" s="102"/>
      <c r="AB132" s="102"/>
      <c r="AC132" s="102"/>
      <c r="AD132" s="102" t="str">
        <v>Credit card charges</v>
      </c>
    </row>
    <row r="133" spans="2:30" ht="14">
      <c r="B133" s="105" t="s">
        <v>423</v>
      </c>
      <c r="C133" s="102">
        <v>0</v>
      </c>
      <c r="D133" s="102">
        <v>0</v>
      </c>
      <c r="E133" s="102">
        <v>0</v>
      </c>
      <c r="F133" s="102">
        <v>0</v>
      </c>
      <c r="G133" s="102">
        <v>0</v>
      </c>
      <c r="H133" s="102">
        <v>0</v>
      </c>
      <c r="I133" s="102">
        <v>0</v>
      </c>
      <c r="K133" s="102">
        <v>0</v>
      </c>
      <c r="M133" s="91" t="b">
        <f>OR(IFERROR(OR(C133,D133,K133),FALSE),Index!$B$106)</f>
        <v>0</v>
      </c>
      <c r="N133" s="91">
        <v>133</v>
      </c>
      <c r="P133" s="91" t="b">
        <v>0</v>
      </c>
      <c r="Q133" s="91"/>
      <c r="T133" s="102">
        <v>0</v>
      </c>
      <c r="U133" s="102">
        <v>0</v>
      </c>
      <c r="V133" s="102"/>
      <c r="W133" s="102"/>
      <c r="X133" s="102"/>
      <c r="Y133" s="102"/>
      <c r="Z133" s="102"/>
      <c r="AA133" s="102"/>
      <c r="AB133" s="102"/>
      <c r="AC133" s="102"/>
      <c r="AD133" s="102" t="str">
        <v>Other bank charges</v>
      </c>
    </row>
    <row r="134" spans="2:30" ht="14">
      <c r="B134" s="105" t="s">
        <v>1231</v>
      </c>
      <c r="C134" s="102">
        <v>0</v>
      </c>
      <c r="D134" s="102">
        <v>0</v>
      </c>
      <c r="E134" s="102">
        <v>0</v>
      </c>
      <c r="F134" s="102">
        <v>0</v>
      </c>
      <c r="G134" s="102">
        <v>0</v>
      </c>
      <c r="H134" s="102">
        <v>0</v>
      </c>
      <c r="I134" s="102">
        <v>0</v>
      </c>
      <c r="K134" s="102">
        <v>0</v>
      </c>
      <c r="M134" s="91" t="b">
        <f>OR(IFERROR(OR(C134,D134,K134),FALSE),Index!$B$106)</f>
        <v>0</v>
      </c>
      <c r="N134" s="91">
        <v>134</v>
      </c>
      <c r="P134" s="91" t="b">
        <v>0</v>
      </c>
      <c r="Q134" s="91"/>
      <c r="T134" s="102">
        <v>0</v>
      </c>
      <c r="U134" s="102">
        <v>0</v>
      </c>
      <c r="V134" s="102"/>
      <c r="W134" s="102"/>
      <c r="X134" s="102"/>
      <c r="Y134" s="102"/>
      <c r="Z134" s="102"/>
      <c r="AA134" s="102"/>
      <c r="AB134" s="102"/>
      <c r="AC134" s="102"/>
      <c r="AD134" s="102" t="str">
        <v>Bank charges TA estimate - [Allowed]</v>
      </c>
    </row>
    <row r="135" spans="2:30" ht="14">
      <c r="B135" s="105" t="s">
        <v>1232</v>
      </c>
      <c r="C135" s="102">
        <v>0</v>
      </c>
      <c r="D135" s="102">
        <v>0</v>
      </c>
      <c r="E135" s="102">
        <v>0</v>
      </c>
      <c r="F135" s="102">
        <v>0</v>
      </c>
      <c r="G135" s="102">
        <v>0</v>
      </c>
      <c r="H135" s="102">
        <v>0</v>
      </c>
      <c r="I135" s="102">
        <v>0</v>
      </c>
      <c r="K135" s="102">
        <v>0</v>
      </c>
      <c r="M135" s="91" t="b">
        <f>OR(IFERROR(OR(C135,D135,K135),FALSE),Index!$B$106)</f>
        <v>0</v>
      </c>
      <c r="N135" s="91">
        <v>135</v>
      </c>
      <c r="P135" s="91" t="b">
        <v>0</v>
      </c>
      <c r="Q135" s="91"/>
      <c r="S135" s="91" t="b">
        <v>1</v>
      </c>
      <c r="T135" s="102">
        <v>0</v>
      </c>
      <c r="U135" s="102">
        <v>0</v>
      </c>
      <c r="V135" s="102"/>
      <c r="W135" s="102"/>
      <c r="X135" s="102"/>
      <c r="Y135" s="102"/>
      <c r="Z135" s="102"/>
      <c r="AA135" s="102"/>
      <c r="AB135" s="102"/>
      <c r="AC135" s="102"/>
      <c r="AD135" s="102" t="str">
        <v>Bank charges TA estimate - [Disallowed]</v>
      </c>
    </row>
    <row r="136" spans="1:30" ht="14.5" hidden="1">
      <c r="A136" s="116"/>
      <c r="C136" s="102"/>
      <c r="D136" s="102"/>
      <c r="E136" s="102"/>
      <c r="F136" s="102">
        <v>0</v>
      </c>
      <c r="G136" s="102">
        <v>0</v>
      </c>
      <c r="H136" s="102">
        <v>0</v>
      </c>
      <c r="I136" s="102">
        <v>0</v>
      </c>
      <c r="K136" s="102">
        <v>0</v>
      </c>
      <c r="M136" s="91" t="b">
        <f>OR(IFERROR(OR(C136,D136,K136),FALSE),Index!$B$106)</f>
        <v>0</v>
      </c>
      <c r="N136" s="91">
        <v>136</v>
      </c>
      <c r="P136" s="91" t="b">
        <v>0</v>
      </c>
      <c r="Q136" s="91"/>
      <c r="T136" s="102">
        <v>0</v>
      </c>
      <c r="U136" s="102">
        <v>0</v>
      </c>
      <c r="V136" s="102"/>
      <c r="W136" s="102"/>
      <c r="X136" s="102"/>
      <c r="Y136" s="102"/>
      <c r="Z136" s="102"/>
      <c r="AA136" s="102"/>
      <c r="AB136" s="102"/>
      <c r="AC136" s="102"/>
      <c r="AD136" s="102" t="str">
        <v>Discuss with PwC</v>
      </c>
    </row>
    <row r="137" spans="1:31" ht="14" hidden="1">
      <c r="A137" s="91" t="str">
        <f>Lists!$P$14</f>
        <v>Added captions allowed up to 5</v>
      </c>
      <c r="C137" s="102"/>
      <c r="D137" s="102"/>
      <c r="E137" s="102"/>
      <c r="F137" s="102">
        <v>0</v>
      </c>
      <c r="G137" s="102">
        <v>0</v>
      </c>
      <c r="H137" s="102">
        <v>0</v>
      </c>
      <c r="I137" s="102">
        <v>0</v>
      </c>
      <c r="K137" s="102">
        <v>0</v>
      </c>
      <c r="M137" s="91" t="b">
        <f>OR(IFERROR(OR(C137,D137,K137),FALSE),Index!$B$106)</f>
        <v>0</v>
      </c>
      <c r="N137" s="91">
        <v>137</v>
      </c>
      <c r="P137" s="91" t="b">
        <v>0</v>
      </c>
      <c r="Q137" s="91"/>
      <c r="T137" s="102">
        <v>0</v>
      </c>
      <c r="U137" s="102">
        <v>0</v>
      </c>
      <c r="V137" s="102"/>
      <c r="W137" s="102"/>
      <c r="X137" s="102"/>
      <c r="Y137" s="102"/>
      <c r="Z137" s="102"/>
      <c r="AA137" s="102"/>
      <c r="AB137" s="102"/>
      <c r="AC137" s="102"/>
      <c r="AD137" s="102"/>
      <c r="AE137" s="91" t="s">
        <v>1218</v>
      </c>
    </row>
    <row r="138" spans="1:31" ht="14.5">
      <c r="A138" s="116"/>
      <c r="B138" s="91" t="str" cm="1">
        <f t="array" ref="B138">_xlfn._xlws.FILTER('Bank charges'!$B$8:$B$49,'Bank charges'!$K$8:$K$49=Lists!$B$4,"")</f>
        <v>que</v>
      </c>
      <c r="C138" s="102"/>
      <c r="D138" s="102" cm="1">
        <f t="array" ref="D138">IF(LEN($B138),SUM(_xlfn._xlws.FILTER('Bank charges'!$C$8:$C$49,('Bank charges'!$B$8:$B$49=$B138),0)),0)</f>
        <v>4000</v>
      </c>
      <c r="E138" s="102" cm="1">
        <f t="array" ref="E138:E142">D138:D142</f>
        <v>4000</v>
      </c>
      <c r="F138" s="102">
        <v>0</v>
      </c>
      <c r="G138" s="102">
        <v>0</v>
      </c>
      <c r="H138" s="102">
        <v>0</v>
      </c>
      <c r="I138" s="102">
        <v>0</v>
      </c>
      <c r="K138" s="102">
        <v>0</v>
      </c>
      <c r="M138" s="91" t="b">
        <f>OR(IFERROR(OR(C138,D138,K138),FALSE),Index!$B$106)</f>
        <v>1</v>
      </c>
      <c r="N138" s="91">
        <v>138</v>
      </c>
      <c r="O138" s="91" t="str" cm="1">
        <f t="array" ref="O138">_xlfn.LET(_xlpm.showrows,COUNTIFS(M138:M142,TRUE),IF(_xlpm.showrows,_xll.DCHideRow($B$320,+$N138,FALSE,_xlpm.showrows),""))</f>
        <v>#ERROR: Parameter 1 is blank</v>
      </c>
      <c r="P138" s="91" t="b">
        <v>1</v>
      </c>
      <c r="Q138" s="91"/>
      <c r="T138" s="102">
        <v>0</v>
      </c>
      <c r="U138" s="102">
        <v>0</v>
      </c>
      <c r="V138" s="102"/>
      <c r="W138" s="102"/>
      <c r="X138" s="102"/>
      <c r="Y138" s="102"/>
      <c r="Z138" s="102" cm="1">
        <f t="array" ref="Z138">IF((LEN(F$3)*LEN($B138)),SUM(_xlfn._xlws.FILTER('Bank charges'!D$8:D$49,('Bank charges'!$B$8:$B$49=$B138),0)),0)</f>
        <v>0</v>
      </c>
      <c r="AA138" s="102" cm="1">
        <f t="array" ref="AA138">IF((LEN(G$3)*LEN($B138)),SUM(_xlfn._xlws.FILTER('Bank charges'!E$8:E$49,('Bank charges'!$B$8:$B$49=$B138),0)),0)</f>
        <v>0</v>
      </c>
      <c r="AB138" s="102" cm="1">
        <f t="array" ref="AB138">IF((LEN(H$3)*LEN($B138)),SUM(_xlfn._xlws.FILTER('Bank charges'!F$8:F$49,('Bank charges'!$B$8:$B$49=$B138),0)),0)</f>
        <v>0</v>
      </c>
      <c r="AC138" s="102" cm="1">
        <f t="array" ref="AC138">IF((LEN(I$3)*LEN($B138)),SUM(_xlfn._xlws.FILTER('Bank charges'!G$8:G$49,('Bank charges'!$B$8:$B$49=$B138),0)),0)</f>
        <v>0</v>
      </c>
      <c r="AD138" s="102"/>
      <c r="AE138" s="91" t="s">
        <v>1219</v>
      </c>
    </row>
    <row r="139" spans="1:30" ht="14.5" hidden="1">
      <c r="A139" s="116"/>
      <c r="C139" s="102"/>
      <c r="D139" s="102" cm="1">
        <f t="array" ref="D139">IF(LEN($B139),SUM(_xlfn._xlws.FILTER('Bank charges'!$C$8:$C$49,('Bank charges'!$B$8:$B$49=$B139),0)),0)</f>
        <v>0</v>
      </c>
      <c r="E139" s="102">
        <v>0</v>
      </c>
      <c r="F139" s="102">
        <v>0</v>
      </c>
      <c r="G139" s="102">
        <v>0</v>
      </c>
      <c r="H139" s="102">
        <v>0</v>
      </c>
      <c r="I139" s="102">
        <v>0</v>
      </c>
      <c r="K139" s="102">
        <v>0</v>
      </c>
      <c r="M139" s="91" t="b">
        <f>OR(IFERROR(OR(C139,D139,K139),FALSE),Index!$B$106)</f>
        <v>0</v>
      </c>
      <c r="N139" s="91">
        <v>139</v>
      </c>
      <c r="O139" s="91" t="str" cm="1">
        <f t="array" ref="O139">_xlfn.LET(_xlpm.showrows,COUNTIFS(M138:M142,TRUE),_xlpm.hiderows,COUNTIFS(M138:M142,FALSE),IF(_xlpm.hiderows,_xll.DCHideRow($B$320,+$N138+_xlpm.showrows,TRUE,_xlpm.hiderows),""))</f>
        <v>#ERROR: Parameter 1 is blank</v>
      </c>
      <c r="P139" s="91" t="b">
        <v>0</v>
      </c>
      <c r="Q139" s="91"/>
      <c r="T139" s="102">
        <v>0</v>
      </c>
      <c r="U139" s="102">
        <v>0</v>
      </c>
      <c r="V139" s="102"/>
      <c r="W139" s="102"/>
      <c r="X139" s="102"/>
      <c r="Y139" s="102"/>
      <c r="Z139" s="102" cm="1">
        <f t="array" ref="Z139">IF((LEN(F$3)*LEN($B139)),SUM(_xlfn._xlws.FILTER('Bank charges'!D$8:D$49,('Bank charges'!$B$8:$B$49=$B139),0)),0)</f>
        <v>0</v>
      </c>
      <c r="AA139" s="102" cm="1">
        <f t="array" ref="AA139">IF((LEN(G$3)*LEN($B139)),SUM(_xlfn._xlws.FILTER('Bank charges'!E$8:E$49,('Bank charges'!$B$8:$B$49=$B139),0)),0)</f>
        <v>0</v>
      </c>
      <c r="AB139" s="102" cm="1">
        <f t="array" ref="AB139">IF((LEN(H$3)*LEN($B139)),SUM(_xlfn._xlws.FILTER('Bank charges'!F$8:F$49,('Bank charges'!$B$8:$B$49=$B139),0)),0)</f>
        <v>0</v>
      </c>
      <c r="AC139" s="102" cm="1">
        <f t="array" ref="AC139">IF((LEN(I$3)*LEN($B139)),SUM(_xlfn._xlws.FILTER('Bank charges'!G$8:G$49,('Bank charges'!$B$8:$B$49=$B139),0)),0)</f>
        <v>0</v>
      </c>
      <c r="AD139" s="102"/>
    </row>
    <row r="140" spans="1:30" ht="14.5" hidden="1">
      <c r="A140" s="116"/>
      <c r="C140" s="102"/>
      <c r="D140" s="102" cm="1">
        <f t="array" ref="D140">IF(LEN($B140),SUM(_xlfn._xlws.FILTER('Bank charges'!$C$8:$C$49,('Bank charges'!$B$8:$B$49=$B140),0)),0)</f>
        <v>0</v>
      </c>
      <c r="E140" s="102">
        <v>0</v>
      </c>
      <c r="F140" s="102">
        <v>0</v>
      </c>
      <c r="G140" s="102">
        <v>0</v>
      </c>
      <c r="H140" s="102">
        <v>0</v>
      </c>
      <c r="I140" s="102">
        <v>0</v>
      </c>
      <c r="K140" s="102">
        <v>0</v>
      </c>
      <c r="M140" s="91" t="b">
        <f>OR(IFERROR(OR(C140,D140,K140),FALSE),Index!$B$106)</f>
        <v>0</v>
      </c>
      <c r="N140" s="91">
        <v>140</v>
      </c>
      <c r="P140" s="91" t="b">
        <v>0</v>
      </c>
      <c r="Q140" s="91"/>
      <c r="T140" s="102">
        <v>0</v>
      </c>
      <c r="U140" s="102">
        <v>0</v>
      </c>
      <c r="V140" s="102"/>
      <c r="W140" s="102"/>
      <c r="X140" s="102"/>
      <c r="Y140" s="102"/>
      <c r="Z140" s="102" cm="1">
        <f t="array" ref="Z140">IF((LEN(F$3)*LEN($B140)),SUM(_xlfn._xlws.FILTER('Bank charges'!D$8:D$49,('Bank charges'!$B$8:$B$49=$B140),0)),0)</f>
        <v>0</v>
      </c>
      <c r="AA140" s="102" cm="1">
        <f t="array" ref="AA140">IF((LEN(G$3)*LEN($B140)),SUM(_xlfn._xlws.FILTER('Bank charges'!E$8:E$49,('Bank charges'!$B$8:$B$49=$B140),0)),0)</f>
        <v>0</v>
      </c>
      <c r="AB140" s="102" cm="1">
        <f t="array" ref="AB140">IF((LEN(H$3)*LEN($B140)),SUM(_xlfn._xlws.FILTER('Bank charges'!F$8:F$49,('Bank charges'!$B$8:$B$49=$B140),0)),0)</f>
        <v>0</v>
      </c>
      <c r="AC140" s="102" cm="1">
        <f t="array" ref="AC140">IF((LEN(I$3)*LEN($B140)),SUM(_xlfn._xlws.FILTER('Bank charges'!G$8:G$49,('Bank charges'!$B$8:$B$49=$B140),0)),0)</f>
        <v>0</v>
      </c>
      <c r="AD140" s="102"/>
    </row>
    <row r="141" spans="1:30" ht="14.5" hidden="1">
      <c r="A141" s="116"/>
      <c r="C141" s="102"/>
      <c r="D141" s="102" cm="1">
        <f t="array" ref="D141">IF(LEN($B141),SUM(_xlfn._xlws.FILTER('Bank charges'!$C$8:$C$49,('Bank charges'!$B$8:$B$49=$B141),0)),0)</f>
        <v>0</v>
      </c>
      <c r="E141" s="102">
        <v>0</v>
      </c>
      <c r="F141" s="102">
        <v>0</v>
      </c>
      <c r="G141" s="102">
        <v>0</v>
      </c>
      <c r="H141" s="102">
        <v>0</v>
      </c>
      <c r="I141" s="102">
        <v>0</v>
      </c>
      <c r="K141" s="102">
        <v>0</v>
      </c>
      <c r="M141" s="91" t="b">
        <f>OR(IFERROR(OR(C141,D141,K141),FALSE),Index!$B$106)</f>
        <v>0</v>
      </c>
      <c r="N141" s="91">
        <v>141</v>
      </c>
      <c r="P141" s="91" t="b">
        <v>0</v>
      </c>
      <c r="Q141" s="91"/>
      <c r="T141" s="102">
        <v>0</v>
      </c>
      <c r="U141" s="102">
        <v>0</v>
      </c>
      <c r="V141" s="102"/>
      <c r="W141" s="102"/>
      <c r="X141" s="102"/>
      <c r="Y141" s="102"/>
      <c r="Z141" s="102" cm="1">
        <f t="array" ref="Z141">IF((LEN(F$3)*LEN($B141)),SUM(_xlfn._xlws.FILTER('Bank charges'!D$8:D$49,('Bank charges'!$B$8:$B$49=$B141),0)),0)</f>
        <v>0</v>
      </c>
      <c r="AA141" s="102" cm="1">
        <f t="array" ref="AA141">IF((LEN(G$3)*LEN($B141)),SUM(_xlfn._xlws.FILTER('Bank charges'!E$8:E$49,('Bank charges'!$B$8:$B$49=$B141),0)),0)</f>
        <v>0</v>
      </c>
      <c r="AB141" s="102" cm="1">
        <f t="array" ref="AB141">IF((LEN(H$3)*LEN($B141)),SUM(_xlfn._xlws.FILTER('Bank charges'!F$8:F$49,('Bank charges'!$B$8:$B$49=$B141),0)),0)</f>
        <v>0</v>
      </c>
      <c r="AC141" s="102" cm="1">
        <f t="array" ref="AC141">IF((LEN(I$3)*LEN($B141)),SUM(_xlfn._xlws.FILTER('Bank charges'!G$8:G$49,('Bank charges'!$B$8:$B$49=$B141),0)),0)</f>
        <v>0</v>
      </c>
      <c r="AD141" s="102"/>
    </row>
    <row r="142" spans="1:30" ht="14.5" hidden="1">
      <c r="A142" s="116"/>
      <c r="C142" s="102"/>
      <c r="D142" s="102" cm="1">
        <f t="array" ref="D142">IF(LEN($B142),SUM(_xlfn._xlws.FILTER('Bank charges'!$C$8:$C$49,('Bank charges'!$B$8:$B$49=$B142),0)),0)</f>
        <v>0</v>
      </c>
      <c r="E142" s="102">
        <v>0</v>
      </c>
      <c r="F142" s="102">
        <v>0</v>
      </c>
      <c r="G142" s="102">
        <v>0</v>
      </c>
      <c r="H142" s="102">
        <v>0</v>
      </c>
      <c r="I142" s="102">
        <v>0</v>
      </c>
      <c r="K142" s="102">
        <v>0</v>
      </c>
      <c r="M142" s="91" t="b">
        <f>OR(IFERROR(OR(C142,D142,K142),FALSE),Index!$B$106)</f>
        <v>0</v>
      </c>
      <c r="N142" s="91">
        <v>142</v>
      </c>
      <c r="P142" s="91" t="b">
        <v>0</v>
      </c>
      <c r="Q142" s="91"/>
      <c r="T142" s="102">
        <v>0</v>
      </c>
      <c r="U142" s="102">
        <v>0</v>
      </c>
      <c r="V142" s="102"/>
      <c r="W142" s="102"/>
      <c r="X142" s="102"/>
      <c r="Y142" s="102"/>
      <c r="Z142" s="102" cm="1">
        <f t="array" ref="Z142">IF((LEN(F$3)*LEN($B142)),SUM(_xlfn._xlws.FILTER('Bank charges'!D$8:D$49,('Bank charges'!$B$8:$B$49=$B142),0)),0)</f>
        <v>0</v>
      </c>
      <c r="AA142" s="102" cm="1">
        <f t="array" ref="AA142">IF((LEN(G$3)*LEN($B142)),SUM(_xlfn._xlws.FILTER('Bank charges'!E$8:E$49,('Bank charges'!$B$8:$B$49=$B142),0)),0)</f>
        <v>0</v>
      </c>
      <c r="AB142" s="102" cm="1">
        <f t="array" ref="AB142">IF((LEN(H$3)*LEN($B142)),SUM(_xlfn._xlws.FILTER('Bank charges'!F$8:F$49,('Bank charges'!$B$8:$B$49=$B142),0)),0)</f>
        <v>0</v>
      </c>
      <c r="AC142" s="102" cm="1">
        <f t="array" ref="AC142">IF((LEN(I$3)*LEN($B142)),SUM(_xlfn._xlws.FILTER('Bank charges'!G$8:G$49,('Bank charges'!$B$8:$B$49=$B142),0)),0)</f>
        <v>0</v>
      </c>
      <c r="AD142" s="102"/>
    </row>
    <row r="143" spans="1:31" ht="15" thickBot="1">
      <c r="A143" s="116"/>
      <c r="C143" s="102"/>
      <c r="D143" s="102"/>
      <c r="E143" s="102"/>
      <c r="F143" s="102"/>
      <c r="G143" s="102"/>
      <c r="H143" s="102"/>
      <c r="I143" s="102"/>
      <c r="K143" s="102"/>
      <c r="N143" s="91">
        <v>143</v>
      </c>
      <c r="Q143" s="91"/>
      <c r="T143" s="102">
        <v>0</v>
      </c>
      <c r="U143" s="102">
        <v>0</v>
      </c>
      <c r="V143" s="102"/>
      <c r="W143" s="102"/>
      <c r="X143" s="102"/>
      <c r="Y143" s="102"/>
      <c r="Z143" s="102"/>
      <c r="AA143" s="102"/>
      <c r="AB143" s="102"/>
      <c r="AC143" s="102"/>
      <c r="AD143" s="102"/>
      <c r="AE143" s="91" t="s">
        <v>1176</v>
      </c>
    </row>
    <row r="144" spans="1:30" ht="15" thickBot="1">
      <c r="A144" s="116"/>
      <c r="B144" s="91" t="s">
        <v>1177</v>
      </c>
      <c r="C144" s="99">
        <f t="shared" si="5" ref="C144:I144">SUM(C126:C143)</f>
        <v>0</v>
      </c>
      <c r="D144" s="99">
        <f t="shared" si="5"/>
        <v>0</v>
      </c>
      <c r="E144" s="99">
        <f t="shared" si="5"/>
        <v>0</v>
      </c>
      <c r="F144" s="99">
        <f t="shared" si="5"/>
        <v>0</v>
      </c>
      <c r="G144" s="99">
        <f t="shared" si="5"/>
        <v>0</v>
      </c>
      <c r="H144" s="99">
        <f t="shared" si="5"/>
        <v>0</v>
      </c>
      <c r="I144" s="99">
        <f t="shared" si="5"/>
        <v>0</v>
      </c>
      <c r="K144" s="99">
        <f>SUM(K127:K143)</f>
        <v>0</v>
      </c>
      <c r="N144" s="91">
        <v>144</v>
      </c>
      <c r="T144" s="102">
        <v>0</v>
      </c>
      <c r="U144" s="102">
        <v>0</v>
      </c>
      <c r="V144" s="102"/>
      <c r="W144" s="102"/>
      <c r="X144" s="102"/>
      <c r="Y144" s="102"/>
      <c r="Z144" s="102"/>
      <c r="AA144" s="102"/>
      <c r="AB144" s="102"/>
      <c r="AC144" s="102"/>
      <c r="AD144" s="102"/>
    </row>
    <row r="145" spans="1:30" ht="14.5">
      <c r="A145" s="116"/>
      <c r="C145" s="102"/>
      <c r="D145" s="102"/>
      <c r="E145" s="102"/>
      <c r="F145" s="102"/>
      <c r="G145" s="102"/>
      <c r="H145" s="102"/>
      <c r="I145" s="102"/>
      <c r="N145" s="91">
        <v>145</v>
      </c>
      <c r="T145" s="102">
        <v>0</v>
      </c>
      <c r="U145" s="102">
        <v>0</v>
      </c>
      <c r="V145" s="102"/>
      <c r="W145" s="102"/>
      <c r="X145" s="102"/>
      <c r="Y145" s="102"/>
      <c r="Z145" s="102"/>
      <c r="AA145" s="102"/>
      <c r="AB145" s="102"/>
      <c r="AC145" s="102"/>
      <c r="AD145" s="102"/>
    </row>
    <row r="146" spans="1:30" ht="14.5">
      <c r="A146" s="116"/>
      <c r="B146" s="91" t="s">
        <v>1220</v>
      </c>
      <c r="C146" s="102"/>
      <c r="D146" s="102"/>
      <c r="E146" s="98"/>
      <c r="F146" s="102"/>
      <c r="G146" s="102"/>
      <c r="H146" s="102"/>
      <c r="I146" s="102"/>
      <c r="N146" s="91">
        <v>146</v>
      </c>
      <c r="T146" s="102">
        <v>0</v>
      </c>
      <c r="U146" s="102">
        <v>0</v>
      </c>
      <c r="V146" s="102"/>
      <c r="W146" s="102"/>
      <c r="X146" s="102"/>
      <c r="Y146" s="102"/>
      <c r="Z146" s="102"/>
      <c r="AA146" s="102"/>
      <c r="AB146" s="102"/>
      <c r="AC146" s="102"/>
      <c r="AD146" s="102"/>
    </row>
    <row r="147" spans="3:30" ht="14">
      <c r="C147" s="102"/>
      <c r="F147" s="102"/>
      <c r="G147" s="102"/>
      <c r="H147" s="102"/>
      <c r="I147" s="102"/>
      <c r="N147" s="91">
        <v>147</v>
      </c>
      <c r="T147" s="102">
        <v>0</v>
      </c>
      <c r="U147" s="102">
        <v>0</v>
      </c>
      <c r="V147" s="102"/>
      <c r="W147" s="102"/>
      <c r="X147" s="102"/>
      <c r="Y147" s="102"/>
      <c r="Z147" s="102"/>
      <c r="AA147" s="102"/>
      <c r="AB147" s="102"/>
      <c r="AC147" s="102"/>
      <c r="AD147" s="102"/>
    </row>
    <row r="148" spans="1:31" ht="15.5">
      <c r="A148" s="101" t="str">
        <f>+$Q148&amp;Lists!$P$6</f>
        <v>Charitable donations disclosure table</v>
      </c>
      <c r="C148" s="102"/>
      <c r="D148" s="102"/>
      <c r="E148" s="102"/>
      <c r="F148" s="102"/>
      <c r="G148" s="102"/>
      <c r="H148" s="102"/>
      <c r="I148" s="102"/>
      <c r="N148" s="91">
        <v>148</v>
      </c>
      <c r="Q148" s="91" t="str">
        <f>'Charitable donations'!$B$62</f>
        <v>Charitable donations</v>
      </c>
      <c r="T148" s="102">
        <v>0</v>
      </c>
      <c r="U148" s="102">
        <v>0</v>
      </c>
      <c r="V148" s="102"/>
      <c r="W148" s="102"/>
      <c r="X148" s="102"/>
      <c r="Y148" s="102"/>
      <c r="Z148" s="102"/>
      <c r="AA148" s="102"/>
      <c r="AB148" s="102"/>
      <c r="AC148" s="102"/>
      <c r="AD148" s="102"/>
      <c r="AE148" s="91" t="s">
        <v>1143</v>
      </c>
    </row>
    <row r="149" spans="3:30" ht="14">
      <c r="C149" s="102"/>
      <c r="D149" s="102"/>
      <c r="E149" s="102"/>
      <c r="F149" s="102"/>
      <c r="G149" s="102"/>
      <c r="H149" s="102"/>
      <c r="I149" s="102"/>
      <c r="N149" s="91">
        <v>149</v>
      </c>
      <c r="T149" s="102">
        <v>0</v>
      </c>
      <c r="U149" s="102">
        <v>0</v>
      </c>
      <c r="V149" s="102"/>
      <c r="W149" s="102"/>
      <c r="X149" s="102"/>
      <c r="Y149" s="102"/>
      <c r="Z149" s="102"/>
      <c r="AA149" s="102"/>
      <c r="AB149" s="102"/>
      <c r="AC149" s="102"/>
      <c r="AD149" s="102"/>
    </row>
    <row r="150" spans="2:31" ht="14">
      <c r="B150" s="114" t="s">
        <v>1233</v>
      </c>
      <c r="C150" s="102" t="e" cm="1">
        <f t="array" ref="C150:C156">$U150:$U156</f>
        <v>#VALUE!</v>
      </c>
      <c r="D150" s="117">
        <f>-SUM(D151:D164)</f>
        <v>0</v>
      </c>
      <c r="E150" s="102" t="e" cm="1">
        <f t="array" ref="E150:E156">+C150:C156+D150:D156</f>
        <v>#VALUE!</v>
      </c>
      <c r="F150" s="102" cm="1">
        <f t="array" ref="F150:I163">V150:Y163+Z150:AC163</f>
        <v>0</v>
      </c>
      <c r="G150" s="102">
        <v>0</v>
      </c>
      <c r="H150" s="102">
        <v>0</v>
      </c>
      <c r="I150" s="102">
        <v>0</v>
      </c>
      <c r="K150" s="102">
        <f t="shared" si="6" ref="K150:K156">+T150</f>
        <v>0</v>
      </c>
      <c r="M150" s="91" t="b">
        <f>OR(IFERROR(OR(C150,D151,K150),FALSE),Index!$B$106)</f>
        <v>0</v>
      </c>
      <c r="N150" s="91">
        <v>150</v>
      </c>
      <c r="P150" s="91" t="e" cm="1">
        <f t="array" ref="P150:P163">+E150:E163&lt;&gt;0</f>
        <v>#VALUE!</v>
      </c>
      <c r="Q150" s="91" t="str" cm="1">
        <f t="array" ref="Q150">_xlfn.TEXTSPLIT(REPT($Q148&amp;"|",ROWS($P150:$P163)),,"|")</f>
        <v>Charitable donations|Charitable donations|Charitable donations|Charitable donations|Charitable donations|Charitable donations|Charitable donations|Charitable donations|Charitable donations|Charitable donations|Charitable donations|Charitable donations|Charitable donations|Charitable donations|</v>
      </c>
      <c r="T150" s="102">
        <v>0</v>
      </c>
      <c r="U150" s="102" t="e">
        <v>#VALUE!</v>
      </c>
      <c r="V150" s="102"/>
      <c r="W150" s="102"/>
      <c r="X150" s="102"/>
      <c r="Y150" s="102"/>
      <c r="Z150" s="102">
        <f>-SUM(Z151:Z164)</f>
        <v>0</v>
      </c>
      <c r="AA150" s="102">
        <f>-SUM(AA151:AA164)</f>
        <v>0</v>
      </c>
      <c r="AB150" s="102">
        <f>-SUM(AB151:AB164)</f>
        <v>0</v>
      </c>
      <c r="AC150" s="102">
        <f>-SUM(AC151:AC164)</f>
        <v>0</v>
      </c>
      <c r="AD150" s="102"/>
      <c r="AE150" s="91" t="s">
        <v>1198</v>
      </c>
    </row>
    <row r="151" spans="2:30" ht="14">
      <c r="B151" s="105" t="s">
        <v>69</v>
      </c>
      <c r="C151" s="102">
        <v>0</v>
      </c>
      <c r="D151" s="102" cm="1">
        <f t="array" ref="D151:D157">SUMIFS('Charitable donations'!$C$8:$C$49,'Charitable donations'!$H$8:$H$49,$B151:$B157)</f>
        <v>0</v>
      </c>
      <c r="E151" s="102">
        <v>0</v>
      </c>
      <c r="F151" s="102">
        <v>0</v>
      </c>
      <c r="G151" s="102">
        <v>0</v>
      </c>
      <c r="H151" s="102">
        <v>0</v>
      </c>
      <c r="I151" s="102">
        <v>0</v>
      </c>
      <c r="K151" s="102">
        <f t="shared" si="6"/>
        <v>0</v>
      </c>
      <c r="M151" s="91" t="b">
        <f>OR(IFERROR(OR(C151,#REF!,K151),FALSE),Index!$B$106)</f>
        <v>0</v>
      </c>
      <c r="N151" s="91">
        <v>151</v>
      </c>
      <c r="P151" s="91" t="b">
        <v>0</v>
      </c>
      <c r="Q151" s="91"/>
      <c r="T151" s="102">
        <v>0</v>
      </c>
      <c r="U151" s="102">
        <v>0</v>
      </c>
      <c r="V151" s="102"/>
      <c r="W151" s="102"/>
      <c r="X151" s="102"/>
      <c r="Y151" s="102"/>
      <c r="Z151" s="102" cm="1">
        <f t="array" ref="Z151">IF(LEN(F$3),SUMIFS('Charitable donations'!D$8:D$49,'Charitable donations'!$H$8:$H$49,$B151:$B156),0)</f>
        <v>0</v>
      </c>
      <c r="AA151" s="102" cm="1">
        <f t="array" ref="AA151">IF(LEN(G$3),SUMIFS('Charitable donations'!E$8:E$49,'Charitable donations'!$H$8:$H$49,$B151:$B156),0)</f>
        <v>0</v>
      </c>
      <c r="AB151" s="102" cm="1">
        <f t="array" ref="AB151">IF(LEN(H$3),SUMIFS('Charitable donations'!F$8:F$49,'Charitable donations'!$H$8:$H$49,$B151:$B156),0)</f>
        <v>0</v>
      </c>
      <c r="AC151" s="102" cm="1">
        <f t="array" ref="AC151">IF(LEN(I$3),SUMIFS('Charitable donations'!G$8:G$49,'Charitable donations'!$H$8:$H$49,$B151:$B156),0)</f>
        <v>0</v>
      </c>
      <c r="AD151" s="118" t="str" cm="1">
        <f t="array" ref="AD151:AD157">_xlfn.VSTACK($B151:$B156,Lists!$P$17)</f>
        <v>Charitable donations to registered UK and EU charities</v>
      </c>
    </row>
    <row r="152" spans="2:31" ht="14">
      <c r="B152" s="105" t="s">
        <v>433</v>
      </c>
      <c r="C152" s="102">
        <v>0</v>
      </c>
      <c r="D152" s="102">
        <v>0</v>
      </c>
      <c r="E152" s="102">
        <v>0</v>
      </c>
      <c r="F152" s="102">
        <v>0</v>
      </c>
      <c r="G152" s="102">
        <v>0</v>
      </c>
      <c r="H152" s="102">
        <v>0</v>
      </c>
      <c r="I152" s="102">
        <v>0</v>
      </c>
      <c r="K152" s="102">
        <f t="shared" si="6"/>
        <v>0</v>
      </c>
      <c r="M152" s="91" t="b">
        <f>OR(IFERROR(OR(C152,D152,K152),FALSE),Index!$B$106)</f>
        <v>0</v>
      </c>
      <c r="N152" s="91">
        <v>152</v>
      </c>
      <c r="P152" s="91" t="b">
        <v>0</v>
      </c>
      <c r="Q152" s="91"/>
      <c r="T152" s="102">
        <v>0</v>
      </c>
      <c r="U152" s="102">
        <v>0</v>
      </c>
      <c r="V152" s="102"/>
      <c r="W152" s="102"/>
      <c r="X152" s="102"/>
      <c r="Y152" s="102"/>
      <c r="Z152" s="102"/>
      <c r="AA152" s="102"/>
      <c r="AB152" s="102"/>
      <c r="AC152" s="102"/>
      <c r="AD152" s="102" t="str">
        <v>Other trade related charitable donations</v>
      </c>
      <c r="AE152" s="91" t="s">
        <v>1200</v>
      </c>
    </row>
    <row r="153" spans="2:30" ht="28">
      <c r="B153" s="105" t="s">
        <v>1234</v>
      </c>
      <c r="C153" s="102">
        <v>0</v>
      </c>
      <c r="D153" s="102">
        <v>0</v>
      </c>
      <c r="E153" s="102">
        <v>0</v>
      </c>
      <c r="F153" s="102">
        <v>0</v>
      </c>
      <c r="G153" s="102">
        <v>0</v>
      </c>
      <c r="H153" s="102">
        <v>0</v>
      </c>
      <c r="I153" s="102">
        <v>0</v>
      </c>
      <c r="K153" s="102">
        <f t="shared" si="6"/>
        <v>0</v>
      </c>
      <c r="M153" s="91" t="b">
        <f>OR(IFERROR(OR(C153,D153,K153),FALSE),Index!$B$106)</f>
        <v>0</v>
      </c>
      <c r="N153" s="91">
        <v>153</v>
      </c>
      <c r="P153" s="91" t="b">
        <v>0</v>
      </c>
      <c r="Q153" s="91"/>
      <c r="T153" s="102">
        <v>0</v>
      </c>
      <c r="U153" s="102">
        <v>0</v>
      </c>
      <c r="V153" s="102"/>
      <c r="W153" s="102"/>
      <c r="X153" s="102"/>
      <c r="Y153" s="102"/>
      <c r="Z153" s="102"/>
      <c r="AA153" s="102"/>
      <c r="AB153" s="102"/>
      <c r="AC153" s="102"/>
      <c r="AD153" s="102" t="str">
        <v>Charitable donations to non registered UK/EU charities or non UK/EU charities</v>
      </c>
    </row>
    <row r="154" spans="2:30" ht="14">
      <c r="B154" s="105" t="s">
        <v>436</v>
      </c>
      <c r="C154" s="102">
        <v>0</v>
      </c>
      <c r="D154" s="102">
        <v>0</v>
      </c>
      <c r="E154" s="102">
        <v>0</v>
      </c>
      <c r="F154" s="102">
        <v>0</v>
      </c>
      <c r="G154" s="102">
        <v>0</v>
      </c>
      <c r="H154" s="102">
        <v>0</v>
      </c>
      <c r="I154" s="102">
        <v>0</v>
      </c>
      <c r="K154" s="102">
        <f t="shared" si="6"/>
        <v>0</v>
      </c>
      <c r="M154" s="91" t="b">
        <f>OR(IFERROR(OR(C154,D154,K154),FALSE),Index!$B$106)</f>
        <v>0</v>
      </c>
      <c r="N154" s="91">
        <v>154</v>
      </c>
      <c r="P154" s="91" t="b">
        <v>0</v>
      </c>
      <c r="Q154" s="91"/>
      <c r="T154" s="102">
        <v>0</v>
      </c>
      <c r="U154" s="102">
        <v>0</v>
      </c>
      <c r="V154" s="102"/>
      <c r="W154" s="102"/>
      <c r="X154" s="102"/>
      <c r="Y154" s="102"/>
      <c r="Z154" s="102"/>
      <c r="AA154" s="102"/>
      <c r="AB154" s="102"/>
      <c r="AC154" s="102"/>
      <c r="AD154" s="102" t="str">
        <v>Charitable donations to other allowable organisations</v>
      </c>
    </row>
    <row r="155" spans="2:30" ht="14">
      <c r="B155" s="105" t="s">
        <v>1235</v>
      </c>
      <c r="C155" s="102">
        <v>0</v>
      </c>
      <c r="D155" s="102">
        <v>0</v>
      </c>
      <c r="E155" s="102">
        <v>0</v>
      </c>
      <c r="F155" s="102">
        <v>0</v>
      </c>
      <c r="G155" s="102">
        <v>0</v>
      </c>
      <c r="H155" s="102">
        <v>0</v>
      </c>
      <c r="I155" s="102">
        <v>0</v>
      </c>
      <c r="K155" s="102">
        <f t="shared" si="6"/>
        <v>0</v>
      </c>
      <c r="M155" s="91" t="b">
        <f>OR(IFERROR(OR(C155,D155,K155),FALSE),Index!$B$106)</f>
        <v>0</v>
      </c>
      <c r="N155" s="91">
        <v>155</v>
      </c>
      <c r="P155" s="91" t="b">
        <v>0</v>
      </c>
      <c r="Q155" s="91"/>
      <c r="T155" s="102">
        <v>0</v>
      </c>
      <c r="U155" s="102">
        <v>0</v>
      </c>
      <c r="V155" s="102"/>
      <c r="W155" s="102"/>
      <c r="X155" s="102"/>
      <c r="Y155" s="102"/>
      <c r="Z155" s="102"/>
      <c r="AA155" s="102"/>
      <c r="AB155" s="102"/>
      <c r="AC155" s="102"/>
      <c r="AD155" s="102" t="str">
        <v>Charitable donations TA estimate - [Allowed]</v>
      </c>
    </row>
    <row r="156" spans="2:30" ht="14">
      <c r="B156" s="105" t="s">
        <v>1236</v>
      </c>
      <c r="C156" s="102">
        <v>0</v>
      </c>
      <c r="D156" s="102">
        <v>0</v>
      </c>
      <c r="E156" s="102">
        <v>0</v>
      </c>
      <c r="F156" s="102">
        <v>0</v>
      </c>
      <c r="G156" s="102">
        <v>0</v>
      </c>
      <c r="H156" s="102">
        <v>0</v>
      </c>
      <c r="I156" s="102">
        <v>0</v>
      </c>
      <c r="K156" s="102">
        <f t="shared" si="6"/>
        <v>0</v>
      </c>
      <c r="M156" s="91" t="b">
        <f>OR(IFERROR(OR(C156,D156,K156),FALSE),Index!$B$106)</f>
        <v>0</v>
      </c>
      <c r="N156" s="91">
        <v>156</v>
      </c>
      <c r="P156" s="91" t="b">
        <v>0</v>
      </c>
      <c r="Q156" s="91"/>
      <c r="S156" s="91" t="b">
        <v>1</v>
      </c>
      <c r="T156" s="102">
        <v>0</v>
      </c>
      <c r="U156" s="102">
        <v>0</v>
      </c>
      <c r="V156" s="102"/>
      <c r="W156" s="102"/>
      <c r="X156" s="102"/>
      <c r="Y156" s="102"/>
      <c r="Z156" s="102"/>
      <c r="AA156" s="102"/>
      <c r="AB156" s="102"/>
      <c r="AC156" s="102"/>
      <c r="AD156" s="102" t="str">
        <v>Charitable donations TA estimate - [Disallowed]</v>
      </c>
    </row>
    <row r="157" spans="1:30" ht="14.5" hidden="1">
      <c r="A157" s="116"/>
      <c r="C157" s="102"/>
      <c r="D157" s="102">
        <v>0</v>
      </c>
      <c r="E157" s="102"/>
      <c r="F157" s="102">
        <v>0</v>
      </c>
      <c r="G157" s="102">
        <v>0</v>
      </c>
      <c r="H157" s="102">
        <v>0</v>
      </c>
      <c r="I157" s="102">
        <v>0</v>
      </c>
      <c r="K157" s="102"/>
      <c r="M157" s="91" t="b">
        <f>OR(IFERROR(OR(C157,D157,K157),FALSE),Index!$B$106)</f>
        <v>0</v>
      </c>
      <c r="N157" s="91">
        <v>157</v>
      </c>
      <c r="P157" s="91" t="b">
        <v>0</v>
      </c>
      <c r="Q157" s="91"/>
      <c r="T157" s="102">
        <v>0</v>
      </c>
      <c r="U157" s="102">
        <v>0</v>
      </c>
      <c r="V157" s="102"/>
      <c r="W157" s="102"/>
      <c r="X157" s="102"/>
      <c r="Y157" s="102"/>
      <c r="Z157" s="102"/>
      <c r="AA157" s="102"/>
      <c r="AB157" s="102"/>
      <c r="AC157" s="102"/>
      <c r="AD157" s="102" t="str">
        <v>Discuss with PwC</v>
      </c>
    </row>
    <row r="158" spans="1:31" ht="14" hidden="1">
      <c r="A158" s="91" t="str">
        <f>Lists!$P$14</f>
        <v>Added captions allowed up to 5</v>
      </c>
      <c r="C158" s="102"/>
      <c r="D158" s="102"/>
      <c r="E158" s="102"/>
      <c r="F158" s="102">
        <v>0</v>
      </c>
      <c r="G158" s="102">
        <v>0</v>
      </c>
      <c r="H158" s="102">
        <v>0</v>
      </c>
      <c r="I158" s="102">
        <v>0</v>
      </c>
      <c r="K158" s="102"/>
      <c r="M158" s="91" t="b">
        <f>OR(IFERROR(OR(C158,D158,K158),FALSE),Index!$B$106)</f>
        <v>0</v>
      </c>
      <c r="N158" s="91">
        <v>158</v>
      </c>
      <c r="P158" s="91" t="b">
        <v>0</v>
      </c>
      <c r="Q158" s="91"/>
      <c r="T158" s="102">
        <v>0</v>
      </c>
      <c r="U158" s="102">
        <v>0</v>
      </c>
      <c r="V158" s="102"/>
      <c r="W158" s="102"/>
      <c r="X158" s="102"/>
      <c r="Y158" s="102"/>
      <c r="Z158" s="102"/>
      <c r="AA158" s="102"/>
      <c r="AB158" s="102"/>
      <c r="AC158" s="102"/>
      <c r="AD158" s="102"/>
      <c r="AE158" s="91" t="s">
        <v>1218</v>
      </c>
    </row>
    <row r="159" spans="1:31" ht="14.5" hidden="1">
      <c r="A159" s="116"/>
      <c r="B159" s="91" t="str" cm="1">
        <f t="array" ref="B159">_xlfn._xlws.FILTER('Charitable donations'!$B$8:$B$49,'Charitable donations'!$K$8:$K$49=Lists!$B$4,"")</f>
        <v/>
      </c>
      <c r="C159" s="102"/>
      <c r="D159" s="102" cm="1">
        <f t="array" ref="D159">IF(LEN($B159),SUM(_xlfn._xlws.FILTER('Charitable donations'!$C$8:$C$49,('Charitable donations'!$B$8:$B$49=$B159),0)),0)</f>
        <v>0</v>
      </c>
      <c r="E159" s="102" cm="1">
        <f t="array" ref="E159:E163">D159:D163</f>
        <v>0</v>
      </c>
      <c r="F159" s="102">
        <v>0</v>
      </c>
      <c r="G159" s="102">
        <v>0</v>
      </c>
      <c r="H159" s="102">
        <v>0</v>
      </c>
      <c r="I159" s="102">
        <v>0</v>
      </c>
      <c r="K159" s="102">
        <f t="shared" si="7" ref="K159:K163">+T159</f>
        <v>0</v>
      </c>
      <c r="M159" s="91" t="b">
        <f>OR(IFERROR(OR(C159,D159,K159),FALSE),Index!$B$106)</f>
        <v>0</v>
      </c>
      <c r="N159" s="91">
        <v>159</v>
      </c>
      <c r="O159" s="91" t="str" cm="1">
        <f t="array" ref="O159">_xlfn.LET(_xlpm.showrows,COUNTIFS(M159:M163,TRUE),IF(_xlpm.showrows,_xll.DCHideRow($B$320,+$N159,FALSE,_xlpm.showrows),""))</f>
        <v/>
      </c>
      <c r="P159" s="91" t="b">
        <v>0</v>
      </c>
      <c r="Q159" s="91"/>
      <c r="T159" s="102">
        <v>0</v>
      </c>
      <c r="U159" s="102">
        <v>0</v>
      </c>
      <c r="V159" s="102"/>
      <c r="W159" s="102"/>
      <c r="X159" s="102"/>
      <c r="Y159" s="102"/>
      <c r="Z159" s="102" cm="1">
        <f t="array" ref="Z159">IF((LEN(F$3)*LEN($B159)),SUM(_xlfn._xlws.FILTER('Charitable donations'!D$8:D$49,('Charitable donations'!$B$8:$B$49=$B159),0)),0)</f>
        <v>0</v>
      </c>
      <c r="AA159" s="102" cm="1">
        <f t="array" ref="AA159">IF((LEN(G$3)*LEN($B159)),SUM(_xlfn._xlws.FILTER('Charitable donations'!E$8:E$49,('Charitable donations'!$B$8:$B$49=$B159),0)),0)</f>
        <v>0</v>
      </c>
      <c r="AB159" s="102" cm="1">
        <f t="array" ref="AB159">IF((LEN(H$3)*LEN($B159)),SUM(_xlfn._xlws.FILTER('Charitable donations'!F$8:F$49,('Charitable donations'!$B$8:$B$49=$B159),0)),0)</f>
        <v>0</v>
      </c>
      <c r="AC159" s="102" cm="1">
        <f t="array" ref="AC159">IF((LEN(I$3)*LEN($B159)),SUM(_xlfn._xlws.FILTER('Charitable donations'!G$8:G$49,('Charitable donations'!$B$8:$B$49=$B159),0)),0)</f>
        <v>0</v>
      </c>
      <c r="AD159" s="102"/>
      <c r="AE159" s="91" t="s">
        <v>1219</v>
      </c>
    </row>
    <row r="160" spans="1:30" ht="14.5" hidden="1">
      <c r="A160" s="116"/>
      <c r="C160" s="102"/>
      <c r="D160" s="118" cm="1">
        <f t="array" ref="D160">IF(LEN($B160),SUM(_xlfn._xlws.FILTER('Charitable donations'!$C$8:$C$49,('Charitable donations'!$B$8:$B$49=$B160),0)),0)</f>
        <v>0</v>
      </c>
      <c r="E160" s="102">
        <v>0</v>
      </c>
      <c r="F160" s="102">
        <v>0</v>
      </c>
      <c r="G160" s="102">
        <v>0</v>
      </c>
      <c r="H160" s="102">
        <v>0</v>
      </c>
      <c r="I160" s="102">
        <v>0</v>
      </c>
      <c r="K160" s="102">
        <f t="shared" si="7"/>
        <v>0</v>
      </c>
      <c r="M160" s="91" t="b">
        <f>OR(IFERROR(OR(C160,D160,K160),FALSE),Index!$B$106)</f>
        <v>0</v>
      </c>
      <c r="N160" s="91">
        <v>160</v>
      </c>
      <c r="O160" s="91" t="str" cm="1">
        <f t="array" ref="O160">_xlfn.LET(_xlpm.showrows,COUNTIFS(M159:M163,TRUE),_xlpm.hiderows,COUNTIFS(M159:M163,FALSE),IF(_xlpm.hiderows,_xll.DCHideRow($B$320,+$N159+_xlpm.showrows,TRUE,_xlpm.hiderows),""))</f>
        <v>#ERROR: Parameter 1 is blank</v>
      </c>
      <c r="P160" s="91" t="b">
        <v>0</v>
      </c>
      <c r="Q160" s="91"/>
      <c r="T160" s="102">
        <v>0</v>
      </c>
      <c r="U160" s="102">
        <v>0</v>
      </c>
      <c r="V160" s="102"/>
      <c r="W160" s="102"/>
      <c r="X160" s="102"/>
      <c r="Y160" s="102"/>
      <c r="Z160" s="102" cm="1">
        <f t="array" ref="Z160">IF((LEN(F$3)*LEN($B160)),SUM(_xlfn._xlws.FILTER('Charitable donations'!D$8:D$49,('Charitable donations'!$B$8:$B$49=$B160),0)),0)</f>
        <v>0</v>
      </c>
      <c r="AA160" s="102" cm="1">
        <f t="array" ref="AA160">IF((LEN(G$3)*LEN($B160)),SUM(_xlfn._xlws.FILTER('Charitable donations'!E$8:E$49,('Charitable donations'!$B$8:$B$49=$B160),0)),0)</f>
        <v>0</v>
      </c>
      <c r="AB160" s="102" cm="1">
        <f t="array" ref="AB160">IF((LEN(H$3)*LEN($B160)),SUM(_xlfn._xlws.FILTER('Charitable donations'!F$8:F$49,('Charitable donations'!$B$8:$B$49=$B160),0)),0)</f>
        <v>0</v>
      </c>
      <c r="AC160" s="102" cm="1">
        <f t="array" ref="AC160">IF((LEN(I$3)*LEN($B160)),SUM(_xlfn._xlws.FILTER('Charitable donations'!G$8:G$49,('Charitable donations'!$B$8:$B$49=$B160),0)),0)</f>
        <v>0</v>
      </c>
      <c r="AD160" s="102"/>
    </row>
    <row r="161" spans="1:30" ht="14.5" hidden="1">
      <c r="A161" s="116"/>
      <c r="C161" s="102"/>
      <c r="D161" s="118" cm="1">
        <f t="array" ref="D161">IF(LEN($B161),SUM(_xlfn._xlws.FILTER('Charitable donations'!$C$8:$C$49,('Charitable donations'!$B$8:$B$49=$B161),0)),0)</f>
        <v>0</v>
      </c>
      <c r="E161" s="102">
        <v>0</v>
      </c>
      <c r="F161" s="102">
        <v>0</v>
      </c>
      <c r="G161" s="102">
        <v>0</v>
      </c>
      <c r="H161" s="102">
        <v>0</v>
      </c>
      <c r="I161" s="102">
        <v>0</v>
      </c>
      <c r="K161" s="102">
        <f t="shared" si="7"/>
        <v>0</v>
      </c>
      <c r="M161" s="91" t="b">
        <f>OR(IFERROR(OR(C161,D161,K161),FALSE),Index!$B$106)</f>
        <v>0</v>
      </c>
      <c r="N161" s="91">
        <v>161</v>
      </c>
      <c r="P161" s="91" t="b">
        <v>0</v>
      </c>
      <c r="Q161" s="91"/>
      <c r="T161" s="102">
        <v>0</v>
      </c>
      <c r="U161" s="102">
        <v>0</v>
      </c>
      <c r="V161" s="102"/>
      <c r="W161" s="102"/>
      <c r="X161" s="102"/>
      <c r="Y161" s="102"/>
      <c r="Z161" s="102" cm="1">
        <f t="array" ref="Z161">IF((LEN(F$3)*LEN($B161)),SUM(_xlfn._xlws.FILTER('Charitable donations'!D$8:D$49,('Charitable donations'!$B$8:$B$49=$B161),0)),0)</f>
        <v>0</v>
      </c>
      <c r="AA161" s="102" cm="1">
        <f t="array" ref="AA161">IF((LEN(G$3)*LEN($B161)),SUM(_xlfn._xlws.FILTER('Charitable donations'!E$8:E$49,('Charitable donations'!$B$8:$B$49=$B161),0)),0)</f>
        <v>0</v>
      </c>
      <c r="AB161" s="102" cm="1">
        <f t="array" ref="AB161">IF((LEN(H$3)*LEN($B161)),SUM(_xlfn._xlws.FILTER('Charitable donations'!F$8:F$49,('Charitable donations'!$B$8:$B$49=$B161),0)),0)</f>
        <v>0</v>
      </c>
      <c r="AC161" s="102" cm="1">
        <f t="array" ref="AC161">IF((LEN(I$3)*LEN($B161)),SUM(_xlfn._xlws.FILTER('Charitable donations'!G$8:G$49,('Charitable donations'!$B$8:$B$49=$B161),0)),0)</f>
        <v>0</v>
      </c>
      <c r="AD161" s="102"/>
    </row>
    <row r="162" spans="1:30" ht="14.5" hidden="1">
      <c r="A162" s="116"/>
      <c r="C162" s="102"/>
      <c r="D162" s="118" cm="1">
        <f t="array" ref="D162">IF(LEN($B162),SUM(_xlfn._xlws.FILTER('Charitable donations'!$C$8:$C$49,('Charitable donations'!$B$8:$B$49=$B162),0)),0)</f>
        <v>0</v>
      </c>
      <c r="E162" s="102">
        <v>0</v>
      </c>
      <c r="F162" s="102">
        <v>0</v>
      </c>
      <c r="G162" s="102">
        <v>0</v>
      </c>
      <c r="H162" s="102">
        <v>0</v>
      </c>
      <c r="I162" s="102">
        <v>0</v>
      </c>
      <c r="K162" s="102">
        <f t="shared" si="7"/>
        <v>0</v>
      </c>
      <c r="M162" s="91" t="b">
        <f>OR(IFERROR(OR(C162,D162,K162),FALSE),Index!$B$106)</f>
        <v>0</v>
      </c>
      <c r="N162" s="91">
        <v>162</v>
      </c>
      <c r="P162" s="91" t="b">
        <v>0</v>
      </c>
      <c r="Q162" s="91"/>
      <c r="T162" s="102">
        <v>0</v>
      </c>
      <c r="U162" s="102">
        <v>0</v>
      </c>
      <c r="V162" s="102"/>
      <c r="W162" s="102"/>
      <c r="X162" s="102"/>
      <c r="Y162" s="102"/>
      <c r="Z162" s="102" cm="1">
        <f t="array" ref="Z162">IF((LEN(F$3)*LEN($B162)),SUM(_xlfn._xlws.FILTER('Charitable donations'!D$8:D$49,('Charitable donations'!$B$8:$B$49=$B162),0)),0)</f>
        <v>0</v>
      </c>
      <c r="AA162" s="102" cm="1">
        <f t="array" ref="AA162">IF((LEN(G$3)*LEN($B162)),SUM(_xlfn._xlws.FILTER('Charitable donations'!E$8:E$49,('Charitable donations'!$B$8:$B$49=$B162),0)),0)</f>
        <v>0</v>
      </c>
      <c r="AB162" s="102" cm="1">
        <f t="array" ref="AB162">IF((LEN(H$3)*LEN($B162)),SUM(_xlfn._xlws.FILTER('Charitable donations'!F$8:F$49,('Charitable donations'!$B$8:$B$49=$B162),0)),0)</f>
        <v>0</v>
      </c>
      <c r="AC162" s="102" cm="1">
        <f t="array" ref="AC162">IF((LEN(I$3)*LEN($B162)),SUM(_xlfn._xlws.FILTER('Charitable donations'!G$8:G$49,('Charitable donations'!$B$8:$B$49=$B162),0)),0)</f>
        <v>0</v>
      </c>
      <c r="AD162" s="102"/>
    </row>
    <row r="163" spans="1:30" ht="14.5" hidden="1">
      <c r="A163" s="116"/>
      <c r="C163" s="102"/>
      <c r="D163" s="118" cm="1">
        <f t="array" ref="D163">IF(LEN($B163),SUM(_xlfn._xlws.FILTER('Charitable donations'!$C$8:$C$49,('Charitable donations'!$B$8:$B$49=$B163),0)),0)</f>
        <v>0</v>
      </c>
      <c r="E163" s="102">
        <v>0</v>
      </c>
      <c r="F163" s="102">
        <v>0</v>
      </c>
      <c r="G163" s="102">
        <v>0</v>
      </c>
      <c r="H163" s="102">
        <v>0</v>
      </c>
      <c r="I163" s="102">
        <v>0</v>
      </c>
      <c r="K163" s="102">
        <f t="shared" si="7"/>
        <v>0</v>
      </c>
      <c r="M163" s="91" t="b">
        <f>OR(IFERROR(OR(C163,D163,K163),FALSE),Index!$B$106)</f>
        <v>0</v>
      </c>
      <c r="N163" s="91">
        <v>163</v>
      </c>
      <c r="P163" s="91" t="b">
        <v>0</v>
      </c>
      <c r="Q163" s="91"/>
      <c r="T163" s="102">
        <v>0</v>
      </c>
      <c r="U163" s="102">
        <v>0</v>
      </c>
      <c r="V163" s="102"/>
      <c r="W163" s="102"/>
      <c r="X163" s="102"/>
      <c r="Y163" s="102"/>
      <c r="Z163" s="102" cm="1">
        <f t="array" ref="Z163">IF((LEN(F$3)*LEN($B163)),SUM(_xlfn._xlws.FILTER('Charitable donations'!D$8:D$49,('Charitable donations'!$B$8:$B$49=$B163),0)),0)</f>
        <v>0</v>
      </c>
      <c r="AA163" s="102" cm="1">
        <f t="array" ref="AA163">IF((LEN(G$3)*LEN($B163)),SUM(_xlfn._xlws.FILTER('Charitable donations'!E$8:E$49,('Charitable donations'!$B$8:$B$49=$B163),0)),0)</f>
        <v>0</v>
      </c>
      <c r="AB163" s="102" cm="1">
        <f t="array" ref="AB163">IF((LEN(H$3)*LEN($B163)),SUM(_xlfn._xlws.FILTER('Charitable donations'!F$8:F$49,('Charitable donations'!$B$8:$B$49=$B163),0)),0)</f>
        <v>0</v>
      </c>
      <c r="AC163" s="102" cm="1">
        <f t="array" ref="AC163">IF((LEN(I$3)*LEN($B163)),SUM(_xlfn._xlws.FILTER('Charitable donations'!G$8:G$49,('Charitable donations'!$B$8:$B$49=$B163),0)),0)</f>
        <v>0</v>
      </c>
      <c r="AD163" s="102"/>
    </row>
    <row r="164" spans="1:31" ht="15" thickBot="1">
      <c r="A164" s="116"/>
      <c r="C164" s="102"/>
      <c r="D164" s="102"/>
      <c r="E164" s="102"/>
      <c r="F164" s="102"/>
      <c r="G164" s="102"/>
      <c r="H164" s="102"/>
      <c r="I164" s="102"/>
      <c r="K164" s="102"/>
      <c r="N164" s="91">
        <v>164</v>
      </c>
      <c r="Q164" s="91"/>
      <c r="T164" s="102">
        <v>0</v>
      </c>
      <c r="U164" s="102">
        <v>0</v>
      </c>
      <c r="V164" s="102"/>
      <c r="W164" s="102"/>
      <c r="X164" s="102"/>
      <c r="Y164" s="102"/>
      <c r="Z164" s="102"/>
      <c r="AA164" s="102"/>
      <c r="AB164" s="102"/>
      <c r="AC164" s="102"/>
      <c r="AD164" s="102"/>
      <c r="AE164" s="91" t="s">
        <v>1176</v>
      </c>
    </row>
    <row r="165" spans="1:30" ht="15" thickBot="1">
      <c r="A165" s="116"/>
      <c r="B165" s="91" t="s">
        <v>1177</v>
      </c>
      <c r="C165" s="99" t="e">
        <f t="shared" si="8" ref="C165:I165">SUM(C148:C164)</f>
        <v>#VALUE!</v>
      </c>
      <c r="D165" s="99">
        <f t="shared" si="8"/>
        <v>0</v>
      </c>
      <c r="E165" s="99" t="e">
        <f t="shared" si="8"/>
        <v>#VALUE!</v>
      </c>
      <c r="F165" s="99">
        <f t="shared" si="8"/>
        <v>0</v>
      </c>
      <c r="G165" s="99">
        <f t="shared" si="8"/>
        <v>0</v>
      </c>
      <c r="H165" s="99">
        <f t="shared" si="8"/>
        <v>0</v>
      </c>
      <c r="I165" s="99">
        <f t="shared" si="8"/>
        <v>0</v>
      </c>
      <c r="K165" s="99">
        <f>SUM(K149:K164)</f>
        <v>0</v>
      </c>
      <c r="N165" s="91">
        <v>165</v>
      </c>
      <c r="T165" s="102">
        <v>0</v>
      </c>
      <c r="U165" s="102">
        <v>0</v>
      </c>
      <c r="V165" s="102"/>
      <c r="W165" s="102"/>
      <c r="X165" s="102"/>
      <c r="Y165" s="102"/>
      <c r="Z165" s="102"/>
      <c r="AA165" s="102"/>
      <c r="AB165" s="102"/>
      <c r="AC165" s="102"/>
      <c r="AD165" s="102"/>
    </row>
    <row r="166" spans="1:30" ht="14.5">
      <c r="A166" s="116"/>
      <c r="C166" s="102"/>
      <c r="D166" s="102"/>
      <c r="E166" s="102"/>
      <c r="F166" s="102"/>
      <c r="G166" s="102"/>
      <c r="H166" s="102"/>
      <c r="I166" s="102"/>
      <c r="N166" s="91">
        <v>166</v>
      </c>
      <c r="T166" s="102">
        <v>0</v>
      </c>
      <c r="U166" s="102">
        <v>0</v>
      </c>
      <c r="V166" s="102"/>
      <c r="W166" s="102"/>
      <c r="X166" s="102"/>
      <c r="Y166" s="102"/>
      <c r="Z166" s="102"/>
      <c r="AA166" s="102"/>
      <c r="AB166" s="102"/>
      <c r="AC166" s="102"/>
      <c r="AD166" s="102"/>
    </row>
    <row r="167" spans="1:30" ht="14.5">
      <c r="A167" s="116"/>
      <c r="B167" s="91" t="s">
        <v>1220</v>
      </c>
      <c r="C167" s="102"/>
      <c r="D167" s="102"/>
      <c r="E167" s="98"/>
      <c r="F167" s="102"/>
      <c r="G167" s="102"/>
      <c r="H167" s="102"/>
      <c r="I167" s="102"/>
      <c r="N167" s="91">
        <v>167</v>
      </c>
      <c r="T167" s="102">
        <v>0</v>
      </c>
      <c r="U167" s="102">
        <v>0</v>
      </c>
      <c r="V167" s="102"/>
      <c r="W167" s="102"/>
      <c r="X167" s="102"/>
      <c r="Y167" s="102"/>
      <c r="Z167" s="102"/>
      <c r="AA167" s="102"/>
      <c r="AB167" s="102"/>
      <c r="AC167" s="102"/>
      <c r="AD167" s="102"/>
    </row>
    <row r="168" spans="3:30" ht="14">
      <c r="C168" s="102"/>
      <c r="F168" s="102"/>
      <c r="G168" s="102"/>
      <c r="H168" s="102"/>
      <c r="I168" s="102"/>
      <c r="N168" s="91">
        <v>168</v>
      </c>
      <c r="T168" s="102">
        <v>0</v>
      </c>
      <c r="U168" s="102">
        <v>0</v>
      </c>
      <c r="V168" s="102"/>
      <c r="W168" s="102"/>
      <c r="X168" s="102"/>
      <c r="Y168" s="102"/>
      <c r="Z168" s="102"/>
      <c r="AA168" s="102"/>
      <c r="AB168" s="102"/>
      <c r="AC168" s="102"/>
      <c r="AD168" s="102"/>
    </row>
    <row r="169" spans="1:31" ht="15.5">
      <c r="A169" s="101" t="str">
        <f>+$Q169&amp;Lists!$P$6</f>
        <v>Interest and foreign exchange movements disclosure table</v>
      </c>
      <c r="C169" s="102"/>
      <c r="D169" s="102"/>
      <c r="E169" s="102"/>
      <c r="F169" s="102"/>
      <c r="G169" s="102"/>
      <c r="H169" s="102"/>
      <c r="I169" s="102"/>
      <c r="N169" s="91">
        <v>169</v>
      </c>
      <c r="Q169" s="91" t="str">
        <f>'Interest and foreign exchange'!$B$63</f>
        <v>Interest and foreign exchange movements</v>
      </c>
      <c r="T169" s="102">
        <v>0</v>
      </c>
      <c r="U169" s="102">
        <v>0</v>
      </c>
      <c r="V169" s="102"/>
      <c r="W169" s="102"/>
      <c r="X169" s="102"/>
      <c r="Y169" s="102"/>
      <c r="Z169" s="102"/>
      <c r="AA169" s="102"/>
      <c r="AB169" s="102"/>
      <c r="AC169" s="102"/>
      <c r="AD169" s="102"/>
      <c r="AE169" s="91" t="s">
        <v>1143</v>
      </c>
    </row>
    <row r="170" spans="3:30" ht="14">
      <c r="C170" s="102"/>
      <c r="D170" s="102"/>
      <c r="E170" s="102"/>
      <c r="F170" s="102"/>
      <c r="G170" s="102"/>
      <c r="H170" s="102"/>
      <c r="I170" s="102"/>
      <c r="N170" s="91">
        <v>170</v>
      </c>
      <c r="T170" s="102">
        <v>0</v>
      </c>
      <c r="U170" s="102">
        <v>0</v>
      </c>
      <c r="V170" s="102"/>
      <c r="W170" s="102"/>
      <c r="X170" s="102"/>
      <c r="Y170" s="102"/>
      <c r="Z170" s="102"/>
      <c r="AA170" s="102"/>
      <c r="AB170" s="102"/>
      <c r="AC170" s="102"/>
      <c r="AD170" s="102"/>
    </row>
    <row r="171" spans="2:31" ht="14">
      <c r="B171" s="114" t="s">
        <v>2426</v>
      </c>
      <c r="C171" s="102" t="e" cm="1">
        <f t="array" ref="C171:C180">$U171:$U180</f>
        <v>#VALUE!</v>
      </c>
      <c r="D171" s="117">
        <f>-SUM(D172:D188)</f>
        <v>0</v>
      </c>
      <c r="E171" s="102" t="e" cm="1">
        <f t="array" ref="E171:E180">+C171:C180+D171:D180</f>
        <v>#VALUE!</v>
      </c>
      <c r="F171" s="102" cm="1">
        <f t="array" ref="F171:I187">V171:Y187+Z171:AC187</f>
        <v>0</v>
      </c>
      <c r="G171" s="102">
        <v>0</v>
      </c>
      <c r="H171" s="102">
        <v>0</v>
      </c>
      <c r="I171" s="102">
        <v>0</v>
      </c>
      <c r="K171" s="102" cm="1">
        <f t="array" ref="K171:K187">T171:T187</f>
        <v>0</v>
      </c>
      <c r="M171" s="91" t="b">
        <f>OR(IFERROR(OR(C171,D172,K171),FALSE),Index!$B$106)</f>
        <v>0</v>
      </c>
      <c r="N171" s="91">
        <v>171</v>
      </c>
      <c r="P171" s="91" t="e" cm="1">
        <f t="array" ref="P171:P187">+E171:E187&lt;&gt;0</f>
        <v>#VALUE!</v>
      </c>
      <c r="Q171" s="91" t="str" cm="1">
        <f t="array" ref="Q171">_xlfn.TEXTSPLIT(REPT($Q169&amp;"|",ROWS($P171:$P187)),,"|")</f>
        <v>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movements|Interest and foreign exchange movements|</v>
      </c>
      <c r="T171" s="102">
        <v>0</v>
      </c>
      <c r="U171" s="102" t="e">
        <v>#VALUE!</v>
      </c>
      <c r="V171" s="102"/>
      <c r="W171" s="102"/>
      <c r="X171" s="102"/>
      <c r="Y171" s="102"/>
      <c r="Z171" s="102">
        <f>-SUM(Z172:Z188)</f>
        <v>0</v>
      </c>
      <c r="AA171" s="102">
        <f>-SUM(AA172:AA188)</f>
        <v>0</v>
      </c>
      <c r="AB171" s="102">
        <f>-SUM(AB172:AB188)</f>
        <v>0</v>
      </c>
      <c r="AC171" s="102">
        <f>-SUM(AC172:AC188)</f>
        <v>0</v>
      </c>
      <c r="AD171" s="102"/>
      <c r="AE171" s="91" t="s">
        <v>1198</v>
      </c>
    </row>
    <row r="172" spans="2:30" ht="14">
      <c r="B172" s="196" t="s">
        <v>1185</v>
      </c>
      <c r="C172" s="102">
        <v>0</v>
      </c>
      <c r="D172" s="102" cm="1">
        <f t="array" ref="D172:D180">SUMIFS('Interest and foreign exchange'!$C$8:$C$49,'Interest and foreign exchange'!$H$8:$H$49,$B172:$B180)</f>
        <v>0</v>
      </c>
      <c r="E172" s="102">
        <v>0</v>
      </c>
      <c r="F172" s="102">
        <v>0</v>
      </c>
      <c r="G172" s="102">
        <v>0</v>
      </c>
      <c r="H172" s="102">
        <v>0</v>
      </c>
      <c r="I172" s="102">
        <v>0</v>
      </c>
      <c r="K172" s="102">
        <v>0</v>
      </c>
      <c r="M172" s="91" t="b">
        <f>OR(IFERROR(OR(C172,#REF!,K172),FALSE),Index!$B$106)</f>
        <v>0</v>
      </c>
      <c r="N172" s="91">
        <v>172</v>
      </c>
      <c r="P172" s="91" t="b">
        <v>0</v>
      </c>
      <c r="Q172" s="91"/>
      <c r="T172" s="102">
        <v>0</v>
      </c>
      <c r="U172" s="102">
        <v>0</v>
      </c>
      <c r="V172" s="102"/>
      <c r="W172" s="102"/>
      <c r="X172" s="102"/>
      <c r="Y172" s="102"/>
      <c r="Z172" s="102" cm="1">
        <f t="array" ref="Z172">IF(LEN(F$3),SUMIFS('Interest and foreign exchange'!D$8:D$49,'Interest and foreign exchange'!$H$8:$H$49,$B172:$B180),0)</f>
        <v>0</v>
      </c>
      <c r="AA172" s="102" cm="1">
        <f t="array" ref="AA172">IF(LEN(G$3),SUMIFS('Interest and foreign exchange'!E$8:E$49,'Interest and foreign exchange'!$H$8:$H$49,$B172:$B180),0)</f>
        <v>0</v>
      </c>
      <c r="AB172" s="102" cm="1">
        <f t="array" ref="AB172">IF(LEN(H$3),SUMIFS('Interest and foreign exchange'!F$8:F$49,'Interest and foreign exchange'!$H$8:$H$49,$B172:$B180),0)</f>
        <v>0</v>
      </c>
      <c r="AC172" s="102" cm="1">
        <f t="array" ref="AC172">IF(LEN(I$3),SUMIFS('Interest and foreign exchange'!G$8:G$49,'Interest and foreign exchange'!$H$8:$H$49,$B172:$B180),0)</f>
        <v>0</v>
      </c>
      <c r="AD172" s="118" t="str" cm="1">
        <f t="array" ref="AD172:AD181">_xlfn.VSTACK($B172:$B180,Lists!$P$17)</f>
        <v>Interest receivable/payable</v>
      </c>
    </row>
    <row r="173" spans="2:31" ht="14">
      <c r="B173" s="105" t="s">
        <v>465</v>
      </c>
      <c r="C173" s="102">
        <v>0</v>
      </c>
      <c r="D173" s="102">
        <v>0</v>
      </c>
      <c r="E173" s="102">
        <v>0</v>
      </c>
      <c r="F173" s="102">
        <v>0</v>
      </c>
      <c r="G173" s="102">
        <v>0</v>
      </c>
      <c r="H173" s="102">
        <v>0</v>
      </c>
      <c r="I173" s="102">
        <v>0</v>
      </c>
      <c r="K173" s="102">
        <v>0</v>
      </c>
      <c r="M173" s="91" t="b">
        <f>OR(IFERROR(OR(C173,D173,K173),FALSE),Index!$B$106)</f>
        <v>0</v>
      </c>
      <c r="N173" s="91">
        <v>173</v>
      </c>
      <c r="P173" s="91" t="b">
        <v>0</v>
      </c>
      <c r="Q173" s="91"/>
      <c r="T173" s="102">
        <v>0</v>
      </c>
      <c r="U173" s="102">
        <v>0</v>
      </c>
      <c r="V173" s="102"/>
      <c r="W173" s="102"/>
      <c r="X173" s="102"/>
      <c r="Y173" s="102"/>
      <c r="Z173" s="102"/>
      <c r="AA173" s="102"/>
      <c r="AB173" s="102"/>
      <c r="AC173" s="102"/>
      <c r="AD173" s="102" t="str">
        <v>Defined benefit pension interest</v>
      </c>
      <c r="AE173" s="91" t="s">
        <v>1200</v>
      </c>
    </row>
    <row r="174" spans="2:30" ht="14">
      <c r="B174" s="196" t="s">
        <v>466</v>
      </c>
      <c r="C174" s="102">
        <v>0</v>
      </c>
      <c r="D174" s="102">
        <v>0</v>
      </c>
      <c r="E174" s="102">
        <v>0</v>
      </c>
      <c r="F174" s="102">
        <v>0</v>
      </c>
      <c r="G174" s="102">
        <v>0</v>
      </c>
      <c r="H174" s="102">
        <v>0</v>
      </c>
      <c r="I174" s="102">
        <v>0</v>
      </c>
      <c r="K174" s="102">
        <v>0</v>
      </c>
      <c r="M174" s="91" t="b">
        <f>OR(IFERROR(OR(C174,D174,K174),FALSE),Index!$B$106)</f>
        <v>0</v>
      </c>
      <c r="N174" s="91">
        <v>174</v>
      </c>
      <c r="P174" s="91" t="b">
        <v>0</v>
      </c>
      <c r="Q174" s="91"/>
      <c r="T174" s="102">
        <v>0</v>
      </c>
      <c r="U174" s="102">
        <v>0</v>
      </c>
      <c r="V174" s="102"/>
      <c r="W174" s="102"/>
      <c r="X174" s="102"/>
      <c r="Y174" s="102"/>
      <c r="Z174" s="102"/>
      <c r="AA174" s="102"/>
      <c r="AB174" s="102"/>
      <c r="AC174" s="102"/>
      <c r="AD174" s="102" t="str">
        <v>Derivative contracts</v>
      </c>
    </row>
    <row r="175" spans="2:30" ht="14">
      <c r="B175" s="195" t="s">
        <v>1186</v>
      </c>
      <c r="C175" s="102">
        <v>0</v>
      </c>
      <c r="D175" s="102">
        <v>0</v>
      </c>
      <c r="E175" s="102">
        <v>0</v>
      </c>
      <c r="F175" s="102">
        <v>0</v>
      </c>
      <c r="G175" s="102">
        <v>0</v>
      </c>
      <c r="H175" s="102">
        <v>0</v>
      </c>
      <c r="I175" s="102">
        <v>0</v>
      </c>
      <c r="K175" s="102">
        <v>0</v>
      </c>
      <c r="M175" s="91" t="b">
        <f>OR(IFERROR(OR(C175,D175,K175),FALSE),Index!$B$106)</f>
        <v>0</v>
      </c>
      <c r="N175" s="91">
        <v>175</v>
      </c>
      <c r="P175" s="91" t="b">
        <v>0</v>
      </c>
      <c r="Q175" s="91"/>
      <c r="T175" s="102">
        <v>0</v>
      </c>
      <c r="U175" s="102">
        <v>0</v>
      </c>
      <c r="V175" s="102"/>
      <c r="W175" s="102"/>
      <c r="X175" s="102"/>
      <c r="Y175" s="102"/>
      <c r="Z175" s="102"/>
      <c r="AA175" s="102"/>
      <c r="AB175" s="102"/>
      <c r="AC175" s="102"/>
      <c r="AD175" s="102" t="str">
        <v>Foreign exchange differences - trading</v>
      </c>
    </row>
    <row r="176" spans="2:30" ht="14">
      <c r="B176" s="195" t="s">
        <v>1187</v>
      </c>
      <c r="C176" s="102">
        <v>0</v>
      </c>
      <c r="D176" s="102">
        <v>0</v>
      </c>
      <c r="E176" s="102">
        <v>0</v>
      </c>
      <c r="F176" s="102">
        <v>0</v>
      </c>
      <c r="G176" s="102">
        <v>0</v>
      </c>
      <c r="H176" s="102">
        <v>0</v>
      </c>
      <c r="I176" s="102">
        <v>0</v>
      </c>
      <c r="K176" s="102">
        <v>0</v>
      </c>
      <c r="M176" s="91" t="b">
        <f>OR(IFERROR(OR(C176,D176,K176),FALSE),Index!$B$106)</f>
        <v>0</v>
      </c>
      <c r="N176" s="91">
        <v>176</v>
      </c>
      <c r="P176" s="91" t="b">
        <v>0</v>
      </c>
      <c r="Q176" s="91"/>
      <c r="T176" s="102">
        <v>0</v>
      </c>
      <c r="U176" s="102">
        <v>0</v>
      </c>
      <c r="V176" s="102"/>
      <c r="W176" s="102"/>
      <c r="X176" s="102"/>
      <c r="Y176" s="102"/>
      <c r="Z176" s="102"/>
      <c r="AA176" s="102"/>
      <c r="AB176" s="102"/>
      <c r="AC176" s="102"/>
      <c r="AD176" s="102" t="str">
        <v>Foreign exchange differences - property business related</v>
      </c>
    </row>
    <row r="177" spans="2:30" ht="14">
      <c r="B177" s="195" t="s">
        <v>1188</v>
      </c>
      <c r="C177" s="102">
        <v>0</v>
      </c>
      <c r="D177" s="102">
        <v>0</v>
      </c>
      <c r="E177" s="102">
        <v>0</v>
      </c>
      <c r="F177" s="102">
        <v>0</v>
      </c>
      <c r="G177" s="102">
        <v>0</v>
      </c>
      <c r="H177" s="102">
        <v>0</v>
      </c>
      <c r="I177" s="102">
        <v>0</v>
      </c>
      <c r="K177" s="102">
        <v>0</v>
      </c>
      <c r="M177" s="91" t="b">
        <f>OR(IFERROR(OR(C177,D177,K177),FALSE),Index!$B$106)</f>
        <v>0</v>
      </c>
      <c r="N177" s="91">
        <v>177</v>
      </c>
      <c r="P177" s="91" t="b">
        <v>0</v>
      </c>
      <c r="Q177" s="91"/>
      <c r="T177" s="102">
        <v>0</v>
      </c>
      <c r="U177" s="102">
        <v>0</v>
      </c>
      <c r="V177" s="102"/>
      <c r="W177" s="102"/>
      <c r="X177" s="102"/>
      <c r="Y177" s="102"/>
      <c r="Z177" s="102"/>
      <c r="AA177" s="102"/>
      <c r="AB177" s="102"/>
      <c r="AC177" s="102"/>
      <c r="AD177" s="102" t="str">
        <v>Foreign exchange differences - non-trading</v>
      </c>
    </row>
    <row r="178" spans="2:30" ht="14">
      <c r="B178" s="105" t="s">
        <v>1189</v>
      </c>
      <c r="C178" s="102">
        <v>0</v>
      </c>
      <c r="D178" s="102">
        <v>0</v>
      </c>
      <c r="E178" s="102">
        <v>0</v>
      </c>
      <c r="F178" s="102">
        <v>0</v>
      </c>
      <c r="G178" s="102">
        <v>0</v>
      </c>
      <c r="H178" s="102">
        <v>0</v>
      </c>
      <c r="I178" s="102">
        <v>0</v>
      </c>
      <c r="K178" s="102">
        <v>0</v>
      </c>
      <c r="M178" s="91" t="b">
        <f>OR(IFERROR(OR(C178,D178,K178),FALSE),Index!$B$106)</f>
        <v>0</v>
      </c>
      <c r="N178" s="91">
        <v>178</v>
      </c>
      <c r="P178" s="91" t="b">
        <v>0</v>
      </c>
      <c r="Q178" s="91"/>
      <c r="S178" s="91" t="b">
        <v>1</v>
      </c>
      <c r="T178" s="102">
        <v>0</v>
      </c>
      <c r="U178" s="102">
        <v>0</v>
      </c>
      <c r="V178" s="102"/>
      <c r="W178" s="102"/>
      <c r="X178" s="102"/>
      <c r="Y178" s="102"/>
      <c r="Z178" s="102"/>
      <c r="AA178" s="102"/>
      <c r="AB178" s="102"/>
      <c r="AC178" s="102"/>
      <c r="AD178" s="102" t="str">
        <v>Foreign exchange differences - disallowable</v>
      </c>
    </row>
    <row r="179" spans="2:30" ht="14">
      <c r="B179" s="105" t="s">
        <v>1237</v>
      </c>
      <c r="C179" s="102">
        <v>0</v>
      </c>
      <c r="D179" s="102">
        <v>0</v>
      </c>
      <c r="E179" s="102">
        <v>0</v>
      </c>
      <c r="F179" s="102">
        <v>0</v>
      </c>
      <c r="G179" s="102">
        <v>0</v>
      </c>
      <c r="H179" s="102">
        <v>0</v>
      </c>
      <c r="I179" s="102">
        <v>0</v>
      </c>
      <c r="K179" s="102">
        <v>0</v>
      </c>
      <c r="M179" s="91" t="b">
        <f>OR(IFERROR(OR(C179,D179,K179),FALSE),Index!$B$106)</f>
        <v>0</v>
      </c>
      <c r="N179" s="91">
        <v>179</v>
      </c>
      <c r="P179" s="91" t="b">
        <v>0</v>
      </c>
      <c r="Q179" s="91"/>
      <c r="T179" s="102">
        <v>0</v>
      </c>
      <c r="U179" s="102">
        <v>0</v>
      </c>
      <c r="V179" s="102"/>
      <c r="W179" s="102"/>
      <c r="X179" s="102"/>
      <c r="Y179" s="102"/>
      <c r="Z179" s="102"/>
      <c r="AA179" s="102"/>
      <c r="AB179" s="102"/>
      <c r="AC179" s="102"/>
      <c r="AD179" s="102" t="str">
        <v>Forex differences TA estimate - [Allowed]</v>
      </c>
    </row>
    <row r="180" spans="2:30" ht="14">
      <c r="B180" s="105" t="s">
        <v>1238</v>
      </c>
      <c r="C180" s="102">
        <v>0</v>
      </c>
      <c r="D180" s="102">
        <v>0</v>
      </c>
      <c r="E180" s="102">
        <v>0</v>
      </c>
      <c r="F180" s="102">
        <v>0</v>
      </c>
      <c r="G180" s="102">
        <v>0</v>
      </c>
      <c r="H180" s="102">
        <v>0</v>
      </c>
      <c r="I180" s="102">
        <v>0</v>
      </c>
      <c r="K180" s="102">
        <v>0</v>
      </c>
      <c r="M180" s="91" t="b">
        <f>OR(IFERROR(OR(C180,D180,K180),FALSE),Index!$B$106)</f>
        <v>0</v>
      </c>
      <c r="N180" s="91">
        <v>180</v>
      </c>
      <c r="P180" s="91" t="b">
        <v>0</v>
      </c>
      <c r="Q180" s="91"/>
      <c r="S180" s="91" t="b">
        <v>1</v>
      </c>
      <c r="T180" s="102">
        <v>0</v>
      </c>
      <c r="U180" s="102">
        <v>0</v>
      </c>
      <c r="V180" s="102"/>
      <c r="W180" s="102"/>
      <c r="X180" s="102"/>
      <c r="Y180" s="102"/>
      <c r="Z180" s="102"/>
      <c r="AA180" s="102"/>
      <c r="AB180" s="102"/>
      <c r="AC180" s="102"/>
      <c r="AD180" s="102" t="str">
        <v>Forex differences TA estimate - [Disallowed]</v>
      </c>
    </row>
    <row r="181" spans="1:30" ht="14.5" hidden="1">
      <c r="A181" s="116"/>
      <c r="C181" s="102"/>
      <c r="D181" s="102"/>
      <c r="E181" s="102"/>
      <c r="F181" s="102">
        <v>0</v>
      </c>
      <c r="G181" s="102">
        <v>0</v>
      </c>
      <c r="H181" s="102">
        <v>0</v>
      </c>
      <c r="I181" s="102">
        <v>0</v>
      </c>
      <c r="K181" s="102">
        <v>0</v>
      </c>
      <c r="M181" s="91" t="b">
        <f>OR(IFERROR(OR(C181,D181,K181),FALSE),Index!$B$106)</f>
        <v>0</v>
      </c>
      <c r="N181" s="91">
        <v>181</v>
      </c>
      <c r="P181" s="91" t="b">
        <v>0</v>
      </c>
      <c r="Q181" s="91"/>
      <c r="T181" s="102">
        <v>0</v>
      </c>
      <c r="U181" s="102">
        <v>0</v>
      </c>
      <c r="V181" s="102"/>
      <c r="W181" s="102"/>
      <c r="X181" s="102"/>
      <c r="Y181" s="102"/>
      <c r="Z181" s="102"/>
      <c r="AA181" s="102"/>
      <c r="AB181" s="102"/>
      <c r="AC181" s="102"/>
      <c r="AD181" s="102" t="str">
        <v>Discuss with PwC</v>
      </c>
    </row>
    <row r="182" spans="1:31" ht="14" hidden="1">
      <c r="A182" s="91" t="str">
        <f>Lists!$P$14</f>
        <v>Added captions allowed up to 5</v>
      </c>
      <c r="C182" s="102"/>
      <c r="D182" s="102"/>
      <c r="E182" s="102"/>
      <c r="F182" s="102">
        <v>0</v>
      </c>
      <c r="G182" s="102">
        <v>0</v>
      </c>
      <c r="H182" s="102">
        <v>0</v>
      </c>
      <c r="I182" s="102">
        <v>0</v>
      </c>
      <c r="K182" s="102">
        <v>0</v>
      </c>
      <c r="M182" s="91" t="b">
        <f>OR(IFERROR(OR(C182,D182,K182),FALSE),Index!$B$106)</f>
        <v>0</v>
      </c>
      <c r="N182" s="91">
        <v>182</v>
      </c>
      <c r="P182" s="91" t="b">
        <v>0</v>
      </c>
      <c r="Q182" s="91"/>
      <c r="T182" s="102">
        <v>0</v>
      </c>
      <c r="U182" s="102">
        <v>0</v>
      </c>
      <c r="V182" s="102"/>
      <c r="W182" s="102"/>
      <c r="X182" s="102"/>
      <c r="Y182" s="102"/>
      <c r="Z182" s="102"/>
      <c r="AA182" s="102"/>
      <c r="AB182" s="102"/>
      <c r="AC182" s="102"/>
      <c r="AD182" s="102"/>
      <c r="AE182" s="91" t="s">
        <v>1218</v>
      </c>
    </row>
    <row r="183" spans="1:31" ht="14.5" hidden="1">
      <c r="A183" s="116"/>
      <c r="B183" s="91" t="str" cm="1">
        <f t="array" ref="B183">_xlfn._xlws.FILTER('Interest and foreign exchange'!$B$8:$B$49,'Interest and foreign exchange'!$K$8:$K$49=Lists!$B$4,"")</f>
        <v/>
      </c>
      <c r="C183" s="102"/>
      <c r="D183" s="102" cm="1">
        <f t="array" ref="D183">IF(LEN($B183),SUM(_xlfn._xlws.FILTER('Interest and foreign exchange'!$C$8:$C$49,('Interest and foreign exchange'!$B$8:$B$49=$B183),0)),0)</f>
        <v>0</v>
      </c>
      <c r="E183" s="102" cm="1">
        <f t="array" ref="E183:E187">D183:D187</f>
        <v>0</v>
      </c>
      <c r="F183" s="102">
        <v>0</v>
      </c>
      <c r="G183" s="102">
        <v>0</v>
      </c>
      <c r="H183" s="102">
        <v>0</v>
      </c>
      <c r="I183" s="102">
        <v>0</v>
      </c>
      <c r="K183" s="102">
        <v>0</v>
      </c>
      <c r="M183" s="91" t="b">
        <f>OR(IFERROR(OR(C183,D183,K183),FALSE),Index!$B$106)</f>
        <v>0</v>
      </c>
      <c r="N183" s="91">
        <v>183</v>
      </c>
      <c r="O183" s="91" t="str" cm="1">
        <f t="array" ref="O183">_xlfn.LET(_xlpm.showrows,COUNTIFS(M183:M187,TRUE),IF(_xlpm.showrows,_xll.DCHideRow($B$320,+$N183,FALSE,_xlpm.showrows),""))</f>
        <v/>
      </c>
      <c r="P183" s="91" t="b">
        <v>0</v>
      </c>
      <c r="Q183" s="91"/>
      <c r="T183" s="102">
        <v>0</v>
      </c>
      <c r="U183" s="102">
        <v>0</v>
      </c>
      <c r="V183" s="102"/>
      <c r="W183" s="102"/>
      <c r="X183" s="102"/>
      <c r="Y183" s="102"/>
      <c r="Z183" s="102" cm="1">
        <f t="array" ref="Z183">IF((LEN(F$3)*LEN($B183)),SUM(_xlfn._xlws.FILTER('Interest and foreign exchange'!D$8:D$49,('Interest and foreign exchange'!$B$8:$B$49=$B183),0)),0)</f>
        <v>0</v>
      </c>
      <c r="AA183" s="102" cm="1">
        <f t="array" ref="AA183">IF((LEN(G$3)*LEN($B183)),SUM(_xlfn._xlws.FILTER('Interest and foreign exchange'!E$8:E$49,('Interest and foreign exchange'!$B$8:$B$49=$B183),0)),0)</f>
        <v>0</v>
      </c>
      <c r="AB183" s="102" cm="1">
        <f t="array" ref="AB183">IF((LEN(H$3)*LEN($B183)),SUM(_xlfn._xlws.FILTER('Interest and foreign exchange'!F$8:F$49,('Interest and foreign exchange'!$B$8:$B$49=$B183),0)),0)</f>
        <v>0</v>
      </c>
      <c r="AC183" s="102" cm="1">
        <f t="array" ref="AC183">IF((LEN(I$3)*LEN($B183)),SUM(_xlfn._xlws.FILTER('Interest and foreign exchange'!G$8:G$49,('Interest and foreign exchange'!$B$8:$B$49=$B183),0)),0)</f>
        <v>0</v>
      </c>
      <c r="AD183" s="102"/>
      <c r="AE183" s="91" t="s">
        <v>1219</v>
      </c>
    </row>
    <row r="184" spans="1:30" ht="14.5" hidden="1">
      <c r="A184" s="116"/>
      <c r="C184" s="102"/>
      <c r="D184" s="118" cm="1">
        <f t="array" ref="D184">IF(LEN($B184),SUM(_xlfn._xlws.FILTER('Interest and foreign exchange'!$C$8:$C$49,('Interest and foreign exchange'!$B$8:$B$49=$B184),0)),0)</f>
        <v>0</v>
      </c>
      <c r="E184" s="102">
        <v>0</v>
      </c>
      <c r="F184" s="102">
        <v>0</v>
      </c>
      <c r="G184" s="102">
        <v>0</v>
      </c>
      <c r="H184" s="102">
        <v>0</v>
      </c>
      <c r="I184" s="102">
        <v>0</v>
      </c>
      <c r="K184" s="102">
        <v>0</v>
      </c>
      <c r="M184" s="91" t="b">
        <f>OR(IFERROR(OR(C184,D184,K184),FALSE),Index!$B$106)</f>
        <v>0</v>
      </c>
      <c r="N184" s="91">
        <v>184</v>
      </c>
      <c r="O184" s="91" t="str" cm="1">
        <f t="array" ref="O184">_xlfn.LET(_xlpm.showrows,COUNTIFS(M183:M187,TRUE),_xlpm.hiderows,COUNTIFS(M183:M187,FALSE),IF(_xlpm.hiderows,_xll.DCHideRow($B$320,+$N183+_xlpm.showrows,TRUE,_xlpm.hiderows),""))</f>
        <v>#ERROR: Parameter 1 is blank</v>
      </c>
      <c r="P184" s="91" t="b">
        <v>0</v>
      </c>
      <c r="Q184" s="91"/>
      <c r="T184" s="102">
        <v>0</v>
      </c>
      <c r="U184" s="102">
        <v>0</v>
      </c>
      <c r="V184" s="102"/>
      <c r="W184" s="102"/>
      <c r="X184" s="102"/>
      <c r="Y184" s="102"/>
      <c r="Z184" s="102" cm="1">
        <f t="array" ref="Z184">IF((LEN(F$3)*LEN($B184)),SUM(_xlfn._xlws.FILTER('Interest and foreign exchange'!D$8:D$49,('Interest and foreign exchange'!$B$8:$B$49=$B184),0)),0)</f>
        <v>0</v>
      </c>
      <c r="AA184" s="102" cm="1">
        <f t="array" ref="AA184">IF((LEN(G$3)*LEN($B184)),SUM(_xlfn._xlws.FILTER('Interest and foreign exchange'!E$8:E$49,('Interest and foreign exchange'!$B$8:$B$49=$B184),0)),0)</f>
        <v>0</v>
      </c>
      <c r="AB184" s="102" cm="1">
        <f t="array" ref="AB184">IF((LEN(H$3)*LEN($B184)),SUM(_xlfn._xlws.FILTER('Interest and foreign exchange'!F$8:F$49,('Interest and foreign exchange'!$B$8:$B$49=$B184),0)),0)</f>
        <v>0</v>
      </c>
      <c r="AC184" s="102" cm="1">
        <f t="array" ref="AC184">IF((LEN(I$3)*LEN($B184)),SUM(_xlfn._xlws.FILTER('Interest and foreign exchange'!G$8:G$49,('Interest and foreign exchange'!$B$8:$B$49=$B184),0)),0)</f>
        <v>0</v>
      </c>
      <c r="AD184" s="102"/>
    </row>
    <row r="185" spans="1:30" ht="14.5" hidden="1">
      <c r="A185" s="116"/>
      <c r="C185" s="102"/>
      <c r="D185" s="118" cm="1">
        <f t="array" ref="D185">IF(LEN($B185),SUM(_xlfn._xlws.FILTER('Interest and foreign exchange'!$C$8:$C$49,('Interest and foreign exchange'!$B$8:$B$49=$B185),0)),0)</f>
        <v>0</v>
      </c>
      <c r="E185" s="102">
        <v>0</v>
      </c>
      <c r="F185" s="102">
        <v>0</v>
      </c>
      <c r="G185" s="102">
        <v>0</v>
      </c>
      <c r="H185" s="102">
        <v>0</v>
      </c>
      <c r="I185" s="102">
        <v>0</v>
      </c>
      <c r="K185" s="102">
        <v>0</v>
      </c>
      <c r="M185" s="91" t="b">
        <f>OR(IFERROR(OR(C185,D185,K185),FALSE),Index!$B$106)</f>
        <v>0</v>
      </c>
      <c r="N185" s="91">
        <v>185</v>
      </c>
      <c r="P185" s="91" t="b">
        <v>0</v>
      </c>
      <c r="Q185" s="91"/>
      <c r="T185" s="102">
        <v>0</v>
      </c>
      <c r="U185" s="102">
        <v>0</v>
      </c>
      <c r="V185" s="102"/>
      <c r="W185" s="102"/>
      <c r="X185" s="102"/>
      <c r="Y185" s="102"/>
      <c r="Z185" s="102" cm="1">
        <f t="array" ref="Z185">IF((LEN(F$3)*LEN($B185)),SUM(_xlfn._xlws.FILTER('Interest and foreign exchange'!D$8:D$49,('Interest and foreign exchange'!$B$8:$B$49=$B185),0)),0)</f>
        <v>0</v>
      </c>
      <c r="AA185" s="102" cm="1">
        <f t="array" ref="AA185">IF((LEN(G$3)*LEN($B185)),SUM(_xlfn._xlws.FILTER('Interest and foreign exchange'!E$8:E$49,('Interest and foreign exchange'!$B$8:$B$49=$B185),0)),0)</f>
        <v>0</v>
      </c>
      <c r="AB185" s="102" cm="1">
        <f t="array" ref="AB185">IF((LEN(H$3)*LEN($B185)),SUM(_xlfn._xlws.FILTER('Interest and foreign exchange'!F$8:F$49,('Interest and foreign exchange'!$B$8:$B$49=$B185),0)),0)</f>
        <v>0</v>
      </c>
      <c r="AC185" s="102" cm="1">
        <f t="array" ref="AC185">IF((LEN(I$3)*LEN($B185)),SUM(_xlfn._xlws.FILTER('Interest and foreign exchange'!G$8:G$49,('Interest and foreign exchange'!$B$8:$B$49=$B185),0)),0)</f>
        <v>0</v>
      </c>
      <c r="AD185" s="102"/>
    </row>
    <row r="186" spans="1:30" ht="14.5" hidden="1">
      <c r="A186" s="116"/>
      <c r="C186" s="102"/>
      <c r="D186" s="118" cm="1">
        <f t="array" ref="D186">IF(LEN($B186),SUM(_xlfn._xlws.FILTER('Interest and foreign exchange'!$C$8:$C$49,('Interest and foreign exchange'!$B$8:$B$49=$B186),0)),0)</f>
        <v>0</v>
      </c>
      <c r="E186" s="102">
        <v>0</v>
      </c>
      <c r="F186" s="102">
        <v>0</v>
      </c>
      <c r="G186" s="102">
        <v>0</v>
      </c>
      <c r="H186" s="102">
        <v>0</v>
      </c>
      <c r="I186" s="102">
        <v>0</v>
      </c>
      <c r="K186" s="102">
        <v>0</v>
      </c>
      <c r="M186" s="91" t="b">
        <f>OR(IFERROR(OR(C186,D186,K186),FALSE),Index!$B$106)</f>
        <v>0</v>
      </c>
      <c r="N186" s="91">
        <v>186</v>
      </c>
      <c r="P186" s="91" t="b">
        <v>0</v>
      </c>
      <c r="Q186" s="91"/>
      <c r="T186" s="102">
        <v>0</v>
      </c>
      <c r="U186" s="102">
        <v>0</v>
      </c>
      <c r="V186" s="102"/>
      <c r="W186" s="102"/>
      <c r="X186" s="102"/>
      <c r="Y186" s="102"/>
      <c r="Z186" s="102" cm="1">
        <f t="array" ref="Z186">IF((LEN(F$3)*LEN($B186)),SUM(_xlfn._xlws.FILTER('Interest and foreign exchange'!D$8:D$49,('Interest and foreign exchange'!$B$8:$B$49=$B186),0)),0)</f>
        <v>0</v>
      </c>
      <c r="AA186" s="102" cm="1">
        <f t="array" ref="AA186">IF((LEN(G$3)*LEN($B186)),SUM(_xlfn._xlws.FILTER('Interest and foreign exchange'!E$8:E$49,('Interest and foreign exchange'!$B$8:$B$49=$B186),0)),0)</f>
        <v>0</v>
      </c>
      <c r="AB186" s="102" cm="1">
        <f t="array" ref="AB186">IF((LEN(H$3)*LEN($B186)),SUM(_xlfn._xlws.FILTER('Interest and foreign exchange'!F$8:F$49,('Interest and foreign exchange'!$B$8:$B$49=$B186),0)),0)</f>
        <v>0</v>
      </c>
      <c r="AC186" s="102" cm="1">
        <f t="array" ref="AC186">IF((LEN(I$3)*LEN($B186)),SUM(_xlfn._xlws.FILTER('Interest and foreign exchange'!G$8:G$49,('Interest and foreign exchange'!$B$8:$B$49=$B186),0)),0)</f>
        <v>0</v>
      </c>
      <c r="AD186" s="102"/>
    </row>
    <row r="187" spans="1:30" ht="14.5" hidden="1">
      <c r="A187" s="116"/>
      <c r="C187" s="102"/>
      <c r="D187" s="118" cm="1">
        <f t="array" ref="D187">IF(LEN($B187),SUM(_xlfn._xlws.FILTER('Interest and foreign exchange'!$C$8:$C$49,('Interest and foreign exchange'!$B$8:$B$49=$B187),0)),0)</f>
        <v>0</v>
      </c>
      <c r="E187" s="102">
        <v>0</v>
      </c>
      <c r="F187" s="102">
        <v>0</v>
      </c>
      <c r="G187" s="102">
        <v>0</v>
      </c>
      <c r="H187" s="102">
        <v>0</v>
      </c>
      <c r="I187" s="102">
        <v>0</v>
      </c>
      <c r="K187" s="102">
        <v>0</v>
      </c>
      <c r="M187" s="91" t="b">
        <f>OR(IFERROR(OR(C187,D187,K187),FALSE),Index!$B$106)</f>
        <v>0</v>
      </c>
      <c r="N187" s="91">
        <v>187</v>
      </c>
      <c r="P187" s="91" t="b">
        <v>0</v>
      </c>
      <c r="Q187" s="91"/>
      <c r="T187" s="102">
        <v>0</v>
      </c>
      <c r="U187" s="102">
        <v>0</v>
      </c>
      <c r="V187" s="102"/>
      <c r="W187" s="102"/>
      <c r="X187" s="102"/>
      <c r="Y187" s="102"/>
      <c r="Z187" s="102" cm="1">
        <f t="array" ref="Z187">IF((LEN(F$3)*LEN($B187)),SUM(_xlfn._xlws.FILTER('Interest and foreign exchange'!D$8:D$49,('Interest and foreign exchange'!$B$8:$B$49=$B187),0)),0)</f>
        <v>0</v>
      </c>
      <c r="AA187" s="102" cm="1">
        <f t="array" ref="AA187">IF((LEN(G$3)*LEN($B187)),SUM(_xlfn._xlws.FILTER('Interest and foreign exchange'!E$8:E$49,('Interest and foreign exchange'!$B$8:$B$49=$B187),0)),0)</f>
        <v>0</v>
      </c>
      <c r="AB187" s="102" cm="1">
        <f t="array" ref="AB187">IF((LEN(H$3)*LEN($B187)),SUM(_xlfn._xlws.FILTER('Interest and foreign exchange'!F$8:F$49,('Interest and foreign exchange'!$B$8:$B$49=$B187),0)),0)</f>
        <v>0</v>
      </c>
      <c r="AC187" s="102" cm="1">
        <f t="array" ref="AC187">IF((LEN(I$3)*LEN($B187)),SUM(_xlfn._xlws.FILTER('Interest and foreign exchange'!G$8:G$49,('Interest and foreign exchange'!$B$8:$B$49=$B187),0)),0)</f>
        <v>0</v>
      </c>
      <c r="AD187" s="102"/>
    </row>
    <row r="188" spans="1:31" ht="15" thickBot="1">
      <c r="A188" s="116"/>
      <c r="C188" s="102"/>
      <c r="D188" s="102"/>
      <c r="E188" s="102"/>
      <c r="F188" s="102"/>
      <c r="G188" s="102"/>
      <c r="H188" s="102"/>
      <c r="I188" s="102"/>
      <c r="K188" s="102"/>
      <c r="N188" s="91">
        <v>188</v>
      </c>
      <c r="Q188" s="91"/>
      <c r="T188" s="102">
        <v>0</v>
      </c>
      <c r="U188" s="102">
        <v>0</v>
      </c>
      <c r="V188" s="102"/>
      <c r="W188" s="102"/>
      <c r="X188" s="102"/>
      <c r="Y188" s="102"/>
      <c r="Z188" s="102"/>
      <c r="AA188" s="102"/>
      <c r="AB188" s="102"/>
      <c r="AC188" s="102"/>
      <c r="AD188" s="102"/>
      <c r="AE188" s="91" t="s">
        <v>1176</v>
      </c>
    </row>
    <row r="189" spans="1:30" ht="15" thickBot="1">
      <c r="A189" s="116"/>
      <c r="B189" s="91" t="s">
        <v>1177</v>
      </c>
      <c r="C189" s="99" t="e">
        <f t="shared" si="9" ref="C189:I189">SUM(C169:C188)</f>
        <v>#VALUE!</v>
      </c>
      <c r="D189" s="99">
        <f t="shared" si="9"/>
        <v>0</v>
      </c>
      <c r="E189" s="99" t="e">
        <f t="shared" si="9"/>
        <v>#VALUE!</v>
      </c>
      <c r="F189" s="99">
        <f t="shared" si="9"/>
        <v>0</v>
      </c>
      <c r="G189" s="99">
        <f t="shared" si="9"/>
        <v>0</v>
      </c>
      <c r="H189" s="99">
        <f t="shared" si="9"/>
        <v>0</v>
      </c>
      <c r="I189" s="99">
        <f t="shared" si="9"/>
        <v>0</v>
      </c>
      <c r="K189" s="99">
        <f>SUM(K170:K188)</f>
        <v>0</v>
      </c>
      <c r="N189" s="91">
        <v>189</v>
      </c>
      <c r="T189" s="102">
        <v>0</v>
      </c>
      <c r="U189" s="102">
        <v>0</v>
      </c>
      <c r="V189" s="102"/>
      <c r="W189" s="102"/>
      <c r="X189" s="102"/>
      <c r="Y189" s="102"/>
      <c r="Z189" s="102"/>
      <c r="AA189" s="102"/>
      <c r="AB189" s="102"/>
      <c r="AC189" s="102"/>
      <c r="AD189" s="102"/>
    </row>
    <row r="190" spans="1:30" ht="14.5">
      <c r="A190" s="116"/>
      <c r="C190" s="102"/>
      <c r="D190" s="102"/>
      <c r="E190" s="102"/>
      <c r="F190" s="102"/>
      <c r="G190" s="102"/>
      <c r="H190" s="102"/>
      <c r="I190" s="102"/>
      <c r="N190" s="91">
        <v>190</v>
      </c>
      <c r="T190" s="102">
        <v>0</v>
      </c>
      <c r="U190" s="102">
        <v>0</v>
      </c>
      <c r="V190" s="102"/>
      <c r="W190" s="102"/>
      <c r="X190" s="102"/>
      <c r="Y190" s="102"/>
      <c r="Z190" s="102"/>
      <c r="AA190" s="102"/>
      <c r="AB190" s="102"/>
      <c r="AC190" s="102"/>
      <c r="AD190" s="102"/>
    </row>
    <row r="191" spans="1:30" ht="14.5">
      <c r="A191" s="116"/>
      <c r="B191" s="91" t="s">
        <v>1220</v>
      </c>
      <c r="C191" s="102"/>
      <c r="D191" s="102"/>
      <c r="E191" s="98"/>
      <c r="F191" s="102"/>
      <c r="G191" s="102"/>
      <c r="H191" s="102"/>
      <c r="I191" s="102"/>
      <c r="N191" s="91">
        <v>191</v>
      </c>
      <c r="T191" s="102">
        <v>0</v>
      </c>
      <c r="U191" s="102">
        <v>0</v>
      </c>
      <c r="V191" s="102"/>
      <c r="W191" s="102"/>
      <c r="X191" s="102"/>
      <c r="Y191" s="102"/>
      <c r="Z191" s="102"/>
      <c r="AA191" s="102"/>
      <c r="AB191" s="102"/>
      <c r="AC191" s="102"/>
      <c r="AD191" s="102"/>
    </row>
    <row r="192" spans="3:30" ht="14">
      <c r="C192" s="102"/>
      <c r="F192" s="102"/>
      <c r="G192" s="102"/>
      <c r="H192" s="102"/>
      <c r="I192" s="102"/>
      <c r="N192" s="91">
        <v>192</v>
      </c>
      <c r="T192" s="102">
        <v>0</v>
      </c>
      <c r="U192" s="102">
        <v>0</v>
      </c>
      <c r="V192" s="102"/>
      <c r="W192" s="102"/>
      <c r="X192" s="102"/>
      <c r="Y192" s="102"/>
      <c r="Z192" s="102"/>
      <c r="AA192" s="102"/>
      <c r="AB192" s="102"/>
      <c r="AC192" s="102"/>
      <c r="AD192" s="102"/>
    </row>
    <row r="193" spans="1:31" ht="15.5">
      <c r="A193" s="101" t="str">
        <f>+$Q193&amp;Lists!$P$6</f>
        <v>Penalties and fines disclosure table</v>
      </c>
      <c r="C193" s="102"/>
      <c r="D193" s="102"/>
      <c r="E193" s="102"/>
      <c r="F193" s="102"/>
      <c r="G193" s="102"/>
      <c r="H193" s="102"/>
      <c r="I193" s="102"/>
      <c r="N193" s="91">
        <v>193</v>
      </c>
      <c r="Q193" s="91" t="str">
        <f>'Penalties and fines'!$B$62</f>
        <v>Penalties and fines</v>
      </c>
      <c r="T193" s="102">
        <v>0</v>
      </c>
      <c r="U193" s="102">
        <v>0</v>
      </c>
      <c r="V193" s="102"/>
      <c r="W193" s="102"/>
      <c r="X193" s="102"/>
      <c r="Y193" s="102"/>
      <c r="Z193" s="102"/>
      <c r="AA193" s="102"/>
      <c r="AB193" s="102"/>
      <c r="AC193" s="102"/>
      <c r="AD193" s="102"/>
      <c r="AE193" s="91" t="s">
        <v>1143</v>
      </c>
    </row>
    <row r="194" spans="3:30" ht="14">
      <c r="C194" s="102"/>
      <c r="D194" s="102"/>
      <c r="E194" s="102"/>
      <c r="F194" s="102"/>
      <c r="G194" s="102"/>
      <c r="H194" s="102"/>
      <c r="I194" s="102"/>
      <c r="N194" s="91">
        <v>194</v>
      </c>
      <c r="T194" s="102">
        <v>0</v>
      </c>
      <c r="U194" s="102">
        <v>0</v>
      </c>
      <c r="V194" s="102"/>
      <c r="W194" s="102"/>
      <c r="X194" s="102"/>
      <c r="Y194" s="102"/>
      <c r="Z194" s="102"/>
      <c r="AA194" s="102"/>
      <c r="AB194" s="102"/>
      <c r="AC194" s="102"/>
      <c r="AD194" s="102"/>
    </row>
    <row r="195" spans="2:31" ht="14">
      <c r="B195" s="114" t="s">
        <v>1239</v>
      </c>
      <c r="C195" s="102" cm="1">
        <f t="array" ref="C195:C199">$U195:$U199</f>
        <v>0</v>
      </c>
      <c r="D195" s="117">
        <f>-SUM(D196:D207)</f>
        <v>0</v>
      </c>
      <c r="E195" s="102" cm="1">
        <f t="array" ref="E195:E199">+C195:C199+D195:D199</f>
        <v>0</v>
      </c>
      <c r="F195" s="102" cm="1">
        <f t="array" ref="F195:I206">V195:Y206+Z195:AC206</f>
        <v>0</v>
      </c>
      <c r="G195" s="102">
        <v>0</v>
      </c>
      <c r="H195" s="102">
        <v>0</v>
      </c>
      <c r="I195" s="102">
        <v>0</v>
      </c>
      <c r="K195" s="102" cm="1">
        <f t="array" ref="K195:K206">T195:T206</f>
        <v>0</v>
      </c>
      <c r="M195" s="91" t="b">
        <f>OR(IFERROR(OR(C195,D196,K195),FALSE),Index!$B$106)</f>
        <v>0</v>
      </c>
      <c r="N195" s="91">
        <v>195</v>
      </c>
      <c r="P195" s="91" t="b" cm="1">
        <f t="array" ref="P195:P206">+E195:E206&lt;&gt;0</f>
        <v>0</v>
      </c>
      <c r="Q195" s="91" t="str" cm="1">
        <f t="array" ref="Q195">_xlfn.TEXTSPLIT(REPT($Q193&amp;"|",ROWS($P195:$P206)),,"|")</f>
        <v>Penalties and fines|Penalties and fines|Penalties and fines|Penalties and fines|Penalties and fines|Penalties and fines|Penalties and fines|Penalties and fines|Penalties and fines|Penalties and fines|Penalties and fines|Penalties and fines|</v>
      </c>
      <c r="T195" s="102">
        <v>0</v>
      </c>
      <c r="U195" s="102">
        <v>0</v>
      </c>
      <c r="V195" s="102"/>
      <c r="W195" s="102"/>
      <c r="X195" s="102"/>
      <c r="Y195" s="102"/>
      <c r="Z195" s="102">
        <f>-SUM(Z196:Z207)</f>
        <v>0</v>
      </c>
      <c r="AA195" s="102">
        <f>-SUM(AA196:AA207)</f>
        <v>0</v>
      </c>
      <c r="AB195" s="102">
        <f>-SUM(AB196:AB207)</f>
        <v>0</v>
      </c>
      <c r="AC195" s="102">
        <f>-SUM(AC196:AC207)</f>
        <v>0</v>
      </c>
      <c r="AD195" s="102"/>
      <c r="AE195" s="91" t="s">
        <v>1198</v>
      </c>
    </row>
    <row r="196" spans="2:30" ht="14">
      <c r="B196" s="105" t="s">
        <v>1240</v>
      </c>
      <c r="C196" s="102">
        <v>0</v>
      </c>
      <c r="D196" s="102" cm="1">
        <f t="array" ref="D196:D199">SUMIFS('Penalties and fines'!$C$8:$C$49,'Penalties and fines'!$H$8:$H$49,$B196:$B199)</f>
        <v>0</v>
      </c>
      <c r="E196" s="102">
        <v>0</v>
      </c>
      <c r="F196" s="102">
        <v>0</v>
      </c>
      <c r="G196" s="102">
        <v>0</v>
      </c>
      <c r="H196" s="102">
        <v>0</v>
      </c>
      <c r="I196" s="102">
        <v>0</v>
      </c>
      <c r="K196" s="102">
        <v>0</v>
      </c>
      <c r="M196" s="91" t="b">
        <f>OR(IFERROR(OR(C196,#REF!,K196),FALSE),Index!$B$106)</f>
        <v>0</v>
      </c>
      <c r="N196" s="91">
        <v>196</v>
      </c>
      <c r="P196" s="91" t="b">
        <v>0</v>
      </c>
      <c r="Q196" s="91"/>
      <c r="T196" s="102">
        <v>0</v>
      </c>
      <c r="U196" s="102">
        <v>0</v>
      </c>
      <c r="V196" s="102"/>
      <c r="W196" s="102"/>
      <c r="X196" s="102"/>
      <c r="Y196" s="102"/>
      <c r="Z196" s="102" cm="1">
        <f t="array" ref="Z196">IF(LEN(F$3),SUMIFS('Penalties and fines'!D$8:D$49,'Penalties and fines'!$H$8:$H$49,$B196:$B199),0)</f>
        <v>0</v>
      </c>
      <c r="AA196" s="102" cm="1">
        <f t="array" ref="AA196">IF(LEN(G$3),SUMIFS('Penalties and fines'!E$8:E$49,'Penalties and fines'!$H$8:$H$49,$B196:$B199),0)</f>
        <v>0</v>
      </c>
      <c r="AB196" s="102" cm="1">
        <f t="array" ref="AB196">IF(LEN(H$3),SUMIFS('Penalties and fines'!F$8:F$49,'Penalties and fines'!$H$8:$H$49,$B196:$B199),0)</f>
        <v>0</v>
      </c>
      <c r="AC196" s="102" cm="1">
        <f t="array" ref="AC196">IF(LEN(I$3),SUMIFS('Penalties and fines'!G$8:G$49,'Penalties and fines'!$H$8:$H$49,$B196:$B199),0)</f>
        <v>0</v>
      </c>
      <c r="AD196" s="118" t="str" cm="1">
        <f t="array" ref="AD196:AD200">_xlfn.VSTACK($B196:$B199,Lists!$P$17)</f>
        <v>Fines and penalties - allowable</v>
      </c>
    </row>
    <row r="197" spans="2:31" ht="14">
      <c r="B197" s="105" t="s">
        <v>1241</v>
      </c>
      <c r="C197" s="102">
        <v>0</v>
      </c>
      <c r="D197" s="102">
        <v>0</v>
      </c>
      <c r="E197" s="102">
        <v>0</v>
      </c>
      <c r="F197" s="102">
        <v>0</v>
      </c>
      <c r="G197" s="102">
        <v>0</v>
      </c>
      <c r="H197" s="102">
        <v>0</v>
      </c>
      <c r="I197" s="102">
        <v>0</v>
      </c>
      <c r="K197" s="102">
        <v>0</v>
      </c>
      <c r="M197" s="91" t="b">
        <f>OR(IFERROR(OR(C197,D197,K197),FALSE),Index!$B$106)</f>
        <v>0</v>
      </c>
      <c r="N197" s="91">
        <v>197</v>
      </c>
      <c r="P197" s="91" t="b">
        <v>0</v>
      </c>
      <c r="Q197" s="91"/>
      <c r="S197" s="91" t="b">
        <v>1</v>
      </c>
      <c r="T197" s="102">
        <v>0</v>
      </c>
      <c r="U197" s="102">
        <v>0</v>
      </c>
      <c r="V197" s="102"/>
      <c r="W197" s="102"/>
      <c r="X197" s="102"/>
      <c r="Y197" s="102"/>
      <c r="Z197" s="102"/>
      <c r="AA197" s="102"/>
      <c r="AB197" s="102"/>
      <c r="AC197" s="102"/>
      <c r="AD197" s="102" t="str">
        <v>Fines and penalties - disallowable</v>
      </c>
      <c r="AE197" s="91" t="s">
        <v>1200</v>
      </c>
    </row>
    <row r="198" spans="2:30" ht="14">
      <c r="B198" s="105" t="s">
        <v>1242</v>
      </c>
      <c r="C198" s="102">
        <v>0</v>
      </c>
      <c r="D198" s="102">
        <v>0</v>
      </c>
      <c r="E198" s="102">
        <v>0</v>
      </c>
      <c r="F198" s="102">
        <v>0</v>
      </c>
      <c r="G198" s="102">
        <v>0</v>
      </c>
      <c r="H198" s="102">
        <v>0</v>
      </c>
      <c r="I198" s="102">
        <v>0</v>
      </c>
      <c r="K198" s="102">
        <v>0</v>
      </c>
      <c r="M198" s="91" t="b">
        <f>OR(IFERROR(OR(C198,D198,K198),FALSE),Index!$B$106)</f>
        <v>0</v>
      </c>
      <c r="N198" s="91">
        <v>198</v>
      </c>
      <c r="P198" s="91" t="b">
        <v>0</v>
      </c>
      <c r="Q198" s="91"/>
      <c r="T198" s="102">
        <v>0</v>
      </c>
      <c r="U198" s="102">
        <v>0</v>
      </c>
      <c r="V198" s="102"/>
      <c r="W198" s="102"/>
      <c r="X198" s="102"/>
      <c r="Y198" s="102"/>
      <c r="Z198" s="102"/>
      <c r="AA198" s="102"/>
      <c r="AB198" s="102"/>
      <c r="AC198" s="102"/>
      <c r="AD198" s="102" t="str">
        <v>Fines and penalties TA estimate - [Allowed]</v>
      </c>
    </row>
    <row r="199" spans="2:30" ht="14">
      <c r="B199" s="105" t="s">
        <v>1243</v>
      </c>
      <c r="C199" s="102">
        <v>0</v>
      </c>
      <c r="D199" s="102">
        <v>0</v>
      </c>
      <c r="E199" s="102">
        <v>0</v>
      </c>
      <c r="F199" s="102">
        <v>0</v>
      </c>
      <c r="G199" s="102">
        <v>0</v>
      </c>
      <c r="H199" s="102">
        <v>0</v>
      </c>
      <c r="I199" s="102">
        <v>0</v>
      </c>
      <c r="K199" s="102">
        <v>0</v>
      </c>
      <c r="M199" s="91" t="b">
        <f>OR(IFERROR(OR(C199,D199,K199),FALSE),Index!$B$106)</f>
        <v>0</v>
      </c>
      <c r="N199" s="91">
        <v>199</v>
      </c>
      <c r="P199" s="91" t="b">
        <v>0</v>
      </c>
      <c r="Q199" s="91"/>
      <c r="S199" s="91" t="b">
        <v>1</v>
      </c>
      <c r="T199" s="102">
        <v>0</v>
      </c>
      <c r="U199" s="102">
        <v>0</v>
      </c>
      <c r="V199" s="102"/>
      <c r="W199" s="102"/>
      <c r="X199" s="102"/>
      <c r="Y199" s="102"/>
      <c r="Z199" s="102"/>
      <c r="AA199" s="102"/>
      <c r="AB199" s="102"/>
      <c r="AC199" s="102"/>
      <c r="AD199" s="102" t="str">
        <v>Fines and penalties TA estimate - [Disallowed]</v>
      </c>
    </row>
    <row r="200" spans="1:30" ht="14.5" hidden="1">
      <c r="A200" s="116"/>
      <c r="C200" s="102"/>
      <c r="D200" s="102"/>
      <c r="E200" s="102"/>
      <c r="F200" s="102">
        <v>0</v>
      </c>
      <c r="G200" s="102">
        <v>0</v>
      </c>
      <c r="H200" s="102">
        <v>0</v>
      </c>
      <c r="I200" s="102">
        <v>0</v>
      </c>
      <c r="K200" s="102">
        <v>0</v>
      </c>
      <c r="M200" s="91" t="b">
        <f>OR(IFERROR(OR(C200,D200,K200),FALSE),Index!$B$106)</f>
        <v>0</v>
      </c>
      <c r="N200" s="91">
        <v>200</v>
      </c>
      <c r="P200" s="91" t="b">
        <v>0</v>
      </c>
      <c r="Q200" s="91"/>
      <c r="T200" s="102">
        <v>0</v>
      </c>
      <c r="U200" s="102">
        <v>0</v>
      </c>
      <c r="V200" s="102"/>
      <c r="W200" s="102"/>
      <c r="X200" s="102"/>
      <c r="Y200" s="102"/>
      <c r="Z200" s="102"/>
      <c r="AA200" s="102"/>
      <c r="AB200" s="102"/>
      <c r="AC200" s="102"/>
      <c r="AD200" s="102" t="str">
        <v>Discuss with PwC</v>
      </c>
    </row>
    <row r="201" spans="1:31" ht="14" hidden="1">
      <c r="A201" s="91" t="str">
        <f>Lists!$P$14</f>
        <v>Added captions allowed up to 5</v>
      </c>
      <c r="C201" s="102"/>
      <c r="D201" s="102"/>
      <c r="E201" s="102"/>
      <c r="F201" s="102">
        <v>0</v>
      </c>
      <c r="G201" s="102">
        <v>0</v>
      </c>
      <c r="H201" s="102">
        <v>0</v>
      </c>
      <c r="I201" s="102">
        <v>0</v>
      </c>
      <c r="K201" s="102">
        <v>0</v>
      </c>
      <c r="M201" s="91" t="b">
        <f>OR(IFERROR(OR(C201,D201,K201),FALSE),Index!$B$106)</f>
        <v>0</v>
      </c>
      <c r="N201" s="91">
        <v>201</v>
      </c>
      <c r="P201" s="91" t="b">
        <v>0</v>
      </c>
      <c r="Q201" s="91"/>
      <c r="T201" s="102">
        <v>0</v>
      </c>
      <c r="U201" s="102">
        <v>0</v>
      </c>
      <c r="V201" s="102"/>
      <c r="W201" s="102"/>
      <c r="X201" s="102"/>
      <c r="Y201" s="102"/>
      <c r="Z201" s="102"/>
      <c r="AA201" s="102"/>
      <c r="AB201" s="102"/>
      <c r="AC201" s="102"/>
      <c r="AD201" s="102"/>
      <c r="AE201" s="91" t="s">
        <v>1218</v>
      </c>
    </row>
    <row r="202" spans="1:31" ht="14.5" hidden="1">
      <c r="A202" s="116"/>
      <c r="B202" s="91" t="str" cm="1">
        <f t="array" ref="B202">_xlfn._xlws.FILTER('Penalties and fines'!$B$8:$B$49,'Penalties and fines'!$K$8:$K$49=Lists!$B$4,"")</f>
        <v/>
      </c>
      <c r="C202" s="102"/>
      <c r="D202" s="102" cm="1">
        <f t="array" ref="D202">IF(LEN($B202),SUM(_xlfn._xlws.FILTER('Penalties and fines'!$C$8:$C$49,('Penalties and fines'!$B$8:$B$49=$B202),0)),0)</f>
        <v>0</v>
      </c>
      <c r="E202" s="102" cm="1">
        <f t="array" ref="E202:E206">D202:D206</f>
        <v>0</v>
      </c>
      <c r="F202" s="102">
        <v>0</v>
      </c>
      <c r="G202" s="102">
        <v>0</v>
      </c>
      <c r="H202" s="102">
        <v>0</v>
      </c>
      <c r="I202" s="102">
        <v>0</v>
      </c>
      <c r="K202" s="102">
        <v>0</v>
      </c>
      <c r="M202" s="91" t="b">
        <f>OR(IFERROR(OR(C202,D202,K202),FALSE),Index!$B$106)</f>
        <v>0</v>
      </c>
      <c r="N202" s="91">
        <v>202</v>
      </c>
      <c r="O202" s="91" t="str" cm="1">
        <f t="array" ref="O202">_xlfn.LET(_xlpm.showrows,COUNTIFS(M202:M206,TRUE),IF(_xlpm.showrows,_xll.DCHideRow($B$320,+$N202,FALSE,_xlpm.showrows),""))</f>
        <v/>
      </c>
      <c r="P202" s="91" t="b">
        <v>0</v>
      </c>
      <c r="Q202" s="91"/>
      <c r="T202" s="102">
        <v>0</v>
      </c>
      <c r="U202" s="102">
        <v>0</v>
      </c>
      <c r="V202" s="102"/>
      <c r="W202" s="102"/>
      <c r="X202" s="102"/>
      <c r="Y202" s="102"/>
      <c r="Z202" s="102" cm="1">
        <f t="array" ref="Z202">IF((LEN(F$3)*LEN($B202)),SUM(_xlfn._xlws.FILTER('Penalties and fines'!D$8:D$49,('Penalties and fines'!$B$8:$B$49=$B202),0)),0)</f>
        <v>0</v>
      </c>
      <c r="AA202" s="102" cm="1">
        <f t="array" ref="AA202">IF((LEN(G$3)*LEN($B202)),SUM(_xlfn._xlws.FILTER('Penalties and fines'!E$8:E$49,('Penalties and fines'!$B$8:$B$49=$B202),0)),0)</f>
        <v>0</v>
      </c>
      <c r="AB202" s="102" cm="1">
        <f t="array" ref="AB202">IF((LEN(H$3)*LEN($B202)),SUM(_xlfn._xlws.FILTER('Penalties and fines'!F$8:F$49,('Penalties and fines'!$B$8:$B$49=$B202),0)),0)</f>
        <v>0</v>
      </c>
      <c r="AC202" s="102" cm="1">
        <f t="array" ref="AC202">IF((LEN(I$3)*LEN($B202)),SUM(_xlfn._xlws.FILTER('Penalties and fines'!G$8:G$49,('Penalties and fines'!$B$8:$B$49=$B202),0)),0)</f>
        <v>0</v>
      </c>
      <c r="AD202" s="102"/>
      <c r="AE202" s="91" t="s">
        <v>1219</v>
      </c>
    </row>
    <row r="203" spans="1:30" ht="14.5" hidden="1">
      <c r="A203" s="116"/>
      <c r="C203" s="102"/>
      <c r="D203" s="118" cm="1">
        <f t="array" ref="D203">IF(LEN($B203),SUM(_xlfn._xlws.FILTER('Penalties and fines'!$C$8:$C$49,('Penalties and fines'!$B$8:$B$49=$B203),0)),0)</f>
        <v>0</v>
      </c>
      <c r="E203" s="102">
        <v>0</v>
      </c>
      <c r="F203" s="102">
        <v>0</v>
      </c>
      <c r="G203" s="102">
        <v>0</v>
      </c>
      <c r="H203" s="102">
        <v>0</v>
      </c>
      <c r="I203" s="102">
        <v>0</v>
      </c>
      <c r="K203" s="102">
        <v>0</v>
      </c>
      <c r="M203" s="91" t="b">
        <f>OR(IFERROR(OR(C203,D203,K203),FALSE),Index!$B$106)</f>
        <v>0</v>
      </c>
      <c r="N203" s="91">
        <v>203</v>
      </c>
      <c r="O203" s="91" t="str" cm="1">
        <f t="array" ref="O203">_xlfn.LET(_xlpm.showrows,COUNTIFS(M202:M206,TRUE),_xlpm.hiderows,COUNTIFS(M202:M206,FALSE),IF(_xlpm.hiderows,_xll.DCHideRow($B$320,+$N202+_xlpm.showrows,TRUE,_xlpm.hiderows),""))</f>
        <v>#ERROR: Parameter 1 is blank</v>
      </c>
      <c r="P203" s="91" t="b">
        <v>0</v>
      </c>
      <c r="Q203" s="91"/>
      <c r="T203" s="102">
        <v>0</v>
      </c>
      <c r="U203" s="102">
        <v>0</v>
      </c>
      <c r="V203" s="102"/>
      <c r="W203" s="102"/>
      <c r="X203" s="102"/>
      <c r="Y203" s="102"/>
      <c r="Z203" s="102" cm="1">
        <f t="array" ref="Z203">IF((LEN(F$3)*LEN($B203)),SUM(_xlfn._xlws.FILTER('Penalties and fines'!D$8:D$49,('Penalties and fines'!$B$8:$B$49=$B203),0)),0)</f>
        <v>0</v>
      </c>
      <c r="AA203" s="102" cm="1">
        <f t="array" ref="AA203">IF((LEN(G$3)*LEN($B203)),SUM(_xlfn._xlws.FILTER('Penalties and fines'!E$8:E$49,('Penalties and fines'!$B$8:$B$49=$B203),0)),0)</f>
        <v>0</v>
      </c>
      <c r="AB203" s="102" cm="1">
        <f t="array" ref="AB203">IF((LEN(H$3)*LEN($B203)),SUM(_xlfn._xlws.FILTER('Penalties and fines'!F$8:F$49,('Penalties and fines'!$B$8:$B$49=$B203),0)),0)</f>
        <v>0</v>
      </c>
      <c r="AC203" s="102" cm="1">
        <f t="array" ref="AC203">IF((LEN(I$3)*LEN($B203)),SUM(_xlfn._xlws.FILTER('Penalties and fines'!G$8:G$49,('Penalties and fines'!$B$8:$B$49=$B203),0)),0)</f>
        <v>0</v>
      </c>
      <c r="AD203" s="102"/>
    </row>
    <row r="204" spans="1:30" ht="14.5" hidden="1">
      <c r="A204" s="116"/>
      <c r="C204" s="102"/>
      <c r="D204" s="118" cm="1">
        <f t="array" ref="D204">IF(LEN($B204),SUM(_xlfn._xlws.FILTER('Penalties and fines'!$C$8:$C$49,('Penalties and fines'!$B$8:$B$49=$B204),0)),0)</f>
        <v>0</v>
      </c>
      <c r="E204" s="102">
        <v>0</v>
      </c>
      <c r="F204" s="102">
        <v>0</v>
      </c>
      <c r="G204" s="102">
        <v>0</v>
      </c>
      <c r="H204" s="102">
        <v>0</v>
      </c>
      <c r="I204" s="102">
        <v>0</v>
      </c>
      <c r="K204" s="102">
        <v>0</v>
      </c>
      <c r="M204" s="91" t="b">
        <f>OR(IFERROR(OR(C204,D204,K204),FALSE),Index!$B$106)</f>
        <v>0</v>
      </c>
      <c r="N204" s="91">
        <v>204</v>
      </c>
      <c r="P204" s="91" t="b">
        <v>0</v>
      </c>
      <c r="Q204" s="91"/>
      <c r="T204" s="102">
        <v>0</v>
      </c>
      <c r="U204" s="102">
        <v>0</v>
      </c>
      <c r="V204" s="102"/>
      <c r="W204" s="102"/>
      <c r="X204" s="102"/>
      <c r="Y204" s="102"/>
      <c r="Z204" s="102" cm="1">
        <f t="array" ref="Z204">IF((LEN(F$3)*LEN($B204)),SUM(_xlfn._xlws.FILTER('Penalties and fines'!D$8:D$49,('Penalties and fines'!$B$8:$B$49=$B204),0)),0)</f>
        <v>0</v>
      </c>
      <c r="AA204" s="102" cm="1">
        <f t="array" ref="AA204">IF((LEN(G$3)*LEN($B204)),SUM(_xlfn._xlws.FILTER('Penalties and fines'!E$8:E$49,('Penalties and fines'!$B$8:$B$49=$B204),0)),0)</f>
        <v>0</v>
      </c>
      <c r="AB204" s="102" cm="1">
        <f t="array" ref="AB204">IF((LEN(H$3)*LEN($B204)),SUM(_xlfn._xlws.FILTER('Penalties and fines'!F$8:F$49,('Penalties and fines'!$B$8:$B$49=$B204),0)),0)</f>
        <v>0</v>
      </c>
      <c r="AC204" s="102" cm="1">
        <f t="array" ref="AC204">IF((LEN(I$3)*LEN($B204)),SUM(_xlfn._xlws.FILTER('Penalties and fines'!G$8:G$49,('Penalties and fines'!$B$8:$B$49=$B204),0)),0)</f>
        <v>0</v>
      </c>
      <c r="AD204" s="102"/>
    </row>
    <row r="205" spans="1:30" ht="14.5" hidden="1">
      <c r="A205" s="116"/>
      <c r="C205" s="102"/>
      <c r="D205" s="118" cm="1">
        <f t="array" ref="D205">IF(LEN($B205),SUM(_xlfn._xlws.FILTER('Penalties and fines'!$C$8:$C$49,('Penalties and fines'!$B$8:$B$49=$B205),0)),0)</f>
        <v>0</v>
      </c>
      <c r="E205" s="102">
        <v>0</v>
      </c>
      <c r="F205" s="102">
        <v>0</v>
      </c>
      <c r="G205" s="102">
        <v>0</v>
      </c>
      <c r="H205" s="102">
        <v>0</v>
      </c>
      <c r="I205" s="102">
        <v>0</v>
      </c>
      <c r="K205" s="102">
        <v>0</v>
      </c>
      <c r="M205" s="91" t="b">
        <f>OR(IFERROR(OR(C205,D205,K205),FALSE),Index!$B$106)</f>
        <v>0</v>
      </c>
      <c r="N205" s="91">
        <v>205</v>
      </c>
      <c r="P205" s="91" t="b">
        <v>0</v>
      </c>
      <c r="Q205" s="91"/>
      <c r="T205" s="102">
        <v>0</v>
      </c>
      <c r="U205" s="102">
        <v>0</v>
      </c>
      <c r="V205" s="102"/>
      <c r="W205" s="102"/>
      <c r="X205" s="102"/>
      <c r="Y205" s="102"/>
      <c r="Z205" s="102" cm="1">
        <f t="array" ref="Z205">IF((LEN(F$3)*LEN($B205)),SUM(_xlfn._xlws.FILTER('Penalties and fines'!D$8:D$49,('Penalties and fines'!$B$8:$B$49=$B205),0)),0)</f>
        <v>0</v>
      </c>
      <c r="AA205" s="102" cm="1">
        <f t="array" ref="AA205">IF((LEN(G$3)*LEN($B205)),SUM(_xlfn._xlws.FILTER('Penalties and fines'!E$8:E$49,('Penalties and fines'!$B$8:$B$49=$B205),0)),0)</f>
        <v>0</v>
      </c>
      <c r="AB205" s="102" cm="1">
        <f t="array" ref="AB205">IF((LEN(H$3)*LEN($B205)),SUM(_xlfn._xlws.FILTER('Penalties and fines'!F$8:F$49,('Penalties and fines'!$B$8:$B$49=$B205),0)),0)</f>
        <v>0</v>
      </c>
      <c r="AC205" s="102" cm="1">
        <f t="array" ref="AC205">IF((LEN(I$3)*LEN($B205)),SUM(_xlfn._xlws.FILTER('Penalties and fines'!G$8:G$49,('Penalties and fines'!$B$8:$B$49=$B205),0)),0)</f>
        <v>0</v>
      </c>
      <c r="AD205" s="102"/>
    </row>
    <row r="206" spans="1:30" ht="14.5" hidden="1">
      <c r="A206" s="116"/>
      <c r="C206" s="102"/>
      <c r="D206" s="118" cm="1">
        <f t="array" ref="D206">IF(LEN($B206),SUM(_xlfn._xlws.FILTER('Penalties and fines'!$C$8:$C$49,('Penalties and fines'!$B$8:$B$49=$B206),0)),0)</f>
        <v>0</v>
      </c>
      <c r="E206" s="102">
        <v>0</v>
      </c>
      <c r="F206" s="102">
        <v>0</v>
      </c>
      <c r="G206" s="102">
        <v>0</v>
      </c>
      <c r="H206" s="102">
        <v>0</v>
      </c>
      <c r="I206" s="102">
        <v>0</v>
      </c>
      <c r="K206" s="102">
        <v>0</v>
      </c>
      <c r="M206" s="91" t="b">
        <f>OR(IFERROR(OR(C206,D206,K206),FALSE),Index!$B$106)</f>
        <v>0</v>
      </c>
      <c r="N206" s="91">
        <v>206</v>
      </c>
      <c r="P206" s="91" t="b">
        <v>0</v>
      </c>
      <c r="Q206" s="91"/>
      <c r="T206" s="102">
        <v>0</v>
      </c>
      <c r="U206" s="102">
        <v>0</v>
      </c>
      <c r="V206" s="102"/>
      <c r="W206" s="102"/>
      <c r="X206" s="102"/>
      <c r="Y206" s="102"/>
      <c r="Z206" s="102" cm="1">
        <f t="array" ref="Z206">IF((LEN(F$3)*LEN($B206)),SUM(_xlfn._xlws.FILTER('Penalties and fines'!D$8:D$49,('Penalties and fines'!$B$8:$B$49=$B206),0)),0)</f>
        <v>0</v>
      </c>
      <c r="AA206" s="102" cm="1">
        <f t="array" ref="AA206">IF((LEN(G$3)*LEN($B206)),SUM(_xlfn._xlws.FILTER('Penalties and fines'!E$8:E$49,('Penalties and fines'!$B$8:$B$49=$B206),0)),0)</f>
        <v>0</v>
      </c>
      <c r="AB206" s="102" cm="1">
        <f t="array" ref="AB206">IF((LEN(H$3)*LEN($B206)),SUM(_xlfn._xlws.FILTER('Penalties and fines'!F$8:F$49,('Penalties and fines'!$B$8:$B$49=$B206),0)),0)</f>
        <v>0</v>
      </c>
      <c r="AC206" s="102" cm="1">
        <f t="array" ref="AC206">IF((LEN(I$3)*LEN($B206)),SUM(_xlfn._xlws.FILTER('Penalties and fines'!G$8:G$49,('Penalties and fines'!$B$8:$B$49=$B206),0)),0)</f>
        <v>0</v>
      </c>
      <c r="AD206" s="102"/>
    </row>
    <row r="207" spans="1:31" ht="15" thickBot="1">
      <c r="A207" s="116"/>
      <c r="C207" s="102"/>
      <c r="D207" s="102"/>
      <c r="E207" s="102"/>
      <c r="F207" s="102"/>
      <c r="G207" s="102"/>
      <c r="H207" s="102"/>
      <c r="I207" s="102"/>
      <c r="K207" s="102"/>
      <c r="N207" s="91">
        <v>207</v>
      </c>
      <c r="Q207" s="91"/>
      <c r="T207" s="102">
        <v>0</v>
      </c>
      <c r="U207" s="102">
        <v>0</v>
      </c>
      <c r="V207" s="102"/>
      <c r="W207" s="102"/>
      <c r="X207" s="102"/>
      <c r="Y207" s="102"/>
      <c r="Z207" s="102"/>
      <c r="AA207" s="102"/>
      <c r="AB207" s="102"/>
      <c r="AC207" s="102"/>
      <c r="AD207" s="102"/>
      <c r="AE207" s="91" t="s">
        <v>1176</v>
      </c>
    </row>
    <row r="208" spans="1:30" ht="15" thickBot="1">
      <c r="A208" s="116"/>
      <c r="B208" s="91" t="s">
        <v>1177</v>
      </c>
      <c r="C208" s="99">
        <f t="shared" si="10" ref="C208:I208">SUM(C193:C207)</f>
        <v>0</v>
      </c>
      <c r="D208" s="99">
        <f t="shared" si="10"/>
        <v>0</v>
      </c>
      <c r="E208" s="99">
        <f t="shared" si="10"/>
        <v>0</v>
      </c>
      <c r="F208" s="99">
        <f t="shared" si="10"/>
        <v>0</v>
      </c>
      <c r="G208" s="99">
        <f t="shared" si="10"/>
        <v>0</v>
      </c>
      <c r="H208" s="99">
        <f t="shared" si="10"/>
        <v>0</v>
      </c>
      <c r="I208" s="99">
        <f t="shared" si="10"/>
        <v>0</v>
      </c>
      <c r="K208" s="99">
        <f>SUM(K194:K207)</f>
        <v>0</v>
      </c>
      <c r="N208" s="91">
        <v>208</v>
      </c>
      <c r="T208" s="102">
        <v>0</v>
      </c>
      <c r="U208" s="102">
        <v>0</v>
      </c>
      <c r="V208" s="102"/>
      <c r="W208" s="102"/>
      <c r="X208" s="102"/>
      <c r="Y208" s="102"/>
      <c r="Z208" s="102"/>
      <c r="AA208" s="102"/>
      <c r="AB208" s="102"/>
      <c r="AC208" s="102"/>
      <c r="AD208" s="102"/>
    </row>
    <row r="209" spans="1:30" ht="14.5">
      <c r="A209" s="116"/>
      <c r="C209" s="102"/>
      <c r="D209" s="102"/>
      <c r="E209" s="102"/>
      <c r="F209" s="102"/>
      <c r="G209" s="102"/>
      <c r="H209" s="102"/>
      <c r="I209" s="102"/>
      <c r="N209" s="91">
        <v>209</v>
      </c>
      <c r="T209" s="102">
        <v>0</v>
      </c>
      <c r="U209" s="102">
        <v>0</v>
      </c>
      <c r="V209" s="102"/>
      <c r="W209" s="102"/>
      <c r="X209" s="102"/>
      <c r="Y209" s="102"/>
      <c r="Z209" s="102"/>
      <c r="AA209" s="102"/>
      <c r="AB209" s="102"/>
      <c r="AC209" s="102"/>
      <c r="AD209" s="102"/>
    </row>
    <row r="210" spans="1:30" ht="14.5">
      <c r="A210" s="116"/>
      <c r="B210" s="91" t="s">
        <v>1220</v>
      </c>
      <c r="C210" s="102"/>
      <c r="D210" s="102"/>
      <c r="E210" s="98"/>
      <c r="F210" s="102"/>
      <c r="G210" s="102"/>
      <c r="H210" s="102"/>
      <c r="I210" s="102"/>
      <c r="N210" s="91">
        <v>210</v>
      </c>
      <c r="T210" s="102">
        <v>0</v>
      </c>
      <c r="U210" s="102">
        <v>0</v>
      </c>
      <c r="V210" s="102"/>
      <c r="W210" s="102"/>
      <c r="X210" s="102"/>
      <c r="Y210" s="102"/>
      <c r="Z210" s="102"/>
      <c r="AA210" s="102"/>
      <c r="AB210" s="102"/>
      <c r="AC210" s="102"/>
      <c r="AD210" s="102"/>
    </row>
    <row r="211" spans="1:30" ht="14.5">
      <c r="A211" s="116"/>
      <c r="C211" s="102"/>
      <c r="D211" s="102"/>
      <c r="E211" s="102"/>
      <c r="F211" s="102"/>
      <c r="G211" s="102"/>
      <c r="H211" s="102"/>
      <c r="I211" s="102"/>
      <c r="N211" s="91">
        <v>211</v>
      </c>
      <c r="T211" s="102">
        <v>0</v>
      </c>
      <c r="U211" s="102">
        <v>0</v>
      </c>
      <c r="V211" s="102"/>
      <c r="W211" s="102"/>
      <c r="X211" s="102"/>
      <c r="Y211" s="102"/>
      <c r="Z211" s="102"/>
      <c r="AA211" s="102"/>
      <c r="AB211" s="102"/>
      <c r="AC211" s="102"/>
      <c r="AD211" s="102"/>
    </row>
    <row r="212" spans="1:31" ht="15.5">
      <c r="A212" s="101" t="str">
        <f>+$Q212&amp;Lists!$P$6</f>
        <v>Other income disclosure table</v>
      </c>
      <c r="C212" s="102"/>
      <c r="D212" s="102"/>
      <c r="E212" s="102"/>
      <c r="F212" s="102"/>
      <c r="G212" s="102"/>
      <c r="H212" s="102"/>
      <c r="I212" s="102"/>
      <c r="N212" s="91">
        <v>212</v>
      </c>
      <c r="Q212" s="91" t="str">
        <f>'Other income'!$B$62</f>
        <v>Other income</v>
      </c>
      <c r="T212" s="102">
        <v>0</v>
      </c>
      <c r="U212" s="102">
        <v>0</v>
      </c>
      <c r="V212" s="102"/>
      <c r="W212" s="102"/>
      <c r="X212" s="102"/>
      <c r="Y212" s="102"/>
      <c r="Z212" s="102"/>
      <c r="AA212" s="102"/>
      <c r="AB212" s="102"/>
      <c r="AC212" s="102"/>
      <c r="AD212" s="102"/>
      <c r="AE212" s="91" t="s">
        <v>1143</v>
      </c>
    </row>
    <row r="213" spans="3:30" ht="14">
      <c r="C213" s="102"/>
      <c r="D213" s="102"/>
      <c r="E213" s="102"/>
      <c r="F213" s="102"/>
      <c r="G213" s="102"/>
      <c r="H213" s="102"/>
      <c r="I213" s="102"/>
      <c r="N213" s="91">
        <v>213</v>
      </c>
      <c r="T213" s="102">
        <v>0</v>
      </c>
      <c r="U213" s="102">
        <v>0</v>
      </c>
      <c r="V213" s="102"/>
      <c r="W213" s="102"/>
      <c r="X213" s="102"/>
      <c r="Y213" s="102"/>
      <c r="Z213" s="102"/>
      <c r="AA213" s="102"/>
      <c r="AB213" s="102"/>
      <c r="AC213" s="102"/>
      <c r="AD213" s="102"/>
    </row>
    <row r="214" spans="2:31" ht="14">
      <c r="B214" s="114" t="s">
        <v>1244</v>
      </c>
      <c r="C214" s="102" t="e" cm="1">
        <f t="array" ref="C214:C233">$U214:$U233</f>
        <v>#VALUE!</v>
      </c>
      <c r="D214" s="117">
        <f>-SUM(D215:D241)</f>
        <v>0</v>
      </c>
      <c r="E214" s="102" t="e" cm="1">
        <f t="array" ref="E214:E233">+C214:C233+D214:D233</f>
        <v>#VALUE!</v>
      </c>
      <c r="F214" s="102" cm="1">
        <f t="array" ref="F214:I240">V214:Y240+Z214:AC240</f>
        <v>0</v>
      </c>
      <c r="G214" s="102">
        <v>0</v>
      </c>
      <c r="H214" s="102">
        <v>0</v>
      </c>
      <c r="I214" s="102">
        <v>0</v>
      </c>
      <c r="K214" s="102" cm="1">
        <f t="array" ref="K214:K240">T214:T240</f>
        <v>0</v>
      </c>
      <c r="M214" s="91" t="b">
        <f>OR(IFERROR(OR(C214,D215,K214),FALSE),Index!$B$106)</f>
        <v>0</v>
      </c>
      <c r="N214" s="91">
        <v>214</v>
      </c>
      <c r="P214" s="91" t="e" cm="1">
        <f t="array" ref="P214:P240">+E214:E240&lt;&gt;0</f>
        <v>#VALUE!</v>
      </c>
      <c r="Q214" s="91" t="str" cm="1">
        <f t="array" ref="Q214">_xlfn.TEXTSPLIT(REPT($Q212&amp;"|",ROWS($P214:$P240)),,"|")</f>
        <v>Other income|Other income|Other income|Other income|Other income|Other income|Other income|Other income|Other income|Other income|Other income|Other income|Other income|Other income|Other income|Other income|Other income|Other income|Other income|Other income|Other income|Other income|Other income|Other income|Other income|Other income|Other income|</v>
      </c>
      <c r="T214" s="102">
        <v>0</v>
      </c>
      <c r="U214" s="102" t="e">
        <v>#VALUE!</v>
      </c>
      <c r="V214" s="102"/>
      <c r="W214" s="102"/>
      <c r="X214" s="102"/>
      <c r="Y214" s="102"/>
      <c r="Z214" s="102">
        <f>-SUM(Z215:Z241)</f>
        <v>0</v>
      </c>
      <c r="AA214" s="102">
        <f>-SUM(AA215:AA241)</f>
        <v>0</v>
      </c>
      <c r="AB214" s="102">
        <f>-SUM(AB215:AB241)</f>
        <v>0</v>
      </c>
      <c r="AC214" s="102">
        <f>-SUM(AC215:AC241)</f>
        <v>0</v>
      </c>
      <c r="AD214" s="102"/>
      <c r="AE214" s="91" t="s">
        <v>1198</v>
      </c>
    </row>
    <row r="215" spans="2:30" ht="14">
      <c r="B215" s="105" t="s">
        <v>520</v>
      </c>
      <c r="C215" s="102">
        <v>0</v>
      </c>
      <c r="D215" s="102" cm="1">
        <f t="array" ref="D215:D233">SUMIFS('Other income'!$C$8:$C$49,'Other income'!$H$8:$H$49,$B215:$B233)</f>
        <v>0</v>
      </c>
      <c r="E215" s="102">
        <v>0</v>
      </c>
      <c r="F215" s="102">
        <v>0</v>
      </c>
      <c r="G215" s="102">
        <v>0</v>
      </c>
      <c r="H215" s="102">
        <v>0</v>
      </c>
      <c r="I215" s="102">
        <v>0</v>
      </c>
      <c r="K215" s="102">
        <v>0</v>
      </c>
      <c r="M215" s="91" t="b">
        <f>OR(IFERROR(OR(C215,#REF!,K215),FALSE),Index!$B$106)</f>
        <v>0</v>
      </c>
      <c r="N215" s="91">
        <v>215</v>
      </c>
      <c r="P215" s="91" t="b">
        <v>0</v>
      </c>
      <c r="Q215" s="91"/>
      <c r="T215" s="102">
        <v>0</v>
      </c>
      <c r="U215" s="102">
        <v>0</v>
      </c>
      <c r="V215" s="102"/>
      <c r="W215" s="102"/>
      <c r="X215" s="102"/>
      <c r="Y215" s="102"/>
      <c r="Z215" s="102" cm="1">
        <f t="array" ref="Z215">IF(LEN(F$3),SUMIFS('Other income'!D$8:D$49,'Other income'!$H$8:$H$49,$B215:$B233),0)</f>
        <v>0</v>
      </c>
      <c r="AA215" s="102" cm="1">
        <f t="array" ref="AA215">IF(LEN(G$3),SUMIFS('Other income'!E$8:E$49,'Other income'!$H$8:$H$49,$B215:$B233),0)</f>
        <v>0</v>
      </c>
      <c r="AB215" s="102" cm="1">
        <f t="array" ref="AB215">IF(LEN(H$3),SUMIFS('Other income'!F$8:F$49,'Other income'!$H$8:$H$49,$B215:$B233),0)</f>
        <v>0</v>
      </c>
      <c r="AC215" s="102" cm="1">
        <f t="array" ref="AC215">IF(LEN(I$3),SUMIFS('Other income'!G$8:G$49,'Other income'!$H$8:$H$49,$B215:$B233),0)</f>
        <v>0</v>
      </c>
      <c r="AD215" s="118" t="str" cm="1">
        <f t="array" ref="AD215:AD234">_xlfn.VSTACK($B215:$B233,Lists!$P$17)</f>
        <v>Rent receivable</v>
      </c>
    </row>
    <row r="216" spans="2:31" ht="14">
      <c r="B216" s="105" t="s">
        <v>1245</v>
      </c>
      <c r="C216" s="102">
        <v>0</v>
      </c>
      <c r="D216" s="102">
        <v>0</v>
      </c>
      <c r="E216" s="102">
        <v>0</v>
      </c>
      <c r="F216" s="102">
        <v>0</v>
      </c>
      <c r="G216" s="102">
        <v>0</v>
      </c>
      <c r="H216" s="102">
        <v>0</v>
      </c>
      <c r="I216" s="102">
        <v>0</v>
      </c>
      <c r="K216" s="102">
        <v>0</v>
      </c>
      <c r="M216" s="91" t="b">
        <f>OR(IFERROR(OR(C216,D216,K216),FALSE),Index!$B$106)</f>
        <v>0</v>
      </c>
      <c r="N216" s="91">
        <v>216</v>
      </c>
      <c r="P216" s="91" t="b">
        <v>0</v>
      </c>
      <c r="Q216" s="91"/>
      <c r="T216" s="102">
        <v>0</v>
      </c>
      <c r="U216" s="102">
        <v>0</v>
      </c>
      <c r="V216" s="102"/>
      <c r="W216" s="102"/>
      <c r="X216" s="102"/>
      <c r="Y216" s="102"/>
      <c r="Z216" s="102"/>
      <c r="AA216" s="102"/>
      <c r="AB216" s="102"/>
      <c r="AC216" s="102"/>
      <c r="AD216" s="102" t="str">
        <v>Foreign income</v>
      </c>
      <c r="AE216" s="91" t="s">
        <v>1200</v>
      </c>
    </row>
    <row r="217" spans="2:30" ht="14">
      <c r="B217" s="105" t="s">
        <v>521</v>
      </c>
      <c r="C217" s="102">
        <v>0</v>
      </c>
      <c r="D217" s="102">
        <v>0</v>
      </c>
      <c r="E217" s="102">
        <v>0</v>
      </c>
      <c r="F217" s="102">
        <v>0</v>
      </c>
      <c r="G217" s="102">
        <v>0</v>
      </c>
      <c r="H217" s="102">
        <v>0</v>
      </c>
      <c r="I217" s="102">
        <v>0</v>
      </c>
      <c r="K217" s="102">
        <v>0</v>
      </c>
      <c r="M217" s="91" t="b">
        <f>OR(IFERROR(OR(C217,D217,K217),FALSE),Index!$B$106)</f>
        <v>0</v>
      </c>
      <c r="N217" s="91">
        <v>217</v>
      </c>
      <c r="P217" s="91" t="b">
        <v>0</v>
      </c>
      <c r="Q217" s="91"/>
      <c r="T217" s="102">
        <v>0</v>
      </c>
      <c r="U217" s="102">
        <v>0</v>
      </c>
      <c r="V217" s="102"/>
      <c r="W217" s="102"/>
      <c r="X217" s="102"/>
      <c r="Y217" s="102"/>
      <c r="Z217" s="102"/>
      <c r="AA217" s="102"/>
      <c r="AB217" s="102"/>
      <c r="AC217" s="102"/>
      <c r="AD217" s="102" t="str">
        <v>Foreign income taxed as Trading Income</v>
      </c>
    </row>
    <row r="218" spans="2:30" ht="14">
      <c r="B218" s="105" t="s">
        <v>522</v>
      </c>
      <c r="C218" s="102">
        <v>0</v>
      </c>
      <c r="D218" s="102">
        <v>0</v>
      </c>
      <c r="E218" s="102">
        <v>0</v>
      </c>
      <c r="F218" s="102">
        <v>0</v>
      </c>
      <c r="G218" s="102">
        <v>0</v>
      </c>
      <c r="H218" s="102">
        <v>0</v>
      </c>
      <c r="I218" s="102">
        <v>0</v>
      </c>
      <c r="K218" s="102">
        <v>0</v>
      </c>
      <c r="M218" s="91" t="b">
        <f>OR(IFERROR(OR(C218,D218,K218),FALSE),Index!$B$106)</f>
        <v>0</v>
      </c>
      <c r="N218" s="91">
        <v>218</v>
      </c>
      <c r="P218" s="91" t="b">
        <v>0</v>
      </c>
      <c r="Q218" s="91"/>
      <c r="T218" s="102">
        <v>0</v>
      </c>
      <c r="U218" s="102">
        <v>0</v>
      </c>
      <c r="V218" s="102"/>
      <c r="W218" s="102"/>
      <c r="X218" s="102"/>
      <c r="Y218" s="102"/>
      <c r="Z218" s="102"/>
      <c r="AA218" s="102"/>
      <c r="AB218" s="102"/>
      <c r="AC218" s="102"/>
      <c r="AD218" s="102" t="str">
        <v>Dividends</v>
      </c>
    </row>
    <row r="219" spans="2:30" ht="14">
      <c r="B219" s="105" t="s">
        <v>1191</v>
      </c>
      <c r="C219" s="102">
        <v>0</v>
      </c>
      <c r="D219" s="102">
        <v>0</v>
      </c>
      <c r="E219" s="102">
        <v>0</v>
      </c>
      <c r="F219" s="102">
        <v>0</v>
      </c>
      <c r="G219" s="102">
        <v>0</v>
      </c>
      <c r="H219" s="102">
        <v>0</v>
      </c>
      <c r="I219" s="102">
        <v>0</v>
      </c>
      <c r="K219" s="102">
        <v>0</v>
      </c>
      <c r="M219" s="91" t="b">
        <f>OR(IFERROR(OR(C219,D219,K219),FALSE),Index!$B$106)</f>
        <v>0</v>
      </c>
      <c r="N219" s="91">
        <v>219</v>
      </c>
      <c r="P219" s="91" t="b">
        <v>0</v>
      </c>
      <c r="Q219" s="91"/>
      <c r="T219" s="102">
        <v>0</v>
      </c>
      <c r="U219" s="102">
        <v>0</v>
      </c>
      <c r="V219" s="102"/>
      <c r="W219" s="102"/>
      <c r="X219" s="102"/>
      <c r="Y219" s="102"/>
      <c r="Z219" s="102"/>
      <c r="AA219" s="102"/>
      <c r="AB219" s="102"/>
      <c r="AC219" s="102"/>
      <c r="AD219" s="102" t="str">
        <v>PIDs from Other UK REITs</v>
      </c>
    </row>
    <row r="220" spans="2:30" ht="14">
      <c r="B220" s="105" t="s">
        <v>1246</v>
      </c>
      <c r="C220" s="102">
        <v>0</v>
      </c>
      <c r="D220" s="102">
        <v>0</v>
      </c>
      <c r="E220" s="102">
        <v>0</v>
      </c>
      <c r="F220" s="102">
        <v>0</v>
      </c>
      <c r="G220" s="102">
        <v>0</v>
      </c>
      <c r="H220" s="102">
        <v>0</v>
      </c>
      <c r="I220" s="102">
        <v>0</v>
      </c>
      <c r="K220" s="102">
        <v>0</v>
      </c>
      <c r="M220" s="91" t="b">
        <f>OR(IFERROR(OR(C220,D220,K220),FALSE),Index!$B$106)</f>
        <v>0</v>
      </c>
      <c r="N220" s="91">
        <v>220</v>
      </c>
      <c r="P220" s="91" t="b">
        <v>0</v>
      </c>
      <c r="Q220" s="91"/>
      <c r="T220" s="102">
        <v>0</v>
      </c>
      <c r="U220" s="102">
        <v>0</v>
      </c>
      <c r="V220" s="102"/>
      <c r="W220" s="102"/>
      <c r="X220" s="102"/>
      <c r="Y220" s="102"/>
      <c r="Z220" s="102"/>
      <c r="AA220" s="102"/>
      <c r="AB220" s="102"/>
      <c r="AC220" s="102"/>
      <c r="AD220" s="102" t="str">
        <v>Dilapidation receipts</v>
      </c>
    </row>
    <row r="221" spans="2:30" ht="14">
      <c r="B221" s="105" t="s">
        <v>523</v>
      </c>
      <c r="C221" s="102">
        <v>0</v>
      </c>
      <c r="D221" s="102">
        <v>0</v>
      </c>
      <c r="E221" s="102">
        <v>0</v>
      </c>
      <c r="F221" s="102">
        <v>0</v>
      </c>
      <c r="G221" s="102">
        <v>0</v>
      </c>
      <c r="H221" s="102">
        <v>0</v>
      </c>
      <c r="I221" s="102">
        <v>0</v>
      </c>
      <c r="K221" s="102">
        <v>0</v>
      </c>
      <c r="M221" s="91" t="b">
        <f>OR(IFERROR(OR(C221,D221,K221),FALSE),Index!$B$106)</f>
        <v>0</v>
      </c>
      <c r="N221" s="91">
        <v>221</v>
      </c>
      <c r="P221" s="91" t="b">
        <v>0</v>
      </c>
      <c r="Q221" s="91"/>
      <c r="S221" s="91" t="b">
        <v>1</v>
      </c>
      <c r="T221" s="102">
        <v>0</v>
      </c>
      <c r="U221" s="102">
        <v>0</v>
      </c>
      <c r="V221" s="102"/>
      <c r="W221" s="102"/>
      <c r="X221" s="102"/>
      <c r="Y221" s="102"/>
      <c r="Z221" s="102"/>
      <c r="AA221" s="102"/>
      <c r="AB221" s="102"/>
      <c r="AC221" s="102"/>
      <c r="AD221" s="102" t="str">
        <v>RDEC above the line credit - current year</v>
      </c>
    </row>
    <row r="222" spans="2:30" ht="14">
      <c r="B222" s="105" t="s">
        <v>524</v>
      </c>
      <c r="C222" s="102">
        <v>0</v>
      </c>
      <c r="D222" s="102">
        <v>0</v>
      </c>
      <c r="E222" s="102">
        <v>0</v>
      </c>
      <c r="F222" s="102">
        <v>0</v>
      </c>
      <c r="G222" s="102">
        <v>0</v>
      </c>
      <c r="H222" s="102">
        <v>0</v>
      </c>
      <c r="I222" s="102">
        <v>0</v>
      </c>
      <c r="K222" s="102">
        <v>0</v>
      </c>
      <c r="M222" s="91" t="b">
        <f>OR(IFERROR(OR(C222,D222,K222),FALSE),Index!$B$106)</f>
        <v>0</v>
      </c>
      <c r="N222" s="91">
        <v>222</v>
      </c>
      <c r="P222" s="91" t="b">
        <v>0</v>
      </c>
      <c r="Q222" s="91"/>
      <c r="S222" s="91" t="b">
        <v>1</v>
      </c>
      <c r="T222" s="102">
        <v>0</v>
      </c>
      <c r="U222" s="102">
        <v>0</v>
      </c>
      <c r="V222" s="102"/>
      <c r="W222" s="102"/>
      <c r="X222" s="102"/>
      <c r="Y222" s="102"/>
      <c r="Z222" s="102"/>
      <c r="AA222" s="102"/>
      <c r="AB222" s="102"/>
      <c r="AC222" s="102"/>
      <c r="AD222" s="102" t="str">
        <v>RDEC above the line credit - prior years</v>
      </c>
    </row>
    <row r="223" spans="2:30" ht="14">
      <c r="B223" s="105" t="s">
        <v>525</v>
      </c>
      <c r="C223" s="102">
        <v>0</v>
      </c>
      <c r="D223" s="102">
        <v>0</v>
      </c>
      <c r="E223" s="102">
        <v>0</v>
      </c>
      <c r="F223" s="102">
        <v>0</v>
      </c>
      <c r="G223" s="102">
        <v>0</v>
      </c>
      <c r="H223" s="102">
        <v>0</v>
      </c>
      <c r="I223" s="102">
        <v>0</v>
      </c>
      <c r="K223" s="102">
        <v>0</v>
      </c>
      <c r="M223" s="91" t="b">
        <f>OR(IFERROR(OR(C223,D223,K223),FALSE),Index!$B$106)</f>
        <v>0</v>
      </c>
      <c r="N223" s="91">
        <v>223</v>
      </c>
      <c r="P223" s="91" t="b">
        <v>0</v>
      </c>
      <c r="Q223" s="91"/>
      <c r="T223" s="102">
        <v>0</v>
      </c>
      <c r="U223" s="102">
        <v>0</v>
      </c>
      <c r="V223" s="102"/>
      <c r="W223" s="102"/>
      <c r="X223" s="102"/>
      <c r="Y223" s="102"/>
      <c r="Z223" s="102"/>
      <c r="AA223" s="102"/>
      <c r="AB223" s="102"/>
      <c r="AC223" s="102"/>
      <c r="AD223" s="102" t="str">
        <v>Royalties receivable - UK</v>
      </c>
    </row>
    <row r="224" spans="2:30" ht="14">
      <c r="B224" s="105" t="s">
        <v>1247</v>
      </c>
      <c r="C224" s="102">
        <v>0</v>
      </c>
      <c r="D224" s="102">
        <v>0</v>
      </c>
      <c r="E224" s="102">
        <v>0</v>
      </c>
      <c r="F224" s="102">
        <v>0</v>
      </c>
      <c r="G224" s="102">
        <v>0</v>
      </c>
      <c r="H224" s="102">
        <v>0</v>
      </c>
      <c r="I224" s="102">
        <v>0</v>
      </c>
      <c r="K224" s="102">
        <v>0</v>
      </c>
      <c r="M224" s="91" t="b">
        <f>OR(IFERROR(OR(C224,D224,K224),FALSE),Index!$B$106)</f>
        <v>0</v>
      </c>
      <c r="N224" s="91">
        <v>224</v>
      </c>
      <c r="P224" s="91" t="b">
        <v>0</v>
      </c>
      <c r="Q224" s="91"/>
      <c r="T224" s="102">
        <v>0</v>
      </c>
      <c r="U224" s="102">
        <v>0</v>
      </c>
      <c r="V224" s="102"/>
      <c r="W224" s="102"/>
      <c r="X224" s="102"/>
      <c r="Y224" s="102"/>
      <c r="Z224" s="102"/>
      <c r="AA224" s="102"/>
      <c r="AB224" s="102"/>
      <c r="AC224" s="102"/>
      <c r="AD224" s="102" t="str">
        <v>Royalties receivable - Overseas</v>
      </c>
    </row>
    <row r="225" spans="2:30" ht="14">
      <c r="B225" s="105" t="s">
        <v>526</v>
      </c>
      <c r="C225" s="102">
        <v>0</v>
      </c>
      <c r="D225" s="102">
        <v>0</v>
      </c>
      <c r="E225" s="102">
        <v>0</v>
      </c>
      <c r="F225" s="102">
        <v>0</v>
      </c>
      <c r="G225" s="102">
        <v>0</v>
      </c>
      <c r="H225" s="102">
        <v>0</v>
      </c>
      <c r="I225" s="102">
        <v>0</v>
      </c>
      <c r="K225" s="102">
        <v>0</v>
      </c>
      <c r="M225" s="91" t="b">
        <f>OR(IFERROR(OR(C225,D225,K225),FALSE),Index!$B$106)</f>
        <v>0</v>
      </c>
      <c r="N225" s="91">
        <v>225</v>
      </c>
      <c r="P225" s="91" t="b">
        <v>0</v>
      </c>
      <c r="Q225" s="91"/>
      <c r="T225" s="102">
        <v>0</v>
      </c>
      <c r="U225" s="102">
        <v>0</v>
      </c>
      <c r="V225" s="102"/>
      <c r="W225" s="102"/>
      <c r="X225" s="102"/>
      <c r="Y225" s="102"/>
      <c r="Z225" s="102"/>
      <c r="AA225" s="102"/>
      <c r="AB225" s="102"/>
      <c r="AC225" s="102"/>
      <c r="AD225" s="102" t="str">
        <v>Royalties receivable - Overseas - taxable as trading income</v>
      </c>
    </row>
    <row r="226" spans="2:30" ht="14">
      <c r="B226" s="105" t="s">
        <v>527</v>
      </c>
      <c r="C226" s="102">
        <v>0</v>
      </c>
      <c r="D226" s="102">
        <v>0</v>
      </c>
      <c r="E226" s="102">
        <v>0</v>
      </c>
      <c r="F226" s="102">
        <v>0</v>
      </c>
      <c r="G226" s="102">
        <v>0</v>
      </c>
      <c r="H226" s="102">
        <v>0</v>
      </c>
      <c r="I226" s="102">
        <v>0</v>
      </c>
      <c r="K226" s="102">
        <v>0</v>
      </c>
      <c r="M226" s="91" t="b">
        <f>OR(IFERROR(OR(C226,D226,K226),FALSE),Index!$B$106)</f>
        <v>0</v>
      </c>
      <c r="N226" s="91">
        <v>226</v>
      </c>
      <c r="P226" s="91" t="b">
        <v>0</v>
      </c>
      <c r="Q226" s="91"/>
      <c r="T226" s="102">
        <v>0</v>
      </c>
      <c r="U226" s="102">
        <v>0</v>
      </c>
      <c r="V226" s="102"/>
      <c r="W226" s="102"/>
      <c r="X226" s="102"/>
      <c r="Y226" s="102"/>
      <c r="Z226" s="102"/>
      <c r="AA226" s="102"/>
      <c r="AB226" s="102"/>
      <c r="AC226" s="102"/>
      <c r="AD226" s="102" t="str">
        <v>Royalties receivable - Overseas - taxable as non-trading income</v>
      </c>
    </row>
    <row r="227" spans="2:30" ht="14">
      <c r="B227" s="105" t="s">
        <v>528</v>
      </c>
      <c r="C227" s="102">
        <v>0</v>
      </c>
      <c r="D227" s="102">
        <v>0</v>
      </c>
      <c r="E227" s="102">
        <v>0</v>
      </c>
      <c r="F227" s="102">
        <v>0</v>
      </c>
      <c r="G227" s="102">
        <v>0</v>
      </c>
      <c r="H227" s="102">
        <v>0</v>
      </c>
      <c r="I227" s="102">
        <v>0</v>
      </c>
      <c r="K227" s="102">
        <v>0</v>
      </c>
      <c r="M227" s="91" t="b">
        <f>OR(IFERROR(OR(C227,D227,K227),FALSE),Index!$B$106)</f>
        <v>0</v>
      </c>
      <c r="N227" s="91">
        <v>227</v>
      </c>
      <c r="P227" s="91" t="b">
        <v>0</v>
      </c>
      <c r="Q227" s="91"/>
      <c r="T227" s="102">
        <v>0</v>
      </c>
      <c r="U227" s="102">
        <v>0</v>
      </c>
      <c r="V227" s="102"/>
      <c r="W227" s="102"/>
      <c r="X227" s="102"/>
      <c r="Y227" s="102"/>
      <c r="Z227" s="102"/>
      <c r="AA227" s="102"/>
      <c r="AB227" s="102"/>
      <c r="AC227" s="102"/>
      <c r="AD227" s="102" t="str">
        <v>Management fee income</v>
      </c>
    </row>
    <row r="228" spans="2:30" ht="14">
      <c r="B228" s="105" t="s">
        <v>2431</v>
      </c>
      <c r="C228" s="118">
        <v>0</v>
      </c>
      <c r="D228" s="118">
        <v>0</v>
      </c>
      <c r="E228" s="118">
        <v>0</v>
      </c>
      <c r="F228" s="118">
        <v>0</v>
      </c>
      <c r="G228" s="118">
        <v>0</v>
      </c>
      <c r="H228" s="118">
        <v>0</v>
      </c>
      <c r="I228" s="118">
        <v>0</v>
      </c>
      <c r="K228" s="118">
        <v>0</v>
      </c>
      <c r="M228" s="91" t="b">
        <f>OR(IFERROR(OR(C228,D228,K228),FALSE),Index!$B$106)</f>
        <v>0</v>
      </c>
      <c r="N228" s="91">
        <v>228</v>
      </c>
      <c r="P228" s="91" t="b">
        <v>0</v>
      </c>
      <c r="Q228" s="91"/>
      <c r="S228" s="91" t="b">
        <v>1</v>
      </c>
      <c r="T228" s="118">
        <v>0</v>
      </c>
      <c r="U228" s="118">
        <v>0</v>
      </c>
      <c r="V228" s="118"/>
      <c r="W228" s="118"/>
      <c r="X228" s="118"/>
      <c r="Y228" s="118"/>
      <c r="Z228" s="118"/>
      <c r="AA228" s="118"/>
      <c r="AB228" s="118"/>
      <c r="AC228" s="118"/>
      <c r="AD228" s="118" t="str">
        <v>Other non-taxable income</v>
      </c>
    </row>
    <row r="229" spans="2:30" ht="14">
      <c r="B229" s="105" t="s">
        <v>529</v>
      </c>
      <c r="C229" s="102">
        <v>0</v>
      </c>
      <c r="D229" s="102">
        <v>0</v>
      </c>
      <c r="E229" s="102">
        <v>0</v>
      </c>
      <c r="F229" s="102">
        <v>0</v>
      </c>
      <c r="G229" s="102">
        <v>0</v>
      </c>
      <c r="H229" s="102">
        <v>0</v>
      </c>
      <c r="I229" s="102">
        <v>0</v>
      </c>
      <c r="K229" s="102">
        <v>0</v>
      </c>
      <c r="M229" s="91" t="b">
        <f>OR(IFERROR(OR(C229,D229,K229),FALSE),Index!$B$106)</f>
        <v>0</v>
      </c>
      <c r="N229" s="91">
        <v>229</v>
      </c>
      <c r="P229" s="91" t="b">
        <v>0</v>
      </c>
      <c r="Q229" s="91"/>
      <c r="T229" s="102">
        <v>0</v>
      </c>
      <c r="U229" s="102">
        <v>0</v>
      </c>
      <c r="V229" s="102"/>
      <c r="W229" s="102"/>
      <c r="X229" s="102"/>
      <c r="Y229" s="102"/>
      <c r="Z229" s="102"/>
      <c r="AA229" s="102"/>
      <c r="AB229" s="102"/>
      <c r="AC229" s="102"/>
      <c r="AD229" s="102" t="str">
        <v>Other taxable income</v>
      </c>
    </row>
    <row r="230" spans="2:30" ht="14">
      <c r="B230" s="105" t="s">
        <v>530</v>
      </c>
      <c r="C230" s="102">
        <v>0</v>
      </c>
      <c r="D230" s="102">
        <v>0</v>
      </c>
      <c r="E230" s="102">
        <v>0</v>
      </c>
      <c r="F230" s="102">
        <v>0</v>
      </c>
      <c r="G230" s="102">
        <v>0</v>
      </c>
      <c r="H230" s="102">
        <v>0</v>
      </c>
      <c r="I230" s="102">
        <v>0</v>
      </c>
      <c r="K230" s="102">
        <v>0</v>
      </c>
      <c r="M230" s="91" t="b">
        <f>OR(IFERROR(OR(C230,D230,K230),FALSE),Index!$B$106)</f>
        <v>0</v>
      </c>
      <c r="N230" s="91">
        <v>230</v>
      </c>
      <c r="P230" s="91" t="b">
        <v>0</v>
      </c>
      <c r="Q230" s="91"/>
      <c r="T230" s="102">
        <v>0</v>
      </c>
      <c r="U230" s="102">
        <v>0</v>
      </c>
      <c r="V230" s="102"/>
      <c r="W230" s="102"/>
      <c r="X230" s="102"/>
      <c r="Y230" s="102"/>
      <c r="Z230" s="102"/>
      <c r="AA230" s="102"/>
      <c r="AB230" s="102"/>
      <c r="AC230" s="102"/>
      <c r="AD230" s="102" t="str">
        <v>Coronavirus job retention scheme grant income</v>
      </c>
    </row>
    <row r="231" spans="2:30" ht="14">
      <c r="B231" s="105" t="s">
        <v>531</v>
      </c>
      <c r="C231" s="102">
        <v>0</v>
      </c>
      <c r="D231" s="102">
        <v>0</v>
      </c>
      <c r="E231" s="102">
        <v>0</v>
      </c>
      <c r="F231" s="102">
        <v>0</v>
      </c>
      <c r="G231" s="102">
        <v>0</v>
      </c>
      <c r="H231" s="102">
        <v>0</v>
      </c>
      <c r="I231" s="102">
        <v>0</v>
      </c>
      <c r="K231" s="102">
        <v>0</v>
      </c>
      <c r="M231" s="91" t="b">
        <f>OR(IFERROR(OR(C231,D231,K231),FALSE),Index!$B$106)</f>
        <v>0</v>
      </c>
      <c r="N231" s="91">
        <v>231</v>
      </c>
      <c r="P231" s="91" t="b">
        <v>0</v>
      </c>
      <c r="Q231" s="91"/>
      <c r="T231" s="102">
        <v>0</v>
      </c>
      <c r="U231" s="102">
        <v>0</v>
      </c>
      <c r="V231" s="102"/>
      <c r="W231" s="102"/>
      <c r="X231" s="102"/>
      <c r="Y231" s="102"/>
      <c r="Z231" s="102"/>
      <c r="AA231" s="102"/>
      <c r="AB231" s="102"/>
      <c r="AC231" s="102"/>
      <c r="AD231" s="102" t="str">
        <v>Eat Out to Help Out grant income</v>
      </c>
    </row>
    <row r="232" spans="2:30" ht="14">
      <c r="B232" s="105" t="s">
        <v>532</v>
      </c>
      <c r="C232" s="102">
        <v>0</v>
      </c>
      <c r="D232" s="102">
        <v>0</v>
      </c>
      <c r="E232" s="102">
        <v>0</v>
      </c>
      <c r="F232" s="102">
        <v>0</v>
      </c>
      <c r="G232" s="102">
        <v>0</v>
      </c>
      <c r="H232" s="102">
        <v>0</v>
      </c>
      <c r="I232" s="102">
        <v>0</v>
      </c>
      <c r="K232" s="102">
        <v>0</v>
      </c>
      <c r="M232" s="91" t="b">
        <f>OR(IFERROR(OR(C232,D232,K232),FALSE),Index!$B$106)</f>
        <v>0</v>
      </c>
      <c r="N232" s="91">
        <v>232</v>
      </c>
      <c r="P232" s="91" t="b">
        <v>0</v>
      </c>
      <c r="Q232" s="91"/>
      <c r="T232" s="102">
        <v>0</v>
      </c>
      <c r="U232" s="102">
        <v>0</v>
      </c>
      <c r="V232" s="102"/>
      <c r="W232" s="102"/>
      <c r="X232" s="102"/>
      <c r="Y232" s="102"/>
      <c r="Z232" s="102"/>
      <c r="AA232" s="102"/>
      <c r="AB232" s="102"/>
      <c r="AC232" s="102"/>
      <c r="AD232" s="102" t="str">
        <v>Other income TA estimate - [Allowed]</v>
      </c>
    </row>
    <row r="233" spans="2:30" ht="14">
      <c r="B233" s="105" t="s">
        <v>533</v>
      </c>
      <c r="C233" s="102">
        <v>0</v>
      </c>
      <c r="D233" s="102">
        <v>0</v>
      </c>
      <c r="E233" s="102">
        <v>0</v>
      </c>
      <c r="F233" s="102">
        <v>0</v>
      </c>
      <c r="G233" s="102">
        <v>0</v>
      </c>
      <c r="H233" s="102">
        <v>0</v>
      </c>
      <c r="I233" s="102">
        <v>0</v>
      </c>
      <c r="K233" s="102">
        <v>0</v>
      </c>
      <c r="M233" s="91" t="b">
        <f>OR(IFERROR(OR(C233,D233,K233),FALSE),Index!$B$106)</f>
        <v>0</v>
      </c>
      <c r="N233" s="91">
        <v>233</v>
      </c>
      <c r="P233" s="91" t="b">
        <v>0</v>
      </c>
      <c r="Q233" s="91"/>
      <c r="S233" s="91" t="b">
        <v>1</v>
      </c>
      <c r="T233" s="102">
        <v>0</v>
      </c>
      <c r="U233" s="102">
        <v>0</v>
      </c>
      <c r="V233" s="102"/>
      <c r="W233" s="102"/>
      <c r="X233" s="102"/>
      <c r="Y233" s="102"/>
      <c r="Z233" s="102"/>
      <c r="AA233" s="102"/>
      <c r="AB233" s="102"/>
      <c r="AC233" s="102"/>
      <c r="AD233" s="102" t="str">
        <v>Other income TA estimate - [Disallowed]</v>
      </c>
    </row>
    <row r="234" spans="1:30" ht="14.5" hidden="1">
      <c r="A234" s="116"/>
      <c r="C234" s="102"/>
      <c r="D234" s="102"/>
      <c r="E234" s="102"/>
      <c r="F234" s="102">
        <v>0</v>
      </c>
      <c r="G234" s="102">
        <v>0</v>
      </c>
      <c r="H234" s="102">
        <v>0</v>
      </c>
      <c r="I234" s="102">
        <v>0</v>
      </c>
      <c r="K234" s="102">
        <v>0</v>
      </c>
      <c r="M234" s="91" t="b">
        <f>OR(IFERROR(OR(C234,D234,K234),FALSE),Index!$B$106)</f>
        <v>0</v>
      </c>
      <c r="N234" s="91">
        <v>234</v>
      </c>
      <c r="P234" s="91" t="b">
        <v>0</v>
      </c>
      <c r="Q234" s="91"/>
      <c r="T234" s="102">
        <v>0</v>
      </c>
      <c r="U234" s="102">
        <v>0</v>
      </c>
      <c r="V234" s="102"/>
      <c r="W234" s="102"/>
      <c r="X234" s="102"/>
      <c r="Y234" s="102"/>
      <c r="Z234" s="102"/>
      <c r="AA234" s="102"/>
      <c r="AB234" s="102"/>
      <c r="AC234" s="102"/>
      <c r="AD234" s="102" t="str">
        <v>Discuss with PwC</v>
      </c>
    </row>
    <row r="235" spans="1:31" ht="14" hidden="1">
      <c r="A235" s="91" t="str">
        <f>Lists!$P$14</f>
        <v>Added captions allowed up to 5</v>
      </c>
      <c r="C235" s="102"/>
      <c r="D235" s="102"/>
      <c r="E235" s="102"/>
      <c r="F235" s="102">
        <v>0</v>
      </c>
      <c r="G235" s="102">
        <v>0</v>
      </c>
      <c r="H235" s="102">
        <v>0</v>
      </c>
      <c r="I235" s="102">
        <v>0</v>
      </c>
      <c r="K235" s="102">
        <v>0</v>
      </c>
      <c r="M235" s="91" t="b">
        <f>OR(IFERROR(OR(C235,D235,K235),FALSE),Index!$B$106)</f>
        <v>0</v>
      </c>
      <c r="N235" s="91">
        <v>235</v>
      </c>
      <c r="P235" s="91" t="b">
        <v>0</v>
      </c>
      <c r="Q235" s="91"/>
      <c r="T235" s="102">
        <v>0</v>
      </c>
      <c r="U235" s="102">
        <v>0</v>
      </c>
      <c r="V235" s="102"/>
      <c r="W235" s="102"/>
      <c r="X235" s="102"/>
      <c r="Y235" s="102"/>
      <c r="Z235" s="102"/>
      <c r="AA235" s="102"/>
      <c r="AB235" s="102"/>
      <c r="AC235" s="102"/>
      <c r="AD235" s="102"/>
      <c r="AE235" s="91" t="s">
        <v>1218</v>
      </c>
    </row>
    <row r="236" spans="1:31" ht="14.5" hidden="1">
      <c r="A236" s="116"/>
      <c r="B236" s="91" t="str" cm="1">
        <f t="array" ref="B236">_xlfn._xlws.FILTER('Other income'!$B$8:$B$49,'Other income'!$K$8:$K$49=Lists!$B$4,"")</f>
        <v/>
      </c>
      <c r="C236" s="102"/>
      <c r="D236" s="102" cm="1">
        <f t="array" ref="D236">IF(LEN($B236),SUM(_xlfn._xlws.FILTER('Other income'!$C$8:$C$49,('Other income'!$B$8:$B$49=$B236),0)),0)</f>
        <v>0</v>
      </c>
      <c r="E236" s="102" cm="1">
        <f t="array" ref="E236:E240">D236:D240</f>
        <v>0</v>
      </c>
      <c r="F236" s="102">
        <v>0</v>
      </c>
      <c r="G236" s="102">
        <v>0</v>
      </c>
      <c r="H236" s="102">
        <v>0</v>
      </c>
      <c r="I236" s="102">
        <v>0</v>
      </c>
      <c r="K236" s="102">
        <v>0</v>
      </c>
      <c r="M236" s="91" t="b">
        <f>OR(IFERROR(OR(C236,D236,K236),FALSE),Index!$B$106)</f>
        <v>0</v>
      </c>
      <c r="N236" s="91">
        <v>236</v>
      </c>
      <c r="O236" s="91" t="str" cm="1">
        <f t="array" ref="O236">_xlfn.LET(_xlpm.showrows,COUNTIFS(M236:M240,TRUE),IF(_xlpm.showrows,_xll.DCHideRow($B$320,+$N236,FALSE,_xlpm.showrows),""))</f>
        <v/>
      </c>
      <c r="P236" s="91" t="b">
        <v>0</v>
      </c>
      <c r="Q236" s="91"/>
      <c r="T236" s="102">
        <v>0</v>
      </c>
      <c r="U236" s="102">
        <v>0</v>
      </c>
      <c r="V236" s="102"/>
      <c r="W236" s="102"/>
      <c r="X236" s="102"/>
      <c r="Y236" s="102"/>
      <c r="Z236" s="102" cm="1">
        <f t="array" ref="Z236">IF((LEN(F$3)*LEN($B236)),SUM(_xlfn._xlws.FILTER('Other income'!D$8:D$49,('Other income'!$B$8:$B$49=$B236),0)),0)</f>
        <v>0</v>
      </c>
      <c r="AA236" s="102" cm="1">
        <f t="array" ref="AA236">IF((LEN(G$3)*LEN($B236)),SUM(_xlfn._xlws.FILTER('Other income'!E$8:E$49,('Other income'!$B$8:$B$49=$B236),0)),0)</f>
        <v>0</v>
      </c>
      <c r="AB236" s="102" cm="1">
        <f t="array" ref="AB236">IF((LEN(H$3)*LEN($B236)),SUM(_xlfn._xlws.FILTER('Other income'!F$8:F$49,('Other income'!$B$8:$B$49=$B236),0)),0)</f>
        <v>0</v>
      </c>
      <c r="AC236" s="102" cm="1">
        <f t="array" ref="AC236">IF((LEN(I$3)*LEN($B236)),SUM(_xlfn._xlws.FILTER('Other income'!G$8:G$49,('Other income'!$B$8:$B$49=$B236),0)),0)</f>
        <v>0</v>
      </c>
      <c r="AD236" s="102"/>
      <c r="AE236" s="91" t="s">
        <v>1219</v>
      </c>
    </row>
    <row r="237" spans="1:30" ht="14.5" hidden="1">
      <c r="A237" s="116"/>
      <c r="C237" s="102"/>
      <c r="D237" s="118" cm="1">
        <f t="array" ref="D237">IF(LEN($B237),SUM(_xlfn._xlws.FILTER('Other income'!$C$8:$C$49,('Other income'!$B$8:$B$49=$B237),0)),0)</f>
        <v>0</v>
      </c>
      <c r="E237" s="102">
        <v>0</v>
      </c>
      <c r="F237" s="102">
        <v>0</v>
      </c>
      <c r="G237" s="102">
        <v>0</v>
      </c>
      <c r="H237" s="102">
        <v>0</v>
      </c>
      <c r="I237" s="102">
        <v>0</v>
      </c>
      <c r="K237" s="102">
        <v>0</v>
      </c>
      <c r="M237" s="91" t="b">
        <f>OR(IFERROR(OR(C237,D237,K237),FALSE),Index!$B$106)</f>
        <v>0</v>
      </c>
      <c r="N237" s="91">
        <v>237</v>
      </c>
      <c r="O237" s="91" t="str" cm="1">
        <f t="array" ref="O237">_xlfn.LET(_xlpm.showrows,COUNTIFS(M236:M240,TRUE),_xlpm.hiderows,COUNTIFS(M236:M240,FALSE),IF(_xlpm.hiderows,_xll.DCHideRow($B$320,+$N236+_xlpm.showrows,TRUE,_xlpm.hiderows),""))</f>
        <v>#ERROR: Parameter 1 is blank</v>
      </c>
      <c r="P237" s="91" t="b">
        <v>0</v>
      </c>
      <c r="Q237" s="91"/>
      <c r="T237" s="102">
        <v>0</v>
      </c>
      <c r="U237" s="102">
        <v>0</v>
      </c>
      <c r="V237" s="102"/>
      <c r="W237" s="102"/>
      <c r="X237" s="102"/>
      <c r="Y237" s="102"/>
      <c r="Z237" s="102" cm="1">
        <f t="array" ref="Z237">IF((LEN(F$3)*LEN($B237)),SUM(_xlfn._xlws.FILTER('Other income'!D$8:D$49,('Other income'!$B$8:$B$49=$B237),0)),0)</f>
        <v>0</v>
      </c>
      <c r="AA237" s="102" cm="1">
        <f t="array" ref="AA237">IF((LEN(G$3)*LEN($B237)),SUM(_xlfn._xlws.FILTER('Other income'!E$8:E$49,('Other income'!$B$8:$B$49=$B237),0)),0)</f>
        <v>0</v>
      </c>
      <c r="AB237" s="102" cm="1">
        <f t="array" ref="AB237">IF((LEN(H$3)*LEN($B237)),SUM(_xlfn._xlws.FILTER('Other income'!F$8:F$49,('Other income'!$B$8:$B$49=$B237),0)),0)</f>
        <v>0</v>
      </c>
      <c r="AC237" s="102" cm="1">
        <f t="array" ref="AC237">IF((LEN(I$3)*LEN($B237)),SUM(_xlfn._xlws.FILTER('Other income'!G$8:G$49,('Other income'!$B$8:$B$49=$B237),0)),0)</f>
        <v>0</v>
      </c>
      <c r="AD237" s="102"/>
    </row>
    <row r="238" spans="1:30" ht="14.5" hidden="1">
      <c r="A238" s="116"/>
      <c r="C238" s="102"/>
      <c r="D238" s="118" cm="1">
        <f t="array" ref="D238">IF(LEN($B238),SUM(_xlfn._xlws.FILTER('Other income'!$C$8:$C$49,('Other income'!$B$8:$B$49=$B238),0)),0)</f>
        <v>0</v>
      </c>
      <c r="E238" s="102">
        <v>0</v>
      </c>
      <c r="F238" s="102">
        <v>0</v>
      </c>
      <c r="G238" s="102">
        <v>0</v>
      </c>
      <c r="H238" s="102">
        <v>0</v>
      </c>
      <c r="I238" s="102">
        <v>0</v>
      </c>
      <c r="K238" s="102">
        <v>0</v>
      </c>
      <c r="M238" s="91" t="b">
        <f>OR(IFERROR(OR(C238,D238,K238),FALSE),Index!$B$106)</f>
        <v>0</v>
      </c>
      <c r="N238" s="91">
        <v>238</v>
      </c>
      <c r="P238" s="91" t="b">
        <v>0</v>
      </c>
      <c r="Q238" s="91"/>
      <c r="T238" s="102">
        <v>0</v>
      </c>
      <c r="U238" s="102">
        <v>0</v>
      </c>
      <c r="V238" s="102"/>
      <c r="W238" s="102"/>
      <c r="X238" s="102"/>
      <c r="Y238" s="102"/>
      <c r="Z238" s="102" cm="1">
        <f t="array" ref="Z238">IF((LEN(F$3)*LEN($B238)),SUM(_xlfn._xlws.FILTER('Other income'!D$8:D$49,('Other income'!$B$8:$B$49=$B238),0)),0)</f>
        <v>0</v>
      </c>
      <c r="AA238" s="102" cm="1">
        <f t="array" ref="AA238">IF((LEN(G$3)*LEN($B238)),SUM(_xlfn._xlws.FILTER('Other income'!E$8:E$49,('Other income'!$B$8:$B$49=$B238),0)),0)</f>
        <v>0</v>
      </c>
      <c r="AB238" s="102" cm="1">
        <f t="array" ref="AB238">IF((LEN(H$3)*LEN($B238)),SUM(_xlfn._xlws.FILTER('Other income'!F$8:F$49,('Other income'!$B$8:$B$49=$B238),0)),0)</f>
        <v>0</v>
      </c>
      <c r="AC238" s="102" cm="1">
        <f t="array" ref="AC238">IF((LEN(I$3)*LEN($B238)),SUM(_xlfn._xlws.FILTER('Other income'!G$8:G$49,('Other income'!$B$8:$B$49=$B238),0)),0)</f>
        <v>0</v>
      </c>
      <c r="AD238" s="102"/>
    </row>
    <row r="239" spans="1:30" ht="14.5" hidden="1">
      <c r="A239" s="116"/>
      <c r="C239" s="102"/>
      <c r="D239" s="118" cm="1">
        <f t="array" ref="D239">IF(LEN($B239),SUM(_xlfn._xlws.FILTER('Other income'!$C$8:$C$49,('Other income'!$B$8:$B$49=$B239),0)),0)</f>
        <v>0</v>
      </c>
      <c r="E239" s="102">
        <v>0</v>
      </c>
      <c r="F239" s="102">
        <v>0</v>
      </c>
      <c r="G239" s="102">
        <v>0</v>
      </c>
      <c r="H239" s="102">
        <v>0</v>
      </c>
      <c r="I239" s="102">
        <v>0</v>
      </c>
      <c r="K239" s="102">
        <v>0</v>
      </c>
      <c r="M239" s="91" t="b">
        <f>OR(IFERROR(OR(C239,D239,K239),FALSE),Index!$B$106)</f>
        <v>0</v>
      </c>
      <c r="N239" s="91">
        <v>239</v>
      </c>
      <c r="P239" s="91" t="b">
        <v>0</v>
      </c>
      <c r="Q239" s="91"/>
      <c r="T239" s="102">
        <v>0</v>
      </c>
      <c r="U239" s="102">
        <v>0</v>
      </c>
      <c r="V239" s="102"/>
      <c r="W239" s="102"/>
      <c r="X239" s="102"/>
      <c r="Y239" s="102"/>
      <c r="Z239" s="102" cm="1">
        <f t="array" ref="Z239">IF((LEN(F$3)*LEN($B239)),SUM(_xlfn._xlws.FILTER('Other income'!D$8:D$49,('Other income'!$B$8:$B$49=$B239),0)),0)</f>
        <v>0</v>
      </c>
      <c r="AA239" s="102" cm="1">
        <f t="array" ref="AA239">IF((LEN(G$3)*LEN($B239)),SUM(_xlfn._xlws.FILTER('Other income'!E$8:E$49,('Other income'!$B$8:$B$49=$B239),0)),0)</f>
        <v>0</v>
      </c>
      <c r="AB239" s="102" cm="1">
        <f t="array" ref="AB239">IF((LEN(H$3)*LEN($B239)),SUM(_xlfn._xlws.FILTER('Other income'!F$8:F$49,('Other income'!$B$8:$B$49=$B239),0)),0)</f>
        <v>0</v>
      </c>
      <c r="AC239" s="102" cm="1">
        <f t="array" ref="AC239">IF((LEN(I$3)*LEN($B239)),SUM(_xlfn._xlws.FILTER('Other income'!G$8:G$49,('Other income'!$B$8:$B$49=$B239),0)),0)</f>
        <v>0</v>
      </c>
      <c r="AD239" s="102"/>
    </row>
    <row r="240" spans="1:30" ht="14.5" hidden="1">
      <c r="A240" s="116"/>
      <c r="C240" s="102"/>
      <c r="D240" s="118" cm="1">
        <f t="array" ref="D240">IF(LEN($B240),SUM(_xlfn._xlws.FILTER('Other income'!$C$8:$C$49,('Other income'!$B$8:$B$49=$B240),0)),0)</f>
        <v>0</v>
      </c>
      <c r="E240" s="102">
        <v>0</v>
      </c>
      <c r="F240" s="102">
        <v>0</v>
      </c>
      <c r="G240" s="102">
        <v>0</v>
      </c>
      <c r="H240" s="102">
        <v>0</v>
      </c>
      <c r="I240" s="102">
        <v>0</v>
      </c>
      <c r="K240" s="102">
        <v>0</v>
      </c>
      <c r="M240" s="91" t="b">
        <f>OR(IFERROR(OR(C240,D240,K240),FALSE),Index!$B$106)</f>
        <v>0</v>
      </c>
      <c r="N240" s="91">
        <v>240</v>
      </c>
      <c r="P240" s="91" t="b">
        <v>0</v>
      </c>
      <c r="Q240" s="91"/>
      <c r="T240" s="102">
        <v>0</v>
      </c>
      <c r="U240" s="102">
        <v>0</v>
      </c>
      <c r="V240" s="102"/>
      <c r="W240" s="102"/>
      <c r="X240" s="102"/>
      <c r="Y240" s="102"/>
      <c r="Z240" s="102" cm="1">
        <f t="array" ref="Z240">IF((LEN(F$3)*LEN($B240)),SUM(_xlfn._xlws.FILTER('Other income'!D$8:D$49,('Other income'!$B$8:$B$49=$B240),0)),0)</f>
        <v>0</v>
      </c>
      <c r="AA240" s="102" cm="1">
        <f t="array" ref="AA240">IF((LEN(G$3)*LEN($B240)),SUM(_xlfn._xlws.FILTER('Other income'!E$8:E$49,('Other income'!$B$8:$B$49=$B240),0)),0)</f>
        <v>0</v>
      </c>
      <c r="AB240" s="102" cm="1">
        <f t="array" ref="AB240">IF((LEN(H$3)*LEN($B240)),SUM(_xlfn._xlws.FILTER('Other income'!F$8:F$49,('Other income'!$B$8:$B$49=$B240),0)),0)</f>
        <v>0</v>
      </c>
      <c r="AC240" s="102" cm="1">
        <f t="array" ref="AC240">IF((LEN(I$3)*LEN($B240)),SUM(_xlfn._xlws.FILTER('Other income'!G$8:G$49,('Other income'!$B$8:$B$49=$B240),0)),0)</f>
        <v>0</v>
      </c>
      <c r="AD240" s="102"/>
    </row>
    <row r="241" spans="1:31" ht="15" thickBot="1">
      <c r="A241" s="116"/>
      <c r="C241" s="102"/>
      <c r="D241" s="102"/>
      <c r="E241" s="102"/>
      <c r="F241" s="102"/>
      <c r="G241" s="102"/>
      <c r="H241" s="102"/>
      <c r="I241" s="102"/>
      <c r="K241" s="102"/>
      <c r="N241" s="91">
        <v>241</v>
      </c>
      <c r="Q241" s="91"/>
      <c r="T241" s="102">
        <v>0</v>
      </c>
      <c r="U241" s="102">
        <v>0</v>
      </c>
      <c r="V241" s="102"/>
      <c r="W241" s="102"/>
      <c r="X241" s="102"/>
      <c r="Y241" s="102"/>
      <c r="Z241" s="102"/>
      <c r="AA241" s="102"/>
      <c r="AB241" s="102"/>
      <c r="AC241" s="102"/>
      <c r="AD241" s="102"/>
      <c r="AE241" s="91" t="s">
        <v>1176</v>
      </c>
    </row>
    <row r="242" spans="1:30" ht="15" thickBot="1">
      <c r="A242" s="116"/>
      <c r="B242" s="91" t="s">
        <v>1177</v>
      </c>
      <c r="C242" s="99" t="e">
        <f t="shared" si="11" ref="C242:I242">SUM(C212:C241)</f>
        <v>#VALUE!</v>
      </c>
      <c r="D242" s="99">
        <f t="shared" si="11"/>
        <v>0</v>
      </c>
      <c r="E242" s="99" t="e">
        <f t="shared" si="11"/>
        <v>#VALUE!</v>
      </c>
      <c r="F242" s="99">
        <f t="shared" si="11"/>
        <v>0</v>
      </c>
      <c r="G242" s="99">
        <f t="shared" si="11"/>
        <v>0</v>
      </c>
      <c r="H242" s="99">
        <f t="shared" si="11"/>
        <v>0</v>
      </c>
      <c r="I242" s="99">
        <f t="shared" si="11"/>
        <v>0</v>
      </c>
      <c r="K242" s="99">
        <f>SUM(K213:K241)</f>
        <v>0</v>
      </c>
      <c r="N242" s="91">
        <v>242</v>
      </c>
      <c r="T242" s="102">
        <v>0</v>
      </c>
      <c r="U242" s="102">
        <v>0</v>
      </c>
      <c r="V242" s="102"/>
      <c r="W242" s="102"/>
      <c r="X242" s="102"/>
      <c r="Y242" s="102"/>
      <c r="Z242" s="102"/>
      <c r="AA242" s="102"/>
      <c r="AB242" s="102"/>
      <c r="AC242" s="102"/>
      <c r="AD242" s="102"/>
    </row>
    <row r="243" spans="1:30" ht="14.5">
      <c r="A243" s="116"/>
      <c r="C243" s="102"/>
      <c r="D243" s="102"/>
      <c r="E243" s="102"/>
      <c r="F243" s="102"/>
      <c r="G243" s="102"/>
      <c r="H243" s="102"/>
      <c r="I243" s="102"/>
      <c r="N243" s="91">
        <v>243</v>
      </c>
      <c r="T243" s="102">
        <v>0</v>
      </c>
      <c r="U243" s="102">
        <v>0</v>
      </c>
      <c r="V243" s="102"/>
      <c r="W243" s="102"/>
      <c r="X243" s="102"/>
      <c r="Y243" s="102"/>
      <c r="Z243" s="102"/>
      <c r="AA243" s="102"/>
      <c r="AB243" s="102"/>
      <c r="AC243" s="102"/>
      <c r="AD243" s="102"/>
    </row>
    <row r="244" spans="1:30" ht="14.5">
      <c r="A244" s="116"/>
      <c r="B244" s="91" t="s">
        <v>1220</v>
      </c>
      <c r="C244" s="102"/>
      <c r="D244" s="102"/>
      <c r="E244" s="98"/>
      <c r="F244" s="102"/>
      <c r="G244" s="102"/>
      <c r="H244" s="102"/>
      <c r="I244" s="102"/>
      <c r="N244" s="91">
        <v>244</v>
      </c>
      <c r="T244" s="102">
        <v>0</v>
      </c>
      <c r="U244" s="102">
        <v>0</v>
      </c>
      <c r="V244" s="102"/>
      <c r="W244" s="102"/>
      <c r="X244" s="102"/>
      <c r="Y244" s="102"/>
      <c r="Z244" s="102"/>
      <c r="AA244" s="102"/>
      <c r="AB244" s="102"/>
      <c r="AC244" s="102"/>
      <c r="AD244" s="102"/>
    </row>
    <row r="245" spans="1:30" ht="14.5">
      <c r="A245" s="116"/>
      <c r="C245" s="102"/>
      <c r="D245" s="102"/>
      <c r="E245" s="102"/>
      <c r="F245" s="102"/>
      <c r="G245" s="102"/>
      <c r="H245" s="102"/>
      <c r="I245" s="102"/>
      <c r="N245" s="91">
        <v>245</v>
      </c>
      <c r="T245" s="102">
        <v>0</v>
      </c>
      <c r="U245" s="102">
        <v>0</v>
      </c>
      <c r="V245" s="102"/>
      <c r="W245" s="102"/>
      <c r="X245" s="102"/>
      <c r="Y245" s="102"/>
      <c r="Z245" s="102"/>
      <c r="AA245" s="102"/>
      <c r="AB245" s="102"/>
      <c r="AC245" s="102"/>
      <c r="AD245" s="102"/>
    </row>
    <row r="246" spans="1:31" ht="15.5">
      <c r="A246" s="101" t="str">
        <f>+$Q246&amp;Lists!$P$6</f>
        <v>Other analysis / exceptional costs disclosure table</v>
      </c>
      <c r="C246" s="102"/>
      <c r="D246" s="102"/>
      <c r="E246" s="102"/>
      <c r="F246" s="102"/>
      <c r="G246" s="102"/>
      <c r="H246" s="102"/>
      <c r="I246" s="102"/>
      <c r="N246" s="91">
        <v>246</v>
      </c>
      <c r="Q246" s="91" t="str">
        <f>'Other analysis exceptional cost'!$B$63</f>
        <v>Other analysis / exceptional costs</v>
      </c>
      <c r="T246" s="102">
        <v>0</v>
      </c>
      <c r="U246" s="102">
        <v>0</v>
      </c>
      <c r="V246" s="102"/>
      <c r="W246" s="102"/>
      <c r="X246" s="102"/>
      <c r="Y246" s="102"/>
      <c r="Z246" s="102"/>
      <c r="AA246" s="102"/>
      <c r="AB246" s="102"/>
      <c r="AC246" s="102"/>
      <c r="AD246" s="102"/>
      <c r="AE246" s="91" t="s">
        <v>1143</v>
      </c>
    </row>
    <row r="247" spans="3:30" ht="14">
      <c r="C247" s="102"/>
      <c r="D247" s="102"/>
      <c r="E247" s="102"/>
      <c r="F247" s="102"/>
      <c r="G247" s="102"/>
      <c r="H247" s="102"/>
      <c r="I247" s="102"/>
      <c r="N247" s="91">
        <v>247</v>
      </c>
      <c r="T247" s="102">
        <v>0</v>
      </c>
      <c r="U247" s="102">
        <v>0</v>
      </c>
      <c r="V247" s="102"/>
      <c r="W247" s="102"/>
      <c r="X247" s="102"/>
      <c r="Y247" s="102"/>
      <c r="Z247" s="102"/>
      <c r="AA247" s="102"/>
      <c r="AB247" s="102"/>
      <c r="AC247" s="102"/>
      <c r="AD247" s="102"/>
    </row>
    <row r="248" spans="2:31" ht="14">
      <c r="B248" s="114" t="s">
        <v>1248</v>
      </c>
      <c r="C248" s="102" t="e" cm="1">
        <f t="array" ref="C248:C255">$U248:$U255</f>
        <v>#VALUE!</v>
      </c>
      <c r="D248" s="117">
        <f>-SUM(D254:D263)</f>
        <v>0</v>
      </c>
      <c r="E248" s="102" t="e" cm="1">
        <f t="array" ref="E248:E255">+C248:C255+D248:D255</f>
        <v>#VALUE!</v>
      </c>
      <c r="F248" s="102" cm="1">
        <f t="array" ref="F248:I262">V248:Y262+Z248:AC262</f>
        <v>0</v>
      </c>
      <c r="G248" s="102">
        <v>0</v>
      </c>
      <c r="H248" s="102">
        <v>0</v>
      </c>
      <c r="I248" s="102">
        <v>0</v>
      </c>
      <c r="K248" s="102" cm="1">
        <f t="array" ref="K248:K262">T248:T262</f>
        <v>0</v>
      </c>
      <c r="M248" s="91" t="b">
        <f>OR(IFERROR(OR(C248,D254,K248),FALSE),Index!$B$106)</f>
        <v>0</v>
      </c>
      <c r="N248" s="91">
        <v>248</v>
      </c>
      <c r="P248" s="91" t="e" cm="1">
        <f t="array" ref="P248:P262">+E248:E262&lt;&gt;0</f>
        <v>#VALUE!</v>
      </c>
      <c r="Q248" s="91" t="str" cm="1">
        <f t="array" ref="Q248">_xlfn.TEXTSPLIT(REPT($Q246&amp;"|",ROWS($P248:$P262)),,"|")</f>
        <v>Other analysis / exceptional costs|Other analysis / exceptional costs|Other analysis / exceptional costs|Other analysis / exceptional costs|Other analysis / exceptional costs|Other analysis / exceptional costs|Other analysis / exceptional costs|Other analysis / exceptional costs|Other analysis / exceptional costs|Other analysis / exceptional costs|Other analysis / exceptional costs|Other analysis / exceptional costs|Other analysis / exceptional costs|Other analysis / exceptional costs|Other analysis / exceptional costs|</v>
      </c>
      <c r="T248" s="102">
        <v>0</v>
      </c>
      <c r="U248" s="102" t="e">
        <v>#VALUE!</v>
      </c>
      <c r="V248" s="102"/>
      <c r="W248" s="102"/>
      <c r="X248" s="102"/>
      <c r="Y248" s="102"/>
      <c r="Z248" s="102">
        <f>-SUM(Z254:Z263)</f>
        <v>0</v>
      </c>
      <c r="AA248" s="102">
        <f>-SUM(AA254:AA263)</f>
        <v>0</v>
      </c>
      <c r="AB248" s="102">
        <f>-SUM(AB254:AB263)</f>
        <v>0</v>
      </c>
      <c r="AC248" s="102">
        <f>-SUM(AC254:AC263)</f>
        <v>0</v>
      </c>
      <c r="AD248" s="102"/>
      <c r="AE248" s="91" t="s">
        <v>1198</v>
      </c>
    </row>
    <row r="249" spans="2:30" ht="14">
      <c r="B249" s="105" t="s">
        <v>1249</v>
      </c>
      <c r="C249" s="102">
        <v>0</v>
      </c>
      <c r="D249" s="102" cm="1">
        <f t="array" ref="D249:D255">SUMIFS('Other analysis exceptional cost'!$C$8:$C$49,'Other analysis exceptional cost'!$H$8:$H$49,$B249:$B255)</f>
        <v>0</v>
      </c>
      <c r="E249" s="102">
        <v>0</v>
      </c>
      <c r="F249" s="102">
        <v>0</v>
      </c>
      <c r="G249" s="102">
        <v>0</v>
      </c>
      <c r="H249" s="102">
        <v>0</v>
      </c>
      <c r="I249" s="102">
        <v>0</v>
      </c>
      <c r="K249" s="102">
        <v>0</v>
      </c>
      <c r="M249" s="91" t="b">
        <f>OR(IFERROR(OR(C249,D255,K249),FALSE),Index!$B$106)</f>
        <v>0</v>
      </c>
      <c r="N249" s="91">
        <v>249</v>
      </c>
      <c r="P249" s="91" t="b">
        <v>0</v>
      </c>
      <c r="Q249" s="91"/>
      <c r="T249" s="102">
        <v>0</v>
      </c>
      <c r="U249" s="102">
        <v>0</v>
      </c>
      <c r="V249" s="102"/>
      <c r="W249" s="102"/>
      <c r="X249" s="102"/>
      <c r="Y249" s="102"/>
      <c r="Z249" s="102" cm="1">
        <f t="array" ref="Z249">IF(LEN(F$3),SUMIFS('Other analysis exceptional cost'!D$8:D$49,'Other analysis exceptional cost'!$H$8:$H$49,$B249:$B255),0)</f>
        <v>0</v>
      </c>
      <c r="AA249" s="102" cm="1">
        <f t="array" ref="AA249">IF(LEN(G$3),SUMIFS('Other analysis exceptional cost'!E$8:E$49,'Other analysis exceptional cost'!$H$8:$H$49,$B249:$B255),0)</f>
        <v>0</v>
      </c>
      <c r="AB249" s="102" cm="1">
        <f t="array" ref="AB249">IF(LEN(H$3),SUMIFS('Other analysis exceptional cost'!F$8:F$49,'Other analysis exceptional cost'!$H$8:$H$49,$B249:$B255),0)</f>
        <v>0</v>
      </c>
      <c r="AC249" s="102" cm="1">
        <f t="array" ref="AC249">IF(LEN(I$3),SUMIFS('Other analysis exceptional cost'!G$8:G$49,'Other analysis exceptional cost'!$H$8:$H$49,$B249:$B255),0)</f>
        <v>0</v>
      </c>
      <c r="AD249" s="118" t="str" cm="1">
        <f t="array" ref="AD249:AD256">_xlfn.VSTACK($B249:$B255,Lists!$P$17)</f>
        <v>Other allowable expenditure</v>
      </c>
    </row>
    <row r="250" spans="2:30" ht="14">
      <c r="B250" s="105" t="s">
        <v>1241</v>
      </c>
      <c r="C250" s="102">
        <v>0</v>
      </c>
      <c r="D250" s="117">
        <v>0</v>
      </c>
      <c r="E250" s="102">
        <v>0</v>
      </c>
      <c r="F250" s="102">
        <v>0</v>
      </c>
      <c r="G250" s="102">
        <v>0</v>
      </c>
      <c r="H250" s="102">
        <v>0</v>
      </c>
      <c r="I250" s="102">
        <v>0</v>
      </c>
      <c r="K250" s="102">
        <v>0</v>
      </c>
      <c r="M250" s="91" t="b">
        <f>OR(IFERROR(OR(C250,D256,K250),FALSE),Index!$B$106)</f>
        <v>0</v>
      </c>
      <c r="N250" s="91">
        <v>250</v>
      </c>
      <c r="P250" s="91" t="b">
        <v>0</v>
      </c>
      <c r="Q250" s="91"/>
      <c r="S250" s="91" t="b">
        <v>1</v>
      </c>
      <c r="T250" s="102">
        <v>0</v>
      </c>
      <c r="U250" s="102">
        <v>0</v>
      </c>
      <c r="V250" s="102"/>
      <c r="W250" s="102"/>
      <c r="X250" s="102"/>
      <c r="Y250" s="102"/>
      <c r="Z250" s="102"/>
      <c r="AA250" s="102"/>
      <c r="AB250" s="102"/>
      <c r="AC250" s="102"/>
      <c r="AD250" s="102" t="str">
        <v>Fines and penalties - disallowable</v>
      </c>
    </row>
    <row r="251" spans="2:30" ht="14">
      <c r="B251" s="105" t="s">
        <v>1250</v>
      </c>
      <c r="C251" s="102">
        <v>0</v>
      </c>
      <c r="D251" s="117">
        <v>0</v>
      </c>
      <c r="E251" s="102">
        <v>0</v>
      </c>
      <c r="F251" s="102">
        <v>0</v>
      </c>
      <c r="G251" s="102">
        <v>0</v>
      </c>
      <c r="H251" s="102">
        <v>0</v>
      </c>
      <c r="I251" s="102">
        <v>0</v>
      </c>
      <c r="K251" s="102">
        <v>0</v>
      </c>
      <c r="M251" s="91" t="b">
        <f>OR(IFERROR(OR(C251,D257,K251),FALSE),Index!$B$106)</f>
        <v>0</v>
      </c>
      <c r="N251" s="91">
        <v>251</v>
      </c>
      <c r="P251" s="91" t="b">
        <v>0</v>
      </c>
      <c r="Q251" s="91"/>
      <c r="S251" s="91" t="b">
        <v>1</v>
      </c>
      <c r="T251" s="102">
        <v>0</v>
      </c>
      <c r="U251" s="102">
        <v>0</v>
      </c>
      <c r="V251" s="102"/>
      <c r="W251" s="102"/>
      <c r="X251" s="102"/>
      <c r="Y251" s="102"/>
      <c r="Z251" s="102"/>
      <c r="AA251" s="102"/>
      <c r="AB251" s="102"/>
      <c r="AC251" s="102"/>
      <c r="AD251" s="102" t="str">
        <v>Entertaining - disallowable</v>
      </c>
    </row>
    <row r="252" spans="2:30" ht="14">
      <c r="B252" s="105" t="s">
        <v>1251</v>
      </c>
      <c r="C252" s="102">
        <v>0</v>
      </c>
      <c r="D252" s="117">
        <v>0</v>
      </c>
      <c r="E252" s="102">
        <v>0</v>
      </c>
      <c r="F252" s="102">
        <v>0</v>
      </c>
      <c r="G252" s="102">
        <v>0</v>
      </c>
      <c r="H252" s="102">
        <v>0</v>
      </c>
      <c r="I252" s="102">
        <v>0</v>
      </c>
      <c r="K252" s="102">
        <v>0</v>
      </c>
      <c r="M252" s="91" t="b">
        <f>OR(IFERROR(OR(C252,D258,K252),FALSE),Index!$B$106)</f>
        <v>0</v>
      </c>
      <c r="N252" s="91">
        <v>252</v>
      </c>
      <c r="P252" s="91" t="b">
        <v>0</v>
      </c>
      <c r="Q252" s="91"/>
      <c r="S252" s="91" t="b">
        <v>1</v>
      </c>
      <c r="T252" s="102">
        <v>0</v>
      </c>
      <c r="U252" s="102">
        <v>0</v>
      </c>
      <c r="V252" s="102"/>
      <c r="W252" s="102"/>
      <c r="X252" s="102"/>
      <c r="Y252" s="102"/>
      <c r="Z252" s="102"/>
      <c r="AA252" s="102"/>
      <c r="AB252" s="102"/>
      <c r="AC252" s="102"/>
      <c r="AD252" s="102" t="str">
        <v>Capital expenditure</v>
      </c>
    </row>
    <row r="253" spans="2:30" ht="14">
      <c r="B253" s="105" t="s">
        <v>1252</v>
      </c>
      <c r="C253" s="102">
        <v>0</v>
      </c>
      <c r="D253" s="117">
        <v>0</v>
      </c>
      <c r="E253" s="102">
        <v>0</v>
      </c>
      <c r="F253" s="102">
        <v>0</v>
      </c>
      <c r="G253" s="102">
        <v>0</v>
      </c>
      <c r="H253" s="102">
        <v>0</v>
      </c>
      <c r="I253" s="102">
        <v>0</v>
      </c>
      <c r="K253" s="102">
        <v>0</v>
      </c>
      <c r="M253" s="91" t="b">
        <f>OR(IFERROR(OR(C253,D259,K253),FALSE),Index!$B$106)</f>
        <v>0</v>
      </c>
      <c r="N253" s="91">
        <v>253</v>
      </c>
      <c r="P253" s="91" t="b">
        <v>0</v>
      </c>
      <c r="Q253" s="91"/>
      <c r="T253" s="102">
        <v>0</v>
      </c>
      <c r="U253" s="102">
        <v>0</v>
      </c>
      <c r="V253" s="102"/>
      <c r="W253" s="102"/>
      <c r="X253" s="102"/>
      <c r="Y253" s="102"/>
      <c r="Z253" s="102"/>
      <c r="AA253" s="102"/>
      <c r="AB253" s="102"/>
      <c r="AC253" s="102"/>
      <c r="AD253" s="102" t="str">
        <v>Other disallowable expenditure</v>
      </c>
    </row>
    <row r="254" spans="2:30" ht="14">
      <c r="B254" s="105" t="s">
        <v>1253</v>
      </c>
      <c r="C254" s="102">
        <v>0</v>
      </c>
      <c r="D254" s="102">
        <v>0</v>
      </c>
      <c r="E254" s="102">
        <v>0</v>
      </c>
      <c r="F254" s="102">
        <v>0</v>
      </c>
      <c r="G254" s="102">
        <v>0</v>
      </c>
      <c r="H254" s="102">
        <v>0</v>
      </c>
      <c r="I254" s="102">
        <v>0</v>
      </c>
      <c r="K254" s="102">
        <v>0</v>
      </c>
      <c r="M254" s="91" t="b">
        <f>OR(IFERROR(OR(C254,D260,K254),FALSE),Index!$B$106)</f>
        <v>0</v>
      </c>
      <c r="N254" s="91">
        <v>254</v>
      </c>
      <c r="P254" s="91" t="b">
        <v>0</v>
      </c>
      <c r="Q254" s="91"/>
      <c r="T254" s="102">
        <v>0</v>
      </c>
      <c r="U254" s="102">
        <v>0</v>
      </c>
      <c r="V254" s="102"/>
      <c r="W254" s="102"/>
      <c r="X254" s="102"/>
      <c r="Y254" s="102"/>
      <c r="Z254" s="102"/>
      <c r="AA254" s="102"/>
      <c r="AB254" s="102"/>
      <c r="AC254" s="102"/>
      <c r="AD254" s="102" t="str">
        <v>Other analysis / exceptional costs [Allowed]</v>
      </c>
    </row>
    <row r="255" spans="2:31" ht="14">
      <c r="B255" s="105" t="s">
        <v>1254</v>
      </c>
      <c r="C255" s="102">
        <v>0</v>
      </c>
      <c r="D255" s="102">
        <v>0</v>
      </c>
      <c r="E255" s="102">
        <v>0</v>
      </c>
      <c r="F255" s="102">
        <v>0</v>
      </c>
      <c r="G255" s="102">
        <v>0</v>
      </c>
      <c r="H255" s="102">
        <v>0</v>
      </c>
      <c r="I255" s="102">
        <v>0</v>
      </c>
      <c r="K255" s="102">
        <v>0</v>
      </c>
      <c r="M255" s="91" t="b">
        <f>OR(IFERROR(OR(C255,D255,K255),FALSE),Index!$B$106)</f>
        <v>0</v>
      </c>
      <c r="N255" s="91">
        <v>255</v>
      </c>
      <c r="P255" s="91" t="b">
        <v>0</v>
      </c>
      <c r="Q255" s="91"/>
      <c r="S255" s="91" t="b">
        <v>1</v>
      </c>
      <c r="T255" s="102">
        <v>0</v>
      </c>
      <c r="U255" s="102">
        <v>0</v>
      </c>
      <c r="V255" s="102"/>
      <c r="W255" s="102"/>
      <c r="X255" s="102"/>
      <c r="Y255" s="102"/>
      <c r="Z255" s="102"/>
      <c r="AA255" s="102"/>
      <c r="AB255" s="102"/>
      <c r="AC255" s="102"/>
      <c r="AD255" s="102" t="str">
        <v>Other analysis / exceptional costs [Disallowed]</v>
      </c>
      <c r="AE255" s="91" t="s">
        <v>1200</v>
      </c>
    </row>
    <row r="256" spans="1:30" ht="14.5" hidden="1">
      <c r="A256" s="116"/>
      <c r="C256" s="102"/>
      <c r="D256" s="102"/>
      <c r="E256" s="102"/>
      <c r="F256" s="102">
        <v>0</v>
      </c>
      <c r="G256" s="102">
        <v>0</v>
      </c>
      <c r="H256" s="102">
        <v>0</v>
      </c>
      <c r="I256" s="102">
        <v>0</v>
      </c>
      <c r="K256" s="102">
        <v>0</v>
      </c>
      <c r="M256" s="91" t="b">
        <f>OR(IFERROR(OR(C256,D256,K256),FALSE),Index!$B$106)</f>
        <v>0</v>
      </c>
      <c r="N256" s="91">
        <v>256</v>
      </c>
      <c r="P256" s="91" t="b">
        <v>0</v>
      </c>
      <c r="Q256" s="91"/>
      <c r="T256" s="102">
        <v>0</v>
      </c>
      <c r="U256" s="102">
        <v>0</v>
      </c>
      <c r="V256" s="102"/>
      <c r="W256" s="102"/>
      <c r="X256" s="102"/>
      <c r="Y256" s="102"/>
      <c r="Z256" s="102"/>
      <c r="AA256" s="102"/>
      <c r="AB256" s="102"/>
      <c r="AC256" s="102"/>
      <c r="AD256" s="102" t="str">
        <v>Discuss with PwC</v>
      </c>
    </row>
    <row r="257" spans="1:31" ht="14" hidden="1">
      <c r="A257" s="91" t="str">
        <f>Lists!$P$14</f>
        <v>Added captions allowed up to 5</v>
      </c>
      <c r="C257" s="102"/>
      <c r="D257" s="102"/>
      <c r="E257" s="102"/>
      <c r="F257" s="102">
        <v>0</v>
      </c>
      <c r="G257" s="102">
        <v>0</v>
      </c>
      <c r="H257" s="102">
        <v>0</v>
      </c>
      <c r="I257" s="102">
        <v>0</v>
      </c>
      <c r="K257" s="102">
        <v>0</v>
      </c>
      <c r="M257" s="91" t="b">
        <f>OR(IFERROR(OR(C257,D257,K257),FALSE),Index!$B$106)</f>
        <v>0</v>
      </c>
      <c r="N257" s="91">
        <v>257</v>
      </c>
      <c r="P257" s="91" t="b">
        <v>0</v>
      </c>
      <c r="Q257" s="91"/>
      <c r="T257" s="102">
        <v>0</v>
      </c>
      <c r="U257" s="102">
        <v>0</v>
      </c>
      <c r="V257" s="102"/>
      <c r="W257" s="102"/>
      <c r="X257" s="102"/>
      <c r="Y257" s="102"/>
      <c r="Z257" s="102"/>
      <c r="AA257" s="102"/>
      <c r="AB257" s="102"/>
      <c r="AC257" s="102"/>
      <c r="AD257" s="102"/>
      <c r="AE257" s="91" t="s">
        <v>1218</v>
      </c>
    </row>
    <row r="258" spans="1:31" ht="14.5" hidden="1">
      <c r="A258" s="116"/>
      <c r="B258" s="91" t="str" cm="1">
        <f t="array" ref="B258">_xlfn._xlws.FILTER('Other analysis exceptional cost'!$B$8:$B$49,'Other analysis exceptional cost'!$K$8:$K$49=Lists!$B$4,"")</f>
        <v/>
      </c>
      <c r="C258" s="102"/>
      <c r="D258" s="118" cm="1">
        <f t="array" ref="D258">IF(LEN($B258),SUM(_xlfn._xlws.FILTER('Other analysis exceptional cost'!$C$8:$C$49,('Other analysis exceptional cost'!$B$8:$B$49=$B258),0)),0)</f>
        <v>0</v>
      </c>
      <c r="E258" s="102" cm="1">
        <f t="array" ref="E258:E262">D258:D262</f>
        <v>0</v>
      </c>
      <c r="F258" s="102">
        <v>0</v>
      </c>
      <c r="G258" s="102">
        <v>0</v>
      </c>
      <c r="H258" s="102">
        <v>0</v>
      </c>
      <c r="I258" s="102">
        <v>0</v>
      </c>
      <c r="K258" s="102">
        <v>0</v>
      </c>
      <c r="M258" s="91" t="b">
        <f>OR(IFERROR(OR(C258,D258,K258),FALSE),Index!$B$106)</f>
        <v>0</v>
      </c>
      <c r="N258" s="91">
        <v>258</v>
      </c>
      <c r="O258" s="91" t="str" cm="1">
        <f t="array" ref="O258">_xlfn.LET(_xlpm.showrows,COUNTIFS(M258:M262,TRUE),IF(_xlpm.showrows,_xll.DCHideRow($B$320,+$N258,FALSE,_xlpm.showrows),""))</f>
        <v/>
      </c>
      <c r="P258" s="91" t="b">
        <v>0</v>
      </c>
      <c r="Q258" s="91"/>
      <c r="T258" s="102">
        <v>0</v>
      </c>
      <c r="U258" s="102">
        <v>0</v>
      </c>
      <c r="V258" s="102"/>
      <c r="W258" s="102"/>
      <c r="X258" s="102"/>
      <c r="Y258" s="102"/>
      <c r="Z258" s="102" cm="1">
        <f t="array" ref="Z258">IF((LEN(F$3)*LEN($B258)),SUM(_xlfn._xlws.FILTER('Other analysis exceptional cost'!D$8:D$49,('Other analysis exceptional cost'!$B$8:$B$49=$B258),0)),0)</f>
        <v>0</v>
      </c>
      <c r="AA258" s="102" cm="1">
        <f t="array" ref="AA258">IF((LEN(G$3)*LEN($B258)),SUM(_xlfn._xlws.FILTER('Other analysis exceptional cost'!E$8:E$49,('Other analysis exceptional cost'!$B$8:$B$49=$B258),0)),0)</f>
        <v>0</v>
      </c>
      <c r="AB258" s="102" cm="1">
        <f t="array" ref="AB258">IF((LEN(H$3)*LEN($B258)),SUM(_xlfn._xlws.FILTER('Other analysis exceptional cost'!F$8:F$49,('Other analysis exceptional cost'!$B$8:$B$49=$B258),0)),0)</f>
        <v>0</v>
      </c>
      <c r="AC258" s="102" cm="1">
        <f t="array" ref="AC258">IF((LEN(I$3)*LEN($B258)),SUM(_xlfn._xlws.FILTER('Other analysis exceptional cost'!G$8:G$49,('Other analysis exceptional cost'!$B$8:$B$49=$B258),0)),0)</f>
        <v>0</v>
      </c>
      <c r="AD258" s="102"/>
      <c r="AE258" s="91" t="s">
        <v>1219</v>
      </c>
    </row>
    <row r="259" spans="1:30" ht="14.5" hidden="1">
      <c r="A259" s="116"/>
      <c r="C259" s="102"/>
      <c r="D259" s="118" cm="1">
        <f t="array" ref="D259">IF(LEN($B259),SUM(_xlfn._xlws.FILTER('Other analysis exceptional cost'!$C$8:$C$49,('Other analysis exceptional cost'!$B$8:$B$49=$B259),0)),0)</f>
        <v>0</v>
      </c>
      <c r="E259" s="102">
        <v>0</v>
      </c>
      <c r="F259" s="102">
        <v>0</v>
      </c>
      <c r="G259" s="102">
        <v>0</v>
      </c>
      <c r="H259" s="102">
        <v>0</v>
      </c>
      <c r="I259" s="102">
        <v>0</v>
      </c>
      <c r="K259" s="102">
        <v>0</v>
      </c>
      <c r="M259" s="91" t="b">
        <f>OR(IFERROR(OR(C259,D259,K259),FALSE),Index!$B$106)</f>
        <v>0</v>
      </c>
      <c r="N259" s="91">
        <v>259</v>
      </c>
      <c r="O259" s="91" t="str" cm="1">
        <f t="array" ref="O259">_xlfn.LET(_xlpm.showrows,COUNTIFS(M258:M262,TRUE),_xlpm.hiderows,COUNTIFS(M258:M262,FALSE),IF(_xlpm.hiderows,_xll.DCHideRow($B$320,+$N258+_xlpm.showrows,TRUE,_xlpm.hiderows),""))</f>
        <v>#ERROR: Parameter 1 is blank</v>
      </c>
      <c r="P259" s="91" t="b">
        <v>0</v>
      </c>
      <c r="Q259" s="91"/>
      <c r="T259" s="102">
        <v>0</v>
      </c>
      <c r="U259" s="102">
        <v>0</v>
      </c>
      <c r="V259" s="102"/>
      <c r="W259" s="102"/>
      <c r="X259" s="102"/>
      <c r="Y259" s="102"/>
      <c r="Z259" s="102" cm="1">
        <f t="array" ref="Z259">IF((LEN(F$3)*LEN($B259)),SUM(_xlfn._xlws.FILTER('Other analysis exceptional cost'!D$8:D$49,('Other analysis exceptional cost'!$B$8:$B$49=$B259),0)),0)</f>
        <v>0</v>
      </c>
      <c r="AA259" s="102" cm="1">
        <f t="array" ref="AA259">IF((LEN(G$3)*LEN($B259)),SUM(_xlfn._xlws.FILTER('Other analysis exceptional cost'!E$8:E$49,('Other analysis exceptional cost'!$B$8:$B$49=$B259),0)),0)</f>
        <v>0</v>
      </c>
      <c r="AB259" s="102" cm="1">
        <f t="array" ref="AB259">IF((LEN(H$3)*LEN($B259)),SUM(_xlfn._xlws.FILTER('Other analysis exceptional cost'!F$8:F$49,('Other analysis exceptional cost'!$B$8:$B$49=$B259),0)),0)</f>
        <v>0</v>
      </c>
      <c r="AC259" s="102" cm="1">
        <f t="array" ref="AC259">IF((LEN(I$3)*LEN($B259)),SUM(_xlfn._xlws.FILTER('Other analysis exceptional cost'!G$8:G$49,('Other analysis exceptional cost'!$B$8:$B$49=$B259),0)),0)</f>
        <v>0</v>
      </c>
      <c r="AD259" s="102"/>
    </row>
    <row r="260" spans="1:30" ht="14.5" hidden="1">
      <c r="A260" s="116"/>
      <c r="C260" s="102"/>
      <c r="D260" s="118" cm="1">
        <f t="array" ref="D260">IF(LEN($B260),SUM(_xlfn._xlws.FILTER('Other analysis exceptional cost'!$C$8:$C$49,('Other analysis exceptional cost'!$B$8:$B$49=$B260),0)),0)</f>
        <v>0</v>
      </c>
      <c r="E260" s="102">
        <v>0</v>
      </c>
      <c r="F260" s="102">
        <v>0</v>
      </c>
      <c r="G260" s="102">
        <v>0</v>
      </c>
      <c r="H260" s="102">
        <v>0</v>
      </c>
      <c r="I260" s="102">
        <v>0</v>
      </c>
      <c r="K260" s="102">
        <v>0</v>
      </c>
      <c r="M260" s="91" t="b">
        <f>OR(IFERROR(OR(C260,D260,K260),FALSE),Index!$B$106)</f>
        <v>0</v>
      </c>
      <c r="N260" s="91">
        <v>260</v>
      </c>
      <c r="P260" s="91" t="b">
        <v>0</v>
      </c>
      <c r="Q260" s="91"/>
      <c r="T260" s="102">
        <v>0</v>
      </c>
      <c r="U260" s="102">
        <v>0</v>
      </c>
      <c r="V260" s="102"/>
      <c r="W260" s="102"/>
      <c r="X260" s="102"/>
      <c r="Y260" s="102"/>
      <c r="Z260" s="102" cm="1">
        <f t="array" ref="Z260">IF((LEN(F$3)*LEN($B260)),SUM(_xlfn._xlws.FILTER('Other analysis exceptional cost'!D$8:D$49,('Other analysis exceptional cost'!$B$8:$B$49=$B260),0)),0)</f>
        <v>0</v>
      </c>
      <c r="AA260" s="102" cm="1">
        <f t="array" ref="AA260">IF((LEN(G$3)*LEN($B260)),SUM(_xlfn._xlws.FILTER('Other analysis exceptional cost'!E$8:E$49,('Other analysis exceptional cost'!$B$8:$B$49=$B260),0)),0)</f>
        <v>0</v>
      </c>
      <c r="AB260" s="102" cm="1">
        <f t="array" ref="AB260">IF((LEN(H$3)*LEN($B260)),SUM(_xlfn._xlws.FILTER('Other analysis exceptional cost'!F$8:F$49,('Other analysis exceptional cost'!$B$8:$B$49=$B260),0)),0)</f>
        <v>0</v>
      </c>
      <c r="AC260" s="102" cm="1">
        <f t="array" ref="AC260">IF((LEN(I$3)*LEN($B260)),SUM(_xlfn._xlws.FILTER('Other analysis exceptional cost'!G$8:G$49,('Other analysis exceptional cost'!$B$8:$B$49=$B260),0)),0)</f>
        <v>0</v>
      </c>
      <c r="AD260" s="102"/>
    </row>
    <row r="261" spans="1:30" ht="14.5" hidden="1">
      <c r="A261" s="116"/>
      <c r="C261" s="102"/>
      <c r="D261" s="118" cm="1">
        <f t="array" ref="D261">IF(LEN($B261),SUM(_xlfn._xlws.FILTER('Other analysis exceptional cost'!$C$8:$C$49,('Other analysis exceptional cost'!$B$8:$B$49=$B261),0)),0)</f>
        <v>0</v>
      </c>
      <c r="E261" s="102">
        <v>0</v>
      </c>
      <c r="F261" s="102">
        <v>0</v>
      </c>
      <c r="G261" s="102">
        <v>0</v>
      </c>
      <c r="H261" s="102">
        <v>0</v>
      </c>
      <c r="I261" s="102">
        <v>0</v>
      </c>
      <c r="K261" s="102">
        <v>0</v>
      </c>
      <c r="M261" s="91" t="b">
        <f>OR(IFERROR(OR(C261,D261,K261),FALSE),Index!$B$106)</f>
        <v>0</v>
      </c>
      <c r="N261" s="91">
        <v>261</v>
      </c>
      <c r="P261" s="91" t="b">
        <v>0</v>
      </c>
      <c r="Q261" s="91"/>
      <c r="T261" s="102">
        <v>0</v>
      </c>
      <c r="U261" s="102">
        <v>0</v>
      </c>
      <c r="V261" s="102"/>
      <c r="W261" s="102"/>
      <c r="X261" s="102"/>
      <c r="Y261" s="102"/>
      <c r="Z261" s="102" cm="1">
        <f t="array" ref="Z261">IF((LEN(F$3)*LEN($B261)),SUM(_xlfn._xlws.FILTER('Other analysis exceptional cost'!D$8:D$49,('Other analysis exceptional cost'!$B$8:$B$49=$B261),0)),0)</f>
        <v>0</v>
      </c>
      <c r="AA261" s="102" cm="1">
        <f t="array" ref="AA261">IF((LEN(G$3)*LEN($B261)),SUM(_xlfn._xlws.FILTER('Other analysis exceptional cost'!E$8:E$49,('Other analysis exceptional cost'!$B$8:$B$49=$B261),0)),0)</f>
        <v>0</v>
      </c>
      <c r="AB261" s="102" cm="1">
        <f t="array" ref="AB261">IF((LEN(H$3)*LEN($B261)),SUM(_xlfn._xlws.FILTER('Other analysis exceptional cost'!F$8:F$49,('Other analysis exceptional cost'!$B$8:$B$49=$B261),0)),0)</f>
        <v>0</v>
      </c>
      <c r="AC261" s="102" cm="1">
        <f t="array" ref="AC261">IF((LEN(I$3)*LEN($B261)),SUM(_xlfn._xlws.FILTER('Other analysis exceptional cost'!G$8:G$49,('Other analysis exceptional cost'!$B$8:$B$49=$B261),0)),0)</f>
        <v>0</v>
      </c>
      <c r="AD261" s="102"/>
    </row>
    <row r="262" spans="1:30" ht="14.5" hidden="1">
      <c r="A262" s="116"/>
      <c r="C262" s="102"/>
      <c r="D262" s="118" cm="1">
        <f t="array" ref="D262">IF(LEN($B262),SUM(_xlfn._xlws.FILTER('Other analysis exceptional cost'!$C$8:$C$49,('Other analysis exceptional cost'!$B$8:$B$49=$B262),0)),0)</f>
        <v>0</v>
      </c>
      <c r="E262" s="102">
        <v>0</v>
      </c>
      <c r="F262" s="102">
        <v>0</v>
      </c>
      <c r="G262" s="102">
        <v>0</v>
      </c>
      <c r="H262" s="102">
        <v>0</v>
      </c>
      <c r="I262" s="102">
        <v>0</v>
      </c>
      <c r="K262" s="102">
        <v>0</v>
      </c>
      <c r="M262" s="91" t="b">
        <f>OR(IFERROR(OR(C262,D262,K262),FALSE),Index!$B$106)</f>
        <v>0</v>
      </c>
      <c r="N262" s="91">
        <v>262</v>
      </c>
      <c r="P262" s="91" t="b">
        <v>0</v>
      </c>
      <c r="Q262" s="91"/>
      <c r="T262" s="102">
        <v>0</v>
      </c>
      <c r="U262" s="102">
        <v>0</v>
      </c>
      <c r="V262" s="102"/>
      <c r="W262" s="102"/>
      <c r="X262" s="102"/>
      <c r="Y262" s="102"/>
      <c r="Z262" s="102" cm="1">
        <f t="array" ref="Z262">IF((LEN(F$3)*LEN($B262)),SUM(_xlfn._xlws.FILTER('Other analysis exceptional cost'!D$8:D$49,('Other analysis exceptional cost'!$B$8:$B$49=$B262),0)),0)</f>
        <v>0</v>
      </c>
      <c r="AA262" s="102" cm="1">
        <f t="array" ref="AA262">IF((LEN(G$3)*LEN($B262)),SUM(_xlfn._xlws.FILTER('Other analysis exceptional cost'!E$8:E$49,('Other analysis exceptional cost'!$B$8:$B$49=$B262),0)),0)</f>
        <v>0</v>
      </c>
      <c r="AB262" s="102" cm="1">
        <f t="array" ref="AB262">IF((LEN(H$3)*LEN($B262)),SUM(_xlfn._xlws.FILTER('Other analysis exceptional cost'!F$8:F$49,('Other analysis exceptional cost'!$B$8:$B$49=$B262),0)),0)</f>
        <v>0</v>
      </c>
      <c r="AC262" s="102" cm="1">
        <f t="array" ref="AC262">IF((LEN(I$3)*LEN($B262)),SUM(_xlfn._xlws.FILTER('Other analysis exceptional cost'!G$8:G$49,('Other analysis exceptional cost'!$B$8:$B$49=$B262),0)),0)</f>
        <v>0</v>
      </c>
      <c r="AD262" s="102"/>
    </row>
    <row r="263" spans="1:31" ht="15" thickBot="1">
      <c r="A263" s="116"/>
      <c r="C263" s="102"/>
      <c r="D263" s="102"/>
      <c r="E263" s="102"/>
      <c r="F263" s="102"/>
      <c r="G263" s="102"/>
      <c r="H263" s="102"/>
      <c r="I263" s="102"/>
      <c r="K263" s="102"/>
      <c r="N263" s="91">
        <v>263</v>
      </c>
      <c r="Q263" s="91"/>
      <c r="T263" s="102">
        <v>0</v>
      </c>
      <c r="U263" s="102">
        <v>0</v>
      </c>
      <c r="V263" s="102"/>
      <c r="W263" s="102"/>
      <c r="X263" s="102"/>
      <c r="Y263" s="102"/>
      <c r="Z263" s="102"/>
      <c r="AA263" s="102"/>
      <c r="AB263" s="102"/>
      <c r="AC263" s="102"/>
      <c r="AD263" s="102"/>
      <c r="AE263" s="91" t="s">
        <v>1176</v>
      </c>
    </row>
    <row r="264" spans="1:30" ht="15" thickBot="1">
      <c r="A264" s="116"/>
      <c r="B264" s="91" t="s">
        <v>1177</v>
      </c>
      <c r="C264" s="99" t="e">
        <f t="shared" si="12" ref="C264:I264">SUM(C246:C263)</f>
        <v>#VALUE!</v>
      </c>
      <c r="D264" s="99">
        <f t="shared" si="12"/>
        <v>0</v>
      </c>
      <c r="E264" s="99" t="e">
        <f t="shared" si="12"/>
        <v>#VALUE!</v>
      </c>
      <c r="F264" s="99">
        <f t="shared" si="12"/>
        <v>0</v>
      </c>
      <c r="G264" s="99">
        <f t="shared" si="12"/>
        <v>0</v>
      </c>
      <c r="H264" s="99">
        <f t="shared" si="12"/>
        <v>0</v>
      </c>
      <c r="I264" s="99">
        <f t="shared" si="12"/>
        <v>0</v>
      </c>
      <c r="K264" s="99">
        <f>SUM(K247:K263)</f>
        <v>0</v>
      </c>
      <c r="N264" s="91">
        <v>264</v>
      </c>
      <c r="T264" s="102">
        <v>0</v>
      </c>
      <c r="U264" s="102">
        <v>0</v>
      </c>
      <c r="V264" s="102"/>
      <c r="W264" s="102"/>
      <c r="X264" s="102"/>
      <c r="Y264" s="102"/>
      <c r="Z264" s="102"/>
      <c r="AA264" s="102"/>
      <c r="AB264" s="102"/>
      <c r="AC264" s="102"/>
      <c r="AD264" s="102"/>
    </row>
    <row r="265" spans="1:30" ht="14.5">
      <c r="A265" s="116"/>
      <c r="C265" s="102"/>
      <c r="D265" s="102"/>
      <c r="E265" s="102"/>
      <c r="F265" s="102"/>
      <c r="G265" s="102"/>
      <c r="H265" s="102"/>
      <c r="I265" s="102"/>
      <c r="N265" s="91">
        <v>265</v>
      </c>
      <c r="T265" s="102">
        <v>0</v>
      </c>
      <c r="U265" s="102">
        <v>0</v>
      </c>
      <c r="V265" s="102"/>
      <c r="W265" s="102"/>
      <c r="X265" s="102"/>
      <c r="Y265" s="102"/>
      <c r="Z265" s="102"/>
      <c r="AA265" s="102"/>
      <c r="AB265" s="102"/>
      <c r="AC265" s="102"/>
      <c r="AD265" s="102"/>
    </row>
    <row r="266" spans="1:30" ht="14.5">
      <c r="A266" s="116"/>
      <c r="B266" s="91" t="s">
        <v>1220</v>
      </c>
      <c r="C266" s="102"/>
      <c r="D266" s="102"/>
      <c r="E266" s="98"/>
      <c r="F266" s="102"/>
      <c r="G266" s="102"/>
      <c r="H266" s="102"/>
      <c r="I266" s="102"/>
      <c r="N266" s="91">
        <v>266</v>
      </c>
      <c r="T266" s="102">
        <v>0</v>
      </c>
      <c r="U266" s="102">
        <v>0</v>
      </c>
      <c r="V266" s="102"/>
      <c r="W266" s="102"/>
      <c r="X266" s="102"/>
      <c r="Y266" s="102"/>
      <c r="Z266" s="102"/>
      <c r="AA266" s="102"/>
      <c r="AB266" s="102"/>
      <c r="AC266" s="102"/>
      <c r="AD266" s="102"/>
    </row>
    <row r="267" spans="1:30" ht="14.5">
      <c r="A267" s="116"/>
      <c r="C267" s="102"/>
      <c r="D267" s="102"/>
      <c r="E267" s="102"/>
      <c r="F267" s="102"/>
      <c r="G267" s="102"/>
      <c r="H267" s="102"/>
      <c r="I267" s="102"/>
      <c r="N267" s="91">
        <v>267</v>
      </c>
      <c r="T267" s="102">
        <v>0</v>
      </c>
      <c r="U267" s="102">
        <v>0</v>
      </c>
      <c r="V267" s="102"/>
      <c r="W267" s="102"/>
      <c r="X267" s="102"/>
      <c r="Y267" s="102"/>
      <c r="Z267" s="102"/>
      <c r="AA267" s="102"/>
      <c r="AB267" s="102"/>
      <c r="AC267" s="102"/>
      <c r="AD267" s="102"/>
    </row>
    <row r="268" spans="1:31" ht="15.5">
      <c r="A268" s="101" t="str">
        <f>+$Q268&amp;Lists!$P$6</f>
        <v>Irrecoverable VAT disclosure table</v>
      </c>
      <c r="C268" s="102"/>
      <c r="D268" s="102"/>
      <c r="E268" s="102"/>
      <c r="F268" s="102"/>
      <c r="G268" s="102"/>
      <c r="H268" s="102"/>
      <c r="I268" s="102"/>
      <c r="N268" s="91">
        <v>268</v>
      </c>
      <c r="Q268" s="91" t="str">
        <f>'Irrecoverable VAT'!$B$62</f>
        <v>Irrecoverable VAT</v>
      </c>
      <c r="T268" s="102">
        <v>0</v>
      </c>
      <c r="U268" s="102">
        <v>0</v>
      </c>
      <c r="V268" s="102"/>
      <c r="W268" s="102"/>
      <c r="X268" s="102"/>
      <c r="Y268" s="102"/>
      <c r="Z268" s="102"/>
      <c r="AA268" s="102"/>
      <c r="AB268" s="102"/>
      <c r="AC268" s="102"/>
      <c r="AD268" s="102"/>
      <c r="AE268" s="91" t="s">
        <v>1143</v>
      </c>
    </row>
    <row r="269" spans="3:30" ht="14">
      <c r="C269" s="102"/>
      <c r="D269" s="102"/>
      <c r="E269" s="102"/>
      <c r="F269" s="102"/>
      <c r="G269" s="102"/>
      <c r="H269" s="102"/>
      <c r="I269" s="102"/>
      <c r="N269" s="91">
        <v>269</v>
      </c>
      <c r="T269" s="102">
        <v>0</v>
      </c>
      <c r="U269" s="102">
        <v>0</v>
      </c>
      <c r="V269" s="102"/>
      <c r="W269" s="102"/>
      <c r="X269" s="102"/>
      <c r="Y269" s="102"/>
      <c r="Z269" s="102"/>
      <c r="AA269" s="102"/>
      <c r="AB269" s="102"/>
      <c r="AC269" s="102"/>
      <c r="AD269" s="102"/>
    </row>
    <row r="270" spans="2:31" ht="14">
      <c r="B270" s="114" t="s">
        <v>1255</v>
      </c>
      <c r="C270" s="102" t="e" cm="1">
        <f t="array" ref="C270:C278">$U270:$U278</f>
        <v>#VALUE!</v>
      </c>
      <c r="D270" s="117">
        <f>-SUM(D271:D286)</f>
        <v>0</v>
      </c>
      <c r="E270" s="102" t="e" cm="1">
        <f t="array" ref="E270:E278">+C270:C278+D270:D278</f>
        <v>#VALUE!</v>
      </c>
      <c r="F270" s="102" cm="1">
        <f t="array" ref="F270:I285">V270:Y285+Z270:AC285</f>
        <v>0</v>
      </c>
      <c r="G270" s="102">
        <v>0</v>
      </c>
      <c r="H270" s="102">
        <v>0</v>
      </c>
      <c r="I270" s="102">
        <v>0</v>
      </c>
      <c r="K270" s="102" cm="1">
        <f t="array" ref="K270:K285">T270:T285</f>
        <v>0</v>
      </c>
      <c r="M270" s="91" t="b">
        <f>OR(IFERROR(OR(C270,D271,K270),FALSE),Index!$B$106)</f>
        <v>0</v>
      </c>
      <c r="N270" s="91">
        <v>270</v>
      </c>
      <c r="P270" s="91" t="e" cm="1">
        <f t="array" ref="P270:P285">+E270:E285&lt;&gt;0</f>
        <v>#VALUE!</v>
      </c>
      <c r="Q270" s="91" t="str" cm="1">
        <f t="array" ref="Q270">_xlfn.TEXTSPLIT(REPT($Q268&amp;"|",ROWS($P270:$P285)),,"|")</f>
        <v>Irrecoverable VAT|Irrecoverable VAT|Irrecoverable VAT|Irrecoverable VAT|Irrecoverable VAT|Irrecoverable VAT|Irrecoverable VAT|Irrecoverable VAT|Irrecoverable VAT|Irrecoverable VAT|Irrecoverable VAT|Irrecoverable VAT|Irrecoverable VAT|Irrecoverable VAT|Irrecoverable VAT|Irrecoverable VAT|</v>
      </c>
      <c r="T270" s="102">
        <v>0</v>
      </c>
      <c r="U270" s="102" t="e">
        <v>#VALUE!</v>
      </c>
      <c r="V270" s="102"/>
      <c r="W270" s="102"/>
      <c r="X270" s="102"/>
      <c r="Y270" s="102"/>
      <c r="Z270" s="102">
        <f>-SUM(Z271:Z286)</f>
        <v>0</v>
      </c>
      <c r="AA270" s="102">
        <f>-SUM(AA271:AA286)</f>
        <v>0</v>
      </c>
      <c r="AB270" s="102">
        <f>-SUM(AB271:AB286)</f>
        <v>0</v>
      </c>
      <c r="AC270" s="102">
        <f>-SUM(AC271:AC286)</f>
        <v>0</v>
      </c>
      <c r="AD270" s="102"/>
      <c r="AE270" s="91" t="s">
        <v>1198</v>
      </c>
    </row>
    <row r="271" spans="2:30" ht="14">
      <c r="B271" s="105" t="s">
        <v>645</v>
      </c>
      <c r="C271" s="102">
        <v>0</v>
      </c>
      <c r="D271" s="102" cm="1">
        <f t="array" ref="D271:D278">SUMIFS('Irrecoverable VAT'!$C$8:$C$49,'Irrecoverable VAT'!$H$8:$H$49,$B271:$B278)</f>
        <v>0</v>
      </c>
      <c r="E271" s="102">
        <v>0</v>
      </c>
      <c r="F271" s="102">
        <v>0</v>
      </c>
      <c r="G271" s="102">
        <v>0</v>
      </c>
      <c r="H271" s="102">
        <v>0</v>
      </c>
      <c r="I271" s="102">
        <v>0</v>
      </c>
      <c r="K271" s="102">
        <v>0</v>
      </c>
      <c r="M271" s="91" t="b">
        <f>OR(IFERROR(OR(C271,#REF!,K271),FALSE),Index!$B$106)</f>
        <v>0</v>
      </c>
      <c r="N271" s="91">
        <v>271</v>
      </c>
      <c r="P271" s="91" t="b">
        <v>0</v>
      </c>
      <c r="Q271" s="91"/>
      <c r="S271" s="91" t="b">
        <v>1</v>
      </c>
      <c r="T271" s="102">
        <v>0</v>
      </c>
      <c r="U271" s="102">
        <v>0</v>
      </c>
      <c r="V271" s="102"/>
      <c r="W271" s="102"/>
      <c r="X271" s="102"/>
      <c r="Y271" s="102"/>
      <c r="Z271" s="102" cm="1">
        <f t="array" ref="Z271">IF(LEN(F$3),SUMIFS('Irrecoverable VAT'!D$8:D$49,'Irrecoverable VAT'!$H$8:$H$49,$B271:$B278),0)</f>
        <v>0</v>
      </c>
      <c r="AA271" s="102" cm="1">
        <f t="array" ref="AA271">IF(LEN(G$3),SUMIFS('Irrecoverable VAT'!E$8:E$49,'Irrecoverable VAT'!$H$8:$H$49,$B271:$B278),0)</f>
        <v>0</v>
      </c>
      <c r="AB271" s="102" cm="1">
        <f t="array" ref="AB271">IF(LEN(H$3),SUMIFS('Irrecoverable VAT'!F$8:F$49,'Irrecoverable VAT'!$H$8:$H$49,$B271:$B278),0)</f>
        <v>0</v>
      </c>
      <c r="AC271" s="102" cm="1">
        <f t="array" ref="AC271">IF(LEN(I$3),SUMIFS('Irrecoverable VAT'!G$8:G$49,'Irrecoverable VAT'!$H$8:$H$49,$B271:$B278),0)</f>
        <v>0</v>
      </c>
      <c r="AD271" s="118" t="str" cm="1">
        <f t="array" ref="AD271:AD279">_xlfn.VSTACK($B271:$B278,Lists!$P$17)</f>
        <v>Capital - capital allowances</v>
      </c>
    </row>
    <row r="272" spans="2:31" ht="14">
      <c r="B272" s="105" t="s">
        <v>646</v>
      </c>
      <c r="C272" s="102">
        <v>0</v>
      </c>
      <c r="D272" s="102">
        <v>0</v>
      </c>
      <c r="E272" s="102">
        <v>0</v>
      </c>
      <c r="F272" s="102">
        <v>0</v>
      </c>
      <c r="G272" s="102">
        <v>0</v>
      </c>
      <c r="H272" s="102">
        <v>0</v>
      </c>
      <c r="I272" s="102">
        <v>0</v>
      </c>
      <c r="K272" s="102">
        <v>0</v>
      </c>
      <c r="M272" s="91" t="b">
        <f>OR(IFERROR(OR(C272,D272,K272),FALSE),Index!$B$106)</f>
        <v>0</v>
      </c>
      <c r="N272" s="91">
        <v>272</v>
      </c>
      <c r="P272" s="91" t="b">
        <v>0</v>
      </c>
      <c r="Q272" s="91"/>
      <c r="S272" s="91" t="b">
        <v>1</v>
      </c>
      <c r="T272" s="102">
        <v>0</v>
      </c>
      <c r="U272" s="102">
        <v>0</v>
      </c>
      <c r="V272" s="102"/>
      <c r="W272" s="102"/>
      <c r="X272" s="102"/>
      <c r="Y272" s="102"/>
      <c r="Z272" s="102"/>
      <c r="AA272" s="102"/>
      <c r="AB272" s="102"/>
      <c r="AC272" s="102"/>
      <c r="AD272" s="102" t="str">
        <v>Capital - non-deductible</v>
      </c>
      <c r="AE272" s="91" t="s">
        <v>1200</v>
      </c>
    </row>
    <row r="273" spans="2:30" ht="14">
      <c r="B273" s="105" t="s">
        <v>647</v>
      </c>
      <c r="C273" s="102">
        <v>0</v>
      </c>
      <c r="D273" s="102">
        <v>0</v>
      </c>
      <c r="E273" s="102">
        <v>0</v>
      </c>
      <c r="F273" s="102">
        <v>0</v>
      </c>
      <c r="G273" s="102">
        <v>0</v>
      </c>
      <c r="H273" s="102">
        <v>0</v>
      </c>
      <c r="I273" s="102">
        <v>0</v>
      </c>
      <c r="K273" s="102">
        <v>0</v>
      </c>
      <c r="M273" s="91" t="b">
        <f>OR(IFERROR(OR(C273,D273,K273),FALSE),Index!$B$106)</f>
        <v>0</v>
      </c>
      <c r="N273" s="91">
        <v>273</v>
      </c>
      <c r="P273" s="91" t="b">
        <v>0</v>
      </c>
      <c r="Q273" s="91"/>
      <c r="T273" s="102">
        <v>0</v>
      </c>
      <c r="U273" s="102">
        <v>0</v>
      </c>
      <c r="V273" s="102"/>
      <c r="W273" s="102"/>
      <c r="X273" s="102"/>
      <c r="Y273" s="102"/>
      <c r="Z273" s="102"/>
      <c r="AA273" s="102"/>
      <c r="AB273" s="102"/>
      <c r="AC273" s="102"/>
      <c r="AD273" s="102" t="str">
        <v>Entertaining</v>
      </c>
    </row>
    <row r="274" spans="2:30" ht="14">
      <c r="B274" s="105" t="s">
        <v>648</v>
      </c>
      <c r="C274" s="102">
        <v>0</v>
      </c>
      <c r="D274" s="102">
        <v>0</v>
      </c>
      <c r="E274" s="102">
        <v>0</v>
      </c>
      <c r="F274" s="102">
        <v>0</v>
      </c>
      <c r="G274" s="102">
        <v>0</v>
      </c>
      <c r="H274" s="102">
        <v>0</v>
      </c>
      <c r="I274" s="102">
        <v>0</v>
      </c>
      <c r="K274" s="102">
        <v>0</v>
      </c>
      <c r="M274" s="91" t="b">
        <f>OR(IFERROR(OR(C274,D274,K274),FALSE),Index!$B$106)</f>
        <v>0</v>
      </c>
      <c r="N274" s="91">
        <v>274</v>
      </c>
      <c r="P274" s="91" t="b">
        <v>0</v>
      </c>
      <c r="Q274" s="91"/>
      <c r="T274" s="102">
        <v>0</v>
      </c>
      <c r="U274" s="102">
        <v>0</v>
      </c>
      <c r="V274" s="102"/>
      <c r="W274" s="102"/>
      <c r="X274" s="102"/>
      <c r="Y274" s="102"/>
      <c r="Z274" s="102"/>
      <c r="AA274" s="102"/>
      <c r="AB274" s="102"/>
      <c r="AC274" s="102"/>
      <c r="AD274" s="102" t="str">
        <v>Leasing</v>
      </c>
    </row>
    <row r="275" spans="2:30" ht="14">
      <c r="B275" s="105" t="s">
        <v>2432</v>
      </c>
      <c r="C275" s="102">
        <v>0</v>
      </c>
      <c r="D275" s="102">
        <v>0</v>
      </c>
      <c r="E275" s="102">
        <v>0</v>
      </c>
      <c r="F275" s="102">
        <v>0</v>
      </c>
      <c r="G275" s="102">
        <v>0</v>
      </c>
      <c r="H275" s="102">
        <v>0</v>
      </c>
      <c r="I275" s="102">
        <v>0</v>
      </c>
      <c r="K275" s="102">
        <v>0</v>
      </c>
      <c r="M275" s="91" t="b">
        <f>OR(IFERROR(OR(C275,D275,K275),FALSE),Index!$B$106)</f>
        <v>0</v>
      </c>
      <c r="N275" s="91">
        <v>275</v>
      </c>
      <c r="P275" s="91" t="b">
        <v>0</v>
      </c>
      <c r="Q275" s="91"/>
      <c r="S275" s="91" t="b">
        <v>1</v>
      </c>
      <c r="T275" s="102">
        <v>0</v>
      </c>
      <c r="U275" s="102">
        <v>0</v>
      </c>
      <c r="V275" s="102"/>
      <c r="W275" s="102"/>
      <c r="X275" s="102"/>
      <c r="Y275" s="102"/>
      <c r="Z275" s="102"/>
      <c r="AA275" s="102"/>
      <c r="AB275" s="102"/>
      <c r="AC275" s="102"/>
      <c r="AD275" s="102" t="str">
        <v>Other disallowable costs</v>
      </c>
    </row>
    <row r="276" spans="2:30" ht="14">
      <c r="B276" s="105" t="s">
        <v>649</v>
      </c>
      <c r="C276" s="102">
        <v>0</v>
      </c>
      <c r="D276" s="102">
        <v>0</v>
      </c>
      <c r="E276" s="102">
        <v>0</v>
      </c>
      <c r="F276" s="102">
        <v>0</v>
      </c>
      <c r="G276" s="102">
        <v>0</v>
      </c>
      <c r="H276" s="102">
        <v>0</v>
      </c>
      <c r="I276" s="102">
        <v>0</v>
      </c>
      <c r="K276" s="102">
        <v>0</v>
      </c>
      <c r="M276" s="91" t="b">
        <f>OR(IFERROR(OR(C276,D276,K276),FALSE),Index!$B$106)</f>
        <v>0</v>
      </c>
      <c r="N276" s="91">
        <v>276</v>
      </c>
      <c r="P276" s="91" t="b">
        <v>0</v>
      </c>
      <c r="Q276" s="91"/>
      <c r="T276" s="102">
        <v>0</v>
      </c>
      <c r="U276" s="102">
        <v>0</v>
      </c>
      <c r="V276" s="102"/>
      <c r="W276" s="102"/>
      <c r="X276" s="102"/>
      <c r="Y276" s="102"/>
      <c r="Z276" s="102"/>
      <c r="AA276" s="102"/>
      <c r="AB276" s="102"/>
      <c r="AC276" s="102"/>
      <c r="AD276" s="102" t="str">
        <v>Allowable costs</v>
      </c>
    </row>
    <row r="277" spans="2:30" ht="14">
      <c r="B277" s="105" t="s">
        <v>650</v>
      </c>
      <c r="C277" s="102">
        <v>0</v>
      </c>
      <c r="D277" s="102">
        <v>0</v>
      </c>
      <c r="E277" s="102">
        <v>0</v>
      </c>
      <c r="F277" s="102">
        <v>0</v>
      </c>
      <c r="G277" s="102">
        <v>0</v>
      </c>
      <c r="H277" s="102">
        <v>0</v>
      </c>
      <c r="I277" s="102">
        <v>0</v>
      </c>
      <c r="K277" s="102">
        <v>0</v>
      </c>
      <c r="M277" s="91" t="b">
        <f>OR(IFERROR(OR(C277,D277,K277),FALSE),Index!$B$106)</f>
        <v>0</v>
      </c>
      <c r="N277" s="91">
        <v>277</v>
      </c>
      <c r="P277" s="91" t="b">
        <v>0</v>
      </c>
      <c r="Q277" s="91"/>
      <c r="T277" s="102">
        <v>0</v>
      </c>
      <c r="U277" s="102">
        <v>0</v>
      </c>
      <c r="V277" s="102"/>
      <c r="W277" s="102"/>
      <c r="X277" s="102"/>
      <c r="Y277" s="102"/>
      <c r="Z277" s="102"/>
      <c r="AA277" s="102"/>
      <c r="AB277" s="102"/>
      <c r="AC277" s="102"/>
      <c r="AD277" s="102" t="str">
        <v>Irrecoverable VAT TA estimate - [Allowed]</v>
      </c>
    </row>
    <row r="278" spans="2:30" ht="14">
      <c r="B278" s="105" t="s">
        <v>1256</v>
      </c>
      <c r="C278" s="102">
        <v>0</v>
      </c>
      <c r="D278" s="102">
        <v>0</v>
      </c>
      <c r="E278" s="102">
        <v>0</v>
      </c>
      <c r="F278" s="102">
        <v>0</v>
      </c>
      <c r="G278" s="102">
        <v>0</v>
      </c>
      <c r="H278" s="102">
        <v>0</v>
      </c>
      <c r="I278" s="102">
        <v>0</v>
      </c>
      <c r="K278" s="102">
        <v>0</v>
      </c>
      <c r="M278" s="91" t="b">
        <f>OR(IFERROR(OR(C278,D278,K278),FALSE),Index!$B$106)</f>
        <v>0</v>
      </c>
      <c r="N278" s="91">
        <v>278</v>
      </c>
      <c r="P278" s="91" t="b">
        <v>0</v>
      </c>
      <c r="Q278" s="91"/>
      <c r="S278" s="91" t="b">
        <v>1</v>
      </c>
      <c r="T278" s="102">
        <v>0</v>
      </c>
      <c r="U278" s="102">
        <v>0</v>
      </c>
      <c r="V278" s="102"/>
      <c r="W278" s="102"/>
      <c r="X278" s="102"/>
      <c r="Y278" s="102"/>
      <c r="Z278" s="102"/>
      <c r="AA278" s="102"/>
      <c r="AB278" s="102"/>
      <c r="AC278" s="102"/>
      <c r="AD278" s="102" t="str">
        <v>Irrecoverable VAT TA estimate - [Disallowed]</v>
      </c>
    </row>
    <row r="279" spans="1:30" ht="14.5" hidden="1">
      <c r="A279" s="116"/>
      <c r="C279" s="102"/>
      <c r="D279" s="102"/>
      <c r="E279" s="102"/>
      <c r="F279" s="102">
        <v>0</v>
      </c>
      <c r="G279" s="102">
        <v>0</v>
      </c>
      <c r="H279" s="102">
        <v>0</v>
      </c>
      <c r="I279" s="102">
        <v>0</v>
      </c>
      <c r="K279" s="102">
        <v>0</v>
      </c>
      <c r="M279" s="91" t="b">
        <f>OR(IFERROR(OR(C279,D279,K279),FALSE),Index!$B$106)</f>
        <v>0</v>
      </c>
      <c r="N279" s="91">
        <v>279</v>
      </c>
      <c r="P279" s="91" t="b">
        <v>0</v>
      </c>
      <c r="Q279" s="91"/>
      <c r="T279" s="102">
        <v>0</v>
      </c>
      <c r="U279" s="102">
        <v>0</v>
      </c>
      <c r="V279" s="102"/>
      <c r="W279" s="102"/>
      <c r="X279" s="102"/>
      <c r="Y279" s="102"/>
      <c r="Z279" s="102"/>
      <c r="AA279" s="102"/>
      <c r="AB279" s="102"/>
      <c r="AC279" s="102"/>
      <c r="AD279" s="102" t="str">
        <v>Discuss with PwC</v>
      </c>
    </row>
    <row r="280" spans="1:31" ht="14" hidden="1">
      <c r="A280" s="91" t="str">
        <f>Lists!$P$14</f>
        <v>Added captions allowed up to 5</v>
      </c>
      <c r="C280" s="102"/>
      <c r="D280" s="102"/>
      <c r="E280" s="102"/>
      <c r="F280" s="102">
        <v>0</v>
      </c>
      <c r="G280" s="102">
        <v>0</v>
      </c>
      <c r="H280" s="102">
        <v>0</v>
      </c>
      <c r="I280" s="102">
        <v>0</v>
      </c>
      <c r="K280" s="102">
        <v>0</v>
      </c>
      <c r="M280" s="91" t="b">
        <f>OR(IFERROR(OR(C280,D280,K280),FALSE),Index!$B$106)</f>
        <v>0</v>
      </c>
      <c r="N280" s="91">
        <v>280</v>
      </c>
      <c r="P280" s="91" t="b">
        <v>0</v>
      </c>
      <c r="Q280" s="91"/>
      <c r="T280" s="102">
        <v>0</v>
      </c>
      <c r="U280" s="102">
        <v>0</v>
      </c>
      <c r="V280" s="102"/>
      <c r="W280" s="102"/>
      <c r="X280" s="102"/>
      <c r="Y280" s="102"/>
      <c r="Z280" s="102"/>
      <c r="AA280" s="102"/>
      <c r="AB280" s="102"/>
      <c r="AC280" s="102"/>
      <c r="AD280" s="102"/>
      <c r="AE280" s="91" t="s">
        <v>1218</v>
      </c>
    </row>
    <row r="281" spans="1:31" ht="14.5" hidden="1">
      <c r="A281" s="116"/>
      <c r="B281" s="91" t="str" cm="1">
        <f t="array" ref="B281">_xlfn._xlws.FILTER('Irrecoverable VAT'!$B$8:$B$49,'Irrecoverable VAT'!$K$8:$K$49=Lists!$B$4,"")</f>
        <v/>
      </c>
      <c r="C281" s="102"/>
      <c r="D281" s="102" cm="1">
        <f t="array" ref="D281">IF(LEN($B281),SUM(_xlfn._xlws.FILTER('Irrecoverable VAT'!$C$8:$C$49,('Irrecoverable VAT'!$B$8:$B$49=$B281),0)),0)</f>
        <v>0</v>
      </c>
      <c r="E281" s="102" cm="1">
        <f t="array" ref="E281:E285">D281:D285</f>
        <v>0</v>
      </c>
      <c r="F281" s="102">
        <v>0</v>
      </c>
      <c r="G281" s="102">
        <v>0</v>
      </c>
      <c r="H281" s="102">
        <v>0</v>
      </c>
      <c r="I281" s="102">
        <v>0</v>
      </c>
      <c r="K281" s="102">
        <v>0</v>
      </c>
      <c r="M281" s="91" t="b">
        <f>OR(IFERROR(OR(C281,D281,K281),FALSE),Index!$B$106)</f>
        <v>0</v>
      </c>
      <c r="N281" s="91">
        <v>281</v>
      </c>
      <c r="O281" s="91" t="str" cm="1">
        <f t="array" ref="O281">_xlfn.LET(_xlpm.showrows,COUNTIFS(M281:M285,TRUE),IF(_xlpm.showrows,_xll.DCHideRow($B$320,+$N281,FALSE,_xlpm.showrows),""))</f>
        <v/>
      </c>
      <c r="P281" s="91" t="b">
        <v>0</v>
      </c>
      <c r="Q281" s="91"/>
      <c r="T281" s="102">
        <v>0</v>
      </c>
      <c r="U281" s="102">
        <v>0</v>
      </c>
      <c r="V281" s="102"/>
      <c r="W281" s="102"/>
      <c r="X281" s="102"/>
      <c r="Y281" s="102"/>
      <c r="Z281" s="102" cm="1">
        <f t="array" ref="Z281">IF((LEN(F$3)*LEN($B281)),SUM(_xlfn._xlws.FILTER('Irrecoverable VAT'!D$8:D$49,('Irrecoverable VAT'!$B$8:$B$49=$B281),0)),0)</f>
        <v>0</v>
      </c>
      <c r="AA281" s="102" cm="1">
        <f t="array" ref="AA281">IF((LEN(G$3)*LEN($B281)),SUM(_xlfn._xlws.FILTER('Irrecoverable VAT'!E$8:E$49,('Irrecoverable VAT'!$B$8:$B$49=$B281),0)),0)</f>
        <v>0</v>
      </c>
      <c r="AB281" s="102" cm="1">
        <f t="array" ref="AB281">IF((LEN(H$3)*LEN($B281)),SUM(_xlfn._xlws.FILTER('Irrecoverable VAT'!F$8:F$49,('Irrecoverable VAT'!$B$8:$B$49=$B281),0)),0)</f>
        <v>0</v>
      </c>
      <c r="AC281" s="102" cm="1">
        <f t="array" ref="AC281">IF((LEN(I$3)*LEN($B281)),SUM(_xlfn._xlws.FILTER('Irrecoverable VAT'!G$8:G$49,('Irrecoverable VAT'!$B$8:$B$49=$B281),0)),0)</f>
        <v>0</v>
      </c>
      <c r="AD281" s="102"/>
      <c r="AE281" s="91" t="s">
        <v>1219</v>
      </c>
    </row>
    <row r="282" spans="1:30" ht="14.5" hidden="1">
      <c r="A282" s="116"/>
      <c r="C282" s="102"/>
      <c r="D282" s="118" cm="1">
        <f t="array" ref="D282">IF(LEN($B282),SUM(_xlfn._xlws.FILTER('Irrecoverable VAT'!$C$8:$C$49,('Irrecoverable VAT'!$B$8:$B$49=$B282),0)),0)</f>
        <v>0</v>
      </c>
      <c r="E282" s="102">
        <v>0</v>
      </c>
      <c r="F282" s="102">
        <v>0</v>
      </c>
      <c r="G282" s="102">
        <v>0</v>
      </c>
      <c r="H282" s="102">
        <v>0</v>
      </c>
      <c r="I282" s="102">
        <v>0</v>
      </c>
      <c r="K282" s="102">
        <v>0</v>
      </c>
      <c r="M282" s="91" t="b">
        <f>OR(IFERROR(OR(C282,D282,K282),FALSE),Index!$B$106)</f>
        <v>0</v>
      </c>
      <c r="N282" s="91">
        <v>282</v>
      </c>
      <c r="O282" s="91" t="str" cm="1">
        <f t="array" ref="O282">_xlfn.LET(_xlpm.showrows,COUNTIFS(M281:M285,TRUE),_xlpm.hiderows,COUNTIFS(M281:M285,FALSE),IF(_xlpm.hiderows,_xll.DCHideRow($B$320,+$N281+_xlpm.showrows,TRUE,_xlpm.hiderows),""))</f>
        <v>#ERROR: Parameter 1 is blank</v>
      </c>
      <c r="P282" s="91" t="b">
        <v>0</v>
      </c>
      <c r="Q282" s="91"/>
      <c r="T282" s="102">
        <v>0</v>
      </c>
      <c r="U282" s="102">
        <v>0</v>
      </c>
      <c r="V282" s="102"/>
      <c r="W282" s="102"/>
      <c r="X282" s="102"/>
      <c r="Y282" s="102"/>
      <c r="Z282" s="102" cm="1">
        <f t="array" ref="Z282">IF((LEN(F$3)*LEN($B282)),SUM(_xlfn._xlws.FILTER('Irrecoverable VAT'!D$8:D$49,('Irrecoverable VAT'!$B$8:$B$49=$B282),0)),0)</f>
        <v>0</v>
      </c>
      <c r="AA282" s="102" cm="1">
        <f t="array" ref="AA282">IF((LEN(G$3)*LEN($B282)),SUM(_xlfn._xlws.FILTER('Irrecoverable VAT'!E$8:E$49,('Irrecoverable VAT'!$B$8:$B$49=$B282),0)),0)</f>
        <v>0</v>
      </c>
      <c r="AB282" s="102" cm="1">
        <f t="array" ref="AB282">IF((LEN(H$3)*LEN($B282)),SUM(_xlfn._xlws.FILTER('Irrecoverable VAT'!F$8:F$49,('Irrecoverable VAT'!$B$8:$B$49=$B282),0)),0)</f>
        <v>0</v>
      </c>
      <c r="AC282" s="102" cm="1">
        <f t="array" ref="AC282">IF((LEN(I$3)*LEN($B282)),SUM(_xlfn._xlws.FILTER('Irrecoverable VAT'!G$8:G$49,('Irrecoverable VAT'!$B$8:$B$49=$B282),0)),0)</f>
        <v>0</v>
      </c>
      <c r="AD282" s="102"/>
    </row>
    <row r="283" spans="1:30" ht="14.5" hidden="1">
      <c r="A283" s="116"/>
      <c r="C283" s="102"/>
      <c r="D283" s="118" cm="1">
        <f t="array" ref="D283">IF(LEN($B283),SUM(_xlfn._xlws.FILTER('Irrecoverable VAT'!$C$8:$C$49,('Irrecoverable VAT'!$B$8:$B$49=$B283),0)),0)</f>
        <v>0</v>
      </c>
      <c r="E283" s="102">
        <v>0</v>
      </c>
      <c r="F283" s="102">
        <v>0</v>
      </c>
      <c r="G283" s="102">
        <v>0</v>
      </c>
      <c r="H283" s="102">
        <v>0</v>
      </c>
      <c r="I283" s="102">
        <v>0</v>
      </c>
      <c r="K283" s="102">
        <v>0</v>
      </c>
      <c r="M283" s="91" t="b">
        <f>OR(IFERROR(OR(C283,D283,K283),FALSE),Index!$B$106)</f>
        <v>0</v>
      </c>
      <c r="N283" s="91">
        <v>283</v>
      </c>
      <c r="P283" s="91" t="b">
        <v>0</v>
      </c>
      <c r="Q283" s="91"/>
      <c r="T283" s="102">
        <v>0</v>
      </c>
      <c r="U283" s="102">
        <v>0</v>
      </c>
      <c r="V283" s="102"/>
      <c r="W283" s="102"/>
      <c r="X283" s="102"/>
      <c r="Y283" s="102"/>
      <c r="Z283" s="102" cm="1">
        <f t="array" ref="Z283">IF((LEN(F$3)*LEN($B283)),SUM(_xlfn._xlws.FILTER('Irrecoverable VAT'!D$8:D$49,('Irrecoverable VAT'!$B$8:$B$49=$B283),0)),0)</f>
        <v>0</v>
      </c>
      <c r="AA283" s="102" cm="1">
        <f t="array" ref="AA283">IF((LEN(G$3)*LEN($B283)),SUM(_xlfn._xlws.FILTER('Irrecoverable VAT'!E$8:E$49,('Irrecoverable VAT'!$B$8:$B$49=$B283),0)),0)</f>
        <v>0</v>
      </c>
      <c r="AB283" s="102" cm="1">
        <f t="array" ref="AB283">IF((LEN(H$3)*LEN($B283)),SUM(_xlfn._xlws.FILTER('Irrecoverable VAT'!F$8:F$49,('Irrecoverable VAT'!$B$8:$B$49=$B283),0)),0)</f>
        <v>0</v>
      </c>
      <c r="AC283" s="102" cm="1">
        <f t="array" ref="AC283">IF((LEN(I$3)*LEN($B283)),SUM(_xlfn._xlws.FILTER('Irrecoverable VAT'!G$8:G$49,('Irrecoverable VAT'!$B$8:$B$49=$B283),0)),0)</f>
        <v>0</v>
      </c>
      <c r="AD283" s="102"/>
    </row>
    <row r="284" spans="1:30" ht="14.5" hidden="1">
      <c r="A284" s="116"/>
      <c r="C284" s="102"/>
      <c r="D284" s="118" cm="1">
        <f t="array" ref="D284">IF(LEN($B284),SUM(_xlfn._xlws.FILTER('Irrecoverable VAT'!$C$8:$C$49,('Irrecoverable VAT'!$B$8:$B$49=$B284),0)),0)</f>
        <v>0</v>
      </c>
      <c r="E284" s="102">
        <v>0</v>
      </c>
      <c r="F284" s="102">
        <v>0</v>
      </c>
      <c r="G284" s="102">
        <v>0</v>
      </c>
      <c r="H284" s="102">
        <v>0</v>
      </c>
      <c r="I284" s="102">
        <v>0</v>
      </c>
      <c r="K284" s="102">
        <v>0</v>
      </c>
      <c r="M284" s="91" t="b">
        <f>OR(IFERROR(OR(C284,D284,K284),FALSE),Index!$B$106)</f>
        <v>0</v>
      </c>
      <c r="N284" s="91">
        <v>284</v>
      </c>
      <c r="P284" s="91" t="b">
        <v>0</v>
      </c>
      <c r="Q284" s="91"/>
      <c r="T284" s="102">
        <v>0</v>
      </c>
      <c r="U284" s="102">
        <v>0</v>
      </c>
      <c r="V284" s="102"/>
      <c r="W284" s="102"/>
      <c r="X284" s="102"/>
      <c r="Y284" s="102"/>
      <c r="Z284" s="102" cm="1">
        <f t="array" ref="Z284">IF((LEN(F$3)*LEN($B284)),SUM(_xlfn._xlws.FILTER('Irrecoverable VAT'!D$8:D$49,('Irrecoverable VAT'!$B$8:$B$49=$B284),0)),0)</f>
        <v>0</v>
      </c>
      <c r="AA284" s="102" cm="1">
        <f t="array" ref="AA284">IF((LEN(G$3)*LEN($B284)),SUM(_xlfn._xlws.FILTER('Irrecoverable VAT'!E$8:E$49,('Irrecoverable VAT'!$B$8:$B$49=$B284),0)),0)</f>
        <v>0</v>
      </c>
      <c r="AB284" s="102" cm="1">
        <f t="array" ref="AB284">IF((LEN(H$3)*LEN($B284)),SUM(_xlfn._xlws.FILTER('Irrecoverable VAT'!F$8:F$49,('Irrecoverable VAT'!$B$8:$B$49=$B284),0)),0)</f>
        <v>0</v>
      </c>
      <c r="AC284" s="102" cm="1">
        <f t="array" ref="AC284">IF((LEN(I$3)*LEN($B284)),SUM(_xlfn._xlws.FILTER('Irrecoverable VAT'!G$8:G$49,('Irrecoverable VAT'!$B$8:$B$49=$B284),0)),0)</f>
        <v>0</v>
      </c>
      <c r="AD284" s="102"/>
    </row>
    <row r="285" spans="1:30" ht="14.5" hidden="1">
      <c r="A285" s="116"/>
      <c r="C285" s="102"/>
      <c r="D285" s="118" cm="1">
        <f t="array" ref="D285">IF(LEN($B285),SUM(_xlfn._xlws.FILTER('Irrecoverable VAT'!$C$8:$C$49,('Irrecoverable VAT'!$B$8:$B$49=$B285),0)),0)</f>
        <v>0</v>
      </c>
      <c r="E285" s="102">
        <v>0</v>
      </c>
      <c r="F285" s="102">
        <v>0</v>
      </c>
      <c r="G285" s="102">
        <v>0</v>
      </c>
      <c r="H285" s="102">
        <v>0</v>
      </c>
      <c r="I285" s="102">
        <v>0</v>
      </c>
      <c r="K285" s="102">
        <v>0</v>
      </c>
      <c r="M285" s="91" t="b">
        <f>OR(IFERROR(OR(C285,D285,K285),FALSE),Index!$B$106)</f>
        <v>0</v>
      </c>
      <c r="N285" s="91">
        <v>285</v>
      </c>
      <c r="P285" s="91" t="b">
        <v>0</v>
      </c>
      <c r="Q285" s="91"/>
      <c r="T285" s="102">
        <v>0</v>
      </c>
      <c r="U285" s="102">
        <v>0</v>
      </c>
      <c r="V285" s="102"/>
      <c r="W285" s="102"/>
      <c r="X285" s="102"/>
      <c r="Y285" s="102"/>
      <c r="Z285" s="102" cm="1">
        <f t="array" ref="Z285">IF((LEN(F$3)*LEN($B285)),SUM(_xlfn._xlws.FILTER('Irrecoverable VAT'!D$8:D$49,('Irrecoverable VAT'!$B$8:$B$49=$B285),0)),0)</f>
        <v>0</v>
      </c>
      <c r="AA285" s="102" cm="1">
        <f t="array" ref="AA285">IF((LEN(G$3)*LEN($B285)),SUM(_xlfn._xlws.FILTER('Irrecoverable VAT'!E$8:E$49,('Irrecoverable VAT'!$B$8:$B$49=$B285),0)),0)</f>
        <v>0</v>
      </c>
      <c r="AB285" s="102" cm="1">
        <f t="array" ref="AB285">IF((LEN(H$3)*LEN($B285)),SUM(_xlfn._xlws.FILTER('Irrecoverable VAT'!F$8:F$49,('Irrecoverable VAT'!$B$8:$B$49=$B285),0)),0)</f>
        <v>0</v>
      </c>
      <c r="AC285" s="102" cm="1">
        <f t="array" ref="AC285">IF((LEN(I$3)*LEN($B285)),SUM(_xlfn._xlws.FILTER('Irrecoverable VAT'!G$8:G$49,('Irrecoverable VAT'!$B$8:$B$49=$B285),0)),0)</f>
        <v>0</v>
      </c>
      <c r="AD285" s="102"/>
    </row>
    <row r="286" spans="1:31" ht="15" thickBot="1">
      <c r="A286" s="116"/>
      <c r="C286" s="102"/>
      <c r="D286" s="102"/>
      <c r="E286" s="102"/>
      <c r="F286" s="102"/>
      <c r="G286" s="102"/>
      <c r="H286" s="102"/>
      <c r="I286" s="102"/>
      <c r="K286" s="102"/>
      <c r="N286" s="91">
        <v>286</v>
      </c>
      <c r="Q286" s="91"/>
      <c r="T286" s="102">
        <v>0</v>
      </c>
      <c r="U286" s="102">
        <v>0</v>
      </c>
      <c r="V286" s="102"/>
      <c r="W286" s="102"/>
      <c r="X286" s="102"/>
      <c r="Y286" s="102"/>
      <c r="Z286" s="102"/>
      <c r="AA286" s="102"/>
      <c r="AB286" s="102"/>
      <c r="AC286" s="102"/>
      <c r="AD286" s="102"/>
      <c r="AE286" s="91" t="s">
        <v>1176</v>
      </c>
    </row>
    <row r="287" spans="1:30" ht="15" thickBot="1">
      <c r="A287" s="116"/>
      <c r="B287" s="91" t="s">
        <v>1177</v>
      </c>
      <c r="C287" s="99" t="e">
        <f t="shared" si="13" ref="C287:I287">SUM(C268:C286)</f>
        <v>#VALUE!</v>
      </c>
      <c r="D287" s="99">
        <f t="shared" si="13"/>
        <v>0</v>
      </c>
      <c r="E287" s="99" t="e">
        <f t="shared" si="13"/>
        <v>#VALUE!</v>
      </c>
      <c r="F287" s="99">
        <f t="shared" si="13"/>
        <v>0</v>
      </c>
      <c r="G287" s="99">
        <f t="shared" si="13"/>
        <v>0</v>
      </c>
      <c r="H287" s="99">
        <f t="shared" si="13"/>
        <v>0</v>
      </c>
      <c r="I287" s="99">
        <f t="shared" si="13"/>
        <v>0</v>
      </c>
      <c r="K287" s="99">
        <f>SUM(K269:K286)</f>
        <v>0</v>
      </c>
      <c r="N287" s="91">
        <v>287</v>
      </c>
      <c r="T287" s="102">
        <v>0</v>
      </c>
      <c r="U287" s="102">
        <v>0</v>
      </c>
      <c r="V287" s="102"/>
      <c r="W287" s="102"/>
      <c r="X287" s="102"/>
      <c r="Y287" s="102"/>
      <c r="Z287" s="102"/>
      <c r="AA287" s="102"/>
      <c r="AB287" s="102"/>
      <c r="AC287" s="102"/>
      <c r="AD287" s="102"/>
    </row>
    <row r="288" spans="1:30" ht="14.5">
      <c r="A288" s="116"/>
      <c r="C288" s="102"/>
      <c r="D288" s="102"/>
      <c r="E288" s="102"/>
      <c r="F288" s="102"/>
      <c r="G288" s="102"/>
      <c r="H288" s="102"/>
      <c r="I288" s="102"/>
      <c r="N288" s="91">
        <v>288</v>
      </c>
      <c r="T288" s="102">
        <v>0</v>
      </c>
      <c r="U288" s="102">
        <v>0</v>
      </c>
      <c r="V288" s="102"/>
      <c r="W288" s="102"/>
      <c r="X288" s="102"/>
      <c r="Y288" s="102"/>
      <c r="Z288" s="102"/>
      <c r="AA288" s="102"/>
      <c r="AB288" s="102"/>
      <c r="AC288" s="102"/>
      <c r="AD288" s="102"/>
    </row>
    <row r="289" spans="1:30" ht="14.5">
      <c r="A289" s="116"/>
      <c r="B289" s="91" t="s">
        <v>1220</v>
      </c>
      <c r="C289" s="102"/>
      <c r="D289" s="102"/>
      <c r="E289" s="98"/>
      <c r="F289" s="102"/>
      <c r="G289" s="102"/>
      <c r="H289" s="102"/>
      <c r="I289" s="102"/>
      <c r="N289" s="91">
        <v>289</v>
      </c>
      <c r="T289" s="102">
        <v>0</v>
      </c>
      <c r="U289" s="102">
        <v>0</v>
      </c>
      <c r="V289" s="102"/>
      <c r="W289" s="102"/>
      <c r="X289" s="102"/>
      <c r="Y289" s="102"/>
      <c r="Z289" s="102"/>
      <c r="AA289" s="102"/>
      <c r="AB289" s="102"/>
      <c r="AC289" s="102"/>
      <c r="AD289" s="102"/>
    </row>
    <row r="290" spans="3:30" ht="14">
      <c r="C290" s="102"/>
      <c r="F290" s="102"/>
      <c r="G290" s="102"/>
      <c r="H290" s="102"/>
      <c r="I290" s="102"/>
      <c r="N290" s="91">
        <v>290</v>
      </c>
      <c r="T290" s="102">
        <v>0</v>
      </c>
      <c r="U290" s="102">
        <v>0</v>
      </c>
      <c r="V290" s="102"/>
      <c r="W290" s="102"/>
      <c r="X290" s="102"/>
      <c r="Y290" s="102"/>
      <c r="Z290" s="102"/>
      <c r="AA290" s="102"/>
      <c r="AB290" s="102"/>
      <c r="AC290" s="102"/>
      <c r="AD290" s="102"/>
    </row>
    <row r="291" spans="1:31" ht="15.5">
      <c r="A291" s="101" t="str">
        <f>+$Q291&amp;Lists!$P$6</f>
        <v>Sundry disclosure table</v>
      </c>
      <c r="C291" s="102"/>
      <c r="D291" s="102"/>
      <c r="E291" s="102"/>
      <c r="F291" s="102"/>
      <c r="G291" s="102"/>
      <c r="H291" s="102"/>
      <c r="I291" s="102"/>
      <c r="N291" s="91">
        <v>291</v>
      </c>
      <c r="Q291" s="91" t="str">
        <f>Sundry!$B$63</f>
        <v>Sundry</v>
      </c>
      <c r="T291" s="102">
        <v>0</v>
      </c>
      <c r="U291" s="102">
        <v>0</v>
      </c>
      <c r="V291" s="102"/>
      <c r="W291" s="102"/>
      <c r="X291" s="102"/>
      <c r="Y291" s="102"/>
      <c r="Z291" s="102"/>
      <c r="AA291" s="102"/>
      <c r="AB291" s="102"/>
      <c r="AC291" s="102"/>
      <c r="AD291" s="102"/>
      <c r="AE291" s="91" t="s">
        <v>1143</v>
      </c>
    </row>
    <row r="292" spans="3:30" ht="14">
      <c r="C292" s="102"/>
      <c r="D292" s="102"/>
      <c r="E292" s="102"/>
      <c r="F292" s="102"/>
      <c r="G292" s="102"/>
      <c r="H292" s="102"/>
      <c r="I292" s="102"/>
      <c r="N292" s="91">
        <v>292</v>
      </c>
      <c r="T292" s="102">
        <v>0</v>
      </c>
      <c r="U292" s="102">
        <v>0</v>
      </c>
      <c r="V292" s="102"/>
      <c r="W292" s="102"/>
      <c r="X292" s="102"/>
      <c r="Y292" s="102"/>
      <c r="Z292" s="102"/>
      <c r="AA292" s="102"/>
      <c r="AB292" s="102"/>
      <c r="AC292" s="102"/>
      <c r="AD292" s="102"/>
    </row>
    <row r="293" spans="2:31" ht="14">
      <c r="B293" s="114" t="s">
        <v>1257</v>
      </c>
      <c r="C293" s="102" cm="1">
        <f t="array" ref="C293:C300">$U293:$U300</f>
        <v>0</v>
      </c>
      <c r="D293" s="117">
        <f>-SUM(D299:D308)</f>
        <v>0</v>
      </c>
      <c r="E293" s="102" cm="1">
        <f t="array" ref="E293:E300">+C293:C300+D293:D300</f>
        <v>0</v>
      </c>
      <c r="F293" s="102" cm="1">
        <f t="array" ref="F293:I307">V293:Y307+Z293:AC307</f>
        <v>0</v>
      </c>
      <c r="G293" s="102">
        <v>0</v>
      </c>
      <c r="H293" s="102">
        <v>0</v>
      </c>
      <c r="I293" s="102">
        <v>0</v>
      </c>
      <c r="K293" s="102" cm="1">
        <f t="array" ref="K293:K307">T293:T307</f>
        <v>0</v>
      </c>
      <c r="M293" s="91" t="b">
        <f>OR(IFERROR(OR(C293,D293,K293),FALSE),Index!$B$106)</f>
        <v>0</v>
      </c>
      <c r="N293" s="91">
        <v>293</v>
      </c>
      <c r="P293" s="91" t="b" cm="1">
        <f t="array" ref="P293:P307">+E293:E307&lt;&gt;0</f>
        <v>0</v>
      </c>
      <c r="Q293" s="91" t="str" cm="1">
        <f t="array" ref="Q293">_xlfn.TEXTSPLIT(REPT($Q291&amp;"|",ROWS($P293:$P307)),,"|")</f>
        <v>Sundry|Sundry|Sundry|Sundry|Sundry|Sundry|Sundry|Sundry|Sundry|Sundry|Sundry|Sundry|Sundry|Sundry|Sundry|</v>
      </c>
      <c r="T293" s="102">
        <v>0</v>
      </c>
      <c r="U293" s="102">
        <v>0</v>
      </c>
      <c r="V293" s="102"/>
      <c r="W293" s="102"/>
      <c r="X293" s="102"/>
      <c r="Y293" s="102"/>
      <c r="Z293" s="102">
        <f>-SUM(Z299:Z308)</f>
        <v>0</v>
      </c>
      <c r="AA293" s="102">
        <f>-SUM(AA299:AA308)</f>
        <v>0</v>
      </c>
      <c r="AB293" s="102">
        <f>-SUM(AB299:AB308)</f>
        <v>0</v>
      </c>
      <c r="AC293" s="102">
        <f>-SUM(AC299:AC308)</f>
        <v>0</v>
      </c>
      <c r="AD293" s="102"/>
      <c r="AE293" s="91" t="s">
        <v>1198</v>
      </c>
    </row>
    <row r="294" spans="2:30" ht="14">
      <c r="B294" s="105" t="s">
        <v>1249</v>
      </c>
      <c r="C294" s="102">
        <v>0</v>
      </c>
      <c r="D294" s="102" cm="1">
        <f t="array" ref="D294:D300">SUMIFS(Sundry!$C$8:$C$49,Sundry!$H$8:$H$49,$B294:$B300)</f>
        <v>0</v>
      </c>
      <c r="E294" s="102">
        <v>0</v>
      </c>
      <c r="F294" s="102">
        <v>0</v>
      </c>
      <c r="G294" s="102">
        <v>0</v>
      </c>
      <c r="H294" s="102">
        <v>0</v>
      </c>
      <c r="I294" s="102">
        <v>0</v>
      </c>
      <c r="K294" s="102">
        <v>0</v>
      </c>
      <c r="M294" s="91" t="b">
        <f>OR(IFERROR(OR(C294,D294,K294),FALSE),Index!$B$106)</f>
        <v>0</v>
      </c>
      <c r="N294" s="91">
        <v>294</v>
      </c>
      <c r="P294" s="91" t="b">
        <v>0</v>
      </c>
      <c r="Q294" s="91"/>
      <c r="T294" s="102">
        <v>0</v>
      </c>
      <c r="U294" s="102">
        <v>0</v>
      </c>
      <c r="V294" s="102"/>
      <c r="W294" s="102"/>
      <c r="X294" s="102"/>
      <c r="Y294" s="102"/>
      <c r="Z294" s="102" cm="1">
        <f t="array" ref="Z294">IF(LEN(F$3),SUMIFS(Sundry!D$8:D$49,Sundry!$H$8:$H$49,$B294:$B300),0)</f>
        <v>0</v>
      </c>
      <c r="AA294" s="102" cm="1">
        <f t="array" ref="AA294">IF(LEN(G$3),SUMIFS(Sundry!E$8:E$49,Sundry!$H$8:$H$49,$B294:$B300),0)</f>
        <v>0</v>
      </c>
      <c r="AB294" s="102" cm="1">
        <f t="array" ref="AB294">IF(LEN(H$3),SUMIFS(Sundry!F$8:F$49,Sundry!$H$8:$H$49,$B294:$B300),0)</f>
        <v>0</v>
      </c>
      <c r="AC294" s="102" cm="1">
        <f t="array" ref="AC294">IF(LEN(I$3),SUMIFS(Sundry!G$8:G$49,Sundry!$H$8:$H$49,$B294:$B300),0)</f>
        <v>0</v>
      </c>
      <c r="AD294" s="118" t="str" cm="1">
        <f t="array" ref="AD294:AD301">_xlfn.VSTACK($B294:$B300,Lists!$P$17)</f>
        <v>Other allowable expenditure</v>
      </c>
    </row>
    <row r="295" spans="2:30" ht="14">
      <c r="B295" s="105" t="s">
        <v>1241</v>
      </c>
      <c r="C295" s="102">
        <v>0</v>
      </c>
      <c r="D295" s="117">
        <v>0</v>
      </c>
      <c r="E295" s="102">
        <v>0</v>
      </c>
      <c r="F295" s="102">
        <v>0</v>
      </c>
      <c r="G295" s="102">
        <v>0</v>
      </c>
      <c r="H295" s="102">
        <v>0</v>
      </c>
      <c r="I295" s="102">
        <v>0</v>
      </c>
      <c r="K295" s="102">
        <v>0</v>
      </c>
      <c r="M295" s="91" t="b">
        <f>OR(IFERROR(OR(C295,D295,K295),FALSE),Index!$B$106)</f>
        <v>0</v>
      </c>
      <c r="N295" s="91">
        <v>295</v>
      </c>
      <c r="P295" s="91" t="b">
        <v>0</v>
      </c>
      <c r="Q295" s="91"/>
      <c r="S295" s="91" t="b">
        <v>1</v>
      </c>
      <c r="T295" s="102">
        <v>0</v>
      </c>
      <c r="U295" s="102">
        <v>0</v>
      </c>
      <c r="V295" s="102"/>
      <c r="W295" s="102"/>
      <c r="X295" s="102"/>
      <c r="Y295" s="102"/>
      <c r="Z295" s="102"/>
      <c r="AA295" s="102"/>
      <c r="AB295" s="102"/>
      <c r="AC295" s="102"/>
      <c r="AD295" s="102" t="str">
        <v>Fines and penalties - disallowable</v>
      </c>
    </row>
    <row r="296" spans="2:30" ht="14">
      <c r="B296" s="105" t="s">
        <v>1250</v>
      </c>
      <c r="C296" s="102">
        <v>0</v>
      </c>
      <c r="D296" s="117">
        <v>0</v>
      </c>
      <c r="E296" s="102">
        <v>0</v>
      </c>
      <c r="F296" s="102">
        <v>0</v>
      </c>
      <c r="G296" s="102">
        <v>0</v>
      </c>
      <c r="H296" s="102">
        <v>0</v>
      </c>
      <c r="I296" s="102">
        <v>0</v>
      </c>
      <c r="K296" s="102">
        <v>0</v>
      </c>
      <c r="M296" s="91" t="b">
        <f>OR(IFERROR(OR(C296,D296,K296),FALSE),Index!$B$106)</f>
        <v>0</v>
      </c>
      <c r="N296" s="91">
        <v>296</v>
      </c>
      <c r="P296" s="91" t="b">
        <v>0</v>
      </c>
      <c r="Q296" s="91"/>
      <c r="S296" s="91" t="b">
        <v>1</v>
      </c>
      <c r="T296" s="102">
        <v>0</v>
      </c>
      <c r="U296" s="102">
        <v>0</v>
      </c>
      <c r="V296" s="102"/>
      <c r="W296" s="102"/>
      <c r="X296" s="102"/>
      <c r="Y296" s="102"/>
      <c r="Z296" s="102"/>
      <c r="AA296" s="102"/>
      <c r="AB296" s="102"/>
      <c r="AC296" s="102"/>
      <c r="AD296" s="102" t="str">
        <v>Entertaining - disallowable</v>
      </c>
    </row>
    <row r="297" spans="2:30" ht="14">
      <c r="B297" s="105" t="s">
        <v>1251</v>
      </c>
      <c r="C297" s="102">
        <v>0</v>
      </c>
      <c r="D297" s="117">
        <v>0</v>
      </c>
      <c r="E297" s="102">
        <v>0</v>
      </c>
      <c r="F297" s="102">
        <v>0</v>
      </c>
      <c r="G297" s="102">
        <v>0</v>
      </c>
      <c r="H297" s="102">
        <v>0</v>
      </c>
      <c r="I297" s="102">
        <v>0</v>
      </c>
      <c r="K297" s="102">
        <v>0</v>
      </c>
      <c r="M297" s="91" t="b">
        <f>OR(IFERROR(OR(C297,D297,K297),FALSE),Index!$B$106)</f>
        <v>0</v>
      </c>
      <c r="N297" s="91">
        <v>297</v>
      </c>
      <c r="P297" s="91" t="b">
        <v>0</v>
      </c>
      <c r="Q297" s="91"/>
      <c r="S297" s="91" t="b">
        <v>1</v>
      </c>
      <c r="T297" s="102">
        <v>0</v>
      </c>
      <c r="U297" s="102">
        <v>0</v>
      </c>
      <c r="V297" s="102"/>
      <c r="W297" s="102"/>
      <c r="X297" s="102"/>
      <c r="Y297" s="102"/>
      <c r="Z297" s="102"/>
      <c r="AA297" s="102"/>
      <c r="AB297" s="102"/>
      <c r="AC297" s="102"/>
      <c r="AD297" s="102" t="str">
        <v>Capital expenditure</v>
      </c>
    </row>
    <row r="298" spans="2:30" ht="14">
      <c r="B298" s="105" t="s">
        <v>1252</v>
      </c>
      <c r="C298" s="102">
        <v>0</v>
      </c>
      <c r="D298" s="117">
        <v>0</v>
      </c>
      <c r="E298" s="102">
        <v>0</v>
      </c>
      <c r="F298" s="102">
        <v>0</v>
      </c>
      <c r="G298" s="102">
        <v>0</v>
      </c>
      <c r="H298" s="102">
        <v>0</v>
      </c>
      <c r="I298" s="102">
        <v>0</v>
      </c>
      <c r="K298" s="102">
        <v>0</v>
      </c>
      <c r="M298" s="91" t="b">
        <f>OR(IFERROR(OR(C298,D298,K298),FALSE),Index!$B$106)</f>
        <v>0</v>
      </c>
      <c r="N298" s="91">
        <v>298</v>
      </c>
      <c r="P298" s="91" t="b">
        <v>0</v>
      </c>
      <c r="Q298" s="91"/>
      <c r="S298" s="91" t="b">
        <v>1</v>
      </c>
      <c r="T298" s="102">
        <v>0</v>
      </c>
      <c r="U298" s="102">
        <v>0</v>
      </c>
      <c r="V298" s="102"/>
      <c r="W298" s="102"/>
      <c r="X298" s="102"/>
      <c r="Y298" s="102"/>
      <c r="Z298" s="102"/>
      <c r="AA298" s="102"/>
      <c r="AB298" s="102"/>
      <c r="AC298" s="102"/>
      <c r="AD298" s="102" t="str">
        <v>Other disallowable expenditure</v>
      </c>
    </row>
    <row r="299" spans="2:30" ht="14">
      <c r="B299" s="105" t="s">
        <v>1258</v>
      </c>
      <c r="C299" s="102">
        <v>0</v>
      </c>
      <c r="D299" s="102">
        <v>0</v>
      </c>
      <c r="E299" s="102">
        <v>0</v>
      </c>
      <c r="F299" s="102">
        <v>0</v>
      </c>
      <c r="G299" s="102">
        <v>0</v>
      </c>
      <c r="H299" s="102">
        <v>0</v>
      </c>
      <c r="I299" s="102">
        <v>0</v>
      </c>
      <c r="K299" s="102">
        <v>0</v>
      </c>
      <c r="M299" s="91" t="b">
        <f>OR(IFERROR(OR(C299,D299,K299),FALSE),Index!$B$106)</f>
        <v>0</v>
      </c>
      <c r="N299" s="91">
        <v>299</v>
      </c>
      <c r="P299" s="91" t="b">
        <v>0</v>
      </c>
      <c r="Q299" s="91"/>
      <c r="T299" s="102">
        <v>0</v>
      </c>
      <c r="U299" s="102">
        <v>0</v>
      </c>
      <c r="V299" s="102"/>
      <c r="W299" s="102"/>
      <c r="X299" s="102"/>
      <c r="Y299" s="102"/>
      <c r="Z299" s="102"/>
      <c r="AA299" s="102"/>
      <c r="AB299" s="102"/>
      <c r="AC299" s="102"/>
      <c r="AD299" s="102" t="str">
        <v>Sundry - [Allowed]</v>
      </c>
    </row>
    <row r="300" spans="2:31" ht="14">
      <c r="B300" s="105" t="s">
        <v>1259</v>
      </c>
      <c r="C300" s="102">
        <v>0</v>
      </c>
      <c r="D300" s="102">
        <v>0</v>
      </c>
      <c r="E300" s="102">
        <v>0</v>
      </c>
      <c r="F300" s="102">
        <v>0</v>
      </c>
      <c r="G300" s="102">
        <v>0</v>
      </c>
      <c r="H300" s="102">
        <v>0</v>
      </c>
      <c r="I300" s="102">
        <v>0</v>
      </c>
      <c r="K300" s="102">
        <v>0</v>
      </c>
      <c r="M300" s="91" t="b">
        <f>OR(IFERROR(OR(C300,D300,K300),FALSE),Index!$B$106)</f>
        <v>0</v>
      </c>
      <c r="N300" s="91">
        <v>300</v>
      </c>
      <c r="P300" s="91" t="b">
        <v>0</v>
      </c>
      <c r="Q300" s="91"/>
      <c r="S300" s="91" t="b">
        <v>1</v>
      </c>
      <c r="T300" s="102">
        <v>0</v>
      </c>
      <c r="U300" s="102">
        <v>0</v>
      </c>
      <c r="V300" s="102"/>
      <c r="W300" s="102"/>
      <c r="X300" s="102"/>
      <c r="Y300" s="102"/>
      <c r="Z300" s="102"/>
      <c r="AA300" s="102"/>
      <c r="AB300" s="102"/>
      <c r="AC300" s="102"/>
      <c r="AD300" s="102" t="str">
        <v>Sundry - [Disallowed]</v>
      </c>
      <c r="AE300" s="91" t="s">
        <v>1200</v>
      </c>
    </row>
    <row r="301" spans="1:30" ht="14.5" hidden="1">
      <c r="A301" s="116"/>
      <c r="C301" s="102"/>
      <c r="D301" s="102"/>
      <c r="E301" s="102"/>
      <c r="F301" s="102">
        <v>0</v>
      </c>
      <c r="G301" s="102">
        <v>0</v>
      </c>
      <c r="H301" s="102">
        <v>0</v>
      </c>
      <c r="I301" s="102">
        <v>0</v>
      </c>
      <c r="K301" s="102">
        <v>0</v>
      </c>
      <c r="M301" s="91" t="b">
        <f>OR(IFERROR(OR(C301,D301,K301),FALSE),Index!$B$106)</f>
        <v>0</v>
      </c>
      <c r="N301" s="91">
        <v>301</v>
      </c>
      <c r="P301" s="91" t="b">
        <v>0</v>
      </c>
      <c r="Q301" s="91"/>
      <c r="T301" s="102">
        <v>0</v>
      </c>
      <c r="U301" s="102">
        <v>0</v>
      </c>
      <c r="V301" s="102"/>
      <c r="W301" s="102"/>
      <c r="X301" s="102"/>
      <c r="Y301" s="102"/>
      <c r="Z301" s="102"/>
      <c r="AA301" s="102"/>
      <c r="AB301" s="102"/>
      <c r="AC301" s="102"/>
      <c r="AD301" s="102" t="str">
        <v>Discuss with PwC</v>
      </c>
    </row>
    <row r="302" spans="1:31" ht="14" hidden="1">
      <c r="A302" s="91" t="str">
        <f>Lists!$P$14</f>
        <v>Added captions allowed up to 5</v>
      </c>
      <c r="C302" s="102"/>
      <c r="D302" s="102"/>
      <c r="E302" s="102"/>
      <c r="F302" s="102">
        <v>0</v>
      </c>
      <c r="G302" s="102">
        <v>0</v>
      </c>
      <c r="H302" s="102">
        <v>0</v>
      </c>
      <c r="I302" s="102">
        <v>0</v>
      </c>
      <c r="K302" s="102">
        <v>0</v>
      </c>
      <c r="M302" s="91" t="b">
        <f>OR(IFERROR(OR(C302,D302,K302),FALSE),Index!$B$106)</f>
        <v>0</v>
      </c>
      <c r="N302" s="91">
        <v>302</v>
      </c>
      <c r="P302" s="91" t="b">
        <v>0</v>
      </c>
      <c r="Q302" s="91"/>
      <c r="T302" s="102">
        <v>0</v>
      </c>
      <c r="U302" s="102">
        <v>0</v>
      </c>
      <c r="V302" s="102"/>
      <c r="W302" s="102"/>
      <c r="X302" s="102"/>
      <c r="Y302" s="102"/>
      <c r="Z302" s="102"/>
      <c r="AA302" s="102"/>
      <c r="AB302" s="102"/>
      <c r="AC302" s="102"/>
      <c r="AD302" s="102"/>
      <c r="AE302" s="91" t="s">
        <v>1218</v>
      </c>
    </row>
    <row r="303" spans="1:31" ht="14.5" hidden="1">
      <c r="A303" s="116"/>
      <c r="B303" s="91" t="str" cm="1">
        <f t="array" ref="B303:B304">_xlfn._xlws.FILTER(Sundry!$B$40:$B$49,Sundry!$K$40:$K$49=Lists!$B$4,"")</f>
        <v>Fred</v>
      </c>
      <c r="C303" s="102"/>
      <c r="D303" s="102" cm="1">
        <f t="array" ref="D303">IF(LEN($B303),SUM(_xlfn._xlws.FILTER(Sundry!$C$8:$C$49,(Sundry!$B$8:$B$49=$B303),0)),0)</f>
        <v>0</v>
      </c>
      <c r="E303" s="102" cm="1">
        <f t="array" ref="E303:E307">D303:D307</f>
        <v>0</v>
      </c>
      <c r="F303" s="102">
        <v>0</v>
      </c>
      <c r="G303" s="102">
        <v>0</v>
      </c>
      <c r="H303" s="102">
        <v>0</v>
      </c>
      <c r="I303" s="102">
        <v>0</v>
      </c>
      <c r="K303" s="102">
        <v>0</v>
      </c>
      <c r="M303" s="91" t="b">
        <f>OR(IFERROR(OR(C303,D303,K303),FALSE),Index!$B$106)</f>
        <v>0</v>
      </c>
      <c r="N303" s="91">
        <v>303</v>
      </c>
      <c r="O303" s="91" t="str" cm="1">
        <f t="array" ref="O303">_xlfn.LET(_xlpm.showrows,COUNTIFS(M303:M307,TRUE),IF(_xlpm.showrows,_xll.DCHideRow($B$320,+$N303,FALSE,_xlpm.showrows),""))</f>
        <v/>
      </c>
      <c r="P303" s="91" t="b">
        <v>0</v>
      </c>
      <c r="Q303" s="91"/>
      <c r="T303" s="102">
        <v>0</v>
      </c>
      <c r="U303" s="102">
        <v>0</v>
      </c>
      <c r="V303" s="102"/>
      <c r="W303" s="102"/>
      <c r="X303" s="102"/>
      <c r="Y303" s="102"/>
      <c r="Z303" s="102" cm="1">
        <f t="array" ref="Z303">IF((LEN(F$3)*LEN($B303)),SUM(_xlfn._xlws.FILTER(Sundry!D$8:D$49,(Sundry!$B$8:$B$49=$B303),0)),0)</f>
        <v>0</v>
      </c>
      <c r="AA303" s="102" cm="1">
        <f t="array" ref="AA303">IF((LEN(G$3)*LEN($B303)),SUM(_xlfn._xlws.FILTER(Sundry!E$8:E$49,(Sundry!$B$8:$B$49=$B303),0)),0)</f>
        <v>0</v>
      </c>
      <c r="AB303" s="102" cm="1">
        <f t="array" ref="AB303">IF((LEN(H$3)*LEN($B303)),SUM(_xlfn._xlws.FILTER(Sundry!F$8:F$49,(Sundry!$B$8:$B$49=$B303),0)),0)</f>
        <v>0</v>
      </c>
      <c r="AC303" s="102" cm="1">
        <f t="array" ref="AC303">IF((LEN(I$3)*LEN($B303)),SUM(_xlfn._xlws.FILTER(Sundry!G$8:G$49,(Sundry!$B$8:$B$49=$B303),0)),0)</f>
        <v>0</v>
      </c>
      <c r="AD303" s="102"/>
      <c r="AE303" s="91" t="s">
        <v>1219</v>
      </c>
    </row>
    <row r="304" spans="1:30" ht="14.5" hidden="1">
      <c r="A304" s="116"/>
      <c r="B304" s="91" t="str">
        <v>Jerry</v>
      </c>
      <c r="C304" s="102"/>
      <c r="D304" s="118" cm="1">
        <f t="array" ref="D304">IF(LEN($B304),SUM(_xlfn._xlws.FILTER(Sundry!$C$8:$C$49,(Sundry!$B$8:$B$49=$B304),0)),0)</f>
        <v>0</v>
      </c>
      <c r="E304" s="102">
        <v>0</v>
      </c>
      <c r="F304" s="102">
        <v>0</v>
      </c>
      <c r="G304" s="102">
        <v>0</v>
      </c>
      <c r="H304" s="102">
        <v>0</v>
      </c>
      <c r="I304" s="102">
        <v>0</v>
      </c>
      <c r="K304" s="102">
        <v>0</v>
      </c>
      <c r="M304" s="91" t="b">
        <f>OR(IFERROR(OR(C304,D304,K304),FALSE),Index!$B$106)</f>
        <v>0</v>
      </c>
      <c r="N304" s="91">
        <v>304</v>
      </c>
      <c r="O304" s="91" t="str" cm="1">
        <f t="array" ref="O304">_xlfn.LET(_xlpm.showrows,COUNTIFS(M303:M307,TRUE),_xlpm.hiderows,COUNTIFS(M303:M307,FALSE),IF(_xlpm.hiderows,_xll.DCHideRow($B$320,+$N303+_xlpm.showrows,TRUE,_xlpm.hiderows),""))</f>
        <v>#ERROR: Parameter 1 is blank</v>
      </c>
      <c r="P304" s="91" t="b">
        <v>0</v>
      </c>
      <c r="Q304" s="91"/>
      <c r="T304" s="102">
        <v>0</v>
      </c>
      <c r="U304" s="102">
        <v>0</v>
      </c>
      <c r="V304" s="102"/>
      <c r="W304" s="102"/>
      <c r="X304" s="102"/>
      <c r="Y304" s="102"/>
      <c r="Z304" s="102" cm="1">
        <f t="array" ref="Z304">IF((LEN(F$3)*LEN($B304)),SUM(_xlfn._xlws.FILTER(Sundry!D$8:D$49,(Sundry!$B$8:$B$49=$B304),0)),0)</f>
        <v>0</v>
      </c>
      <c r="AA304" s="102" cm="1">
        <f t="array" ref="AA304">IF((LEN(G$3)*LEN($B304)),SUM(_xlfn._xlws.FILTER(Sundry!E$8:E$49,(Sundry!$B$8:$B$49=$B304),0)),0)</f>
        <v>0</v>
      </c>
      <c r="AB304" s="102" cm="1">
        <f t="array" ref="AB304">IF((LEN(H$3)*LEN($B304)),SUM(_xlfn._xlws.FILTER(Sundry!F$8:F$49,(Sundry!$B$8:$B$49=$B304),0)),0)</f>
        <v>0</v>
      </c>
      <c r="AC304" s="102" cm="1">
        <f t="array" ref="AC304">IF((LEN(I$3)*LEN($B304)),SUM(_xlfn._xlws.FILTER(Sundry!G$8:G$49,(Sundry!$B$8:$B$49=$B304),0)),0)</f>
        <v>0</v>
      </c>
      <c r="AD304" s="102"/>
    </row>
    <row r="305" spans="1:30" ht="14.5" hidden="1">
      <c r="A305" s="116"/>
      <c r="C305" s="102"/>
      <c r="D305" s="118" cm="1">
        <f t="array" ref="D305">IF(LEN($B305),SUM(_xlfn._xlws.FILTER(Sundry!$C$8:$C$49,(Sundry!$B$8:$B$49=$B305),0)),0)</f>
        <v>0</v>
      </c>
      <c r="E305" s="102">
        <v>0</v>
      </c>
      <c r="F305" s="102">
        <v>0</v>
      </c>
      <c r="G305" s="102">
        <v>0</v>
      </c>
      <c r="H305" s="102">
        <v>0</v>
      </c>
      <c r="I305" s="102">
        <v>0</v>
      </c>
      <c r="K305" s="102">
        <v>0</v>
      </c>
      <c r="M305" s="91" t="b">
        <f>OR(IFERROR(OR(C305,D305,K305),FALSE),Index!$B$106)</f>
        <v>0</v>
      </c>
      <c r="N305" s="91">
        <v>305</v>
      </c>
      <c r="P305" s="91" t="b">
        <v>0</v>
      </c>
      <c r="Q305" s="91"/>
      <c r="T305" s="102">
        <v>0</v>
      </c>
      <c r="U305" s="102">
        <v>0</v>
      </c>
      <c r="V305" s="102"/>
      <c r="W305" s="102"/>
      <c r="X305" s="102"/>
      <c r="Y305" s="102"/>
      <c r="Z305" s="102" cm="1">
        <f t="array" ref="Z305">IF((LEN(F$3)*LEN($B305)),SUM(_xlfn._xlws.FILTER(Sundry!D$8:D$49,(Sundry!$B$8:$B$49=$B305),0)),0)</f>
        <v>0</v>
      </c>
      <c r="AA305" s="102" cm="1">
        <f t="array" ref="AA305">IF((LEN(G$3)*LEN($B305)),SUM(_xlfn._xlws.FILTER(Sundry!E$8:E$49,(Sundry!$B$8:$B$49=$B305),0)),0)</f>
        <v>0</v>
      </c>
      <c r="AB305" s="102" cm="1">
        <f t="array" ref="AB305">IF((LEN(H$3)*LEN($B305)),SUM(_xlfn._xlws.FILTER(Sundry!F$8:F$49,(Sundry!$B$8:$B$49=$B305),0)),0)</f>
        <v>0</v>
      </c>
      <c r="AC305" s="102" cm="1">
        <f t="array" ref="AC305">IF((LEN(I$3)*LEN($B305)),SUM(_xlfn._xlws.FILTER(Sundry!G$8:G$49,(Sundry!$B$8:$B$49=$B305),0)),0)</f>
        <v>0</v>
      </c>
      <c r="AD305" s="102"/>
    </row>
    <row r="306" spans="1:30" ht="14.5" hidden="1">
      <c r="A306" s="116"/>
      <c r="C306" s="102"/>
      <c r="D306" s="118" cm="1">
        <f t="array" ref="D306">IF(LEN($B306),SUM(_xlfn._xlws.FILTER(Sundry!$C$8:$C$49,(Sundry!$B$8:$B$49=$B306),0)),0)</f>
        <v>0</v>
      </c>
      <c r="E306" s="102">
        <v>0</v>
      </c>
      <c r="F306" s="102">
        <v>0</v>
      </c>
      <c r="G306" s="102">
        <v>0</v>
      </c>
      <c r="H306" s="102">
        <v>0</v>
      </c>
      <c r="I306" s="102">
        <v>0</v>
      </c>
      <c r="K306" s="102">
        <v>0</v>
      </c>
      <c r="M306" s="91" t="b">
        <f>OR(IFERROR(OR(C306,D306,K306),FALSE),Index!$B$106)</f>
        <v>0</v>
      </c>
      <c r="N306" s="91">
        <v>306</v>
      </c>
      <c r="P306" s="91" t="b">
        <v>0</v>
      </c>
      <c r="Q306" s="91"/>
      <c r="T306" s="102">
        <v>0</v>
      </c>
      <c r="U306" s="102">
        <v>0</v>
      </c>
      <c r="V306" s="102"/>
      <c r="W306" s="102"/>
      <c r="X306" s="102"/>
      <c r="Y306" s="102"/>
      <c r="Z306" s="102" cm="1">
        <f t="array" ref="Z306">IF((LEN(F$3)*LEN($B306)),SUM(_xlfn._xlws.FILTER(Sundry!D$8:D$49,(Sundry!$B$8:$B$49=$B306),0)),0)</f>
        <v>0</v>
      </c>
      <c r="AA306" s="102" cm="1">
        <f t="array" ref="AA306">IF((LEN(G$3)*LEN($B306)),SUM(_xlfn._xlws.FILTER(Sundry!E$8:E$49,(Sundry!$B$8:$B$49=$B306),0)),0)</f>
        <v>0</v>
      </c>
      <c r="AB306" s="102" cm="1">
        <f t="array" ref="AB306">IF((LEN(H$3)*LEN($B306)),SUM(_xlfn._xlws.FILTER(Sundry!F$8:F$49,(Sundry!$B$8:$B$49=$B306),0)),0)</f>
        <v>0</v>
      </c>
      <c r="AC306" s="102" cm="1">
        <f t="array" ref="AC306">IF((LEN(I$3)*LEN($B306)),SUM(_xlfn._xlws.FILTER(Sundry!G$8:G$49,(Sundry!$B$8:$B$49=$B306),0)),0)</f>
        <v>0</v>
      </c>
      <c r="AD306" s="102"/>
    </row>
    <row r="307" spans="1:30" ht="14.5" hidden="1">
      <c r="A307" s="116"/>
      <c r="C307" s="102"/>
      <c r="D307" s="118" cm="1">
        <f t="array" ref="D307">IF(LEN($B307),SUM(_xlfn._xlws.FILTER(Sundry!$C$8:$C$49,(Sundry!$B$8:$B$49=$B307),0)),0)</f>
        <v>0</v>
      </c>
      <c r="E307" s="102">
        <v>0</v>
      </c>
      <c r="F307" s="102">
        <v>0</v>
      </c>
      <c r="G307" s="102">
        <v>0</v>
      </c>
      <c r="H307" s="102">
        <v>0</v>
      </c>
      <c r="I307" s="102">
        <v>0</v>
      </c>
      <c r="K307" s="102">
        <v>0</v>
      </c>
      <c r="M307" s="91" t="b">
        <f>OR(IFERROR(OR(C307,D307,K307),FALSE),Index!$B$106)</f>
        <v>0</v>
      </c>
      <c r="N307" s="91">
        <v>307</v>
      </c>
      <c r="P307" s="91" t="b">
        <v>0</v>
      </c>
      <c r="Q307" s="91"/>
      <c r="T307" s="102">
        <v>0</v>
      </c>
      <c r="U307" s="102">
        <v>0</v>
      </c>
      <c r="V307" s="102"/>
      <c r="W307" s="102"/>
      <c r="X307" s="102"/>
      <c r="Y307" s="102"/>
      <c r="Z307" s="102" cm="1">
        <f t="array" ref="Z307">IF((LEN(F$3)*LEN($B307)),SUM(_xlfn._xlws.FILTER(Sundry!D$8:D$49,(Sundry!$B$8:$B$49=$B307),0)),0)</f>
        <v>0</v>
      </c>
      <c r="AA307" s="102" cm="1">
        <f t="array" ref="AA307">IF((LEN(G$3)*LEN($B307)),SUM(_xlfn._xlws.FILTER(Sundry!E$8:E$49,(Sundry!$B$8:$B$49=$B307),0)),0)</f>
        <v>0</v>
      </c>
      <c r="AB307" s="102" cm="1">
        <f t="array" ref="AB307">IF((LEN(H$3)*LEN($B307)),SUM(_xlfn._xlws.FILTER(Sundry!F$8:F$49,(Sundry!$B$8:$B$49=$B307),0)),0)</f>
        <v>0</v>
      </c>
      <c r="AC307" s="102" cm="1">
        <f t="array" ref="AC307">IF((LEN(I$3)*LEN($B307)),SUM(_xlfn._xlws.FILTER(Sundry!G$8:G$49,(Sundry!$B$8:$B$49=$B307),0)),0)</f>
        <v>0</v>
      </c>
      <c r="AD307" s="102"/>
    </row>
    <row r="308" spans="1:31" ht="15" thickBot="1">
      <c r="A308" s="116"/>
      <c r="C308" s="102"/>
      <c r="D308" s="102"/>
      <c r="E308" s="102"/>
      <c r="F308" s="102"/>
      <c r="G308" s="102"/>
      <c r="H308" s="102"/>
      <c r="I308" s="102"/>
      <c r="K308" s="102"/>
      <c r="N308" s="91">
        <v>308</v>
      </c>
      <c r="Q308" s="91"/>
      <c r="T308" s="102">
        <v>0</v>
      </c>
      <c r="U308" s="102">
        <v>0</v>
      </c>
      <c r="V308" s="102"/>
      <c r="W308" s="102"/>
      <c r="X308" s="102"/>
      <c r="Y308" s="102"/>
      <c r="Z308" s="102"/>
      <c r="AA308" s="102"/>
      <c r="AB308" s="102"/>
      <c r="AC308" s="102"/>
      <c r="AD308" s="102"/>
      <c r="AE308" s="91" t="s">
        <v>1176</v>
      </c>
    </row>
    <row r="309" spans="1:30" ht="15" thickBot="1">
      <c r="A309" s="116"/>
      <c r="B309" s="91" t="s">
        <v>1177</v>
      </c>
      <c r="C309" s="99">
        <f t="shared" si="14" ref="C309:I309">SUM(C291:C308)</f>
        <v>0</v>
      </c>
      <c r="D309" s="99">
        <f t="shared" si="14"/>
        <v>0</v>
      </c>
      <c r="E309" s="99">
        <f t="shared" si="14"/>
        <v>0</v>
      </c>
      <c r="F309" s="99">
        <f t="shared" si="14"/>
        <v>0</v>
      </c>
      <c r="G309" s="99">
        <f t="shared" si="14"/>
        <v>0</v>
      </c>
      <c r="H309" s="99">
        <f t="shared" si="14"/>
        <v>0</v>
      </c>
      <c r="I309" s="99">
        <f t="shared" si="14"/>
        <v>0</v>
      </c>
      <c r="K309" s="99">
        <f>SUM(K292:K308)</f>
        <v>0</v>
      </c>
      <c r="N309" s="91">
        <v>309</v>
      </c>
      <c r="T309" s="102">
        <v>0</v>
      </c>
      <c r="U309" s="102">
        <v>0</v>
      </c>
      <c r="V309" s="102"/>
      <c r="W309" s="102"/>
      <c r="X309" s="102"/>
      <c r="Y309" s="102"/>
      <c r="Z309" s="102"/>
      <c r="AA309" s="102"/>
      <c r="AB309" s="102"/>
      <c r="AC309" s="102"/>
      <c r="AD309" s="102"/>
    </row>
    <row r="310" spans="1:30" ht="14.5">
      <c r="A310" s="116"/>
      <c r="C310" s="102"/>
      <c r="D310" s="102"/>
      <c r="E310" s="102"/>
      <c r="F310" s="102"/>
      <c r="G310" s="102"/>
      <c r="H310" s="102"/>
      <c r="I310" s="102"/>
      <c r="N310" s="91">
        <v>310</v>
      </c>
      <c r="T310" s="102">
        <v>0</v>
      </c>
      <c r="U310" s="102">
        <v>0</v>
      </c>
      <c r="V310" s="102"/>
      <c r="W310" s="102"/>
      <c r="X310" s="102"/>
      <c r="Y310" s="102"/>
      <c r="Z310" s="102"/>
      <c r="AA310" s="102"/>
      <c r="AB310" s="102"/>
      <c r="AC310" s="102"/>
      <c r="AD310" s="102"/>
    </row>
    <row r="311" spans="1:30" ht="14.5">
      <c r="A311" s="116"/>
      <c r="B311" s="91" t="s">
        <v>1220</v>
      </c>
      <c r="C311" s="102"/>
      <c r="D311" s="102"/>
      <c r="E311" s="98"/>
      <c r="F311" s="102"/>
      <c r="G311" s="102"/>
      <c r="H311" s="102"/>
      <c r="I311" s="102"/>
      <c r="N311" s="91">
        <v>311</v>
      </c>
      <c r="T311" s="102">
        <v>0</v>
      </c>
      <c r="U311" s="102">
        <v>0</v>
      </c>
      <c r="V311" s="102"/>
      <c r="W311" s="102"/>
      <c r="X311" s="102"/>
      <c r="Y311" s="102"/>
      <c r="Z311" s="102"/>
      <c r="AA311" s="102"/>
      <c r="AB311" s="102"/>
      <c r="AC311" s="102"/>
      <c r="AD311" s="102"/>
    </row>
    <row r="312" spans="1:30" ht="14.5">
      <c r="A312" s="116"/>
      <c r="C312" s="102"/>
      <c r="D312" s="102"/>
      <c r="E312" s="102"/>
      <c r="F312" s="102"/>
      <c r="G312" s="102"/>
      <c r="H312" s="102"/>
      <c r="I312" s="102"/>
      <c r="N312" s="91">
        <v>312</v>
      </c>
      <c r="T312" s="102">
        <v>0</v>
      </c>
      <c r="U312" s="102">
        <v>0</v>
      </c>
      <c r="V312" s="102"/>
      <c r="W312" s="102"/>
      <c r="X312" s="102"/>
      <c r="Y312" s="102"/>
      <c r="Z312" s="102"/>
      <c r="AA312" s="102"/>
      <c r="AB312" s="102"/>
      <c r="AC312" s="102"/>
      <c r="AD312" s="102"/>
    </row>
    <row r="313" spans="1:30" ht="14.5">
      <c r="A313" s="116"/>
      <c r="C313" s="102"/>
      <c r="D313" s="102"/>
      <c r="E313" s="118"/>
      <c r="F313" s="102"/>
      <c r="G313" s="102"/>
      <c r="H313" s="102"/>
      <c r="I313" s="102"/>
      <c r="N313" s="91">
        <v>313</v>
      </c>
      <c r="T313" s="102">
        <v>0</v>
      </c>
      <c r="U313" s="102">
        <v>0</v>
      </c>
      <c r="V313" s="102"/>
      <c r="W313" s="102"/>
      <c r="X313" s="102"/>
      <c r="Y313" s="102"/>
      <c r="Z313" s="102"/>
      <c r="AA313" s="102"/>
      <c r="AB313" s="102"/>
      <c r="AC313" s="102"/>
      <c r="AD313" s="102"/>
    </row>
    <row r="314" spans="2:31" ht="14">
      <c r="B314" s="91" t="s">
        <v>1178</v>
      </c>
      <c r="C314" s="119"/>
      <c r="D314" s="119"/>
      <c r="E314" s="119"/>
      <c r="F314" s="102"/>
      <c r="G314" s="102"/>
      <c r="H314" s="102"/>
      <c r="I314" s="102"/>
      <c r="N314" s="91">
        <v>314</v>
      </c>
      <c r="T314" s="102">
        <v>0</v>
      </c>
      <c r="U314" s="102">
        <v>0</v>
      </c>
      <c r="V314" s="102"/>
      <c r="W314" s="102"/>
      <c r="X314" s="102"/>
      <c r="Y314" s="102"/>
      <c r="Z314" s="102"/>
      <c r="AA314" s="102"/>
      <c r="AB314" s="102"/>
      <c r="AC314" s="102"/>
      <c r="AD314" s="102"/>
      <c r="AE314" s="91" t="s">
        <v>1260</v>
      </c>
    </row>
    <row r="315" spans="2:30" ht="21" customHeight="1">
      <c r="B315" s="259"/>
      <c r="C315" s="259"/>
      <c r="D315" s="259"/>
      <c r="E315" s="259"/>
      <c r="F315" s="102"/>
      <c r="G315" s="102"/>
      <c r="H315" s="102"/>
      <c r="I315" s="102"/>
      <c r="T315" s="102"/>
      <c r="U315" s="102"/>
      <c r="V315" s="102"/>
      <c r="W315" s="102"/>
      <c r="X315" s="102"/>
      <c r="Y315" s="102"/>
      <c r="Z315" s="102"/>
      <c r="AA315" s="102"/>
      <c r="AB315" s="102"/>
      <c r="AC315" s="102"/>
      <c r="AD315" s="102"/>
    </row>
    <row r="316" spans="2:30" ht="21" customHeight="1">
      <c r="B316" s="259"/>
      <c r="C316" s="259"/>
      <c r="D316" s="259"/>
      <c r="E316" s="259"/>
      <c r="F316" s="102"/>
      <c r="G316" s="102"/>
      <c r="H316" s="102"/>
      <c r="I316" s="102"/>
      <c r="T316" s="102"/>
      <c r="U316" s="102"/>
      <c r="V316" s="102"/>
      <c r="W316" s="102"/>
      <c r="X316" s="102"/>
      <c r="Y316" s="102"/>
      <c r="Z316" s="102"/>
      <c r="AA316" s="102"/>
      <c r="AB316" s="102"/>
      <c r="AC316" s="102"/>
      <c r="AD316" s="102"/>
    </row>
    <row r="317" spans="2:30" ht="21" customHeight="1">
      <c r="B317" s="259"/>
      <c r="C317" s="259"/>
      <c r="D317" s="259"/>
      <c r="E317" s="259"/>
      <c r="F317" s="102"/>
      <c r="G317" s="102"/>
      <c r="H317" s="102"/>
      <c r="I317" s="102"/>
      <c r="T317" s="102"/>
      <c r="U317" s="102"/>
      <c r="V317" s="102"/>
      <c r="W317" s="102"/>
      <c r="X317" s="102"/>
      <c r="Y317" s="102"/>
      <c r="Z317" s="102"/>
      <c r="AA317" s="102"/>
      <c r="AB317" s="102"/>
      <c r="AC317" s="102"/>
      <c r="AD317" s="102"/>
    </row>
    <row r="318" spans="6:30" ht="14">
      <c r="F318" s="102"/>
      <c r="G318" s="102"/>
      <c r="H318" s="102"/>
      <c r="I318" s="102"/>
      <c r="T318" s="102"/>
      <c r="U318" s="102"/>
      <c r="V318" s="102"/>
      <c r="W318" s="102"/>
      <c r="X318" s="102"/>
      <c r="Y318" s="102"/>
      <c r="Z318" s="102"/>
      <c r="AA318" s="102"/>
      <c r="AB318" s="102"/>
      <c r="AC318" s="102"/>
      <c r="AD318" s="102"/>
    </row>
    <row r="319" spans="1:30" ht="14.5" thickBot="1">
      <c r="A319" s="95" t="s">
        <v>96</v>
      </c>
      <c r="F319" s="119"/>
      <c r="G319" s="119"/>
      <c r="H319" s="119"/>
      <c r="I319" s="119"/>
      <c r="T319" s="102"/>
      <c r="U319" s="102"/>
      <c r="V319" s="102"/>
      <c r="W319" s="102"/>
      <c r="X319" s="102"/>
      <c r="Y319" s="102"/>
      <c r="Z319" s="102"/>
      <c r="AA319" s="102"/>
      <c r="AB319" s="102"/>
      <c r="AC319" s="102"/>
      <c r="AD319" s="102"/>
    </row>
    <row r="320" spans="1:9" ht="14">
      <c r="A320" s="91" t="s">
        <v>117</v>
      </c>
      <c r="B320" s="107" t="str" cm="1">
        <f t="array" ref="B320">_xll.DCRefersToSheetName($A$1)</f>
        <v>Income statement disclosures</v>
      </c>
      <c r="F320" s="119"/>
      <c r="G320" s="119"/>
      <c r="H320" s="119"/>
      <c r="I320" s="119"/>
    </row>
    <row r="321" spans="1:9" ht="14">
      <c r="A321" s="91" t="s">
        <v>1180</v>
      </c>
      <c r="B321" s="91" t="str">
        <f>+$B$320&amp;Lists!$P$5</f>
        <v>Income statement disclosures to be allocated</v>
      </c>
      <c r="F321" s="119"/>
      <c r="G321" s="119"/>
      <c r="H321" s="119"/>
      <c r="I321" s="119"/>
    </row>
    <row r="322" spans="1:9" ht="14">
      <c r="A322" s="91" t="s">
        <v>1133</v>
      </c>
      <c r="B322" s="107" t="b">
        <f>OR($K$5:$K$100)</f>
        <v>0</v>
      </c>
      <c r="F322" s="119"/>
      <c r="G322" s="119"/>
      <c r="H322" s="119"/>
      <c r="I322" s="119"/>
    </row>
    <row r="323" spans="1:1" ht="14.5" thickBot="1">
      <c r="A323" s="104" t="s">
        <v>1125</v>
      </c>
    </row>
    <row r="324" spans="1:1" ht="14">
      <c r="A324" s="91" t="s">
        <v>1134</v>
      </c>
    </row>
    <row r="325" spans="1:9" ht="14">
      <c r="A325" s="91" t="s">
        <v>1110</v>
      </c>
      <c r="F325" s="91" cm="1">
        <f t="array" ref="F325">_xll.DCHideCol($B$320,COLUMN(F$3),NOT(OR(Index!$B$106,LEN(F$3))),1)</f>
        <v>45630.210920962629</v>
      </c>
      <c r="G325" s="91" cm="1">
        <f t="array" ref="G325">_xll.DCHideCol($B$320,COLUMN(G$3),NOT(OR(Index!$B$106,LEN(G$3))),1)</f>
        <v>45630.210920985774</v>
      </c>
      <c r="H325" s="91" cm="1">
        <f t="array" ref="H325">_xll.DCHideCol($B$320,COLUMN(H$3),NOT(OR(Index!$B$106,LEN(H$3))),1)</f>
        <v>45630.210921008998</v>
      </c>
      <c r="I325" s="91" cm="1">
        <f t="array" ref="I325">_xll.DCHideCol($B$320,COLUMN(I$3),NOT(OR(Index!$B$106,LEN(I$3))),1)</f>
        <v>45630.210921032194</v>
      </c>
    </row>
    <row r="326" spans="1:2" ht="14">
      <c r="A326" s="91" t="s">
        <v>1135</v>
      </c>
      <c r="B326" s="91">
        <f>IF($B$322,COLUMN($M$1),COLUMN($K$1))</f>
        <v>11</v>
      </c>
    </row>
    <row r="327" spans="1:2" ht="14">
      <c r="A327" s="91" t="s">
        <v>1136</v>
      </c>
      <c r="B327" s="91">
        <f>IF($B$322,COLUMNS($M$1:$AE$1),COLUMNS($K$1:$AE$1))</f>
        <v>21</v>
      </c>
    </row>
    <row r="328" spans="1:2" ht="14">
      <c r="A328" s="91" t="s">
        <v>124</v>
      </c>
      <c r="B328" s="91" cm="1">
        <f t="array" ref="B328">_xll.DCHideCol($B$320,$B$326,NOT(Index!$B$106),$B$327)</f>
        <v>45630.210921055492</v>
      </c>
    </row>
    <row r="329" spans="1:1" ht="14">
      <c r="A329" s="91" t="s">
        <v>125</v>
      </c>
    </row>
    <row r="330" spans="31:31" ht="14">
      <c r="AE330" s="91" t="s">
        <v>1261</v>
      </c>
    </row>
    <row r="331" spans="31:31" ht="14">
      <c r="AE331" s="91" t="s">
        <v>1146</v>
      </c>
    </row>
  </sheetData>
  <sheetProtection sort="0" autoFilter="0" pivotTables="0"/>
  <mergeCells count="1">
    <mergeCell ref="B315:E317"/>
  </mergeCells>
  <hyperlinks>
    <hyperlink ref="A3" location="Index!A1" display="Index"/>
    <hyperlink ref="A2" location="Help!B120" display="Help"/>
    <hyperlink ref="B7" location="'Legal and professional fees'!A1" display="Legal and professional fees to be allocated"/>
    <hyperlink ref="B58" location="'Entertaining and gifts'!A1" display="Entertaining and gifts to be allocated"/>
    <hyperlink ref="B80" location="'Repairs, maintenance etc'!A1" display="Repairs, maintenance and computer costs to be allocated"/>
    <hyperlink ref="B104" location="'Bad debts'!A1" display="Bad debts to be allocated"/>
    <hyperlink ref="B128" location="'Bank charges'!A1" display="Bank charges to be allocated"/>
    <hyperlink ref="B150" location="'Charitable donations'!A1" display="Charitable donations to be allocated"/>
    <hyperlink ref="B171" location="'Interest and foreign exchange'!A1" display="Interest and foreign exchange movements to be allocated"/>
    <hyperlink ref="B195" location="'Penalties and fines'!A1" display="Fines and penalties to be allocated"/>
    <hyperlink ref="B214" location="'Other income'!A1" display="Other income to be allocated"/>
    <hyperlink ref="B293" location="Sundry!A1" display="Sundry to be allocated"/>
    <hyperlink ref="B270" location="'Irrecoverable VAT'!A1" display="Irrecoverable VAT to be allocated"/>
    <hyperlink ref="B248" location="'Other analysis exceptional cost'!A1" display="Other analysis / exceptional costs to be allocated"/>
  </hyperlinks>
  <pageMargins left="0.7" right="0.7" top="0.75" bottom="0.75" header="0.3" footer="0.3"/>
  <pageSetup orientation="portrait" paperSize="9" r:id="rId4"/>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3386D2-F1FA-429F-832F-9BD6C2BE530F}">
  <dimension ref="A1:W169"/>
  <sheetViews>
    <sheetView workbookViewId="0" topLeftCell="A1">
      <pane xSplit="3" ySplit="5" topLeftCell="D110" activePane="bottomRight" state="frozen"/>
      <selection pane="topLeft" activeCell="A1" sqref="A1"/>
      <selection pane="bottomLeft" activeCell="A6" sqref="A6"/>
      <selection pane="topRight" activeCell="D1" sqref="D1"/>
      <selection pane="bottomRight" activeCell="A109" sqref="A109:XFD128"/>
    </sheetView>
  </sheetViews>
  <sheetFormatPr defaultColWidth="8.585" defaultRowHeight="14"/>
  <cols>
    <col min="1" max="1" width="7.125" style="91" customWidth="1"/>
    <col min="2" max="2" width="50.875" style="105" customWidth="1"/>
    <col min="3" max="3" width="15.625" style="91" customWidth="1"/>
    <col min="4" max="7" width="15.625" style="91" hidden="1" customWidth="1"/>
    <col min="8" max="8" width="50.625" style="91" customWidth="1"/>
    <col min="9" max="9" width="15.625" style="91" customWidth="1"/>
    <col min="10" max="10" width="10.125" style="91" customWidth="1"/>
    <col min="11" max="11" width="33.5" style="91" customWidth="1"/>
    <col min="12" max="13" width="55.625" style="91" customWidth="1"/>
    <col min="14" max="15" width="7.625" style="91" customWidth="1"/>
    <col min="16" max="16" width="21.375" style="91" customWidth="1"/>
    <col min="17" max="17" width="10.125" style="91" customWidth="1"/>
    <col min="18" max="19" width="20.625" style="91" customWidth="1"/>
    <col min="20" max="23" width="8.625" style="91" customWidth="1"/>
    <col min="24" max="16384" width="8.625" style="91"/>
  </cols>
  <sheetData>
    <row r="1" spans="1:1" ht="22.5">
      <c r="A1" s="92" t="str">
        <f>+Lists!$J$4</f>
        <v>Cheetah Ltd - Period end: 31/12/2024</v>
      </c>
    </row>
    <row r="2" spans="1:2" ht="14">
      <c r="A2" s="90" t="s">
        <v>1</v>
      </c>
      <c r="B2" s="114" t="s">
        <v>2407</v>
      </c>
    </row>
    <row r="3" spans="1:21" ht="14.5" thickBot="1">
      <c r="A3" s="94" t="s">
        <v>118</v>
      </c>
      <c r="B3" s="95" t="str">
        <f>'TB and map'!B$4</f>
        <v xml:space="preserve">Narrative </v>
      </c>
      <c r="C3" s="95" t="str">
        <f>'TB and map'!C$4</f>
        <v>Amount</v>
      </c>
      <c r="D3" s="95" t="str" cm="1">
        <f t="array" ref="D3">_xlfn.ANCHORARRAY('PwC Setup'!$B$31)</f>
        <v/>
      </c>
      <c r="E3" s="95"/>
      <c r="F3" s="95"/>
      <c r="G3" s="95"/>
      <c r="K3" s="10" t="s">
        <v>1111</v>
      </c>
      <c r="L3" s="10" t="s">
        <v>1280</v>
      </c>
      <c r="M3" s="10" t="s">
        <v>1281</v>
      </c>
      <c r="P3" s="91" t="s">
        <v>1262</v>
      </c>
      <c r="R3" s="91" t="s">
        <v>2460</v>
      </c>
      <c r="S3" s="91" t="s">
        <v>2568</v>
      </c>
      <c r="T3" s="91" t="s">
        <v>7</v>
      </c>
      <c r="U3" s="91" t="s">
        <v>1111</v>
      </c>
    </row>
    <row r="4" spans="2:7" s="0" customFormat="1" ht="15" customHeight="1" thickBot="1">
      <c r="B4" s="5"/>
      <c r="C4" s="97" t="str">
        <f>+Currency_Symbol</f>
        <v>£</v>
      </c>
      <c r="D4" s="97" t="str">
        <f>+Currency_Symbol</f>
        <v>£</v>
      </c>
      <c r="E4" s="97" t="str">
        <f>+Currency_Symbol</f>
        <v>£</v>
      </c>
      <c r="F4" s="97" t="str">
        <f>+Currency_Symbol</f>
        <v>£</v>
      </c>
      <c r="G4" s="97" t="str">
        <f>+Currency_Symbol</f>
        <v>£</v>
      </c>
    </row>
    <row r="5" spans="1:7" s="0" customFormat="1" ht="15" customHeight="1" thickBot="1">
      <c r="A5" s="7" t="s">
        <v>1285</v>
      </c>
      <c r="B5" s="105"/>
      <c r="C5" s="99">
        <f>+C38-C85</f>
        <v>-6341</v>
      </c>
      <c r="D5" s="99">
        <f>+D38-D85</f>
        <v>-3172</v>
      </c>
      <c r="E5" s="99">
        <f>+E38-E85</f>
        <v>-1902</v>
      </c>
      <c r="F5" s="99">
        <f>+F38-F85</f>
        <v>-317</v>
      </c>
      <c r="G5" s="99">
        <f>+G38-G85</f>
        <v>-950</v>
      </c>
    </row>
    <row r="6" spans="2:7" s="0" customFormat="1" ht="15" customHeight="1">
      <c r="B6" s="173" t="str">
        <f>IF(OR(C6:G6),+A5&amp;Message_Should_Be_Zero,"")</f>
        <v>Remaining amount to be allocated should be zero</v>
      </c>
      <c r="C6" s="100">
        <f>IF(C5=0,0,1)</f>
        <v>1</v>
      </c>
      <c r="D6" s="100" t="str">
        <f>IF(LEN(D$3),IF(D$5=0,0,1),"")</f>
        <v/>
      </c>
      <c r="E6" s="100" t="str">
        <f>IF(LEN(E$3),IF(E$5=0,0,1),"")</f>
        <v/>
      </c>
      <c r="F6" s="100" t="str">
        <f>IF(LEN(F$3),IF(F$5=0,0,1),"")</f>
        <v/>
      </c>
      <c r="G6" s="100" t="str">
        <f>IF(LEN(G$3),IF(G$5=0,0,1),"")</f>
        <v/>
      </c>
    </row>
    <row r="7" spans="2:2" s="0" customFormat="1" ht="42">
      <c r="B7" s="172" t="str">
        <f>Lists!$AR$4</f>
        <v>The remaining amount to be allocated, above, adjusts as you allocate amounts to the disclosures. Once complete the remaining amount should be zero.</v>
      </c>
    </row>
    <row r="8" spans="2:2" s="0" customFormat="1" ht="15" customHeight="1">
      <c r="B8" s="5"/>
    </row>
    <row r="9" spans="1:2" ht="15.5">
      <c r="A9" s="101" t="str">
        <f>+$B$120&amp;Lists!$P$7</f>
        <v>Legal and professional fees to be allocated accounts</v>
      </c>
      <c r="B9" s="116"/>
    </row>
    <row r="10" spans="2:2" s="0" customFormat="1" ht="14">
      <c r="B10" s="5"/>
    </row>
    <row r="11" spans="1:3" ht="72.5" customHeight="1" thickBot="1">
      <c r="A11" s="95" t="str">
        <f>'TB and map'!A$4</f>
        <v>Code</v>
      </c>
      <c r="B11" s="172" t="str">
        <f>Lists!$AR$5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114" t="s">
        <v>2479</v>
      </c>
    </row>
    <row r="13" spans="2:7" ht="14" hidden="1">
      <c r="B13" s="105" t="s">
        <v>1126</v>
      </c>
      <c r="C13" s="91" t="s">
        <v>1098</v>
      </c>
      <c r="D13" s="91" t="s">
        <v>1103</v>
      </c>
      <c r="E13" s="91" t="s">
        <v>1104</v>
      </c>
      <c r="F13" s="91" t="s">
        <v>1105</v>
      </c>
      <c r="G13" s="91" t="s">
        <v>1106</v>
      </c>
    </row>
    <row r="14" spans="1:20" ht="14.15" customHeight="1">
      <c r="A14" s="91" t="str" cm="1">
        <f t="array" ref="A14:G14">IFERROR(_xlfn._xlws.FILTER(_xlfn.HSTACK(_xlfn.TAKE(_xlfn.ANCHORARRAY('Mapped TB'!$A$6),,2),_xlfn.ANCHORARRAY('Mapped TB'!$L$6),_xlfn.ANCHORARRAY('Mapped TB'!$P$6),_xlfn.ANCHORARRAY('Mapped TB'!$Q$6),_xlfn.ANCHORARRAY('Mapped TB'!$R$6),_xlfn.ANCHORARRAY('Mapped TB'!$S$6)),INDEX(_xlfn.ANCHORARRAY('Mapped TB'!$A$6),,6)=$B$120,{"","No unallocated codes",0,0,0,0,0}),{"","No unallocated codes",0,0,0,0,0})</f>
        <v/>
      </c>
      <c r="B14" s="105" t="str">
        <v>No unallocated codes</v>
      </c>
      <c r="C14" s="12">
        <v>0</v>
      </c>
      <c r="D14" s="12">
        <v>0</v>
      </c>
      <c r="E14" s="12">
        <v>0</v>
      </c>
      <c r="F14" s="12">
        <v>0</v>
      </c>
      <c r="G14" s="12">
        <v>0</v>
      </c>
      <c r="L14"/>
      <c r="M14"/>
      <c r="P14" s="91" t="s">
        <v>1265</v>
      </c>
      <c r="Q14" s="91">
        <f>ROW($Q$14)</f>
        <v>14</v>
      </c>
      <c r="T14" s="91" t="s">
        <v>1266</v>
      </c>
    </row>
    <row r="15" spans="3:17" ht="14.15" customHeight="1" hidden="1">
      <c r="C15" s="12"/>
      <c r="D15" s="12"/>
      <c r="E15" s="12"/>
      <c r="F15" s="12"/>
      <c r="G15" s="12"/>
      <c r="L15"/>
      <c r="M15"/>
      <c r="P15" s="91" t="s">
        <v>1267</v>
      </c>
      <c r="Q15" s="91">
        <f>ROWS(_xlfn.ANCHORARRAY(A14))</f>
        <v>1</v>
      </c>
    </row>
    <row r="16" spans="3:20" ht="14.15" customHeight="1" hidden="1">
      <c r="C16" s="12"/>
      <c r="D16" s="12"/>
      <c r="E16" s="12"/>
      <c r="F16" s="12"/>
      <c r="G16" s="12"/>
      <c r="L16"/>
      <c r="M16"/>
      <c r="P16" s="91" t="s">
        <v>1268</v>
      </c>
      <c r="Q16" s="91" cm="1">
        <f t="array" ref="Q16">_xll.DCHideRow($B$118,Q14,FALSE,Q15)</f>
        <v>45630.210921089958</v>
      </c>
      <c r="T16" s="91" t="s">
        <v>1269</v>
      </c>
    </row>
    <row r="17" spans="3:20" ht="14.15" customHeight="1" hidden="1">
      <c r="C17" s="12"/>
      <c r="D17" s="12"/>
      <c r="E17" s="12"/>
      <c r="F17" s="12"/>
      <c r="G17" s="12"/>
      <c r="P17" s="91" t="s">
        <v>1270</v>
      </c>
      <c r="Q17" s="91">
        <f>ROW($Q$36)</f>
        <v>36</v>
      </c>
      <c r="T17" s="91" t="s">
        <v>1271</v>
      </c>
    </row>
    <row r="18" spans="3:17" ht="14.15" customHeight="1" hidden="1">
      <c r="C18" s="12"/>
      <c r="D18" s="12"/>
      <c r="E18" s="12"/>
      <c r="F18" s="12"/>
      <c r="G18" s="12"/>
      <c r="P18" s="91" t="s">
        <v>1272</v>
      </c>
      <c r="Q18" s="91">
        <f>Q14+Q15</f>
        <v>15</v>
      </c>
    </row>
    <row r="19" spans="3:17" ht="14.15" customHeight="1" hidden="1">
      <c r="C19" s="12"/>
      <c r="D19" s="12"/>
      <c r="E19" s="12"/>
      <c r="F19" s="12"/>
      <c r="G19" s="12"/>
      <c r="P19" s="91" t="s">
        <v>1273</v>
      </c>
      <c r="Q19" s="91">
        <f>Q17-Q18+1</f>
        <v>22</v>
      </c>
    </row>
    <row r="20" spans="3:17" ht="14.15" customHeight="1" hidden="1">
      <c r="C20" s="12"/>
      <c r="D20" s="12"/>
      <c r="E20" s="12"/>
      <c r="F20" s="12"/>
      <c r="G20" s="12"/>
      <c r="P20" s="91" t="s">
        <v>1274</v>
      </c>
      <c r="Q20" s="91" cm="1">
        <f t="array" ref="Q20">_xll.DCHideRow($B$118,Q18,NOT(Index!$B$106),Q19)</f>
        <v>45630.210921240439</v>
      </c>
    </row>
    <row r="21" spans="3:7" ht="14" hidden="1">
      <c r="C21" s="12"/>
      <c r="D21" s="12"/>
      <c r="E21" s="12"/>
      <c r="F21" s="12"/>
      <c r="G21" s="12"/>
    </row>
    <row r="22" spans="3:7" ht="14" hidden="1">
      <c r="C22" s="12"/>
      <c r="D22" s="12"/>
      <c r="E22" s="12"/>
      <c r="F22" s="12"/>
      <c r="G22" s="12"/>
    </row>
    <row r="23" spans="3:7" ht="14" hidden="1">
      <c r="C23" s="12"/>
      <c r="D23" s="12"/>
      <c r="E23" s="12"/>
      <c r="F23" s="12"/>
      <c r="G23" s="12"/>
    </row>
    <row r="24" spans="3:7" ht="14" hidden="1">
      <c r="C24" s="12"/>
      <c r="D24" s="12"/>
      <c r="E24" s="12"/>
      <c r="F24" s="12"/>
      <c r="G24" s="12"/>
    </row>
    <row r="25" spans="3:7" ht="14" hidden="1">
      <c r="C25" s="12"/>
      <c r="D25" s="12"/>
      <c r="E25" s="12"/>
      <c r="F25" s="12"/>
      <c r="G25" s="12"/>
    </row>
    <row r="26" spans="3:7" ht="14" hidden="1">
      <c r="C26" s="12"/>
      <c r="D26" s="12"/>
      <c r="E26" s="12"/>
      <c r="F26" s="12"/>
      <c r="G26" s="12"/>
    </row>
    <row r="27" spans="3:7" ht="14" hidden="1">
      <c r="C27" s="12"/>
      <c r="D27" s="12"/>
      <c r="E27" s="12"/>
      <c r="F27" s="12"/>
      <c r="G27" s="12"/>
    </row>
    <row r="28" spans="3:7" ht="14" hidden="1">
      <c r="C28" s="12"/>
      <c r="D28" s="12"/>
      <c r="E28" s="12"/>
      <c r="F28" s="12"/>
      <c r="G28" s="12"/>
    </row>
    <row r="29" spans="3:7" ht="14" hidden="1">
      <c r="C29" s="12"/>
      <c r="D29" s="12"/>
      <c r="E29" s="12"/>
      <c r="F29" s="12"/>
      <c r="G29" s="12"/>
    </row>
    <row r="30" spans="3:7" ht="14" hidden="1">
      <c r="C30" s="12"/>
      <c r="D30" s="12"/>
      <c r="E30" s="12"/>
      <c r="F30" s="12"/>
      <c r="G30" s="12"/>
    </row>
    <row r="31" spans="3:7" ht="14" hidden="1">
      <c r="C31" s="12"/>
      <c r="D31" s="12"/>
      <c r="E31" s="12"/>
      <c r="F31" s="12"/>
      <c r="G31" s="12"/>
    </row>
    <row r="32" spans="3:7" ht="14" hidden="1">
      <c r="C32" s="12"/>
      <c r="D32" s="12"/>
      <c r="E32" s="12"/>
      <c r="F32" s="12"/>
      <c r="G32" s="12"/>
    </row>
    <row r="33" spans="3:7" ht="14" hidden="1">
      <c r="C33" s="12"/>
      <c r="D33" s="12"/>
      <c r="E33" s="12"/>
      <c r="F33" s="12"/>
      <c r="G33" s="12"/>
    </row>
    <row r="34" spans="3:7" ht="14" hidden="1">
      <c r="C34" s="12"/>
      <c r="D34" s="12"/>
      <c r="E34" s="12"/>
      <c r="F34" s="12"/>
      <c r="G34" s="12"/>
    </row>
    <row r="35" spans="3:7" ht="14" hidden="1">
      <c r="C35" s="12"/>
      <c r="D35" s="12"/>
      <c r="E35" s="12"/>
      <c r="F35" s="12"/>
      <c r="G35" s="12"/>
    </row>
    <row r="36" spans="3:7" ht="14" hidden="1">
      <c r="C36" s="12"/>
      <c r="D36" s="12"/>
      <c r="E36" s="12"/>
      <c r="F36" s="12"/>
      <c r="G36" s="12"/>
    </row>
    <row r="38" spans="2:7" ht="14.5" thickBot="1">
      <c r="B38" s="105" t="s">
        <v>1277</v>
      </c>
      <c r="C38" s="99">
        <f>SUM(C12:C37)</f>
        <v>0</v>
      </c>
      <c r="D38" s="99">
        <f>SUM(D12:D37)</f>
        <v>0</v>
      </c>
      <c r="E38" s="99">
        <f>SUM(E12:E37)</f>
        <v>0</v>
      </c>
      <c r="F38" s="99">
        <f>SUM(F12:F37)</f>
        <v>0</v>
      </c>
      <c r="G38" s="99">
        <f>SUM(G12:G37)</f>
        <v>0</v>
      </c>
    </row>
    <row r="39" spans="3:7" ht="14">
      <c r="C39" s="102"/>
      <c r="D39" s="102"/>
      <c r="E39" s="102"/>
      <c r="F39" s="102"/>
      <c r="G39" s="102"/>
    </row>
    <row r="40" spans="2:2" s="0" customFormat="1" ht="84">
      <c r="B40" s="172" t="str">
        <f>Lists!$AR$6</f>
        <v>You can allocate these amounts by entering the amount for each disclosure in the next table, 
or 
You can allocate these amounts by entering a list of transactions  with descriptions and amounts and assigning each to a disclosure, in the last table</v>
      </c>
    </row>
    <row r="41" spans="2:2" s="0" customFormat="1" ht="14">
      <c r="B41" s="5"/>
    </row>
    <row r="42" spans="1:17" s="0" customFormat="1" ht="15.5">
      <c r="A42" s="101" t="str">
        <f>+B119&amp;Lists!$P$6</f>
        <v>Legal and professional fees disclosure table</v>
      </c>
      <c r="B42" s="169"/>
      <c r="P42" s="91"/>
      <c r="Q42" s="91"/>
    </row>
    <row r="43" spans="1:17" s="0" customFormat="1" ht="15.5">
      <c r="A43" s="101"/>
      <c r="B43" s="169"/>
      <c r="P43" s="91"/>
      <c r="Q43" s="171"/>
    </row>
    <row r="44" spans="1:17" s="0" customFormat="1" ht="28">
      <c r="A44" s="101"/>
      <c r="B44" s="172" t="str">
        <f>Lists!$AR$7</f>
        <v>You can allocate these amounts by entering the amount for each disclosure in this table</v>
      </c>
      <c r="P44" s="91"/>
      <c r="Q44" s="91"/>
    </row>
    <row r="45" spans="2:19" s="0" customFormat="1" ht="14">
      <c r="B45" s="169"/>
      <c r="P45" s="91"/>
      <c r="Q45" s="91"/>
      <c r="R45" s="91" t="str" cm="1">
        <f t="array" ref="R45:R81">IF($L$45:$L$81&lt;&gt;"","L"&amp;ROW($L$45:$L$81),"")</f>
        <v/>
      </c>
      <c r="S45" s="83" cm="1">
        <f t="array" ref="S45:S82">B45:$B$82</f>
        <v>0</v>
      </c>
    </row>
    <row r="46" spans="2:19" s="0" customFormat="1" ht="29" customHeight="1">
      <c r="B46" s="169" t="str" cm="1">
        <f t="array" ref="B46:B82">_xlfn.ANCHORARRAY(Map_Legal_and_professional_fees)</f>
        <v>Fines and penalties and associated legal and professional costs</v>
      </c>
      <c r="C46" s="163"/>
      <c r="D46" s="163"/>
      <c r="E46" s="163"/>
      <c r="F46" s="163"/>
      <c r="G46" s="163"/>
      <c r="H46"/>
      <c r="I46"/>
      <c r="J46"/>
      <c r="K46"/>
      <c r="L46" s="182"/>
      <c r="M46" s="184"/>
      <c r="P46" s="91"/>
      <c r="Q46" s="91"/>
      <c r="R46" t="str">
        <v/>
      </c>
      <c r="S46" s="83" t="str">
        <v>Fines and penalties and associated legal and professional costs</v>
      </c>
    </row>
    <row r="47" spans="2:19" s="0" customFormat="1" ht="29" customHeight="1">
      <c r="B47" s="169" t="str">
        <v>Legal and professional - acquisition or disposal of tangible fixed assets</v>
      </c>
      <c r="C47" s="163"/>
      <c r="D47" s="163"/>
      <c r="E47" s="163"/>
      <c r="F47" s="163"/>
      <c r="G47" s="163"/>
      <c r="H47"/>
      <c r="I47"/>
      <c r="J47"/>
      <c r="K47"/>
      <c r="L47" s="182"/>
      <c r="M47" s="184"/>
      <c r="P47" s="91"/>
      <c r="Q47" s="91"/>
      <c r="R47" t="str">
        <v/>
      </c>
      <c r="S47" t="str">
        <v>Legal and professional - acquisition or disposal of tangible fixed assets</v>
      </c>
    </row>
    <row r="48" spans="2:19" s="0" customFormat="1" ht="29" customHeight="1">
      <c r="B48" s="169" t="str">
        <v>Legal and professional - acquisition or disposal of intangible fixed assets - post 2002</v>
      </c>
      <c r="C48" s="163"/>
      <c r="D48" s="163"/>
      <c r="E48" s="163"/>
      <c r="F48" s="163"/>
      <c r="G48" s="163"/>
      <c r="H48"/>
      <c r="I48"/>
      <c r="J48"/>
      <c r="K48"/>
      <c r="L48" s="182"/>
      <c r="M48" s="184"/>
      <c r="P48" s="91"/>
      <c r="Q48" s="91"/>
      <c r="R48" t="str">
        <v/>
      </c>
      <c r="S48" t="str">
        <v>Legal and professional - acquisition or disposal of intangible fixed assets - post 2002</v>
      </c>
    </row>
    <row r="49" spans="2:19" s="0" customFormat="1" ht="29" customHeight="1">
      <c r="B49" s="169" t="str">
        <v>Legal and professional - acquisition or disposal of intangible fixed assets - pre 2002</v>
      </c>
      <c r="C49" s="163"/>
      <c r="D49" s="163"/>
      <c r="E49" s="163"/>
      <c r="F49" s="163"/>
      <c r="G49" s="163"/>
      <c r="H49"/>
      <c r="I49"/>
      <c r="J49"/>
      <c r="K49"/>
      <c r="L49" s="182"/>
      <c r="M49" s="184"/>
      <c r="P49" s="91"/>
      <c r="Q49" s="91"/>
      <c r="R49" t="str">
        <v/>
      </c>
      <c r="S49" t="str">
        <v>Legal and professional - acquisition or disposal of intangible fixed assets - pre 2002</v>
      </c>
    </row>
    <row r="50" spans="2:19" s="0" customFormat="1" ht="29" customHeight="1">
      <c r="B50" s="169" t="str">
        <v>Legal and professional - repairs or maintenance of tangible fixed assets</v>
      </c>
      <c r="C50" s="163"/>
      <c r="D50" s="163"/>
      <c r="E50" s="163"/>
      <c r="F50" s="163"/>
      <c r="G50" s="163"/>
      <c r="H50"/>
      <c r="I50"/>
      <c r="J50"/>
      <c r="K50"/>
      <c r="L50" s="182"/>
      <c r="M50" s="184"/>
      <c r="P50" s="91"/>
      <c r="Q50" s="91"/>
      <c r="R50" t="str">
        <v/>
      </c>
      <c r="S50" t="str">
        <v>Legal and professional - repairs or maintenance of tangible fixed assets</v>
      </c>
    </row>
    <row r="51" spans="2:19" s="0" customFormat="1" ht="29" customHeight="1">
      <c r="B51" s="169" t="str">
        <v>Legal and professional - alteration of tangible fixed assets</v>
      </c>
      <c r="C51" s="163"/>
      <c r="D51" s="163"/>
      <c r="E51" s="163"/>
      <c r="F51" s="163"/>
      <c r="G51" s="163"/>
      <c r="H51"/>
      <c r="I51"/>
      <c r="J51"/>
      <c r="K51"/>
      <c r="L51" s="182"/>
      <c r="M51" s="184"/>
      <c r="P51" s="91"/>
      <c r="Q51" s="91"/>
      <c r="R51" t="str">
        <v/>
      </c>
      <c r="S51" t="str">
        <v>Legal and professional - alteration of tangible fixed assets</v>
      </c>
    </row>
    <row r="52" spans="2:19" s="0" customFormat="1" ht="29" customHeight="1">
      <c r="B52" s="169" t="str">
        <v>Company Secretarial, audit, accountancy, tax compliance and payroll</v>
      </c>
      <c r="C52" s="163"/>
      <c r="D52" s="163"/>
      <c r="E52" s="163"/>
      <c r="F52" s="163"/>
      <c r="G52" s="163"/>
      <c r="H52"/>
      <c r="I52"/>
      <c r="J52"/>
      <c r="K52"/>
      <c r="L52" s="182"/>
      <c r="M52" s="184"/>
      <c r="R52" t="str">
        <v/>
      </c>
      <c r="S52" t="str">
        <v>Company Secretarial, audit, accountancy, tax compliance and payroll</v>
      </c>
    </row>
    <row r="53" spans="2:19" s="0" customFormat="1" ht="29" customHeight="1">
      <c r="B53" s="169" t="str">
        <v>Health and safety and business related audits / assessments</v>
      </c>
      <c r="C53" s="163"/>
      <c r="D53" s="163"/>
      <c r="E53" s="163"/>
      <c r="F53" s="163"/>
      <c r="G53" s="163"/>
      <c r="H53"/>
      <c r="I53"/>
      <c r="J53"/>
      <c r="K53"/>
      <c r="L53" s="182"/>
      <c r="M53" s="184"/>
      <c r="R53" t="str">
        <v/>
      </c>
      <c r="S53" t="str">
        <v>Health and safety and business related audits / assessments</v>
      </c>
    </row>
    <row r="54" spans="2:19" s="0" customFormat="1" ht="29" customHeight="1">
      <c r="B54" s="169" t="str">
        <v>Operational / business process reviews</v>
      </c>
      <c r="C54" s="163">
        <v>3000</v>
      </c>
      <c r="D54" s="163">
        <v>3000</v>
      </c>
      <c r="E54" s="163"/>
      <c r="F54" s="163"/>
      <c r="G54" s="163"/>
      <c r="H54"/>
      <c r="I54"/>
      <c r="J54"/>
      <c r="K54"/>
      <c r="L54" s="182"/>
      <c r="M54" s="184"/>
      <c r="R54" t="str">
        <v/>
      </c>
      <c r="S54" t="str">
        <v>Operational / business process reviews</v>
      </c>
    </row>
    <row r="55" spans="2:19" s="0" customFormat="1" ht="29" customHeight="1">
      <c r="B55" s="169" t="str">
        <v>On-going business or trading contracts</v>
      </c>
      <c r="C55" s="163"/>
      <c r="D55" s="163"/>
      <c r="E55" s="163"/>
      <c r="F55" s="163"/>
      <c r="G55" s="163"/>
      <c r="H55"/>
      <c r="I55"/>
      <c r="J55"/>
      <c r="K55"/>
      <c r="L55" s="182"/>
      <c r="M55" s="184"/>
      <c r="R55" t="str">
        <v/>
      </c>
      <c r="S55" t="str">
        <v>On-going business or trading contracts</v>
      </c>
    </row>
    <row r="56" spans="2:19" s="0" customFormat="1" ht="29" customHeight="1">
      <c r="B56" s="169" t="str">
        <v>Legal and professional - employee related</v>
      </c>
      <c r="C56" s="163">
        <v>2000</v>
      </c>
      <c r="D56" s="163">
        <v>98</v>
      </c>
      <c r="E56" s="163">
        <v>1902</v>
      </c>
      <c r="F56" s="163"/>
      <c r="G56" s="163"/>
      <c r="H56"/>
      <c r="I56"/>
      <c r="J56"/>
      <c r="K56"/>
      <c r="L56" s="182"/>
      <c r="M56" s="184"/>
      <c r="R56" t="str">
        <v/>
      </c>
      <c r="S56" t="str">
        <v>Legal and professional - employee related</v>
      </c>
    </row>
    <row r="57" spans="2:19" s="0" customFormat="1" ht="29" customHeight="1">
      <c r="B57" s="169" t="str">
        <v>Legal and professional - investments - capital</v>
      </c>
      <c r="C57" s="163"/>
      <c r="D57" s="163"/>
      <c r="E57" s="163"/>
      <c r="F57" s="163"/>
      <c r="G57" s="163"/>
      <c r="H57"/>
      <c r="I57"/>
      <c r="J57"/>
      <c r="K57"/>
      <c r="L57" s="182"/>
      <c r="M57" s="184"/>
      <c r="R57" t="str">
        <v/>
      </c>
      <c r="S57" t="str">
        <v>Legal and professional - investments - capital</v>
      </c>
    </row>
    <row r="58" spans="2:19" s="0" customFormat="1" ht="29" customHeight="1">
      <c r="B58" s="169" t="str">
        <v>Legal and professional - investments - revenue</v>
      </c>
      <c r="C58" s="163"/>
      <c r="D58" s="163"/>
      <c r="E58" s="163"/>
      <c r="F58" s="163"/>
      <c r="G58" s="163"/>
      <c r="H58"/>
      <c r="I58"/>
      <c r="J58"/>
      <c r="K58"/>
      <c r="L58" s="182"/>
      <c r="M58" s="184"/>
      <c r="R58" t="str">
        <v/>
      </c>
      <c r="S58" t="str">
        <v>Legal and professional - investments - revenue</v>
      </c>
    </row>
    <row r="59" spans="2:19" s="0" customFormat="1" ht="29" customHeight="1">
      <c r="B59" s="169" t="str">
        <v>Legal and professional - tax advisory - allowable</v>
      </c>
      <c r="C59" s="163"/>
      <c r="D59" s="163"/>
      <c r="E59" s="163"/>
      <c r="F59" s="163"/>
      <c r="G59" s="163"/>
      <c r="H59"/>
      <c r="I59"/>
      <c r="J59"/>
      <c r="K59"/>
      <c r="L59" s="182"/>
      <c r="M59" s="184"/>
      <c r="R59" t="str">
        <v/>
      </c>
      <c r="S59" t="str">
        <v>Legal and professional - tax advisory - allowable</v>
      </c>
    </row>
    <row r="60" spans="2:19" s="0" customFormat="1" ht="29" customHeight="1">
      <c r="B60" s="169" t="str">
        <v>Legal and professional - tax advisory - disallowable</v>
      </c>
      <c r="C60" s="163"/>
      <c r="D60" s="163"/>
      <c r="E60" s="163"/>
      <c r="F60" s="163"/>
      <c r="G60" s="163"/>
      <c r="H60"/>
      <c r="I60"/>
      <c r="J60"/>
      <c r="K60"/>
      <c r="L60" s="182"/>
      <c r="M60" s="184"/>
      <c r="R60" t="str">
        <v/>
      </c>
      <c r="S60" t="str">
        <v>Legal and professional - tax advisory - disallowable</v>
      </c>
    </row>
    <row r="61" spans="2:19" s="0" customFormat="1" ht="29" customHeight="1">
      <c r="B61" s="169" t="str">
        <v>Legal and professional - expenses incurred on loan relationships and derivative contracts</v>
      </c>
      <c r="C61" s="163"/>
      <c r="D61" s="163"/>
      <c r="E61" s="163"/>
      <c r="F61" s="163"/>
      <c r="G61" s="163"/>
      <c r="H61"/>
      <c r="I61"/>
      <c r="J61"/>
      <c r="K61"/>
      <c r="L61" s="182"/>
      <c r="M61" s="184"/>
      <c r="R61" t="str">
        <v/>
      </c>
      <c r="S61" t="str">
        <v>Legal and professional - expenses incurred on loan relationships and derivative contracts</v>
      </c>
    </row>
    <row r="62" spans="2:19" s="0" customFormat="1" ht="29" customHeight="1">
      <c r="B62" s="169" t="str">
        <v>Legal and professional - leases - allowable</v>
      </c>
      <c r="C62" s="163"/>
      <c r="D62" s="163"/>
      <c r="E62" s="163"/>
      <c r="F62" s="163"/>
      <c r="G62" s="163"/>
      <c r="H62"/>
      <c r="I62"/>
      <c r="J62"/>
      <c r="K62"/>
      <c r="L62" s="182"/>
      <c r="M62" s="184"/>
      <c r="R62" t="str">
        <v/>
      </c>
      <c r="S62" t="str">
        <v>Legal and professional - leases - allowable</v>
      </c>
    </row>
    <row r="63" spans="2:19" s="0" customFormat="1" ht="29" customHeight="1">
      <c r="B63" s="169" t="str">
        <v>Legal and professional - leases - disallowable</v>
      </c>
      <c r="C63" s="163"/>
      <c r="D63" s="163"/>
      <c r="E63" s="163"/>
      <c r="F63" s="163"/>
      <c r="G63" s="163"/>
      <c r="H63"/>
      <c r="I63"/>
      <c r="J63"/>
      <c r="K63"/>
      <c r="L63" s="182"/>
      <c r="M63" s="184"/>
      <c r="R63" t="str">
        <v/>
      </c>
      <c r="S63" t="str">
        <v>Legal and professional - leases - disallowable</v>
      </c>
    </row>
    <row r="64" spans="2:19" s="0" customFormat="1" ht="29" customHeight="1">
      <c r="B64" s="169" t="str">
        <v>Legal and professional - set up of share schemes or share plans</v>
      </c>
      <c r="C64" s="163"/>
      <c r="D64" s="163"/>
      <c r="E64" s="163"/>
      <c r="F64" s="163"/>
      <c r="G64" s="163"/>
      <c r="H64"/>
      <c r="I64"/>
      <c r="J64"/>
      <c r="K64"/>
      <c r="L64" s="182"/>
      <c r="M64" s="184"/>
      <c r="R64" t="str">
        <v/>
      </c>
      <c r="S64" t="str">
        <v>Legal and professional - set up of share schemes or share plans</v>
      </c>
    </row>
    <row r="65" spans="2:19" s="0" customFormat="1" ht="29" customHeight="1">
      <c r="B65" s="169" t="str">
        <v>Legal and professional - valuations for insurance or accounting purposes</v>
      </c>
      <c r="C65" s="163"/>
      <c r="D65" s="163"/>
      <c r="E65" s="163"/>
      <c r="F65" s="163"/>
      <c r="G65" s="163"/>
      <c r="H65"/>
      <c r="I65"/>
      <c r="J65"/>
      <c r="K65"/>
      <c r="L65" s="182"/>
      <c r="M65" s="184"/>
      <c r="R65" t="str">
        <v/>
      </c>
      <c r="S65" t="str">
        <v>Legal and professional - valuations for insurance or accounting purposes</v>
      </c>
    </row>
    <row r="66" spans="2:19" s="0" customFormat="1" ht="29" customHeight="1">
      <c r="B66" s="169" t="str">
        <v>Rates assessment, rent reviews and other allowable property costs</v>
      </c>
      <c r="C66" s="163"/>
      <c r="D66" s="163"/>
      <c r="E66" s="163"/>
      <c r="F66" s="163"/>
      <c r="G66" s="163"/>
      <c r="H66"/>
      <c r="I66"/>
      <c r="J66"/>
      <c r="K66"/>
      <c r="L66" s="182"/>
      <c r="M66" s="184"/>
      <c r="R66" t="str">
        <v/>
      </c>
      <c r="S66" t="str">
        <v>Rates assessment, rent reviews and other allowable property costs</v>
      </c>
    </row>
    <row r="67" spans="2:19" s="0" customFormat="1" ht="29" customHeight="1">
      <c r="B67" s="169" t="str">
        <v>Staff training</v>
      </c>
      <c r="C67" s="163"/>
      <c r="D67" s="163"/>
      <c r="E67" s="163"/>
      <c r="F67" s="163"/>
      <c r="G67" s="163"/>
      <c r="H67"/>
      <c r="I67"/>
      <c r="J67"/>
      <c r="K67"/>
      <c r="L67" s="182"/>
      <c r="M67" s="184"/>
      <c r="R67" t="str">
        <v/>
      </c>
      <c r="S67" t="str">
        <v>Staff training</v>
      </c>
    </row>
    <row r="68" spans="2:19" s="0" customFormat="1" ht="29" customHeight="1">
      <c r="B68" s="169" t="str">
        <v>Actuarial consulting</v>
      </c>
      <c r="C68" s="163"/>
      <c r="D68" s="163"/>
      <c r="E68" s="163"/>
      <c r="F68" s="163"/>
      <c r="G68" s="163"/>
      <c r="H68"/>
      <c r="I68"/>
      <c r="J68"/>
      <c r="K68"/>
      <c r="L68" s="182"/>
      <c r="M68" s="184"/>
      <c r="R68" t="str">
        <v/>
      </c>
      <c r="S68" t="str">
        <v>Actuarial consulting</v>
      </c>
    </row>
    <row r="69" spans="2:19" s="0" customFormat="1" ht="29" customHeight="1">
      <c r="B69" s="169" t="str">
        <v>Regulatory / compliance advice</v>
      </c>
      <c r="C69" s="163"/>
      <c r="D69" s="163"/>
      <c r="E69" s="163"/>
      <c r="F69" s="163"/>
      <c r="G69" s="163"/>
      <c r="H69"/>
      <c r="I69"/>
      <c r="J69"/>
      <c r="K69"/>
      <c r="L69" s="182"/>
      <c r="M69" s="184"/>
      <c r="R69" t="str">
        <v/>
      </c>
      <c r="S69" t="str">
        <v>Regulatory / compliance advice</v>
      </c>
    </row>
    <row r="70" spans="2:19" s="0" customFormat="1" ht="29" customHeight="1">
      <c r="B70" s="169" t="str">
        <v>Debt collection and disputes with customers and suppliers</v>
      </c>
      <c r="C70" s="163"/>
      <c r="D70" s="163"/>
      <c r="E70" s="163"/>
      <c r="F70" s="163"/>
      <c r="G70" s="163"/>
      <c r="H70"/>
      <c r="I70"/>
      <c r="J70"/>
      <c r="K70"/>
      <c r="L70" s="182"/>
      <c r="M70" s="184"/>
      <c r="R70" t="str">
        <v/>
      </c>
      <c r="S70" t="str">
        <v>Debt collection and disputes with customers and suppliers</v>
      </c>
    </row>
    <row r="71" spans="2:19" s="0" customFormat="1" ht="29" customHeight="1">
      <c r="B71" s="169" t="str">
        <v>Trademark / patent costs</v>
      </c>
      <c r="C71" s="163"/>
      <c r="D71" s="163"/>
      <c r="E71" s="163"/>
      <c r="F71" s="163"/>
      <c r="G71" s="163"/>
      <c r="H71"/>
      <c r="I71"/>
      <c r="J71"/>
      <c r="K71"/>
      <c r="L71" s="182"/>
      <c r="M71" s="184"/>
      <c r="R71" t="str">
        <v/>
      </c>
      <c r="S71" t="str">
        <v>Trademark / patent costs</v>
      </c>
    </row>
    <row r="72" spans="2:19" s="0" customFormat="1" ht="29" customHeight="1">
      <c r="B72" s="169" t="str">
        <v>Investor relations</v>
      </c>
      <c r="C72" s="163"/>
      <c r="D72" s="163"/>
      <c r="E72" s="163"/>
      <c r="F72" s="163"/>
      <c r="G72" s="163"/>
      <c r="H72"/>
      <c r="I72"/>
      <c r="J72"/>
      <c r="K72"/>
      <c r="L72" s="182"/>
      <c r="M72" s="184"/>
      <c r="R72" t="str">
        <v/>
      </c>
      <c r="S72" t="str">
        <v>Investor relations</v>
      </c>
    </row>
    <row r="73" spans="2:19" s="0" customFormat="1" ht="29" customHeight="1">
      <c r="B73" s="169" t="str">
        <v>Trade related consultancy</v>
      </c>
      <c r="C73" s="163"/>
      <c r="D73" s="163"/>
      <c r="E73" s="163"/>
      <c r="F73" s="163"/>
      <c r="G73" s="163"/>
      <c r="H73"/>
      <c r="I73"/>
      <c r="J73"/>
      <c r="K73"/>
      <c r="L73" s="182"/>
      <c r="M73" s="184"/>
      <c r="R73" t="str">
        <v/>
      </c>
      <c r="S73" t="str">
        <v>Trade related consultancy</v>
      </c>
    </row>
    <row r="74" spans="2:19" s="0" customFormat="1" ht="29" customHeight="1">
      <c r="B74" s="169" t="str">
        <v>Computer maintenance, support and training costs</v>
      </c>
      <c r="C74" s="163"/>
      <c r="D74" s="163"/>
      <c r="E74" s="163"/>
      <c r="F74" s="163"/>
      <c r="G74" s="163"/>
      <c r="H74"/>
      <c r="I74"/>
      <c r="J74"/>
      <c r="K74"/>
      <c r="L74" s="182"/>
      <c r="M74" s="184"/>
      <c r="R74" t="str">
        <v/>
      </c>
      <c r="S74" t="str">
        <v>Computer maintenance, support and training costs</v>
      </c>
    </row>
    <row r="75" spans="2:19" s="0" customFormat="1" ht="29" customHeight="1">
      <c r="B75" s="169" t="str">
        <v>Subscriptions</v>
      </c>
      <c r="C75" s="163"/>
      <c r="D75" s="163"/>
      <c r="E75" s="163"/>
      <c r="F75" s="163"/>
      <c r="G75" s="163"/>
      <c r="H75"/>
      <c r="I75"/>
      <c r="J75"/>
      <c r="K75"/>
      <c r="L75" s="182"/>
      <c r="M75" s="184"/>
      <c r="R75" t="str">
        <v/>
      </c>
      <c r="S75" t="str">
        <v>Subscriptions</v>
      </c>
    </row>
    <row r="76" spans="2:19" s="0" customFormat="1" ht="29" customHeight="1">
      <c r="B76" s="169" t="str">
        <v>Training and recruitment costs</v>
      </c>
      <c r="C76" s="163"/>
      <c r="D76" s="163"/>
      <c r="E76" s="163"/>
      <c r="F76" s="163"/>
      <c r="G76" s="163"/>
      <c r="H76"/>
      <c r="I76"/>
      <c r="J76"/>
      <c r="K76"/>
      <c r="L76" s="182"/>
      <c r="M76" s="184"/>
      <c r="R76" t="str">
        <v/>
      </c>
      <c r="S76" t="str">
        <v>Training and recruitment costs</v>
      </c>
    </row>
    <row r="77" spans="2:19" s="0" customFormat="1" ht="29" customHeight="1">
      <c r="B77" s="169" t="str">
        <v>Legal and professional - general provisions</v>
      </c>
      <c r="C77" s="163"/>
      <c r="D77" s="163"/>
      <c r="E77" s="163"/>
      <c r="F77" s="163"/>
      <c r="G77" s="163"/>
      <c r="H77"/>
      <c r="I77"/>
      <c r="J77"/>
      <c r="K77"/>
      <c r="L77" s="182"/>
      <c r="M77" s="184"/>
      <c r="R77" t="str">
        <v/>
      </c>
      <c r="S77" t="str">
        <v>Legal and professional - general provisions</v>
      </c>
    </row>
    <row r="78" spans="2:19" s="0" customFormat="1" ht="29" customHeight="1">
      <c r="B78" s="169" t="str">
        <v>Other allowable legal and professional fees</v>
      </c>
      <c r="C78" s="163"/>
      <c r="D78" s="163"/>
      <c r="E78" s="163"/>
      <c r="F78" s="163"/>
      <c r="G78" s="163"/>
      <c r="H78"/>
      <c r="I78"/>
      <c r="J78"/>
      <c r="K78"/>
      <c r="L78" s="182"/>
      <c r="M78" s="184"/>
      <c r="R78" t="str">
        <v/>
      </c>
      <c r="S78" t="str">
        <v>Other allowable legal and professional fees</v>
      </c>
    </row>
    <row r="79" spans="2:19" s="0" customFormat="1" ht="29" customHeight="1">
      <c r="B79" s="169" t="str">
        <v>Other disallowable legal and professional fees</v>
      </c>
      <c r="C79" s="163"/>
      <c r="D79" s="163"/>
      <c r="E79" s="163"/>
      <c r="F79" s="163"/>
      <c r="G79" s="163"/>
      <c r="H79"/>
      <c r="I79"/>
      <c r="J79"/>
      <c r="K79"/>
      <c r="L79" s="182"/>
      <c r="M79" s="184"/>
      <c r="R79" t="str">
        <v/>
      </c>
      <c r="S79" t="str">
        <v>Other disallowable legal and professional fees</v>
      </c>
    </row>
    <row r="80" spans="2:19" s="0" customFormat="1" ht="29" customHeight="1">
      <c r="B80" s="169" t="str">
        <v>Legal and professional TA estimate - [Allowed]</v>
      </c>
      <c r="C80" s="163"/>
      <c r="D80" s="163"/>
      <c r="E80" s="163"/>
      <c r="F80" s="163"/>
      <c r="G80" s="163"/>
      <c r="H80"/>
      <c r="I80"/>
      <c r="J80"/>
      <c r="K80"/>
      <c r="L80" s="182"/>
      <c r="M80" s="184"/>
      <c r="R80" t="str">
        <v/>
      </c>
      <c r="S80" t="str">
        <v>Legal and professional TA estimate - [Allowed]</v>
      </c>
    </row>
    <row r="81" spans="2:19" s="0" customFormat="1" ht="29" customHeight="1">
      <c r="B81" s="169" t="str">
        <v>Legal and professional TA estimate - [Disallowed]</v>
      </c>
      <c r="C81" s="163"/>
      <c r="D81" s="163"/>
      <c r="E81" s="163"/>
      <c r="F81" s="163"/>
      <c r="G81" s="163"/>
      <c r="H81"/>
      <c r="I81"/>
      <c r="J81"/>
      <c r="K81"/>
      <c r="L81" s="182"/>
      <c r="M81" s="184"/>
      <c r="R81" t="str">
        <v/>
      </c>
      <c r="S81" t="str">
        <v>Legal and professional TA estimate - [Disallowed]</v>
      </c>
    </row>
    <row r="82" spans="2:19" s="0" customFormat="1" ht="14">
      <c r="B82" s="169">
        <v>0</v>
      </c>
      <c r="S82">
        <v>0</v>
      </c>
    </row>
    <row r="83" spans="2:7" s="0" customFormat="1" ht="14">
      <c r="B83" s="169" t="s">
        <v>2549</v>
      </c>
      <c r="C83" s="64">
        <f>C107</f>
        <v>1341</v>
      </c>
      <c r="D83" s="64">
        <f t="shared" si="0" ref="D83:G83">D107</f>
        <v>74</v>
      </c>
      <c r="E83" s="64">
        <f t="shared" si="0"/>
        <v>0</v>
      </c>
      <c r="F83" s="64">
        <f t="shared" si="0"/>
        <v>317</v>
      </c>
      <c r="G83" s="64">
        <f t="shared" si="0"/>
        <v>950</v>
      </c>
    </row>
    <row r="84" s="0" customFormat="1" ht="14.5" thickBot="1"/>
    <row r="85" spans="2:7" s="0" customFormat="1" ht="14.5" thickBot="1">
      <c r="B85" s="105" t="s">
        <v>1284</v>
      </c>
      <c r="C85" s="99">
        <f>SUM(C45:C84)</f>
        <v>6341</v>
      </c>
      <c r="D85" s="99">
        <f>SUM(D45:D84)</f>
        <v>3172</v>
      </c>
      <c r="E85" s="99">
        <f>SUM(E45:E84)</f>
        <v>1902</v>
      </c>
      <c r="F85" s="99">
        <f>SUM(F45:F84)</f>
        <v>317</v>
      </c>
      <c r="G85" s="99">
        <f>SUM(G45:G84)</f>
        <v>950</v>
      </c>
    </row>
    <row r="86" spans="2:2" s="0" customFormat="1" ht="14">
      <c r="B86" s="172"/>
    </row>
    <row r="87" spans="2:3" s="0" customFormat="1" ht="14">
      <c r="B87" s="105" t="s">
        <v>2435</v>
      </c>
      <c r="C87" s="22" t="s">
        <v>2117</v>
      </c>
    </row>
    <row r="88" spans="2:2" s="0" customFormat="1" ht="14">
      <c r="B88" s="169"/>
    </row>
    <row r="89" spans="1:17" ht="15.5">
      <c r="A89" s="101" t="str">
        <f>+$B$119&amp;Lists!$P$8</f>
        <v>Legal and professional fees breakdown and manual allocation</v>
      </c>
      <c r="C89" s="102"/>
      <c r="D89" s="102"/>
      <c r="E89" s="102"/>
      <c r="F89" s="102"/>
      <c r="G89" s="102"/>
      <c r="P89" s="91" t="s">
        <v>1265</v>
      </c>
      <c r="Q89" s="91">
        <f>ROW()</f>
        <v>89</v>
      </c>
    </row>
    <row r="90" spans="1:17" ht="15.5">
      <c r="A90" s="101"/>
      <c r="C90" s="102"/>
      <c r="D90" s="102"/>
      <c r="E90" s="102"/>
      <c r="F90" s="102"/>
      <c r="G90" s="102"/>
      <c r="P90" s="91" t="s">
        <v>1267</v>
      </c>
      <c r="Q90" s="171">
        <f>ROWS(B89:B107)</f>
        <v>19</v>
      </c>
    </row>
    <row r="91" spans="1:23" ht="56.5" thickBot="1">
      <c r="A91" s="120"/>
      <c r="B91" s="172" t="str">
        <f>Lists!$AR$8</f>
        <v>You can allocate these amounts by entering a list of transactions with descriptions and amounts and assigning each to a disclosure, in this table.
Please add as many rows as you require</v>
      </c>
      <c r="C91" s="102"/>
      <c r="D91" s="102"/>
      <c r="E91" s="102"/>
      <c r="F91" s="102"/>
      <c r="G91" s="102"/>
      <c r="H91" s="95" t="s">
        <v>2438</v>
      </c>
      <c r="I91" s="10" t="s">
        <v>2439</v>
      </c>
      <c r="P91" s="91" t="s">
        <v>2142</v>
      </c>
      <c r="Q91" s="91" t="b">
        <f>$C$87=Yes</f>
        <v>1</v>
      </c>
      <c r="U91" s="91" t="s">
        <v>2469</v>
      </c>
      <c r="V91" s="91" t="s">
        <v>2470</v>
      </c>
      <c r="W91" s="91" t="s">
        <v>2471</v>
      </c>
    </row>
    <row r="92" spans="1:23" ht="14">
      <c r="A92" s="121"/>
      <c r="B92" s="121"/>
      <c r="C92" s="121"/>
      <c r="D92" s="121"/>
      <c r="E92" s="121"/>
      <c r="F92" s="121"/>
      <c r="G92" s="121"/>
      <c r="H92" s="121"/>
      <c r="J92" s="122" t="str" cm="1">
        <f t="array" ref="J92:K105">_xlfn.SWITCH(V92:V105,21,_xlfn.HSTACK(1,Message_Select_From_Dropdown_Or_Add_New_Disclosure),11,_xlfn.HSTACK(1,Message_Total_Equal_Breakdown),_xlfn.HSTACK("",""))</f>
        <v/>
      </c>
      <c r="K92" s="110" t="str">
        <v/>
      </c>
      <c r="P92" s="91" t="s">
        <v>1274</v>
      </c>
      <c r="Q92" s="91" cm="1">
        <f t="array" ref="Q92">_xll.DCHideRow($B$118,Q89,NOT(Q91),Q90)</f>
        <v>45630.21092129824</v>
      </c>
      <c r="R92" s="91" t="str" cm="1">
        <f t="array" ref="R92:R105">IF($L$92:$L$105&lt;&gt;"","L"&amp;ROW($L$92:$L$105),"")</f>
        <v/>
      </c>
      <c r="S92" s="91" t="str" cm="1">
        <f t="array" ref="S92:S106">IF(I92:I106=Yes,B92:B106,IF(H92:H106&lt;&gt;"",H92:H106,""))</f>
        <v/>
      </c>
      <c r="U92" s="91" cm="1">
        <f t="array" ref="U92:U105">IF((I92:I105=Yes)*(LEN(H92:H105)&gt;0)*(H92:H105&lt;&gt;Discuss_With_Pwc),21,0)</f>
        <v>0</v>
      </c>
      <c r="V92" s="91" cm="1">
        <f t="array" ref="V92:V105">IF(Multiple_Business*(U92:U105=0),IF(C92:C105&lt;&gt;0,IF(C92:C105&lt;&gt;SUM(D92:G105),11,0),0),0)</f>
        <v>0</v>
      </c>
      <c r="W92" s="91" t="e" cm="1">
        <f t="array" ref="W92">_xlfn.BYROW(T92:U105,_xlfn.LAMBDA(_xlpm.row,MAX(_xlpm.row)))</f>
        <v>#NAME?</v>
      </c>
    </row>
    <row r="93" spans="2:23" ht="28" customHeight="1">
      <c r="B93" s="168" t="s">
        <v>2593</v>
      </c>
      <c r="C93" s="163">
        <v>1341</v>
      </c>
      <c r="D93" s="163">
        <v>74</v>
      </c>
      <c r="E93" s="163"/>
      <c r="F93" s="163">
        <v>317</v>
      </c>
      <c r="G93" s="163">
        <v>950</v>
      </c>
      <c r="H93" s="164" t="s">
        <v>2177</v>
      </c>
      <c r="I93" s="159" t="s">
        <v>2117</v>
      </c>
      <c r="J93" s="122" t="str">
        <v/>
      </c>
      <c r="K93" s="170" t="str">
        <v/>
      </c>
      <c r="L93" s="182" t="s">
        <v>2594</v>
      </c>
      <c r="M93" s="184" t="s">
        <v>2591</v>
      </c>
      <c r="R93" s="91" t="str">
        <v>L93</v>
      </c>
      <c r="S93" s="91" t="str">
        <v>part</v>
      </c>
      <c r="U93" s="91">
        <v>21</v>
      </c>
      <c r="V93" s="91">
        <v>0</v>
      </c>
      <c r="W93" s="91"/>
    </row>
    <row r="94" spans="2:23" ht="28" customHeight="1">
      <c r="B94" s="168" t="s">
        <v>2595</v>
      </c>
      <c r="C94" s="163"/>
      <c r="D94" s="163"/>
      <c r="E94" s="163"/>
      <c r="F94" s="163"/>
      <c r="G94" s="163"/>
      <c r="H94" s="164"/>
      <c r="I94" s="159" t="s">
        <v>2130</v>
      </c>
      <c r="J94" s="122" t="str">
        <v/>
      </c>
      <c r="K94" s="170" t="str">
        <v/>
      </c>
      <c r="L94" s="183" t="s">
        <v>2596</v>
      </c>
      <c r="M94" s="184"/>
      <c r="R94" s="91" t="str">
        <v>L94</v>
      </c>
      <c r="S94" s="91" t="str">
        <v/>
      </c>
      <c r="U94" s="91">
        <v>0</v>
      </c>
      <c r="V94" s="91">
        <v>0</v>
      </c>
      <c r="W94" s="91"/>
    </row>
    <row r="95" spans="2:23" ht="28" customHeight="1">
      <c r="B95" s="168" t="s">
        <v>2597</v>
      </c>
      <c r="C95" s="163"/>
      <c r="D95" s="163"/>
      <c r="E95" s="163"/>
      <c r="F95" s="163"/>
      <c r="G95" s="163"/>
      <c r="H95" s="164" t="s">
        <v>1204</v>
      </c>
      <c r="I95" s="159"/>
      <c r="J95" s="122" t="str">
        <v/>
      </c>
      <c r="K95" s="170" t="str">
        <v/>
      </c>
      <c r="L95" s="182" t="s">
        <v>2598</v>
      </c>
      <c r="M95" s="184"/>
      <c r="R95" s="91" t="str">
        <v>L95</v>
      </c>
      <c r="S95" s="91" t="str">
        <v>Legal and professional - employee related</v>
      </c>
      <c r="U95" s="91">
        <v>0</v>
      </c>
      <c r="V95" s="91">
        <v>0</v>
      </c>
      <c r="W95" s="91"/>
    </row>
    <row r="96" spans="2:23" ht="28" customHeight="1">
      <c r="B96" s="168" t="s">
        <v>2599</v>
      </c>
      <c r="C96" s="163"/>
      <c r="D96" s="163"/>
      <c r="E96" s="163"/>
      <c r="F96" s="163"/>
      <c r="G96" s="163"/>
      <c r="H96" s="164" t="s">
        <v>1203</v>
      </c>
      <c r="I96" s="159"/>
      <c r="J96" s="122" t="str">
        <v/>
      </c>
      <c r="K96" s="170" t="str">
        <v/>
      </c>
      <c r="L96" s="182"/>
      <c r="M96" s="184"/>
      <c r="R96" s="91" t="str">
        <v/>
      </c>
      <c r="S96" s="91" t="str">
        <v>On-going business or trading contracts</v>
      </c>
      <c r="U96" s="91">
        <v>0</v>
      </c>
      <c r="V96" s="91">
        <v>0</v>
      </c>
      <c r="W96" s="91"/>
    </row>
    <row r="97" spans="2:23" ht="28" customHeight="1">
      <c r="B97" s="168" t="s">
        <v>2600</v>
      </c>
      <c r="C97" s="163"/>
      <c r="D97" s="163"/>
      <c r="E97" s="163"/>
      <c r="F97" s="163"/>
      <c r="G97" s="163"/>
      <c r="H97" s="164" t="s">
        <v>1205</v>
      </c>
      <c r="I97" s="159"/>
      <c r="J97" s="122" t="str">
        <v/>
      </c>
      <c r="K97" s="170" t="str">
        <v/>
      </c>
      <c r="L97" s="182"/>
      <c r="M97" s="184"/>
      <c r="R97" s="91" t="str">
        <v/>
      </c>
      <c r="S97" s="91" t="str">
        <v>Legal and professional - investments - capital</v>
      </c>
      <c r="U97" s="91">
        <v>0</v>
      </c>
      <c r="V97" s="91">
        <v>0</v>
      </c>
      <c r="W97" s="91"/>
    </row>
    <row r="98" spans="2:23" ht="28" customHeight="1">
      <c r="B98" s="168"/>
      <c r="C98" s="163"/>
      <c r="D98" s="163"/>
      <c r="E98" s="163"/>
      <c r="F98" s="163"/>
      <c r="G98" s="163"/>
      <c r="H98" s="164"/>
      <c r="I98" s="159"/>
      <c r="J98" s="122" t="str">
        <v/>
      </c>
      <c r="K98" s="170" t="str">
        <v/>
      </c>
      <c r="L98" s="182"/>
      <c r="M98" s="184"/>
      <c r="R98" s="91" t="str">
        <v/>
      </c>
      <c r="S98" s="91" t="str">
        <v/>
      </c>
      <c r="U98" s="91">
        <v>0</v>
      </c>
      <c r="V98" s="91">
        <v>0</v>
      </c>
      <c r="W98" s="91"/>
    </row>
    <row r="99" spans="2:23" ht="28" customHeight="1">
      <c r="B99" s="168"/>
      <c r="C99" s="163"/>
      <c r="D99" s="163"/>
      <c r="E99" s="163"/>
      <c r="F99" s="163"/>
      <c r="G99" s="163"/>
      <c r="H99" s="164"/>
      <c r="I99" s="159"/>
      <c r="J99" s="122" t="str">
        <v/>
      </c>
      <c r="K99" s="170" t="str">
        <v/>
      </c>
      <c r="L99" s="182"/>
      <c r="M99" s="184"/>
      <c r="R99" s="91" t="str">
        <v/>
      </c>
      <c r="S99" s="91" t="str">
        <v/>
      </c>
      <c r="U99" s="91">
        <v>0</v>
      </c>
      <c r="V99" s="91">
        <v>0</v>
      </c>
      <c r="W99" s="91"/>
    </row>
    <row r="100" spans="2:23" ht="28" customHeight="1">
      <c r="B100" s="168"/>
      <c r="C100" s="163"/>
      <c r="D100" s="163"/>
      <c r="E100" s="163"/>
      <c r="F100" s="163"/>
      <c r="G100" s="163"/>
      <c r="H100" s="164"/>
      <c r="I100" s="159"/>
      <c r="J100" s="122" t="str">
        <v/>
      </c>
      <c r="K100" s="170" t="str">
        <v/>
      </c>
      <c r="L100" s="182"/>
      <c r="M100" s="184"/>
      <c r="R100" s="91" t="str">
        <v/>
      </c>
      <c r="S100" s="91" t="str">
        <v/>
      </c>
      <c r="U100" s="91">
        <v>0</v>
      </c>
      <c r="V100" s="91">
        <v>0</v>
      </c>
      <c r="W100" s="91"/>
    </row>
    <row r="101" spans="2:23" ht="28" customHeight="1">
      <c r="B101" s="168"/>
      <c r="C101" s="163"/>
      <c r="D101" s="163"/>
      <c r="E101" s="163"/>
      <c r="F101" s="163"/>
      <c r="G101" s="163"/>
      <c r="H101" s="164"/>
      <c r="I101" s="159"/>
      <c r="J101" s="122" t="str">
        <v/>
      </c>
      <c r="K101" s="170" t="str">
        <v/>
      </c>
      <c r="L101" s="182"/>
      <c r="M101" s="184"/>
      <c r="R101" s="91" t="str">
        <v/>
      </c>
      <c r="S101" s="91" t="str">
        <v/>
      </c>
      <c r="U101" s="91">
        <v>0</v>
      </c>
      <c r="V101" s="91">
        <v>0</v>
      </c>
      <c r="W101" s="91"/>
    </row>
    <row r="102" spans="2:23" ht="28" customHeight="1">
      <c r="B102" s="168"/>
      <c r="C102" s="163"/>
      <c r="D102" s="163"/>
      <c r="E102" s="163"/>
      <c r="F102" s="163"/>
      <c r="G102" s="163"/>
      <c r="H102" s="164"/>
      <c r="I102" s="159"/>
      <c r="J102" s="122" t="str">
        <v/>
      </c>
      <c r="K102" s="170" t="str">
        <v/>
      </c>
      <c r="L102" s="182"/>
      <c r="M102" s="184"/>
      <c r="R102" s="91" t="str">
        <v/>
      </c>
      <c r="S102" s="91" t="str">
        <v/>
      </c>
      <c r="U102" s="91">
        <v>0</v>
      </c>
      <c r="V102" s="91">
        <v>0</v>
      </c>
      <c r="W102" s="91"/>
    </row>
    <row r="103" spans="2:23" ht="28" customHeight="1">
      <c r="B103" s="168"/>
      <c r="C103" s="163"/>
      <c r="D103" s="163"/>
      <c r="E103" s="163"/>
      <c r="F103" s="163"/>
      <c r="G103" s="163"/>
      <c r="H103" s="164"/>
      <c r="I103" s="159"/>
      <c r="J103" s="122" t="str">
        <v/>
      </c>
      <c r="K103" s="170" t="str">
        <v/>
      </c>
      <c r="L103" s="182"/>
      <c r="M103" s="184"/>
      <c r="R103" s="91" t="str">
        <v/>
      </c>
      <c r="S103" s="91" t="str">
        <v/>
      </c>
      <c r="U103" s="91">
        <v>0</v>
      </c>
      <c r="V103" s="91">
        <v>0</v>
      </c>
      <c r="W103" s="91"/>
    </row>
    <row r="104" spans="2:23" ht="28" customHeight="1">
      <c r="B104" s="168"/>
      <c r="C104" s="163"/>
      <c r="D104" s="163"/>
      <c r="E104" s="163"/>
      <c r="F104" s="163"/>
      <c r="G104" s="163"/>
      <c r="H104" s="164"/>
      <c r="I104" s="159"/>
      <c r="J104" s="122" t="str">
        <v/>
      </c>
      <c r="K104" s="170" t="str">
        <v/>
      </c>
      <c r="L104" s="182"/>
      <c r="M104" s="184"/>
      <c r="R104" s="91" t="str">
        <v/>
      </c>
      <c r="S104" s="91" t="str">
        <v/>
      </c>
      <c r="U104" s="91">
        <v>0</v>
      </c>
      <c r="V104" s="91">
        <v>0</v>
      </c>
      <c r="W104" s="91"/>
    </row>
    <row r="105" spans="2:23" ht="28" customHeight="1">
      <c r="B105" s="168"/>
      <c r="C105" s="163"/>
      <c r="D105" s="163"/>
      <c r="E105" s="163"/>
      <c r="F105" s="163"/>
      <c r="G105" s="163"/>
      <c r="H105" s="164"/>
      <c r="I105" s="159"/>
      <c r="J105" s="122" t="str">
        <v/>
      </c>
      <c r="K105" s="170" t="str">
        <v/>
      </c>
      <c r="L105" s="182"/>
      <c r="M105" s="184"/>
      <c r="R105" s="91" t="str">
        <v/>
      </c>
      <c r="S105" s="91" t="str">
        <v/>
      </c>
      <c r="U105" s="91">
        <v>0</v>
      </c>
      <c r="V105" s="91">
        <v>0</v>
      </c>
      <c r="W105" s="91"/>
    </row>
    <row r="106" spans="3:19" ht="14.5" thickBot="1">
      <c r="C106" s="102"/>
      <c r="D106" s="102"/>
      <c r="E106" s="102"/>
      <c r="F106" s="102"/>
      <c r="G106" s="102"/>
      <c r="J106" s="122"/>
      <c r="K106" s="110"/>
      <c r="S106" s="91" t="str">
        <v/>
      </c>
    </row>
    <row r="107" spans="2:8" ht="14.5" thickBot="1">
      <c r="B107" s="105" t="s">
        <v>2550</v>
      </c>
      <c r="C107" s="99">
        <f>SUM(C92:C106)</f>
        <v>1341</v>
      </c>
      <c r="D107" s="99">
        <f>SUM(D92:D106)</f>
        <v>74</v>
      </c>
      <c r="E107" s="99">
        <f>SUM(E92:E106)</f>
        <v>0</v>
      </c>
      <c r="F107" s="99">
        <f>SUM(F92:F106)</f>
        <v>317</v>
      </c>
      <c r="G107" s="99">
        <f>SUM(G92:G106)</f>
        <v>950</v>
      </c>
      <c r="H107" s="100"/>
    </row>
    <row r="108" spans="4:7" ht="14">
      <c r="D108" s="102"/>
      <c r="E108" s="102"/>
      <c r="F108" s="102"/>
      <c r="G108" s="102"/>
    </row>
    <row r="109" spans="2:3" ht="14">
      <c r="B109" s="173" t="str">
        <f>IF(AND(C109&lt;&gt;"",C109&gt;0),Message_Discuss_With_Pwc,"")</f>
        <v/>
      </c>
      <c r="C109" s="100" t="str" cm="1">
        <f t="array" ref="C109">IF(NOT(IsClient),IF(_xlfn.XLOOKUP(1,(H12:H106=Discuss_With_Pwc)*(I12:I106&lt;&gt;Yes),H12:H106,TRUE)&lt;&gt;TRUE,1,""),"")</f>
        <v/>
      </c>
    </row>
    <row r="110" spans="2:7" ht="14">
      <c r="B110" s="105" t="s">
        <v>1286</v>
      </c>
      <c r="C110" s="102"/>
      <c r="E110" s="102"/>
      <c r="F110" s="102"/>
      <c r="G110" s="102"/>
    </row>
    <row r="111" spans="2:11" ht="15">
      <c r="B111" s="174" t="s">
        <v>1287</v>
      </c>
      <c r="C111" s="102"/>
      <c r="D111" s="102"/>
      <c r="E111" s="102"/>
      <c r="F111" s="102"/>
      <c r="G111" s="102"/>
      <c r="J111" s="122"/>
      <c r="K111" s="1"/>
    </row>
    <row r="112" spans="2:7" ht="14">
      <c r="B112" s="105" t="s">
        <v>1178</v>
      </c>
      <c r="C112" s="102"/>
      <c r="D112" s="102"/>
      <c r="E112" s="102"/>
      <c r="F112" s="102"/>
      <c r="G112" s="102"/>
    </row>
    <row r="113" spans="2:8" ht="14.25" customHeight="1">
      <c r="B113" s="259"/>
      <c r="C113" s="259"/>
      <c r="D113" s="259"/>
      <c r="E113" s="259"/>
      <c r="F113" s="259"/>
      <c r="G113" s="259"/>
      <c r="H113" s="259"/>
    </row>
    <row r="114" spans="2:8" ht="15.65" customHeight="1">
      <c r="B114" s="259"/>
      <c r="C114" s="259"/>
      <c r="D114" s="259"/>
      <c r="E114" s="259"/>
      <c r="F114" s="259"/>
      <c r="G114" s="259"/>
      <c r="H114" s="259"/>
    </row>
    <row r="115" spans="2:8" ht="14" customHeight="1">
      <c r="B115" s="259"/>
      <c r="C115" s="259"/>
      <c r="D115" s="259"/>
      <c r="E115" s="259"/>
      <c r="F115" s="259"/>
      <c r="G115" s="259"/>
      <c r="H115" s="259"/>
    </row>
    <row r="116" s="0" customFormat="1" ht="14"/>
    <row r="117" spans="1:1" ht="14.5" thickBot="1">
      <c r="A117" s="95" t="s">
        <v>96</v>
      </c>
    </row>
    <row r="118" spans="1:2" ht="14">
      <c r="A118" s="91" t="s">
        <v>117</v>
      </c>
      <c r="B118" s="175" t="str" cm="1">
        <f t="array" ref="B118">_xll.DCRefersToSheetName($A$1)</f>
        <v>Legal and professional fees</v>
      </c>
    </row>
    <row r="119" spans="1:2" ht="14">
      <c r="A119" s="91" t="s">
        <v>2317</v>
      </c>
      <c r="B119" s="175" t="s">
        <v>31</v>
      </c>
    </row>
    <row r="120" spans="1:2" ht="14">
      <c r="A120" s="91" t="s">
        <v>1180</v>
      </c>
      <c r="B120" s="105" t="str">
        <f>+$B$119&amp;Lists!$P$5</f>
        <v>Legal and professional fees to be allocated</v>
      </c>
    </row>
    <row r="121" spans="1:2" ht="14">
      <c r="A121" s="91" t="s">
        <v>1068</v>
      </c>
      <c r="B121" s="105">
        <f>SUM(C6:G6,C109,J43:J106)</f>
        <v>1</v>
      </c>
    </row>
    <row r="122" spans="1:2" ht="14">
      <c r="A122" s="91" t="s">
        <v>2322</v>
      </c>
      <c r="B122" s="105" t="str" cm="1">
        <f t="array" ref="B122">_VALIDATIONSMESSAGE(_xlfn.VSTACK(B6,B109,K43:K106),Multiple_Validations_Message)</f>
        <v>Remaining amount to be allocated should be zero</v>
      </c>
    </row>
    <row r="123" spans="1:2" ht="14">
      <c r="A123" s="91" t="s">
        <v>1289</v>
      </c>
      <c r="B123" s="176" t="b">
        <f>$C$38&lt;&gt;0</f>
        <v>0</v>
      </c>
    </row>
    <row r="124" spans="1:1" ht="14.5" thickBot="1">
      <c r="A124" s="104" t="s">
        <v>1125</v>
      </c>
    </row>
    <row r="125" spans="1:1" ht="14">
      <c r="A125" s="91" t="s">
        <v>1109</v>
      </c>
    </row>
    <row r="126" spans="1:1" ht="14">
      <c r="A126" s="91" t="s">
        <v>1110</v>
      </c>
    </row>
    <row r="127" spans="1:2" ht="14">
      <c r="A127" s="91" t="s">
        <v>2441</v>
      </c>
      <c r="B127" s="91">
        <f>IF(Multiple_Business,Businesses_Count,0)</f>
        <v>4</v>
      </c>
    </row>
    <row r="128" spans="1:2" ht="14">
      <c r="A128" s="91" t="s">
        <v>2142</v>
      </c>
      <c r="B128" s="91" cm="1">
        <f t="array" ref="B128">IF($B$127,_xll.DCHideCol($B$118,COLUMN($D$3),NOT(Index!$B$106),$B$127),"")</f>
        <v>45630.21092133296</v>
      </c>
    </row>
    <row r="129" spans="1:2" ht="14">
      <c r="A129" s="91" t="s">
        <v>1413</v>
      </c>
      <c r="B129" s="91" t="str" cm="1">
        <f t="array" ref="B129">IF($B$127&lt;4,_xll.DCHideCol($B$118,COLUMN($D$3)+$B$127,NOT(Index!$B$106),4-$B$127),"")</f>
        <v/>
      </c>
    </row>
    <row r="130" spans="1:2" ht="14">
      <c r="A130" s="91" t="s">
        <v>1135</v>
      </c>
      <c r="B130" s="105">
        <f>COLUMN($I$1)</f>
        <v>9</v>
      </c>
    </row>
    <row r="131" spans="1:2" ht="14">
      <c r="A131" s="91" t="s">
        <v>1136</v>
      </c>
      <c r="B131" s="105">
        <v>1</v>
      </c>
    </row>
    <row r="132" spans="1:2" ht="14">
      <c r="A132" s="91" t="s">
        <v>124</v>
      </c>
      <c r="B132" s="105" cm="1">
        <f t="array" ref="B132">_xll.DCHideCol($B$118,B130,Index!$B$105,B131)</f>
        <v>45630.210921356469</v>
      </c>
    </row>
    <row r="133" spans="1:6" ht="14">
      <c r="A133" s="91" t="s">
        <v>2459</v>
      </c>
      <c r="B133" s="181" t="e" cm="1">
        <f t="array" ref="B133">_xlfn.VSTACK(_xlfn._xlws.FILTER(_xlfn.HSTACK("#'"&amp;$B$118&amp;"'!"&amp;$R$46:$R$81,B46:C81,INDEX(Legal_And_Professional_Disclosure_Allocation_DCRange,,10),INDEX(Legal_And_Professional_Disclosure_Allocation_DCRange,,11)),LEN(INDEX(Legal_And_Professional_Disclosure_Allocation_DCRange,,10))&gt;0,Queries_blank),_xlfn._xlws.FILTER(_xlfn.HSTACK("#'"&amp;$B$118&amp;"'!"&amp;$R$93:$R$105,_xlfn.TAKE(Legal_And_Professional_Manual_Allocation_DCRange,,2),INDEX(Legal_And_Professional_Manual_Allocation_DCRange,,11),INDEX(Legal_And_Professional_Manual_Allocation_DCRange,,12)),LEN(INDEX(Legal_And_Professional_Manual_Allocation_DCRange,,11))&gt;0,Queries_blank))</f>
        <v>#NAME?</v>
      </c>
      <c r="C133" s="12"/>
      <c r="D133" s="91"/>
      <c r="E133" s="91"/>
      <c r="F133" s="91"/>
    </row>
    <row r="134" spans="2:6" ht="14">
      <c r="B134" s="181"/>
      <c r="C134" s="12"/>
      <c r="D134" s="91"/>
      <c r="E134" s="91"/>
      <c r="F134" s="91"/>
    </row>
    <row r="135" spans="3:3" ht="14">
      <c r="C135" s="12"/>
    </row>
    <row r="136" spans="3:3" ht="14">
      <c r="C136" s="12"/>
    </row>
    <row r="137" spans="3:3" ht="14">
      <c r="C137" s="12"/>
    </row>
    <row r="138" spans="3:3" ht="14">
      <c r="C138" s="12"/>
    </row>
    <row r="139" spans="3:3" ht="14">
      <c r="C139" s="12"/>
    </row>
    <row r="140" spans="3:3" ht="14">
      <c r="C140" s="12"/>
    </row>
    <row r="141" spans="3:3" ht="14">
      <c r="C141" s="12"/>
    </row>
    <row r="142" spans="3:3" ht="14">
      <c r="C142" s="12"/>
    </row>
    <row r="143" spans="3:3" ht="14">
      <c r="C143" s="12"/>
    </row>
    <row r="144" spans="3:3" ht="14">
      <c r="C144" s="12"/>
    </row>
    <row r="145" spans="3:3" ht="14">
      <c r="C145" s="12"/>
    </row>
    <row r="146" spans="3:3" ht="14">
      <c r="C146" s="12"/>
    </row>
    <row r="147" spans="3:3" ht="14">
      <c r="C147" s="12"/>
    </row>
    <row r="148" spans="3:3" ht="14">
      <c r="C148" s="12"/>
    </row>
    <row r="149" spans="3:3" ht="14">
      <c r="C149" s="12"/>
    </row>
    <row r="150" spans="3:3" ht="14">
      <c r="C150" s="12"/>
    </row>
    <row r="151" spans="3:3" ht="14">
      <c r="C151" s="12"/>
    </row>
    <row r="152" spans="3:3" ht="14">
      <c r="C152" s="12"/>
    </row>
    <row r="153" spans="3:3" ht="14">
      <c r="C153" s="12"/>
    </row>
    <row r="154" spans="3:3" ht="14">
      <c r="C154" s="12"/>
    </row>
    <row r="155" spans="3:3" ht="14">
      <c r="C155" s="12"/>
    </row>
    <row r="156" spans="3:3" ht="14">
      <c r="C156" s="12"/>
    </row>
    <row r="157" spans="3:3" ht="14">
      <c r="C157" s="12"/>
    </row>
    <row r="158" spans="3:3" ht="14">
      <c r="C158" s="12"/>
    </row>
    <row r="159" spans="3:3" ht="14">
      <c r="C159" s="12"/>
    </row>
    <row r="160" spans="3:3" ht="14">
      <c r="C160" s="12"/>
    </row>
    <row r="161" spans="3:3" ht="14">
      <c r="C161" s="12"/>
    </row>
    <row r="162" spans="3:3" ht="14">
      <c r="C162" s="12"/>
    </row>
    <row r="163" spans="3:3" ht="14">
      <c r="C163" s="12"/>
    </row>
    <row r="164" spans="3:3" ht="14">
      <c r="C164" s="12"/>
    </row>
    <row r="165" spans="3:3" ht="14">
      <c r="C165" s="12"/>
    </row>
    <row r="166" spans="3:3" ht="14">
      <c r="C166" s="12"/>
    </row>
    <row r="167" spans="3:3" ht="14">
      <c r="C167" s="12"/>
    </row>
    <row r="168" spans="3:3" ht="14">
      <c r="C168" s="12"/>
    </row>
    <row r="169" spans="2:2" ht="14">
      <c r="B169" s="91" t="s">
        <v>125</v>
      </c>
    </row>
  </sheetData>
  <sheetProtection sort="0" autoFilter="0" pivotTables="0"/>
  <mergeCells count="1">
    <mergeCell ref="B113:H115"/>
  </mergeCells>
  <conditionalFormatting sqref="H107">
    <cfRule type="iconSet" priority="16">
      <iconSet iconSet="3Symbols" showValue="0" reverse="1">
        <cfvo type="percent" val="0"/>
        <cfvo gte="0" type="num" val="0"/>
        <cfvo type="num" val="1"/>
      </iconSet>
    </cfRule>
  </conditionalFormatting>
  <conditionalFormatting sqref="J93:J105">
    <cfRule type="iconSet" priority="4">
      <iconSet iconSet="3Symbols" showValue="0" reverse="1">
        <cfvo type="percent" val="0"/>
        <cfvo gte="0" type="num" val="0"/>
        <cfvo type="num" val="1"/>
      </iconSet>
    </cfRule>
  </conditionalFormatting>
  <conditionalFormatting sqref="J106">
    <cfRule type="iconSet" priority="11">
      <iconSet iconSet="3Symbols" showValue="0" reverse="1">
        <cfvo type="percent" val="0"/>
        <cfvo gte="0" type="num" val="0"/>
        <cfvo type="num" val="1"/>
      </iconSet>
    </cfRule>
  </conditionalFormatting>
  <conditionalFormatting sqref="J111">
    <cfRule type="iconSet" priority="2">
      <iconSet iconSet="3Symbols" showValue="0" reverse="1">
        <cfvo type="percent" val="0"/>
        <cfvo gte="0" type="num" val="0"/>
        <cfvo type="num" val="1"/>
      </iconSet>
    </cfRule>
  </conditionalFormatting>
  <conditionalFormatting sqref="J92:K92">
    <cfRule type="iconSet" priority="9">
      <iconSet iconSet="3Symbols" showValue="0" reverse="1">
        <cfvo type="percent" val="0"/>
        <cfvo gte="0" type="num" val="0"/>
        <cfvo type="num" val="1"/>
      </iconSet>
    </cfRule>
  </conditionalFormatting>
  <conditionalFormatting sqref="K106">
    <cfRule type="iconSet" priority="10">
      <iconSet iconSet="3Symbols" showValue="0" reverse="1">
        <cfvo type="percent" val="0"/>
        <cfvo gte="0" type="num" val="0"/>
        <cfvo type="num" val="1"/>
      </iconSet>
    </cfRule>
  </conditionalFormatting>
  <conditionalFormatting sqref="K111">
    <cfRule type="iconSet" priority="3">
      <iconSet iconSet="3Symbols" showValue="0" reverse="1">
        <cfvo type="percent" val="0"/>
        <cfvo gte="0" type="num" val="0"/>
        <cfvo type="num" val="1"/>
      </iconSet>
    </cfRule>
  </conditionalFormatting>
  <dataValidations count="3">
    <dataValidation type="list" allowBlank="1" showInputMessage="1" showErrorMessage="1" sqref="C87">
      <formula1>YES_NO_LIST</formula1>
    </dataValidation>
    <dataValidation type="list" allowBlank="1" showInputMessage="1" showErrorMessage="1" sqref="I93:I105">
      <formula1>Lists!$B$4:$B$5</formula1>
    </dataValidation>
    <dataValidation type="list" allowBlank="1" showInputMessage="1" showErrorMessage="1" sqref="H93:H105">
      <formula1>_xlfn.ANCHORARRAY('Income statement disclosures'!$AD$8)</formula1>
    </dataValidation>
  </dataValidations>
  <hyperlinks>
    <hyperlink ref="A3" location="Index!A1" display="Index"/>
    <hyperlink ref="A2" location="Help!B123" display="Help"/>
    <hyperlink ref="B2" location="'Income statement disclosures'!A5" display="Back to Income statement disclosures"/>
    <hyperlink ref="C11" location="'Map adjustments'!A1" display="Go to map adjustments"/>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36" id="{f0cb2ebb-2c7e-40bb-9310-7fc515cf0334}">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C109</xm:sqref>
        </x14:conditionalFormatting>
        <x14:conditionalFormatting xmlns:xm="http://schemas.microsoft.com/office/excel/2006/main">
          <x14:cfRule type="iconSet" priority="1" id="{1a6a9ae7-eed4-4a9e-83d0-c663d9561aae}">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C6:G6</xm:sqref>
        </x14:conditionalFormatting>
      </x14:conditionalFormatting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CA13CC3-270A-4419-8880-1E5F0021AF6F}">
  <dimension ref="A1:T74"/>
  <sheetViews>
    <sheetView workbookViewId="0" topLeftCell="N27">
      <selection pane="topLeft" activeCell="O34" sqref="O34"/>
    </sheetView>
  </sheetViews>
  <sheetFormatPr defaultColWidth="8.585" defaultRowHeight="14"/>
  <cols>
    <col min="1" max="1" width="7.125" style="91" customWidth="1"/>
    <col min="2" max="2" width="60.625" style="91" customWidth="1"/>
    <col min="3" max="3" width="15.625" style="91" customWidth="1"/>
    <col min="4" max="7" width="15.625" style="91" hidden="1" customWidth="1"/>
    <col min="8" max="11" width="15.625" style="91" customWidth="1"/>
    <col min="12" max="12" width="4.125" style="91" customWidth="1"/>
    <col min="13" max="13" width="33.5" style="91" customWidth="1"/>
    <col min="14" max="15" width="37.625" style="91" customWidth="1"/>
    <col min="16" max="16" width="7.625" style="91" customWidth="1"/>
    <col min="17" max="17" width="21.375" style="91" bestFit="1" customWidth="1"/>
    <col min="18" max="18" width="10.125" style="91" bestFit="1" customWidth="1"/>
    <col min="19" max="19" width="20.625" style="91" customWidth="1"/>
    <col min="20" max="16384" width="8.625" style="91"/>
  </cols>
  <sheetData>
    <row r="1" spans="1:1" ht="22.5">
      <c r="A1" s="92" t="str">
        <f>+Lists!$J$4</f>
        <v>Cheetah Ltd - Period end: 31/12/2024</v>
      </c>
    </row>
    <row r="2" spans="1:1" ht="14">
      <c r="A2" s="90" t="s">
        <v>1</v>
      </c>
    </row>
    <row r="3" spans="1:20" ht="14">
      <c r="A3" s="94" t="s">
        <v>118</v>
      </c>
      <c r="B3" s="90" t="s">
        <v>2407</v>
      </c>
      <c r="Q3" s="91" t="s">
        <v>1262</v>
      </c>
      <c r="T3" s="91" t="s">
        <v>7</v>
      </c>
    </row>
    <row r="5" spans="1:2" ht="15.5">
      <c r="A5" s="101" t="str">
        <f>+$B$63&amp;Lists!$P$7</f>
        <v>L&amp;P current copied to be allocated accounts</v>
      </c>
      <c r="B5" s="116"/>
    </row>
    <row r="6" spans="1:2" ht="14.5">
      <c r="A6" s="120"/>
      <c r="B6" s="116"/>
    </row>
    <row r="7" spans="1:15" ht="15" customHeight="1"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22"/>
      <c r="M9" s="110"/>
    </row>
    <row r="10" spans="1:20" ht="14.15" customHeight="1">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TB'!$A$6),,6)=$B$63,{"","No unallocated codes",0,0,0,0,0}),{"","No unallocated codes",0,0,0,0,0})</f>
        <v/>
      </c>
      <c r="B10" s="91" t="str">
        <v>No unallocated codes</v>
      </c>
      <c r="C10" s="102">
        <v>0</v>
      </c>
      <c r="D10" s="102">
        <v>0</v>
      </c>
      <c r="E10" s="102">
        <v>0</v>
      </c>
      <c r="F10" s="102">
        <v>0</v>
      </c>
      <c r="G10" s="102">
        <v>0</v>
      </c>
      <c r="H10" s="260"/>
      <c r="I10" s="260"/>
      <c r="J10" s="260"/>
      <c r="K10" s="159"/>
      <c r="L10" s="122"/>
      <c r="M10" s="1"/>
      <c r="N10" s="159"/>
      <c r="O10" s="164"/>
      <c r="Q10" s="91" t="s">
        <v>1265</v>
      </c>
      <c r="R10" s="91">
        <f>ROW($R$10)</f>
        <v>10</v>
      </c>
      <c r="T10" s="91" t="s">
        <v>1266</v>
      </c>
    </row>
    <row r="11" spans="3:18" ht="14.15" customHeight="1" hidden="1">
      <c r="C11" s="102"/>
      <c r="D11" s="102"/>
      <c r="E11" s="102"/>
      <c r="F11" s="102"/>
      <c r="G11" s="102"/>
      <c r="H11" s="262"/>
      <c r="I11" s="262"/>
      <c r="J11" s="262"/>
      <c r="K11" s="160"/>
      <c r="L11" s="122"/>
      <c r="M11" s="1"/>
      <c r="N11" s="159"/>
      <c r="O11" s="164"/>
      <c r="Q11" s="91" t="s">
        <v>1267</v>
      </c>
      <c r="R11" s="91">
        <f>ROWS(_xlfn.ANCHORARRAY(A10))</f>
        <v>1</v>
      </c>
    </row>
    <row r="12" spans="3:20" ht="14.15" customHeight="1" hidden="1">
      <c r="C12" s="102"/>
      <c r="D12" s="102"/>
      <c r="E12" s="102"/>
      <c r="F12" s="102"/>
      <c r="G12" s="102"/>
      <c r="H12" s="262"/>
      <c r="I12" s="262"/>
      <c r="J12" s="262"/>
      <c r="K12" s="160"/>
      <c r="L12" s="122"/>
      <c r="M12" s="1"/>
      <c r="N12" s="159"/>
      <c r="O12" s="164"/>
      <c r="Q12" s="91" t="s">
        <v>1268</v>
      </c>
      <c r="R12" s="91" cm="1">
        <f t="array" ref="R12">_xll.DCHideRow($B$62,R10,FALSE,R11)</f>
        <v>45630.210921405574</v>
      </c>
      <c r="T12" s="91" t="s">
        <v>1269</v>
      </c>
    </row>
    <row r="13" spans="3:20" ht="14.15" customHeight="1" hidden="1">
      <c r="C13" s="102"/>
      <c r="D13" s="102"/>
      <c r="E13" s="102"/>
      <c r="F13" s="102"/>
      <c r="G13" s="102"/>
      <c r="H13" s="262"/>
      <c r="I13" s="262"/>
      <c r="J13" s="262"/>
      <c r="K13" s="160"/>
      <c r="L13" s="122"/>
      <c r="M13" s="1"/>
      <c r="N13" s="159"/>
      <c r="O13" s="164"/>
      <c r="Q13" s="91" t="s">
        <v>1270</v>
      </c>
      <c r="R13" s="91">
        <f>ROW($R$32)</f>
        <v>32</v>
      </c>
      <c r="T13" s="91" t="s">
        <v>1271</v>
      </c>
    </row>
    <row r="14" spans="3:18" ht="14.15" customHeight="1" hidden="1">
      <c r="C14" s="102"/>
      <c r="D14" s="102"/>
      <c r="E14" s="102"/>
      <c r="F14" s="102"/>
      <c r="G14" s="102"/>
      <c r="H14" s="262"/>
      <c r="I14" s="262"/>
      <c r="J14" s="262"/>
      <c r="K14" s="160"/>
      <c r="L14" s="122"/>
      <c r="M14" s="1"/>
      <c r="N14" s="159"/>
      <c r="O14" s="164"/>
      <c r="Q14" s="91" t="s">
        <v>1272</v>
      </c>
      <c r="R14" s="91">
        <f>R10+R11</f>
        <v>11</v>
      </c>
    </row>
    <row r="15" spans="3:18" ht="14.15" customHeight="1" hidden="1">
      <c r="C15" s="102"/>
      <c r="D15" s="102"/>
      <c r="E15" s="102"/>
      <c r="F15" s="102"/>
      <c r="G15" s="102"/>
      <c r="H15" s="262"/>
      <c r="I15" s="262"/>
      <c r="J15" s="262"/>
      <c r="K15" s="160"/>
      <c r="L15" s="122"/>
      <c r="M15" s="1"/>
      <c r="N15" s="159"/>
      <c r="O15" s="164"/>
      <c r="Q15" s="91" t="s">
        <v>1273</v>
      </c>
      <c r="R15" s="91">
        <f>R13-R14+1</f>
        <v>22</v>
      </c>
    </row>
    <row r="16" spans="3:18" ht="14.15" customHeight="1" hidden="1">
      <c r="C16" s="102"/>
      <c r="D16" s="102"/>
      <c r="E16" s="102"/>
      <c r="F16" s="102"/>
      <c r="G16" s="102"/>
      <c r="H16" s="262"/>
      <c r="I16" s="262"/>
      <c r="J16" s="262"/>
      <c r="K16" s="160"/>
      <c r="L16" s="122"/>
      <c r="M16" s="1"/>
      <c r="N16" s="159"/>
      <c r="O16" s="164"/>
      <c r="Q16" s="91" t="s">
        <v>1274</v>
      </c>
      <c r="R16" s="91" cm="1">
        <f t="array" ref="R16">_xll.DCHideRow($B$62,R14,NOT(Index!$B$106),R15)</f>
        <v>45630.21092144875</v>
      </c>
    </row>
    <row r="17" spans="3:15" ht="14.15" customHeight="1" hidden="1">
      <c r="C17" s="102"/>
      <c r="D17" s="102"/>
      <c r="E17" s="102"/>
      <c r="F17" s="102"/>
      <c r="G17" s="102"/>
      <c r="H17" s="262"/>
      <c r="I17" s="262"/>
      <c r="J17" s="262"/>
      <c r="K17" s="160"/>
      <c r="L17" s="122"/>
      <c r="M17" s="1"/>
      <c r="N17" s="159"/>
      <c r="O17" s="164"/>
    </row>
    <row r="18" spans="3:15" ht="14.15" customHeight="1" hidden="1">
      <c r="C18" s="102"/>
      <c r="D18" s="102"/>
      <c r="E18" s="102"/>
      <c r="F18" s="102"/>
      <c r="G18" s="102"/>
      <c r="H18" s="262"/>
      <c r="I18" s="262"/>
      <c r="J18" s="262"/>
      <c r="K18" s="160"/>
      <c r="L18" s="122"/>
      <c r="M18" s="1"/>
      <c r="N18" s="159"/>
      <c r="O18" s="164"/>
    </row>
    <row r="19" spans="3:15" ht="14.15" customHeight="1" hidden="1">
      <c r="C19" s="102"/>
      <c r="D19" s="102"/>
      <c r="E19" s="102"/>
      <c r="F19" s="102"/>
      <c r="G19" s="102"/>
      <c r="H19" s="262"/>
      <c r="I19" s="262"/>
      <c r="J19" s="262"/>
      <c r="K19" s="160"/>
      <c r="L19" s="122"/>
      <c r="M19" s="1"/>
      <c r="N19" s="159"/>
      <c r="O19" s="164"/>
    </row>
    <row r="20" spans="3:15" ht="14.15" customHeight="1" hidden="1">
      <c r="C20" s="102"/>
      <c r="D20" s="102"/>
      <c r="E20" s="102"/>
      <c r="F20" s="102"/>
      <c r="G20" s="102"/>
      <c r="H20" s="262"/>
      <c r="I20" s="262"/>
      <c r="J20" s="262"/>
      <c r="K20" s="160"/>
      <c r="L20" s="122"/>
      <c r="M20" s="1"/>
      <c r="N20" s="159"/>
      <c r="O20" s="164"/>
    </row>
    <row r="21" spans="3:15" ht="14.15" customHeight="1" hidden="1">
      <c r="C21" s="102"/>
      <c r="D21" s="102"/>
      <c r="E21" s="102"/>
      <c r="F21" s="102"/>
      <c r="G21" s="102"/>
      <c r="H21" s="262"/>
      <c r="I21" s="262"/>
      <c r="J21" s="262"/>
      <c r="K21" s="160"/>
      <c r="L21" s="122"/>
      <c r="M21" s="1"/>
      <c r="N21" s="159"/>
      <c r="O21" s="164"/>
    </row>
    <row r="22" spans="3:15" ht="14.15" customHeight="1" hidden="1">
      <c r="C22" s="102"/>
      <c r="D22" s="102"/>
      <c r="E22" s="102"/>
      <c r="F22" s="102"/>
      <c r="G22" s="102"/>
      <c r="H22" s="262"/>
      <c r="I22" s="262"/>
      <c r="J22" s="262"/>
      <c r="K22" s="160"/>
      <c r="L22" s="122"/>
      <c r="M22" s="1"/>
      <c r="N22" s="159"/>
      <c r="O22" s="164"/>
    </row>
    <row r="23" spans="3:15" ht="14.15" customHeight="1" hidden="1">
      <c r="C23" s="102"/>
      <c r="D23" s="102"/>
      <c r="E23" s="102"/>
      <c r="F23" s="102"/>
      <c r="G23" s="102"/>
      <c r="H23" s="262"/>
      <c r="I23" s="262"/>
      <c r="J23" s="262"/>
      <c r="K23" s="160"/>
      <c r="L23" s="122"/>
      <c r="M23" s="1"/>
      <c r="N23" s="159"/>
      <c r="O23" s="164"/>
    </row>
    <row r="24" spans="3:15" ht="14.15" customHeight="1" hidden="1">
      <c r="C24" s="102"/>
      <c r="D24" s="102"/>
      <c r="E24" s="102"/>
      <c r="F24" s="102"/>
      <c r="G24" s="102"/>
      <c r="H24" s="262"/>
      <c r="I24" s="262"/>
      <c r="J24" s="262"/>
      <c r="K24" s="160"/>
      <c r="L24" s="122"/>
      <c r="M24" s="1"/>
      <c r="N24" s="159"/>
      <c r="O24" s="164"/>
    </row>
    <row r="25" spans="3:15" ht="14.15" customHeight="1" hidden="1">
      <c r="C25" s="102"/>
      <c r="D25" s="102"/>
      <c r="E25" s="102"/>
      <c r="F25" s="102"/>
      <c r="G25" s="102"/>
      <c r="H25" s="262"/>
      <c r="I25" s="262"/>
      <c r="J25" s="262"/>
      <c r="K25" s="160"/>
      <c r="L25" s="122"/>
      <c r="M25" s="1"/>
      <c r="N25" s="159"/>
      <c r="O25" s="164"/>
    </row>
    <row r="26" spans="3:15" ht="14.15" customHeight="1" hidden="1">
      <c r="C26" s="102"/>
      <c r="D26" s="102"/>
      <c r="E26" s="102"/>
      <c r="F26" s="102"/>
      <c r="G26" s="102"/>
      <c r="H26" s="262"/>
      <c r="I26" s="262"/>
      <c r="J26" s="262"/>
      <c r="K26" s="160"/>
      <c r="L26" s="122"/>
      <c r="M26" s="1"/>
      <c r="N26" s="159"/>
      <c r="O26" s="164"/>
    </row>
    <row r="27" spans="3:15" ht="14.15" customHeight="1" hidden="1">
      <c r="C27" s="102"/>
      <c r="D27" s="102"/>
      <c r="E27" s="102"/>
      <c r="F27" s="102"/>
      <c r="G27" s="102"/>
      <c r="H27" s="262"/>
      <c r="I27" s="262"/>
      <c r="J27" s="262"/>
      <c r="K27" s="160"/>
      <c r="L27" s="122"/>
      <c r="M27" s="1"/>
      <c r="N27" s="159"/>
      <c r="O27" s="164"/>
    </row>
    <row r="28" spans="3:15" ht="14.15" customHeight="1" hidden="1">
      <c r="C28" s="102"/>
      <c r="D28" s="102"/>
      <c r="E28" s="102"/>
      <c r="F28" s="102"/>
      <c r="G28" s="102"/>
      <c r="H28" s="262"/>
      <c r="I28" s="262"/>
      <c r="J28" s="262"/>
      <c r="K28" s="160"/>
      <c r="L28" s="122"/>
      <c r="M28" s="1"/>
      <c r="N28" s="159"/>
      <c r="O28" s="164"/>
    </row>
    <row r="29" spans="3:15" ht="14.15" customHeight="1" hidden="1">
      <c r="C29" s="102"/>
      <c r="D29" s="102"/>
      <c r="E29" s="102"/>
      <c r="F29" s="102"/>
      <c r="G29" s="102"/>
      <c r="H29" s="262"/>
      <c r="I29" s="262"/>
      <c r="J29" s="262"/>
      <c r="K29" s="160"/>
      <c r="L29" s="122"/>
      <c r="M29" s="1"/>
      <c r="N29" s="159"/>
      <c r="O29" s="164"/>
    </row>
    <row r="30" spans="3:15" ht="14.15" customHeight="1" hidden="1">
      <c r="C30" s="102"/>
      <c r="D30" s="102"/>
      <c r="E30" s="102"/>
      <c r="F30" s="102"/>
      <c r="G30" s="102"/>
      <c r="H30" s="262"/>
      <c r="I30" s="262"/>
      <c r="J30" s="262"/>
      <c r="K30" s="160"/>
      <c r="L30" s="122"/>
      <c r="M30" s="1"/>
      <c r="N30" s="159"/>
      <c r="O30" s="164"/>
    </row>
    <row r="31" spans="3:15" ht="14.15" customHeight="1" hidden="1">
      <c r="C31" s="102"/>
      <c r="D31" s="102"/>
      <c r="E31" s="102"/>
      <c r="F31" s="102"/>
      <c r="G31" s="102"/>
      <c r="H31" s="262"/>
      <c r="I31" s="262"/>
      <c r="J31" s="262"/>
      <c r="K31" s="160"/>
      <c r="L31" s="122"/>
      <c r="M31" s="1"/>
      <c r="N31" s="159"/>
      <c r="O31" s="164"/>
    </row>
    <row r="32" spans="3:15" ht="14.15" customHeight="1" hidden="1">
      <c r="C32" s="102"/>
      <c r="D32" s="102"/>
      <c r="E32" s="102"/>
      <c r="F32" s="102"/>
      <c r="G32" s="102"/>
      <c r="H32" s="262"/>
      <c r="I32" s="262"/>
      <c r="J32" s="262"/>
      <c r="K32" s="160"/>
      <c r="L32" s="122"/>
      <c r="M32" s="1"/>
      <c r="N32" s="159"/>
      <c r="O32" s="164"/>
    </row>
    <row r="33" spans="8:20" s="0" customFormat="1" ht="14.15" customHeight="1">
      <c r="H33" s="118"/>
      <c r="I33" s="118"/>
      <c r="J33" s="118"/>
      <c r="K33" s="118"/>
      <c r="L33" s="122"/>
      <c r="M33" s="91"/>
      <c r="T33" s="91" t="s">
        <v>1276</v>
      </c>
    </row>
    <row r="34" spans="2:10" ht="14.15" customHeight="1">
      <c r="B34" s="91" t="s">
        <v>1275</v>
      </c>
      <c r="C34" s="102" cm="1">
        <f t="array" ref="C34">-SUM(_xlfn._xlws.FILTER(C$10:C$32,(NOT(ISBLANK($H$10:$H$32))+($K$10:$K$32=Lists!$B$4)),0))</f>
        <v>0</v>
      </c>
      <c r="D34" s="102" cm="1">
        <f t="array" ref="D34">-SUM(_xlfn._xlws.FILTER(D$10:D$32,(NOT(ISBLANK($H$10:$H$32))+($K$10:$K$32=Lists!$B$4)),0))</f>
        <v>0</v>
      </c>
      <c r="E34" s="102" cm="1">
        <f t="array" ref="E34">-SUM(_xlfn._xlws.FILTER(E$10:E$32,(NOT(ISBLANK($H$10:$H$32))+($K$10:$K$32=Lists!$B$4)),0))</f>
        <v>0</v>
      </c>
      <c r="F34" s="102" cm="1">
        <f t="array" ref="F34">-SUM(_xlfn._xlws.FILTER(F$10:F$32,(NOT(ISBLANK($H$10:$H$32))+($K$10:$K$32=Lists!$B$4)),0))</f>
        <v>0</v>
      </c>
      <c r="G34" s="102" cm="1">
        <f t="array" ref="G34">-SUM(_xlfn._xlws.FILTER(G$10:G$32,(NOT(ISBLANK($H$10:$H$32))+($K$10:$K$32=Lists!$B$4)),0))</f>
        <v>0</v>
      </c>
      <c r="H34" s="100"/>
      <c r="J34" s="118"/>
    </row>
    <row r="35" spans="3:7" ht="14.5" thickBot="1">
      <c r="C35" s="102"/>
      <c r="D35" s="102"/>
      <c r="E35" s="102"/>
      <c r="F35" s="102"/>
      <c r="G35" s="102"/>
    </row>
    <row r="36" spans="2:7" ht="14.5" thickBot="1">
      <c r="B36" s="91" t="s">
        <v>1277</v>
      </c>
      <c r="C36" s="99">
        <f>SUM(C7:C35)</f>
        <v>0</v>
      </c>
      <c r="D36" s="99">
        <f>SUM(D7:D35)</f>
        <v>0</v>
      </c>
      <c r="E36" s="99">
        <f>SUM(E7:E35)</f>
        <v>0</v>
      </c>
      <c r="F36" s="99">
        <f>SUM(F7:F35)</f>
        <v>0</v>
      </c>
      <c r="G36" s="99">
        <f>SUM(G7:G35)</f>
        <v>0</v>
      </c>
    </row>
    <row r="37" spans="3:7" ht="14">
      <c r="C37" s="102"/>
      <c r="D37" s="102"/>
      <c r="E37" s="102"/>
      <c r="F37" s="102"/>
      <c r="G37" s="102"/>
    </row>
    <row r="38" spans="1:7" ht="15.5">
      <c r="A38" s="101" t="str">
        <f>+$B$62&amp;Lists!$P$8</f>
        <v>L&amp;P current copied breakdown and manual allocation</v>
      </c>
      <c r="C38" s="102"/>
      <c r="D38" s="102"/>
      <c r="E38" s="102"/>
      <c r="F38" s="102"/>
      <c r="G38" s="102"/>
    </row>
    <row r="39" spans="1:7" ht="14.5">
      <c r="A39" s="120"/>
      <c r="C39" s="102"/>
      <c r="D39" s="102"/>
      <c r="E39" s="102"/>
      <c r="F39" s="102"/>
      <c r="G39" s="102"/>
    </row>
    <row r="40" spans="1:15" ht="30.5" customHeight="1" thickBot="1">
      <c r="A40" s="120"/>
      <c r="B40" s="95" t="s">
        <v>1278</v>
      </c>
      <c r="C40" s="95" t="s">
        <v>1098</v>
      </c>
      <c r="D40" s="95" t="str" cm="1">
        <f t="array" ref="D40">_xlfn.ANCHORARRAY('PwC Setup'!$B$31)</f>
        <v/>
      </c>
      <c r="E40" s="95"/>
      <c r="F40" s="95"/>
      <c r="G40" s="95"/>
      <c r="H40" s="261" t="s">
        <v>1279</v>
      </c>
      <c r="I40" s="261"/>
      <c r="J40" s="261"/>
      <c r="K40" s="10" t="s">
        <v>1264</v>
      </c>
      <c r="M40" s="10" t="s">
        <v>1111</v>
      </c>
      <c r="N40" s="10" t="s">
        <v>1280</v>
      </c>
      <c r="O40" s="10" t="s">
        <v>1281</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22"/>
      <c r="M41" s="110"/>
    </row>
    <row r="42" spans="2:13" ht="14">
      <c r="B42" s="91" t="s">
        <v>1126</v>
      </c>
      <c r="C42" s="91" t="s">
        <v>1098</v>
      </c>
      <c r="D42" s="91" t="s">
        <v>1103</v>
      </c>
      <c r="E42" s="91" t="s">
        <v>1104</v>
      </c>
      <c r="F42" s="91" t="s">
        <v>1105</v>
      </c>
      <c r="G42" s="91" t="s">
        <v>1106</v>
      </c>
      <c r="H42" s="91" t="s">
        <v>1282</v>
      </c>
      <c r="K42" s="91" t="s">
        <v>1283</v>
      </c>
      <c r="L42" s="122" cm="1">
        <f t="array" ref="L42:L48">IF((K42:K48=Yes)*(LEN(H42:H48)&gt;0)*(H42:H48&lt;&gt;Discuss_With_Pwc),1,IF(Multiple_Business,IF(OR(C42:G48,0),IF(C42:C48=SUM(D42:G48),0,2),""),""))</f>
        <v>2</v>
      </c>
      <c r="M42" s="110" t="str" cm="1">
        <f t="array" ref="M42:M48">_xlfn.SWITCH(L42:L48,1,Message_Select_From_Dropdown_Or_Add_New_Disclosure,2,Message_Total_Equal_Breakdown,"")</f>
        <v>Total should equal business breakdown</v>
      </c>
    </row>
    <row r="43" spans="2:15" ht="14.5">
      <c r="B43" s="164"/>
      <c r="C43" s="163">
        <v>1</v>
      </c>
      <c r="D43" s="163">
        <v>2</v>
      </c>
      <c r="E43" s="163"/>
      <c r="F43" s="163"/>
      <c r="G43" s="163"/>
      <c r="H43" s="260"/>
      <c r="I43" s="260"/>
      <c r="J43" s="260"/>
      <c r="K43" s="159"/>
      <c r="L43" s="122">
        <v>2</v>
      </c>
      <c r="M43" s="170" t="str">
        <v>Total should equal business breakdown</v>
      </c>
      <c r="N43" s="159"/>
      <c r="O43" s="164"/>
    </row>
    <row r="44" spans="2:15" ht="14.5">
      <c r="B44" s="164"/>
      <c r="C44" s="163"/>
      <c r="D44" s="163"/>
      <c r="E44" s="163"/>
      <c r="F44" s="163"/>
      <c r="G44" s="163"/>
      <c r="H44" s="260"/>
      <c r="I44" s="260"/>
      <c r="J44" s="260"/>
      <c r="K44" s="159"/>
      <c r="L44" s="122">
        <v>2</v>
      </c>
      <c r="M44" s="170" t="str">
        <v>Total should equal business breakdown</v>
      </c>
      <c r="N44" s="159"/>
      <c r="O44" s="164"/>
    </row>
    <row r="45" spans="2:15" ht="14.5">
      <c r="B45" s="164"/>
      <c r="C45" s="163"/>
      <c r="D45" s="163"/>
      <c r="E45" s="163"/>
      <c r="F45" s="163"/>
      <c r="G45" s="163"/>
      <c r="H45" s="260"/>
      <c r="I45" s="260"/>
      <c r="J45" s="260"/>
      <c r="K45" s="159"/>
      <c r="L45" s="122">
        <v>2</v>
      </c>
      <c r="M45" s="170" t="str">
        <v>Total should equal business breakdown</v>
      </c>
      <c r="N45" s="159"/>
      <c r="O45" s="164"/>
    </row>
    <row r="46" spans="2:15" ht="14.5">
      <c r="B46" s="164"/>
      <c r="C46" s="163"/>
      <c r="D46" s="163"/>
      <c r="E46" s="163"/>
      <c r="F46" s="163"/>
      <c r="G46" s="163"/>
      <c r="H46" s="260"/>
      <c r="I46" s="260"/>
      <c r="J46" s="260"/>
      <c r="K46" s="159"/>
      <c r="L46" s="122">
        <v>2</v>
      </c>
      <c r="M46" s="170" t="str">
        <v>Total should equal business breakdown</v>
      </c>
      <c r="N46" s="159"/>
      <c r="O46" s="164"/>
    </row>
    <row r="47" spans="2:15" ht="14.5">
      <c r="B47" s="164"/>
      <c r="C47" s="163"/>
      <c r="D47" s="163"/>
      <c r="E47" s="163"/>
      <c r="F47" s="163"/>
      <c r="G47" s="163"/>
      <c r="H47" s="260"/>
      <c r="I47" s="260"/>
      <c r="J47" s="260"/>
      <c r="K47" s="159"/>
      <c r="L47" s="122">
        <v>2</v>
      </c>
      <c r="M47" s="170" t="str">
        <v>Total should equal business breakdown</v>
      </c>
      <c r="N47" s="159"/>
      <c r="O47" s="164"/>
    </row>
    <row r="48" spans="2:15" ht="14.5">
      <c r="B48" s="164"/>
      <c r="C48" s="163"/>
      <c r="D48" s="163"/>
      <c r="E48" s="163"/>
      <c r="F48" s="163"/>
      <c r="G48" s="163"/>
      <c r="H48" s="260"/>
      <c r="I48" s="260"/>
      <c r="J48" s="260"/>
      <c r="K48" s="159"/>
      <c r="L48" s="122">
        <v>2</v>
      </c>
      <c r="M48" s="170" t="str">
        <v>Total should equal business breakdown</v>
      </c>
      <c r="N48" s="159"/>
      <c r="O48" s="164"/>
    </row>
    <row r="49" spans="3:13" ht="14.5" thickBot="1">
      <c r="C49" s="102"/>
      <c r="D49" s="102"/>
      <c r="E49" s="102"/>
      <c r="F49" s="102"/>
      <c r="G49" s="102"/>
      <c r="L49" s="122"/>
      <c r="M49" s="110"/>
    </row>
    <row r="50" spans="2:8" ht="14.5" thickBot="1">
      <c r="B50" s="91" t="s">
        <v>1284</v>
      </c>
      <c r="C50" s="99">
        <f>SUM(C40:C49)</f>
        <v>1</v>
      </c>
      <c r="D50" s="99">
        <f>SUM(D40:D49)</f>
        <v>2</v>
      </c>
      <c r="E50" s="99">
        <f>SUM(E40:E49)</f>
        <v>0</v>
      </c>
      <c r="F50" s="99">
        <f>SUM(F40:F49)</f>
        <v>0</v>
      </c>
      <c r="G50" s="99">
        <f>SUM(G40:G49)</f>
        <v>0</v>
      </c>
      <c r="H50" s="100"/>
    </row>
    <row r="51" spans="4:7" ht="14.5" thickBot="1">
      <c r="D51" s="102"/>
      <c r="E51" s="102"/>
      <c r="F51" s="102"/>
      <c r="G51" s="102"/>
    </row>
    <row r="52" spans="2:7" ht="14.5" thickBot="1">
      <c r="B52" s="91" t="s">
        <v>1285</v>
      </c>
      <c r="C52" s="99" cm="1">
        <f t="array" ref="C52">ROUNDDOWN(+C36-SUM(_xlfn._xlws.FILTER($C$42:$C$49,(NOT(ISBLANK($H$42:$H$49))+($K$42:$K$49=Lists!$B$4)),0)),0)</f>
        <v>0</v>
      </c>
      <c r="D52" s="118"/>
      <c r="E52" s="118"/>
      <c r="F52" s="118"/>
      <c r="G52" s="118"/>
    </row>
    <row r="53" spans="2:7" ht="15">
      <c r="B53" s="1" t="str">
        <f>IF(C53&gt;0,+B52&amp;Message_Should_Be_Zero,"")</f>
        <v/>
      </c>
      <c r="C53" s="100">
        <f>IF(C52=0,0,1)</f>
        <v>0</v>
      </c>
      <c r="E53" s="102"/>
      <c r="F53" s="153"/>
      <c r="G53" s="102"/>
    </row>
    <row r="54" spans="2:3" ht="14">
      <c r="B54" s="1" t="str">
        <f>IF(AND(C54&lt;&gt;"",C54&gt;0),Message_Discuss_With_Pwc,"")</f>
        <v/>
      </c>
      <c r="C54" s="100" t="str" cm="1">
        <f t="array" ref="C54">IF(NOT(IsClient),IF(_xlfn.XLOOKUP(1,(H8:H49=Discuss_With_Pwc)*(K8:K49&lt;&gt;Yes),H8:H49,TRUE)&lt;&gt;TRUE,1,""),"")</f>
        <v/>
      </c>
    </row>
    <row r="55" spans="2:7" ht="14">
      <c r="B55" s="91" t="s">
        <v>1286</v>
      </c>
      <c r="C55" s="102"/>
      <c r="E55" s="102"/>
      <c r="F55" s="102"/>
      <c r="G55" s="102"/>
    </row>
    <row r="56" spans="2:13" ht="15">
      <c r="B56" s="103" t="s">
        <v>1287</v>
      </c>
      <c r="C56" s="102"/>
      <c r="D56" s="102"/>
      <c r="E56" s="102"/>
      <c r="F56" s="102"/>
      <c r="G56" s="102"/>
      <c r="L56" s="122"/>
      <c r="M56" s="1"/>
    </row>
    <row r="57" spans="2:7" ht="14">
      <c r="B57" s="91" t="s">
        <v>1178</v>
      </c>
      <c r="C57" s="102"/>
      <c r="D57" s="102"/>
      <c r="E57" s="102"/>
      <c r="F57" s="102"/>
      <c r="G57" s="102"/>
    </row>
    <row r="58" spans="2:10" ht="15.65" customHeight="1">
      <c r="B58" s="259"/>
      <c r="C58" s="259"/>
      <c r="D58" s="259"/>
      <c r="E58" s="259"/>
      <c r="F58" s="259"/>
      <c r="G58" s="259"/>
      <c r="H58" s="259"/>
      <c r="I58" s="259"/>
      <c r="J58" s="259"/>
    </row>
    <row r="59" spans="2:10" ht="15.65" customHeight="1">
      <c r="B59" s="259"/>
      <c r="C59" s="259"/>
      <c r="D59" s="259"/>
      <c r="E59" s="259"/>
      <c r="F59" s="259"/>
      <c r="G59" s="259"/>
      <c r="H59" s="259"/>
      <c r="I59" s="259"/>
      <c r="J59" s="259"/>
    </row>
    <row r="60" spans="2:10" ht="14">
      <c r="B60" s="259"/>
      <c r="C60" s="259"/>
      <c r="D60" s="259"/>
      <c r="E60" s="259"/>
      <c r="F60" s="259"/>
      <c r="G60" s="259"/>
      <c r="H60" s="259"/>
      <c r="I60" s="259"/>
      <c r="J60" s="259"/>
    </row>
    <row r="61" spans="1:1" ht="14.5" thickBot="1">
      <c r="A61" s="95" t="s">
        <v>96</v>
      </c>
    </row>
    <row r="62" spans="1:2" ht="14">
      <c r="A62" s="91" t="s">
        <v>117</v>
      </c>
      <c r="B62" s="107" t="str" cm="1">
        <f t="array" ref="B62">_xll.DCRefersToSheetName($A$1)</f>
        <v>L&amp;P current copied</v>
      </c>
    </row>
    <row r="63" spans="1:2" ht="14">
      <c r="A63" s="91" t="s">
        <v>1180</v>
      </c>
      <c r="B63" s="91" t="str">
        <f>+$B$62&amp;Lists!$P$5</f>
        <v>L&amp;P current copied to be allocated</v>
      </c>
    </row>
    <row r="64" spans="1:2" ht="14">
      <c r="A64" s="91" t="s">
        <v>1288</v>
      </c>
      <c r="B64" s="105" t="str">
        <f>B66</f>
        <v>Multiple validations</v>
      </c>
    </row>
    <row r="65" spans="1:2" ht="14">
      <c r="A65" s="91" t="s">
        <v>1068</v>
      </c>
      <c r="B65" s="91">
        <f>IF(B53&lt;&gt;"",1,0)+IF(B54&lt;&gt;"",1,0)+COUNTIF($L$9:$L$33,"&gt;0")+COUNTIF($L$42:$L$49,"&gt;0")</f>
        <v>7</v>
      </c>
    </row>
    <row r="66" spans="1:2" ht="14">
      <c r="A66" s="91" t="s">
        <v>2322</v>
      </c>
      <c r="B66" s="91" t="str" cm="1">
        <f t="array" ref="B66">_VALIDATIONSMESSAGE(_xlfn.VSTACK(B53,B54,M9:M33,M42:M49),Multiple_Validations_Message)</f>
        <v>Multiple validations</v>
      </c>
    </row>
    <row r="67" spans="1:2" ht="14">
      <c r="A67" s="91" t="s">
        <v>1289</v>
      </c>
      <c r="B67" s="117" t="b">
        <f>$C$36&lt;&gt;0</f>
        <v>0</v>
      </c>
    </row>
    <row r="68" spans="1:1" ht="14.5" thickBot="1">
      <c r="A68" s="104" t="s">
        <v>1125</v>
      </c>
    </row>
    <row r="69" spans="1:1" ht="14">
      <c r="A69" s="91" t="s">
        <v>1109</v>
      </c>
    </row>
    <row r="70" spans="1:7" ht="14">
      <c r="A70" s="91" t="s">
        <v>1110</v>
      </c>
      <c r="D70" s="91" cm="1">
        <f t="array" ref="D70">_xll.DCHideCol($B$62,COLUMN(D$7),NOT(OR(Index!$B$106,LEN(D$7))),1)</f>
        <v>45630.210921529819</v>
      </c>
      <c r="E70" s="91" cm="1">
        <f t="array" ref="E70">_xll.DCHideCol($B$62,COLUMN(E$7),NOT(OR(Index!$B$106,LEN(E$7))),1)</f>
        <v>45630.210921564583</v>
      </c>
      <c r="F70" s="91" cm="1">
        <f t="array" ref="F70">_xll.DCHideCol($B$62,COLUMN(F$7),NOT(OR(Index!$B$106,LEN(F$7))),1)</f>
        <v>45630.210921587612</v>
      </c>
      <c r="G70" s="91" cm="1">
        <f t="array" ref="G70">_xll.DCHideCol($B$62,COLUMN(G$7),NOT(OR(Index!$B$106,LEN(G$7))),1)</f>
        <v>45630.210921610756</v>
      </c>
    </row>
    <row r="71" spans="1:2" ht="14">
      <c r="A71" s="91" t="s">
        <v>1135</v>
      </c>
      <c r="B71" s="91">
        <f>COLUMN($K$1)</f>
        <v>11</v>
      </c>
    </row>
    <row r="72" spans="1:2" ht="14">
      <c r="A72" s="91" t="s">
        <v>1136</v>
      </c>
      <c r="B72" s="91">
        <v>1</v>
      </c>
    </row>
    <row r="73" spans="1:2" ht="14">
      <c r="A73" s="91" t="s">
        <v>124</v>
      </c>
      <c r="B73" s="91" cm="1">
        <f t="array" ref="B73">_xll.DCHideCol($B$62,B71,Index!$B$105,B72)</f>
        <v>45630.210921633887</v>
      </c>
    </row>
    <row r="74" spans="1:1" ht="14">
      <c r="A74" s="91" t="s">
        <v>125</v>
      </c>
    </row>
  </sheetData>
  <mergeCells count="32">
    <mergeCell ref="H20:J20"/>
    <mergeCell ref="H7:J7"/>
    <mergeCell ref="H10:J10"/>
    <mergeCell ref="H11:J11"/>
    <mergeCell ref="H12:J12"/>
    <mergeCell ref="H13:J13"/>
    <mergeCell ref="H14:J14"/>
    <mergeCell ref="H15:J15"/>
    <mergeCell ref="H16:J16"/>
    <mergeCell ref="H17:J17"/>
    <mergeCell ref="H18:J18"/>
    <mergeCell ref="H19:J19"/>
    <mergeCell ref="H32:J32"/>
    <mergeCell ref="H21:J21"/>
    <mergeCell ref="H22:J22"/>
    <mergeCell ref="H23:J23"/>
    <mergeCell ref="H24:J24"/>
    <mergeCell ref="H25:J25"/>
    <mergeCell ref="H26:J26"/>
    <mergeCell ref="H27:J27"/>
    <mergeCell ref="H28:J28"/>
    <mergeCell ref="H29:J29"/>
    <mergeCell ref="H30:J30"/>
    <mergeCell ref="H31:J31"/>
    <mergeCell ref="H48:J48"/>
    <mergeCell ref="B58:J60"/>
    <mergeCell ref="H40:J40"/>
    <mergeCell ref="H43:J43"/>
    <mergeCell ref="H44:J44"/>
    <mergeCell ref="H45:J45"/>
    <mergeCell ref="H46:J46"/>
    <mergeCell ref="H47:J47"/>
  </mergeCells>
  <conditionalFormatting sqref="C52">
    <cfRule type="expression" priority="13" dxfId="26">
      <formula>C52&lt;&gt;0</formula>
    </cfRule>
  </conditionalFormatting>
  <conditionalFormatting sqref="H34">
    <cfRule type="iconSet" priority="11">
      <iconSet iconSet="3Symbols" showValue="0" reverse="1">
        <cfvo type="percent" val="0"/>
        <cfvo gte="0" type="num" val="0"/>
        <cfvo type="num" val="1"/>
      </iconSet>
    </cfRule>
  </conditionalFormatting>
  <conditionalFormatting sqref="H50">
    <cfRule type="iconSet" priority="12">
      <iconSet iconSet="3Symbols" showValue="0" reverse="1">
        <cfvo type="percent" val="0"/>
        <cfvo gte="0" type="num" val="0"/>
        <cfvo type="num" val="1"/>
      </iconSet>
    </cfRule>
  </conditionalFormatting>
  <conditionalFormatting sqref="L9:L33">
    <cfRule type="iconSet" priority="5">
      <iconSet iconSet="3Symbols" showValue="0" reverse="1">
        <cfvo type="percent" val="0"/>
        <cfvo gte="0" type="num" val="0"/>
        <cfvo type="num" val="1"/>
      </iconSet>
    </cfRule>
  </conditionalFormatting>
  <conditionalFormatting sqref="L41">
    <cfRule type="iconSet" priority="10">
      <iconSet iconSet="3Symbols" showValue="0" reverse="1">
        <cfvo type="percent" val="0"/>
        <cfvo gte="0" type="num" val="0"/>
        <cfvo type="num" val="1"/>
      </iconSet>
    </cfRule>
  </conditionalFormatting>
  <conditionalFormatting sqref="L43:L48">
    <cfRule type="iconSet" priority="3">
      <iconSet iconSet="3Symbols" showValue="0" reverse="1">
        <cfvo type="percent" val="0"/>
        <cfvo gte="0" type="num" val="0"/>
        <cfvo type="num" val="1"/>
      </iconSet>
    </cfRule>
  </conditionalFormatting>
  <conditionalFormatting sqref="L49">
    <cfRule type="iconSet" priority="8">
      <iconSet iconSet="3Symbols" showValue="0" reverse="1">
        <cfvo type="percent" val="0"/>
        <cfvo gte="0" type="num" val="0"/>
        <cfvo type="num" val="1"/>
      </iconSet>
    </cfRule>
  </conditionalFormatting>
  <conditionalFormatting sqref="L56">
    <cfRule type="iconSet" priority="1">
      <iconSet iconSet="3Symbols" showValue="0" reverse="1">
        <cfvo type="percent" val="0"/>
        <cfvo gte="0" type="num" val="0"/>
        <cfvo type="num" val="1"/>
      </iconSet>
    </cfRule>
  </conditionalFormatting>
  <conditionalFormatting sqref="L42:M42">
    <cfRule type="iconSet" priority="6">
      <iconSet iconSet="3Symbols" showValue="0" reverse="1">
        <cfvo type="percent" val="0"/>
        <cfvo gte="0" type="num" val="0"/>
        <cfvo type="num" val="1"/>
      </iconSet>
    </cfRule>
  </conditionalFormatting>
  <conditionalFormatting sqref="M9">
    <cfRule type="iconSet" priority="4">
      <iconSet iconSet="3Symbols" showValue="0" reverse="1">
        <cfvo type="percent" val="0"/>
        <cfvo gte="0" type="num" val="0"/>
        <cfvo type="num" val="1"/>
      </iconSet>
    </cfRule>
  </conditionalFormatting>
  <conditionalFormatting sqref="M41">
    <cfRule type="iconSet" priority="9">
      <iconSet iconSet="3Symbols" showValue="0" reverse="1">
        <cfvo type="percent" val="0"/>
        <cfvo gte="0" type="num" val="0"/>
        <cfvo type="num" val="1"/>
      </iconSet>
    </cfRule>
  </conditionalFormatting>
  <conditionalFormatting sqref="M49">
    <cfRule type="iconSet" priority="7">
      <iconSet iconSet="3Symbols" showValue="0" reverse="1">
        <cfvo type="percent" val="0"/>
        <cfvo gte="0" type="num" val="0"/>
        <cfvo type="num" val="1"/>
      </iconSet>
    </cfRule>
  </conditionalFormatting>
  <conditionalFormatting sqref="M56">
    <cfRule type="iconSet" priority="2">
      <iconSet iconSet="3Symbols" showValue="0" reverse="1">
        <cfvo type="percent" val="0"/>
        <cfvo gte="0" type="num" val="0"/>
        <cfvo type="num" val="1"/>
      </iconSet>
    </cfRule>
  </conditionalFormatting>
  <dataValidations count="2">
    <dataValidation type="list" allowBlank="1" showInputMessage="1" showErrorMessage="1" sqref="H10:J32 H43:J48">
      <formula1>_xlfn.ANCHORARRAY('Income statement disclosures'!$AD$8)</formula1>
    </dataValidation>
    <dataValidation type="list" allowBlank="1" showInputMessage="1" showErrorMessage="1" sqref="K10:K32 K43:K48">
      <formula1>Lists!$B$4:$B$5</formula1>
    </dataValidation>
  </dataValidations>
  <hyperlinks>
    <hyperlink ref="A3" location="Index!A1" display="Index"/>
    <hyperlink ref="A2" location="Help!B123" display="Help"/>
    <hyperlink ref="B3" location="'Income statement disclosures'!A5" display="Back to Income statement disclosures"/>
  </hyperlinks>
  <pageMargins left="0.7" right="0.7" top="0.75" bottom="0.75" header="0.3" footer="0.3"/>
  <drawing r:id="rId3"/>
  <legacyDrawing r:id="rId4"/>
  <extLst>
    <ext xmlns:x14="http://schemas.microsoft.com/office/spreadsheetml/2009/9/main" uri="{78C0D931-6437-407d-A8EE-F0AAD7539E65}">
      <x14:conditionalFormattings>
        <x14:conditionalFormatting xmlns:xm="http://schemas.microsoft.com/office/excel/2006/main">
          <x14:cfRule type="iconSet" priority="14" id="{a110d819-24fc-40e8-92d9-14e816fcab7c}">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C53:C54</xm:sqref>
        </x14:conditionalFormatting>
      </x14:conditionalFormatting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2AE2F17-1D90-4C91-B0A3-5E182FA82F99}">
  <dimension ref="A1:S75"/>
  <sheetViews>
    <sheetView workbookViewId="0" topLeftCell="A1">
      <pane xSplit="2" ySplit="3" topLeftCell="O4" activePane="bottomRight" state="frozen"/>
      <selection pane="topLeft" activeCell="A1" sqref="A1"/>
      <selection pane="bottomLeft" activeCell="A4" sqref="A4"/>
      <selection pane="topRight" activeCell="C1" sqref="C1"/>
      <selection pane="bottomRight" activeCell="P1" sqref="P1:S1048576"/>
    </sheetView>
  </sheetViews>
  <sheetFormatPr defaultColWidth="8.585" defaultRowHeight="14"/>
  <cols>
    <col min="1" max="1" width="7" style="91" customWidth="1"/>
    <col min="2" max="2" width="60.625" style="91" customWidth="1"/>
    <col min="3" max="3" width="15.625" style="91" customWidth="1"/>
    <col min="4" max="7" width="15.625" style="91" hidden="1" customWidth="1"/>
    <col min="8" max="11" width="15.625" style="91" customWidth="1"/>
    <col min="12" max="12" width="3.875" style="91" customWidth="1"/>
    <col min="13" max="15" width="32.625" style="91" customWidth="1"/>
    <col min="16" max="16" width="16.625" style="91" hidden="1" customWidth="1"/>
    <col min="17" max="19" width="8.625" style="91" hidden="1" customWidth="1"/>
    <col min="20" max="20" width="8.625" style="9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5" spans="1:2" ht="15.5">
      <c r="A5" s="101" t="str">
        <f>+$B$64&amp;Lists!$P$7</f>
        <v>Entertaining and gifts to be allocated accounts</v>
      </c>
      <c r="B5" s="116"/>
    </row>
    <row r="6" spans="1:2" ht="14.5">
      <c r="A6" s="120"/>
      <c r="B6" s="116"/>
    </row>
    <row r="7" spans="1:15" ht="29" customHeight="1"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22" t="str">
        <f>IF(Multiple_Business,IF(OR($C9:$G9,0),IF($C9=SUM($D9:$G9),0,1),""),"")</f>
        <v/>
      </c>
      <c r="M9" s="110" t="str">
        <f>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0"/>
      <c r="I10" s="260"/>
      <c r="J10" s="260"/>
      <c r="K10" s="159"/>
      <c r="L10" s="122" t="str">
        <f>IF(Multiple_Business,IF(OR($C10:$G10,0),IF($C10=SUM($D10:$G10),0,1),""),"")</f>
        <v/>
      </c>
      <c r="M10" t="str">
        <f t="shared" si="0" ref="M10:M33">IF($L10=1,Message_Total_Equal_Breakdown,"")</f>
        <v/>
      </c>
      <c r="N10" s="159"/>
      <c r="O10" s="164"/>
      <c r="P10" s="91" t="s">
        <v>1265</v>
      </c>
      <c r="Q10" s="91">
        <f>ROW($Q$10)</f>
        <v>10</v>
      </c>
      <c r="S10" s="91" t="s">
        <v>1266</v>
      </c>
    </row>
    <row r="11" spans="3:19" ht="14" hidden="1">
      <c r="C11" s="102"/>
      <c r="D11" s="102"/>
      <c r="E11" s="102"/>
      <c r="F11" s="102"/>
      <c r="G11" s="102"/>
      <c r="H11" s="260"/>
      <c r="I11" s="260"/>
      <c r="J11" s="260"/>
      <c r="K11" s="159"/>
      <c r="L11" s="122" t="str">
        <f t="shared" si="1" ref="L11:L33">IF(Multiple_Business,IF(OR($C11:$G11,0),IF($C11=SUM($D11:$G11),0,1),""),"")</f>
        <v/>
      </c>
      <c r="M11" t="str">
        <f t="shared" si="0"/>
        <v/>
      </c>
      <c r="N11" s="159"/>
      <c r="O11" s="164"/>
      <c r="P11" s="91" t="s">
        <v>1267</v>
      </c>
      <c r="Q11" s="91">
        <f>ROWS(_xlfn.ANCHORARRAY(A10))</f>
        <v>1</v>
      </c>
      <c r="S11" s="91" t="s">
        <v>1290</v>
      </c>
    </row>
    <row r="12" spans="3:19" ht="14" hidden="1">
      <c r="C12" s="102"/>
      <c r="D12" s="102"/>
      <c r="E12" s="102"/>
      <c r="F12" s="102"/>
      <c r="G12" s="102"/>
      <c r="H12" s="260"/>
      <c r="I12" s="260"/>
      <c r="J12" s="260"/>
      <c r="K12" s="159"/>
      <c r="L12" s="122" t="str">
        <f t="shared" si="1"/>
        <v/>
      </c>
      <c r="M12" t="str">
        <f t="shared" si="0"/>
        <v/>
      </c>
      <c r="N12" s="159"/>
      <c r="O12" s="164"/>
      <c r="P12" s="91" t="s">
        <v>1268</v>
      </c>
      <c r="Q12" s="91" cm="1">
        <f t="array" ref="Q12">_xll.DCHideRow($B$63,Q10,FALSE,Q11)</f>
        <v>45630.210921669372</v>
      </c>
      <c r="S12" s="91" t="s">
        <v>1269</v>
      </c>
    </row>
    <row r="13" spans="3:17" ht="14" hidden="1">
      <c r="C13" s="102"/>
      <c r="D13" s="102"/>
      <c r="E13" s="102"/>
      <c r="F13" s="102"/>
      <c r="G13" s="102"/>
      <c r="H13" s="260"/>
      <c r="I13" s="260"/>
      <c r="J13" s="260"/>
      <c r="K13" s="159"/>
      <c r="L13" s="122" t="str">
        <f t="shared" si="1"/>
        <v/>
      </c>
      <c r="M13" t="str">
        <f t="shared" si="0"/>
        <v/>
      </c>
      <c r="N13" s="159"/>
      <c r="O13" s="164"/>
      <c r="P13" s="91" t="s">
        <v>1270</v>
      </c>
      <c r="Q13" s="91">
        <f>ROW($Q$34)</f>
        <v>34</v>
      </c>
    </row>
    <row r="14" spans="3:17" ht="14" hidden="1">
      <c r="C14" s="102"/>
      <c r="D14" s="102"/>
      <c r="E14" s="102"/>
      <c r="F14" s="102"/>
      <c r="G14" s="102"/>
      <c r="H14" s="260"/>
      <c r="I14" s="260"/>
      <c r="J14" s="260"/>
      <c r="K14" s="159"/>
      <c r="L14" s="122" t="str">
        <f t="shared" si="1"/>
        <v/>
      </c>
      <c r="M14" t="str">
        <f t="shared" si="0"/>
        <v/>
      </c>
      <c r="N14" s="159"/>
      <c r="O14" s="164"/>
      <c r="P14" s="91" t="s">
        <v>1272</v>
      </c>
      <c r="Q14" s="91">
        <f>Q10+Q11</f>
        <v>11</v>
      </c>
    </row>
    <row r="15" spans="3:17" ht="14" hidden="1">
      <c r="C15" s="102"/>
      <c r="D15" s="102"/>
      <c r="E15" s="102"/>
      <c r="F15" s="102"/>
      <c r="G15" s="102"/>
      <c r="H15" s="260"/>
      <c r="I15" s="260"/>
      <c r="J15" s="260"/>
      <c r="K15" s="159"/>
      <c r="L15" s="122" t="str">
        <f t="shared" si="1"/>
        <v/>
      </c>
      <c r="M15" t="str">
        <f t="shared" si="0"/>
        <v/>
      </c>
      <c r="N15" s="159"/>
      <c r="O15" s="164"/>
      <c r="P15" s="91" t="s">
        <v>1273</v>
      </c>
      <c r="Q15" s="91">
        <f>Q13-Q14+1</f>
        <v>24</v>
      </c>
    </row>
    <row r="16" spans="3:17" ht="14" hidden="1">
      <c r="C16" s="102"/>
      <c r="D16" s="102"/>
      <c r="E16" s="102"/>
      <c r="F16" s="102"/>
      <c r="G16" s="102"/>
      <c r="H16" s="260"/>
      <c r="I16" s="260"/>
      <c r="J16" s="260"/>
      <c r="K16" s="159"/>
      <c r="L16" s="122" t="str">
        <f t="shared" si="1"/>
        <v/>
      </c>
      <c r="M16" t="str">
        <f t="shared" si="0"/>
        <v/>
      </c>
      <c r="N16" s="159"/>
      <c r="O16" s="164"/>
      <c r="P16" s="91" t="s">
        <v>1274</v>
      </c>
      <c r="Q16" s="91" cm="1">
        <f t="array" ref="Q16">_xll.DCHideRow($B$63,Q14,NOT(Index!$B$106),Q15)</f>
        <v>45630.210921728205</v>
      </c>
    </row>
    <row r="17" spans="3:15" ht="14" hidden="1">
      <c r="C17" s="102"/>
      <c r="D17" s="102"/>
      <c r="E17" s="102"/>
      <c r="F17" s="102"/>
      <c r="G17" s="102"/>
      <c r="H17" s="260"/>
      <c r="I17" s="260"/>
      <c r="J17" s="260"/>
      <c r="K17" s="159"/>
      <c r="L17" s="122" t="str">
        <f t="shared" si="1"/>
        <v/>
      </c>
      <c r="M17" t="str">
        <f t="shared" si="0"/>
        <v/>
      </c>
      <c r="N17" s="159"/>
      <c r="O17" s="164"/>
    </row>
    <row r="18" spans="3:15" ht="14" hidden="1">
      <c r="C18" s="102"/>
      <c r="D18" s="102"/>
      <c r="E18" s="102"/>
      <c r="F18" s="102"/>
      <c r="G18" s="102"/>
      <c r="H18" s="260"/>
      <c r="I18" s="260"/>
      <c r="J18" s="260"/>
      <c r="K18" s="159"/>
      <c r="L18" s="122" t="str">
        <f t="shared" si="1"/>
        <v/>
      </c>
      <c r="M18" t="str">
        <f t="shared" si="0"/>
        <v/>
      </c>
      <c r="N18" s="159"/>
      <c r="O18" s="164"/>
    </row>
    <row r="19" spans="3:15" ht="14" hidden="1">
      <c r="C19" s="102"/>
      <c r="D19" s="102"/>
      <c r="E19" s="102"/>
      <c r="F19" s="102"/>
      <c r="G19" s="102"/>
      <c r="H19" s="260"/>
      <c r="I19" s="260"/>
      <c r="J19" s="260"/>
      <c r="K19" s="159"/>
      <c r="L19" s="122" t="str">
        <f t="shared" si="1"/>
        <v/>
      </c>
      <c r="M19" t="str">
        <f t="shared" si="0"/>
        <v/>
      </c>
      <c r="N19" s="159"/>
      <c r="O19" s="164"/>
    </row>
    <row r="20" spans="3:15" ht="14" hidden="1">
      <c r="C20" s="102"/>
      <c r="D20" s="102"/>
      <c r="E20" s="102"/>
      <c r="F20" s="102"/>
      <c r="G20" s="102"/>
      <c r="H20" s="260"/>
      <c r="I20" s="260"/>
      <c r="J20" s="260"/>
      <c r="K20" s="159"/>
      <c r="L20" s="122" t="str">
        <f t="shared" si="1"/>
        <v/>
      </c>
      <c r="M20" t="str">
        <f t="shared" si="0"/>
        <v/>
      </c>
      <c r="N20" s="159"/>
      <c r="O20" s="164"/>
    </row>
    <row r="21" spans="3:15" ht="14" hidden="1">
      <c r="C21" s="102"/>
      <c r="D21" s="102"/>
      <c r="E21" s="102"/>
      <c r="F21" s="102"/>
      <c r="G21" s="102"/>
      <c r="H21" s="260"/>
      <c r="I21" s="260"/>
      <c r="J21" s="260"/>
      <c r="K21" s="159"/>
      <c r="L21" s="122" t="str">
        <f t="shared" si="1"/>
        <v/>
      </c>
      <c r="M21" t="str">
        <f t="shared" si="0"/>
        <v/>
      </c>
      <c r="N21" s="159"/>
      <c r="O21" s="164"/>
    </row>
    <row r="22" spans="3:15" ht="14" hidden="1">
      <c r="C22" s="102"/>
      <c r="D22" s="102"/>
      <c r="E22" s="102"/>
      <c r="F22" s="102"/>
      <c r="G22" s="102"/>
      <c r="H22" s="260"/>
      <c r="I22" s="260"/>
      <c r="J22" s="260"/>
      <c r="K22" s="159"/>
      <c r="L22" s="122" t="str">
        <f t="shared" si="1"/>
        <v/>
      </c>
      <c r="M22" t="str">
        <f t="shared" si="0"/>
        <v/>
      </c>
      <c r="N22" s="159"/>
      <c r="O22" s="164"/>
    </row>
    <row r="23" spans="3:15" ht="14" hidden="1">
      <c r="C23" s="102"/>
      <c r="D23" s="102"/>
      <c r="E23" s="102"/>
      <c r="F23" s="102"/>
      <c r="G23" s="102"/>
      <c r="H23" s="260"/>
      <c r="I23" s="260"/>
      <c r="J23" s="260"/>
      <c r="K23" s="159"/>
      <c r="L23" s="122" t="str">
        <f t="shared" si="1"/>
        <v/>
      </c>
      <c r="M23" t="str">
        <f t="shared" si="0"/>
        <v/>
      </c>
      <c r="N23" s="159"/>
      <c r="O23" s="164"/>
    </row>
    <row r="24" spans="3:15" ht="14" hidden="1">
      <c r="C24" s="102"/>
      <c r="D24" s="102"/>
      <c r="E24" s="102"/>
      <c r="F24" s="102"/>
      <c r="G24" s="102"/>
      <c r="H24" s="260"/>
      <c r="I24" s="260"/>
      <c r="J24" s="260"/>
      <c r="K24" s="159"/>
      <c r="L24" s="122" t="str">
        <f t="shared" si="1"/>
        <v/>
      </c>
      <c r="M24" t="str">
        <f t="shared" si="0"/>
        <v/>
      </c>
      <c r="N24" s="159"/>
      <c r="O24" s="164"/>
    </row>
    <row r="25" spans="3:15" ht="14" hidden="1">
      <c r="C25" s="102"/>
      <c r="D25" s="102"/>
      <c r="E25" s="102"/>
      <c r="F25" s="102"/>
      <c r="G25" s="102"/>
      <c r="H25" s="260"/>
      <c r="I25" s="260"/>
      <c r="J25" s="260"/>
      <c r="K25" s="159"/>
      <c r="L25" s="122" t="str">
        <f t="shared" si="1"/>
        <v/>
      </c>
      <c r="M25" t="str">
        <f t="shared" si="0"/>
        <v/>
      </c>
      <c r="N25" s="159"/>
      <c r="O25" s="164"/>
    </row>
    <row r="26" spans="3:15" ht="14" hidden="1">
      <c r="C26" s="102"/>
      <c r="D26" s="102"/>
      <c r="E26" s="102"/>
      <c r="F26" s="102"/>
      <c r="G26" s="102"/>
      <c r="H26" s="260"/>
      <c r="I26" s="260"/>
      <c r="J26" s="260"/>
      <c r="K26" s="159"/>
      <c r="L26" s="122" t="str">
        <f t="shared" si="1"/>
        <v/>
      </c>
      <c r="M26" t="str">
        <f t="shared" si="0"/>
        <v/>
      </c>
      <c r="N26" s="159"/>
      <c r="O26" s="164"/>
    </row>
    <row r="27" spans="3:15" ht="14" hidden="1">
      <c r="C27" s="102"/>
      <c r="D27" s="102"/>
      <c r="E27" s="102"/>
      <c r="F27" s="102"/>
      <c r="G27" s="102"/>
      <c r="H27" s="260"/>
      <c r="I27" s="260"/>
      <c r="J27" s="260"/>
      <c r="K27" s="159"/>
      <c r="L27" s="122" t="str">
        <f t="shared" si="1"/>
        <v/>
      </c>
      <c r="M27" t="str">
        <f t="shared" si="0"/>
        <v/>
      </c>
      <c r="N27" s="159"/>
      <c r="O27" s="164"/>
    </row>
    <row r="28" spans="3:15" ht="14" hidden="1">
      <c r="C28" s="102"/>
      <c r="D28" s="102"/>
      <c r="E28" s="102"/>
      <c r="F28" s="102"/>
      <c r="G28" s="102"/>
      <c r="H28" s="260"/>
      <c r="I28" s="260"/>
      <c r="J28" s="260"/>
      <c r="K28" s="159"/>
      <c r="L28" s="122" t="str">
        <f t="shared" si="1"/>
        <v/>
      </c>
      <c r="M28" t="str">
        <f t="shared" si="0"/>
        <v/>
      </c>
      <c r="N28" s="159"/>
      <c r="O28" s="164"/>
    </row>
    <row r="29" spans="3:15" ht="14" hidden="1">
      <c r="C29" s="102"/>
      <c r="D29" s="102"/>
      <c r="E29" s="102"/>
      <c r="F29" s="102"/>
      <c r="G29" s="102"/>
      <c r="H29" s="260"/>
      <c r="I29" s="260"/>
      <c r="J29" s="260"/>
      <c r="K29" s="159"/>
      <c r="L29" s="122" t="str">
        <f t="shared" si="1"/>
        <v/>
      </c>
      <c r="M29" t="str">
        <f t="shared" si="0"/>
        <v/>
      </c>
      <c r="N29" s="159"/>
      <c r="O29" s="164"/>
    </row>
    <row r="30" spans="3:15" ht="14" hidden="1">
      <c r="C30" s="102"/>
      <c r="D30" s="102"/>
      <c r="E30" s="102"/>
      <c r="F30" s="102"/>
      <c r="G30" s="102"/>
      <c r="H30" s="260"/>
      <c r="I30" s="260"/>
      <c r="J30" s="260"/>
      <c r="K30" s="159"/>
      <c r="L30" s="122" t="str">
        <f t="shared" si="1"/>
        <v/>
      </c>
      <c r="M30" t="str">
        <f t="shared" si="0"/>
        <v/>
      </c>
      <c r="N30" s="159"/>
      <c r="O30" s="164"/>
    </row>
    <row r="31" spans="3:15" ht="14" hidden="1">
      <c r="C31" s="102"/>
      <c r="D31" s="102"/>
      <c r="E31" s="102"/>
      <c r="F31" s="102"/>
      <c r="G31" s="102"/>
      <c r="H31" s="260"/>
      <c r="I31" s="260"/>
      <c r="J31" s="260"/>
      <c r="K31" s="159"/>
      <c r="L31" s="122" t="str">
        <f t="shared" si="1"/>
        <v/>
      </c>
      <c r="M31" t="str">
        <f t="shared" si="0"/>
        <v/>
      </c>
      <c r="N31" s="159"/>
      <c r="O31" s="164"/>
    </row>
    <row r="32" spans="3:15" ht="14" hidden="1">
      <c r="C32" s="102"/>
      <c r="D32" s="102"/>
      <c r="E32" s="102"/>
      <c r="F32" s="102"/>
      <c r="G32" s="102"/>
      <c r="H32" s="260"/>
      <c r="I32" s="260"/>
      <c r="J32" s="260"/>
      <c r="K32" s="159"/>
      <c r="L32" s="122" t="str">
        <f t="shared" si="1"/>
        <v/>
      </c>
      <c r="M32" t="str">
        <f t="shared" si="0"/>
        <v/>
      </c>
      <c r="N32" s="159"/>
      <c r="O32" s="164"/>
    </row>
    <row r="33" spans="3:13" ht="14" hidden="1">
      <c r="C33" s="102"/>
      <c r="D33" s="102"/>
      <c r="E33" s="102"/>
      <c r="F33" s="102"/>
      <c r="G33" s="102"/>
      <c r="L33" s="122" t="str">
        <f t="shared" si="1"/>
        <v/>
      </c>
      <c r="M33" s="110" t="str">
        <f t="shared" si="0"/>
        <v/>
      </c>
    </row>
    <row r="34" spans="2:7" ht="14" hidden="1">
      <c r="B34" s="91" t="s">
        <v>1275</v>
      </c>
      <c r="C34" s="102" cm="1">
        <f t="array" ref="C34">-SUM(_xlfn._xlws.FILTER(C$10:C$32,(NOT(ISBLANK($H$10:$H$32))+($K$10:$K$32=Lists!$B$4)),0))</f>
        <v>0</v>
      </c>
      <c r="D34" s="102" cm="1">
        <f t="array" ref="D34">-SUM(_xlfn._xlws.FILTER(D$10:D$32,(NOT(ISBLANK($H$10:$H$32))+($K$10:$K$32=Lists!$B$4)),0))</f>
        <v>0</v>
      </c>
      <c r="E34" s="102" cm="1">
        <f t="array" ref="E34">-SUM(_xlfn._xlws.FILTER(E$10:E$32,(NOT(ISBLANK($H$10:$H$32))+($K$10:$K$32=Lists!$B$4)),0))</f>
        <v>0</v>
      </c>
      <c r="F34" s="102" cm="1">
        <f t="array" ref="F34">-SUM(_xlfn._xlws.FILTER(F$10:F$32,(NOT(ISBLANK($H$10:$H$32))+($K$10:$K$32=Lists!$B$4)),0))</f>
        <v>0</v>
      </c>
      <c r="G34" s="102"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0">
        <f>IF(G36=0,0,1)</f>
        <v>0</v>
      </c>
    </row>
    <row r="38" spans="3:7" ht="14">
      <c r="C38" s="102"/>
      <c r="D38" s="102"/>
      <c r="E38" s="102"/>
      <c r="F38" s="102"/>
      <c r="G38" s="100"/>
    </row>
    <row r="39" spans="1:7" ht="15.5">
      <c r="A39" s="101" t="str">
        <f>+$B$63&amp;Lists!$P$8</f>
        <v>Entertaining and gifts breakdown and manual allocation</v>
      </c>
      <c r="C39" s="102"/>
      <c r="D39" s="102"/>
      <c r="E39" s="102"/>
      <c r="F39" s="102"/>
      <c r="G39" s="102"/>
    </row>
    <row r="40" spans="1:7" ht="14.5">
      <c r="A40" s="120"/>
      <c r="C40" s="102"/>
      <c r="D40" s="102"/>
      <c r="E40" s="102"/>
      <c r="F40" s="102"/>
      <c r="G40" s="102"/>
    </row>
    <row r="41" spans="1:11" ht="28.5" thickBot="1">
      <c r="A41" s="121"/>
      <c r="B41" s="104" t="s">
        <v>1278</v>
      </c>
      <c r="C41" s="95" t="s">
        <v>1098</v>
      </c>
      <c r="D41" s="95" t="str" cm="1">
        <f t="array" ref="D41">_xlfn.ANCHORARRAY('PwC Setup'!$B$31)</f>
        <v/>
      </c>
      <c r="E41" s="95"/>
      <c r="F41" s="95"/>
      <c r="G41" s="95"/>
      <c r="H41" s="261" t="s">
        <v>1279</v>
      </c>
      <c r="I41" s="261"/>
      <c r="J41" s="261"/>
      <c r="K41" s="95" t="s">
        <v>1264</v>
      </c>
    </row>
    <row r="42" spans="1:13" ht="14">
      <c r="A42" s="121"/>
      <c r="B42" s="121"/>
      <c r="C42" s="97" t="str">
        <f>+Currency_Symbol</f>
        <v>£</v>
      </c>
      <c r="D42" s="97" t="str">
        <f>+Currency_Symbol</f>
        <v>£</v>
      </c>
      <c r="E42" s="97" t="str">
        <f>+Currency_Symbol</f>
        <v>£</v>
      </c>
      <c r="F42" s="97" t="str">
        <f>+Currency_Symbol</f>
        <v>£</v>
      </c>
      <c r="G42" s="97" t="str">
        <f>+Currency_Symbol</f>
        <v>£</v>
      </c>
      <c r="H42" s="121"/>
      <c r="K42" s="121"/>
      <c r="L42" s="122" t="str">
        <f t="shared" si="2" ref="L42:L50">IF(Multiple_Business,IF(OR($C42:$G42,0),IF($C42=SUM($D42:$G42),0,1),""),"")</f>
        <v/>
      </c>
      <c r="M42" s="110" t="str">
        <f t="shared" si="3" ref="M42:M50">IF($L42=1,Message_Total_Equal_Breakdown,"")</f>
        <v/>
      </c>
    </row>
    <row r="43" spans="2:13" ht="14" hidden="1">
      <c r="B43" s="91" t="s">
        <v>1126</v>
      </c>
      <c r="C43" s="91" t="s">
        <v>1098</v>
      </c>
      <c r="D43" s="91" t="s">
        <v>1103</v>
      </c>
      <c r="E43" s="91" t="s">
        <v>1104</v>
      </c>
      <c r="F43" s="91" t="s">
        <v>1105</v>
      </c>
      <c r="G43" s="91" t="s">
        <v>1106</v>
      </c>
      <c r="H43" s="91" t="s">
        <v>1282</v>
      </c>
      <c r="K43" s="91" t="s">
        <v>1283</v>
      </c>
      <c r="L43" s="122" t="str">
        <f t="shared" si="2"/>
        <v/>
      </c>
      <c r="M43" s="110" t="str">
        <f t="shared" si="3"/>
        <v/>
      </c>
    </row>
    <row r="44" spans="2:15" ht="14">
      <c r="B44" s="164" t="s">
        <v>2583</v>
      </c>
      <c r="C44" s="163">
        <v>2198</v>
      </c>
      <c r="D44" s="163">
        <v>2000</v>
      </c>
      <c r="E44" s="163">
        <v>198</v>
      </c>
      <c r="F44" s="163"/>
      <c r="G44" s="163"/>
      <c r="H44" s="260"/>
      <c r="I44" s="260"/>
      <c r="J44" s="260"/>
      <c r="K44" s="159" t="s">
        <v>2130</v>
      </c>
      <c r="L44" s="122">
        <f t="shared" si="2"/>
        <v>0</v>
      </c>
      <c r="M44" s="1" t="str">
        <f t="shared" si="3"/>
        <v/>
      </c>
      <c r="N44" s="110"/>
      <c r="O44" s="110"/>
    </row>
    <row r="45" spans="2:19" ht="14">
      <c r="B45" s="164"/>
      <c r="C45" s="163"/>
      <c r="D45" s="163"/>
      <c r="E45" s="163"/>
      <c r="F45" s="163"/>
      <c r="G45" s="163"/>
      <c r="H45" s="262"/>
      <c r="I45" s="262"/>
      <c r="J45" s="262"/>
      <c r="K45" s="159"/>
      <c r="L45" s="122" t="str">
        <f t="shared" si="2"/>
        <v/>
      </c>
      <c r="M45" s="1" t="str">
        <f t="shared" si="3"/>
        <v/>
      </c>
      <c r="N45" s="110"/>
      <c r="O45" s="110"/>
      <c r="S45" s="91" t="s">
        <v>1292</v>
      </c>
    </row>
    <row r="46" spans="2:15" ht="14">
      <c r="B46" s="164"/>
      <c r="C46" s="163"/>
      <c r="D46" s="163"/>
      <c r="E46" s="163"/>
      <c r="F46" s="163"/>
      <c r="G46" s="163"/>
      <c r="H46" s="262"/>
      <c r="I46" s="262"/>
      <c r="J46" s="262"/>
      <c r="K46" s="159"/>
      <c r="L46" s="122" t="str">
        <f t="shared" si="2"/>
        <v/>
      </c>
      <c r="M46" s="1" t="str">
        <f t="shared" si="3"/>
        <v/>
      </c>
      <c r="N46" s="110"/>
      <c r="O46" s="110"/>
    </row>
    <row r="47" spans="2:15" ht="14">
      <c r="B47" s="164" t="s">
        <v>2584</v>
      </c>
      <c r="C47" s="163">
        <v>100</v>
      </c>
      <c r="D47" s="163"/>
      <c r="E47" s="163"/>
      <c r="F47" s="163"/>
      <c r="G47" s="163"/>
      <c r="H47" s="262"/>
      <c r="I47" s="262"/>
      <c r="J47" s="262"/>
      <c r="K47" s="159" t="s">
        <v>2117</v>
      </c>
      <c r="L47" s="122">
        <f t="shared" si="2"/>
        <v>1</v>
      </c>
      <c r="M47" s="1" t="str">
        <f t="shared" si="3"/>
        <v>Total should equal business breakdown</v>
      </c>
      <c r="N47" s="110"/>
      <c r="O47" s="110"/>
    </row>
    <row r="48" spans="2:15" ht="14">
      <c r="B48" s="164"/>
      <c r="C48" s="163"/>
      <c r="D48" s="163"/>
      <c r="E48" s="163"/>
      <c r="F48" s="163"/>
      <c r="G48" s="163"/>
      <c r="H48" s="262"/>
      <c r="I48" s="262"/>
      <c r="J48" s="262"/>
      <c r="K48" s="159"/>
      <c r="L48" s="122" t="str">
        <f t="shared" si="2"/>
        <v/>
      </c>
      <c r="M48" s="1" t="str">
        <f t="shared" si="3"/>
        <v/>
      </c>
      <c r="N48" s="110"/>
      <c r="O48" s="110"/>
    </row>
    <row r="49" spans="2:15" ht="14">
      <c r="B49" s="164"/>
      <c r="C49" s="163"/>
      <c r="D49" s="163"/>
      <c r="E49" s="163"/>
      <c r="F49" s="163"/>
      <c r="G49" s="163"/>
      <c r="H49" s="262"/>
      <c r="I49" s="262"/>
      <c r="J49" s="262"/>
      <c r="K49" s="159"/>
      <c r="L49" s="122" t="str">
        <f t="shared" si="2"/>
        <v/>
      </c>
      <c r="M49" s="1" t="str">
        <f t="shared" si="3"/>
        <v/>
      </c>
      <c r="N49" s="110"/>
      <c r="O49" s="110"/>
    </row>
    <row r="50" spans="3:13" ht="14.5" thickBot="1">
      <c r="C50" s="102"/>
      <c r="D50" s="102"/>
      <c r="E50" s="102"/>
      <c r="F50" s="102"/>
      <c r="G50" s="102"/>
      <c r="L50" s="122" t="str">
        <f t="shared" si="2"/>
        <v/>
      </c>
      <c r="M50" s="110" t="str">
        <f t="shared" si="3"/>
        <v/>
      </c>
    </row>
    <row r="51" spans="2:7" ht="14.5" thickBot="1">
      <c r="B51" s="91" t="s">
        <v>1284</v>
      </c>
      <c r="C51" s="99">
        <f>SUM(C41:C50)</f>
        <v>2298</v>
      </c>
      <c r="D51" s="99">
        <f>SUM(D42:D50)</f>
        <v>2000</v>
      </c>
      <c r="E51" s="99">
        <f>SUM(E42:E50)</f>
        <v>198</v>
      </c>
      <c r="F51" s="99">
        <f>SUM(F41:F50)</f>
        <v>0</v>
      </c>
      <c r="G51" s="99">
        <f>SUM(G41:G50)</f>
        <v>0</v>
      </c>
    </row>
    <row r="52" spans="3:7" ht="14.5" thickBot="1">
      <c r="C52" s="102"/>
      <c r="D52" s="102"/>
      <c r="E52" s="102"/>
      <c r="F52" s="102"/>
      <c r="G52" s="102"/>
    </row>
    <row r="53" spans="2:9" ht="14.5" thickBot="1">
      <c r="B53" s="91" t="s">
        <v>1285</v>
      </c>
      <c r="C53" s="99" cm="1">
        <f t="array" ref="C53">ROUNDDOWN(+C36-SUM(_xlfn._xlws.FILTER($C$43:$C$50,(NOT(ISBLANK($H$43:$H$50))+($K$43:$K$50=Lists!$B$4)),0)),0)</f>
        <v>-100</v>
      </c>
      <c r="D53" s="118"/>
      <c r="E53" s="118"/>
      <c r="F53" s="118"/>
      <c r="G53" s="118"/>
      <c r="H53" s="100"/>
      <c r="I53" s="91" t="str">
        <f>IF(H53,+B53&amp;Lists!$P$9,"")</f>
        <v/>
      </c>
    </row>
    <row r="54" spans="2:7" ht="14">
      <c r="B54" s="1" t="str">
        <f>IF(C54&gt;0,+B53&amp;Message_Should_Be_Zero,"")</f>
        <v>Remaining amount to be allocated should be zero</v>
      </c>
      <c r="C54" s="100">
        <f>IF(C53=0,0,1)</f>
        <v>1</v>
      </c>
      <c r="D54" s="102"/>
      <c r="E54" s="102"/>
      <c r="F54" s="102"/>
      <c r="G54" s="102"/>
    </row>
    <row r="55" spans="2:7" ht="14">
      <c r="B55" s="1" t="str">
        <f>IF(AND(C55&lt;&gt;"",C55&gt;0),Message_Discuss_With_Pwc,"")</f>
        <v/>
      </c>
      <c r="C55" s="100" t="str" cm="1">
        <f t="array" ref="C55">IF(NOT(IsClient),IF(_xlfn.XLOOKUP(1,(H9:H50=Discuss_With_Pwc)*(K9:K50&lt;&gt;Yes),H9:H50,TRUE)&lt;&gt;TRUE,1,""),"")</f>
        <v/>
      </c>
      <c r="D55" s="102"/>
      <c r="E55" s="102"/>
      <c r="F55" s="102"/>
      <c r="G55" s="102"/>
    </row>
    <row r="56" spans="2:7" ht="14">
      <c r="B56" s="91" t="s">
        <v>1286</v>
      </c>
      <c r="C56" s="102"/>
      <c r="D56" s="102"/>
      <c r="E56" s="102"/>
      <c r="F56" s="102"/>
      <c r="G56" s="102"/>
    </row>
    <row r="57" spans="2:7" ht="15">
      <c r="B57" s="103" t="s">
        <v>1287</v>
      </c>
      <c r="C57" s="102"/>
      <c r="D57" s="102"/>
      <c r="E57" s="102"/>
      <c r="F57" s="102"/>
      <c r="G57" s="102"/>
    </row>
    <row r="58" spans="2:7" ht="14">
      <c r="B58" s="91" t="s">
        <v>1178</v>
      </c>
      <c r="C58" s="102"/>
      <c r="D58" s="102"/>
      <c r="E58" s="102"/>
      <c r="F58" s="102"/>
      <c r="G58" s="102"/>
    </row>
    <row r="59" spans="2:10" ht="14.25" customHeight="1">
      <c r="B59" s="259"/>
      <c r="C59" s="259"/>
      <c r="D59" s="259"/>
      <c r="E59" s="259"/>
      <c r="F59" s="259"/>
      <c r="G59" s="259"/>
      <c r="H59" s="259"/>
      <c r="I59" s="259"/>
      <c r="J59" s="259"/>
    </row>
    <row r="60" spans="2:10" ht="15.65" customHeight="1">
      <c r="B60" s="259"/>
      <c r="C60" s="259"/>
      <c r="D60" s="259"/>
      <c r="E60" s="259"/>
      <c r="F60" s="259"/>
      <c r="G60" s="259"/>
      <c r="H60" s="259"/>
      <c r="I60" s="259"/>
      <c r="J60" s="259"/>
    </row>
    <row r="61" spans="2:10" ht="14" customHeight="1">
      <c r="B61" s="259"/>
      <c r="C61" s="259"/>
      <c r="D61" s="259"/>
      <c r="E61" s="259"/>
      <c r="F61" s="259"/>
      <c r="G61" s="259"/>
      <c r="H61" s="259"/>
      <c r="I61" s="259"/>
      <c r="J61" s="259"/>
    </row>
    <row r="62" spans="1:1" ht="14.5" thickBot="1">
      <c r="A62" s="95" t="s">
        <v>96</v>
      </c>
    </row>
    <row r="63" spans="1:2" ht="14">
      <c r="A63" s="91" t="s">
        <v>117</v>
      </c>
      <c r="B63" s="107" t="str" cm="1">
        <f t="array" ref="B63">_xll.DCRefersToSheetName($A$1)</f>
        <v>Entertaining and gifts</v>
      </c>
    </row>
    <row r="64" spans="1:2" ht="14">
      <c r="A64" s="91" t="s">
        <v>1180</v>
      </c>
      <c r="B64" s="91" t="str">
        <f>+$B$63&amp;Lists!$P$5</f>
        <v>Entertaining and gifts to be allocated</v>
      </c>
    </row>
    <row r="65" spans="1:2" ht="14">
      <c r="A65" s="91" t="s">
        <v>1288</v>
      </c>
      <c r="B65" s="105" t="str">
        <f>B67</f>
        <v>Multiple validations</v>
      </c>
    </row>
    <row r="66" spans="1:2" ht="14">
      <c r="A66" s="91" t="s">
        <v>1068</v>
      </c>
      <c r="B66" s="91">
        <f>SUM($L$9:$L50)+IF(C54&lt;&gt;"",C54,0)+IF(C55&lt;&gt;"",C55,0)</f>
        <v>2</v>
      </c>
    </row>
    <row r="67" spans="1:2" ht="14">
      <c r="A67" s="91" t="s">
        <v>2410</v>
      </c>
      <c r="B67" s="91" t="str" cm="1">
        <f t="array" ref="B67">_VALIDATIONSMESSAGE(_xlfn.VSTACK(B54,B55,M9:M50),Multiple_Validations_Message)</f>
        <v>Multiple validations</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_xll.DCHideCol($B$63,COLUMN(D$7),NOT(OR(Index!$B$106,LEN(D$7))),1)</f>
        <v>45630.210921761536</v>
      </c>
      <c r="E71" s="91" cm="1">
        <f t="array" ref="E71">_xll.DCHideCol($B$63,COLUMN(E$7),NOT(OR(Index!$B$106,LEN(E$7))),1)</f>
        <v>45630.210921761536</v>
      </c>
      <c r="F71" s="91" cm="1">
        <f t="array" ref="F71">_xll.DCHideCol($B$63,COLUMN(F$7),NOT(OR(Index!$B$106,LEN(F$7))),1)</f>
        <v>45630.210921795871</v>
      </c>
      <c r="G71" s="91" cm="1">
        <f t="array" ref="G71">_xll.DCHideCol($B$63,COLUMN(G$7),NOT(OR(Index!$B$106,LEN(G$7))),1)</f>
        <v>45630.210921825914</v>
      </c>
    </row>
    <row r="72" spans="1:2" ht="14">
      <c r="A72" s="91" t="s">
        <v>1135</v>
      </c>
      <c r="B72" s="91">
        <f>COLUMN($K$1)</f>
        <v>11</v>
      </c>
    </row>
    <row r="73" spans="1:2" ht="14">
      <c r="A73" s="91" t="s">
        <v>1136</v>
      </c>
      <c r="B73" s="91">
        <v>1</v>
      </c>
    </row>
    <row r="74" spans="1:2" ht="14">
      <c r="A74" s="91" t="s">
        <v>124</v>
      </c>
      <c r="B74" s="91" cm="1">
        <f t="array" ref="B74">_xll.DCHideCol($B$63,B72,Index!$B$105,B73)</f>
        <v>45630.210921844904</v>
      </c>
    </row>
    <row r="75" spans="1:1" ht="14">
      <c r="A75" s="91" t="s">
        <v>125</v>
      </c>
    </row>
  </sheetData>
  <sheetProtection sort="0" autoFilter="0" pivotTables="0"/>
  <mergeCells count="32">
    <mergeCell ref="H29:J29"/>
    <mergeCell ref="H30:J30"/>
    <mergeCell ref="H31:J31"/>
    <mergeCell ref="H32:J32"/>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7:J7"/>
    <mergeCell ref="H10:J10"/>
    <mergeCell ref="H11:J11"/>
    <mergeCell ref="H12:J12"/>
    <mergeCell ref="H13:J13"/>
    <mergeCell ref="H41:J41"/>
    <mergeCell ref="H44:J44"/>
    <mergeCell ref="H45:J45"/>
    <mergeCell ref="H49:J49"/>
    <mergeCell ref="B59:J61"/>
    <mergeCell ref="H46:J46"/>
    <mergeCell ref="H47:J47"/>
    <mergeCell ref="H48:J48"/>
  </mergeCells>
  <conditionalFormatting sqref="C53">
    <cfRule type="expression" priority="12" dxfId="26">
      <formula>C53&lt;&gt;0</formula>
    </cfRule>
  </conditionalFormatting>
  <conditionalFormatting sqref="H53">
    <cfRule type="iconSet" priority="18">
      <iconSet iconSet="3Symbols" showValue="0" reverse="1">
        <cfvo type="percent" val="0"/>
        <cfvo gte="0" type="num" val="0"/>
        <cfvo type="num" val="1"/>
      </iconSet>
    </cfRule>
  </conditionalFormatting>
  <conditionalFormatting sqref="L9:L33">
    <cfRule type="iconSet" priority="5">
      <iconSet iconSet="3Symbols" showValue="0" reverse="1">
        <cfvo type="percent" val="0"/>
        <cfvo gte="0" type="num" val="0"/>
        <cfvo type="num" val="1"/>
      </iconSet>
    </cfRule>
  </conditionalFormatting>
  <conditionalFormatting sqref="L42:L50">
    <cfRule type="iconSet" priority="2">
      <iconSet iconSet="3Symbols" showValue="0" reverse="1">
        <cfvo type="percent" val="0"/>
        <cfvo gte="0" type="num" val="0"/>
        <cfvo type="num" val="1"/>
      </iconSet>
    </cfRule>
  </conditionalFormatting>
  <conditionalFormatting sqref="M9:M33">
    <cfRule type="iconSet" priority="8">
      <iconSet iconSet="3Symbols" showValue="0" reverse="1">
        <cfvo type="percent" val="0"/>
        <cfvo gte="0" type="num" val="0"/>
        <cfvo type="num" val="1"/>
      </iconSet>
    </cfRule>
  </conditionalFormatting>
  <conditionalFormatting sqref="M42:M50">
    <cfRule type="iconSet" priority="1">
      <iconSet iconSet="3Symbols" showValue="0" reverse="1">
        <cfvo type="percent" val="0"/>
        <cfvo gte="0" type="num" val="0"/>
        <cfvo type="num" val="1"/>
      </iconSet>
    </cfRule>
  </conditionalFormatting>
  <conditionalFormatting sqref="N44:O49">
    <cfRule type="iconSet" priority="13">
      <iconSet iconSet="3Symbols" showValue="0" reverse="1">
        <cfvo type="percent" val="0"/>
        <cfvo gte="0" type="num" val="0"/>
        <cfvo type="num" val="1"/>
      </iconSet>
    </cfRule>
  </conditionalFormatting>
  <dataValidations count="2">
    <dataValidation type="list" allowBlank="1" showInputMessage="1" showErrorMessage="1" sqref="K10:K32 K44:K49">
      <formula1>Lists!$B$4:$B$5</formula1>
    </dataValidation>
    <dataValidation type="list" allowBlank="1" showInputMessage="1" showErrorMessage="1" sqref="H10:J32 H44:J49">
      <formula1>_xlfn.ANCHORARRAY('Income statement disclosures'!$AD$59)</formula1>
    </dataValidation>
  </dataValidations>
  <hyperlinks>
    <hyperlink ref="A3" location="Index!A1" display="Index"/>
    <hyperlink ref="A2" location="Help!B240" display="Help"/>
    <hyperlink ref="B3" location="'Income statement disclosures'!A56" display="Back to Income statement disclosures"/>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4" id="{1dff0dc1-a472-4593-bf1e-98808503aa87}">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C54</xm:sqref>
        </x14:conditionalFormatting>
        <x14:conditionalFormatting xmlns:xm="http://schemas.microsoft.com/office/excel/2006/main">
          <x14:cfRule type="iconSet" priority="3" id="{58923c01-e5de-44a0-a32d-380107b82367}">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C55</xm:sqref>
        </x14:conditionalFormatting>
        <x14:conditionalFormatting xmlns:xm="http://schemas.microsoft.com/office/excel/2006/main">
          <x14:cfRule type="iconSet" priority="11" id="{fe68d9b2-b368-45e6-af81-7cb127a84a8e}">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G37</xm:sqref>
        </x14:conditionalFormatting>
        <x14:conditionalFormatting xmlns:xm="http://schemas.microsoft.com/office/excel/2006/main">
          <x14:cfRule type="iconSet" priority="10" id="{5a001dae-3f06-4757-8572-69e7d629504b}">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G38</xm:sqref>
        </x14:conditionalFormatting>
      </x14:conditionalFormatting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889915F-F7DD-4FC0-A54D-34316C647473}">
  <dimension ref="A1:S75"/>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A5" sqref="A5"/>
    </sheetView>
  </sheetViews>
  <sheetFormatPr defaultColWidth="8.585" defaultRowHeight="14"/>
  <cols>
    <col min="1" max="1" width="7" style="91" customWidth="1"/>
    <col min="2" max="2" width="60.625" style="91" customWidth="1"/>
    <col min="3" max="3" width="15.625" style="91" customWidth="1"/>
    <col min="4" max="7" width="15.625" style="91" hidden="1" customWidth="1"/>
    <col min="8" max="11" width="15.625" style="91" customWidth="1"/>
    <col min="12" max="12" width="4.375" style="91" customWidth="1"/>
    <col min="13" max="15" width="32.625" style="91" customWidth="1"/>
    <col min="16" max="16" width="16.625" style="91" hidden="1" customWidth="1"/>
    <col min="17"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Repairs, maintenance and computer costs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22" t="str">
        <f t="shared" si="0" ref="L9:L33">IF(Multiple_Business,IF(OR($C9:$G9,0),IF($C9=SUM($D9:$G9),0,1),""),"")</f>
        <v/>
      </c>
      <c r="M9" s="91" t="str">
        <f t="shared" si="1" ref="M9:M33">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0"/>
      <c r="I10" s="260"/>
      <c r="J10" s="260"/>
      <c r="K10" s="159"/>
      <c r="L10" s="122" t="str">
        <f>IF(Multiple_Business,IF(OR($C10:$G10,0),IF($C10=SUM($D10:$G10),0,1),""),"")</f>
        <v/>
      </c>
      <c r="M10" s="91" t="str">
        <f t="shared" si="1"/>
        <v/>
      </c>
      <c r="N10" s="159"/>
      <c r="O10" s="164"/>
      <c r="P10" s="91" t="s">
        <v>1265</v>
      </c>
      <c r="Q10" s="91">
        <f>ROW($Q$10)</f>
        <v>10</v>
      </c>
      <c r="S10" s="91" t="s">
        <v>1266</v>
      </c>
    </row>
    <row r="11" spans="3:19" ht="14" hidden="1">
      <c r="C11" s="102"/>
      <c r="D11" s="118"/>
      <c r="E11" s="102"/>
      <c r="F11" s="102"/>
      <c r="G11" s="102"/>
      <c r="H11" s="260"/>
      <c r="I11" s="260"/>
      <c r="J11" s="260"/>
      <c r="K11" s="159"/>
      <c r="L11" s="122" t="str">
        <f t="shared" si="0"/>
        <v/>
      </c>
      <c r="M11" s="91" t="str">
        <f t="shared" si="1"/>
        <v/>
      </c>
      <c r="N11" s="159"/>
      <c r="O11" s="164"/>
      <c r="P11" s="91" t="s">
        <v>1267</v>
      </c>
      <c r="Q11" s="91">
        <f>ROWS(_xlfn.ANCHORARRAY(A10))</f>
        <v>1</v>
      </c>
      <c r="S11" s="91" t="s">
        <v>1290</v>
      </c>
    </row>
    <row r="12" spans="3:19" ht="14" hidden="1">
      <c r="C12" s="102"/>
      <c r="D12" s="102"/>
      <c r="E12" s="102"/>
      <c r="F12" s="102"/>
      <c r="G12" s="102"/>
      <c r="H12" s="260"/>
      <c r="I12" s="260"/>
      <c r="J12" s="260"/>
      <c r="K12" s="159"/>
      <c r="L12" s="122" t="str">
        <f t="shared" si="2" ref="L12:L32">IF(Multiple_Business,IF(OR($C12:$G12,0),IF($C12=SUM($D12:$G12),0,1),""),"")</f>
        <v/>
      </c>
      <c r="M12" s="91" t="str">
        <f t="shared" si="1"/>
        <v/>
      </c>
      <c r="N12" s="159"/>
      <c r="O12" s="164"/>
      <c r="P12" s="91" t="s">
        <v>1268</v>
      </c>
      <c r="Q12" s="91" t="str" cm="1">
        <f t="array" ref="Q12">_xll.DCHideRow($B$62,Q10,FALSE,Q11)</f>
        <v>#ERROR: Parameter 1 is blank</v>
      </c>
      <c r="S12" s="91" t="s">
        <v>1269</v>
      </c>
    </row>
    <row r="13" spans="3:17" ht="14" hidden="1">
      <c r="C13" s="102"/>
      <c r="D13" s="102"/>
      <c r="E13" s="102"/>
      <c r="F13" s="102"/>
      <c r="G13" s="102"/>
      <c r="H13" s="260"/>
      <c r="I13" s="260"/>
      <c r="J13" s="260"/>
      <c r="K13" s="159"/>
      <c r="L13" s="122" t="str">
        <f t="shared" si="2"/>
        <v/>
      </c>
      <c r="M13" s="91" t="str">
        <f t="shared" si="1"/>
        <v/>
      </c>
      <c r="N13" s="159"/>
      <c r="O13" s="164"/>
      <c r="P13" s="91" t="s">
        <v>1270</v>
      </c>
      <c r="Q13" s="91">
        <f>ROW($Q$32)</f>
        <v>32</v>
      </c>
    </row>
    <row r="14" spans="3:17" ht="14" hidden="1">
      <c r="C14" s="102"/>
      <c r="D14" s="102"/>
      <c r="E14" s="102"/>
      <c r="F14" s="102"/>
      <c r="G14" s="102"/>
      <c r="H14" s="260"/>
      <c r="I14" s="260"/>
      <c r="J14" s="260"/>
      <c r="K14" s="159"/>
      <c r="L14" s="122" t="str">
        <f t="shared" si="2"/>
        <v/>
      </c>
      <c r="M14" s="91" t="str">
        <f t="shared" si="1"/>
        <v/>
      </c>
      <c r="N14" s="159"/>
      <c r="O14" s="164"/>
      <c r="P14" s="91" t="s">
        <v>1272</v>
      </c>
      <c r="Q14" s="91">
        <f>Q10+Q11</f>
        <v>11</v>
      </c>
    </row>
    <row r="15" spans="3:17" ht="14" hidden="1">
      <c r="C15" s="102"/>
      <c r="D15" s="102"/>
      <c r="E15" s="102"/>
      <c r="F15" s="102"/>
      <c r="G15" s="102"/>
      <c r="H15" s="260"/>
      <c r="I15" s="260"/>
      <c r="J15" s="260"/>
      <c r="K15" s="159"/>
      <c r="L15" s="122" t="str">
        <f t="shared" si="2"/>
        <v/>
      </c>
      <c r="M15" s="91" t="str">
        <f t="shared" si="1"/>
        <v/>
      </c>
      <c r="N15" s="159"/>
      <c r="O15" s="164"/>
      <c r="P15" s="91" t="s">
        <v>1273</v>
      </c>
      <c r="Q15" s="91">
        <f>Q13-Q14+1</f>
        <v>22</v>
      </c>
    </row>
    <row r="16" spans="3:17" ht="14" hidden="1">
      <c r="C16" s="102"/>
      <c r="D16" s="102"/>
      <c r="E16" s="102"/>
      <c r="F16" s="102"/>
      <c r="G16" s="102"/>
      <c r="H16" s="260"/>
      <c r="I16" s="260"/>
      <c r="J16" s="260"/>
      <c r="K16" s="159"/>
      <c r="L16" s="122" t="str">
        <f t="shared" si="2"/>
        <v/>
      </c>
      <c r="M16" s="91" t="str">
        <f t="shared" si="1"/>
        <v/>
      </c>
      <c r="N16" s="159"/>
      <c r="O16" s="164"/>
      <c r="P16" s="91" t="s">
        <v>1274</v>
      </c>
      <c r="Q16" s="91" t="str" cm="1">
        <f t="array" ref="Q16">_xll.DCHideRow($B$62,Q14,NOT(Index!$B$106),Q15)</f>
        <v>#ERROR: Parameter 1 is blank</v>
      </c>
    </row>
    <row r="17" spans="8:15" ht="14" hidden="1">
      <c r="H17" s="260"/>
      <c r="I17" s="260"/>
      <c r="J17" s="260"/>
      <c r="K17" s="159"/>
      <c r="L17" s="122" t="str">
        <f t="shared" si="2"/>
        <v/>
      </c>
      <c r="M17" s="91" t="str">
        <f t="shared" si="1"/>
        <v/>
      </c>
      <c r="N17" s="159"/>
      <c r="O17" s="164"/>
    </row>
    <row r="18" spans="8:15" ht="14" hidden="1">
      <c r="H18" s="260"/>
      <c r="I18" s="260"/>
      <c r="J18" s="260"/>
      <c r="K18" s="159"/>
      <c r="L18" s="122" t="str">
        <f t="shared" si="2"/>
        <v/>
      </c>
      <c r="M18" s="91" t="str">
        <f t="shared" si="1"/>
        <v/>
      </c>
      <c r="N18" s="159"/>
      <c r="O18" s="164"/>
    </row>
    <row r="19" spans="8:15" ht="14" hidden="1">
      <c r="H19" s="260"/>
      <c r="I19" s="260"/>
      <c r="J19" s="260"/>
      <c r="K19" s="159"/>
      <c r="L19" s="122" t="str">
        <f t="shared" si="2"/>
        <v/>
      </c>
      <c r="M19" s="91" t="str">
        <f t="shared" si="1"/>
        <v/>
      </c>
      <c r="N19" s="159"/>
      <c r="O19" s="164"/>
    </row>
    <row r="20" spans="8:15" ht="14" hidden="1">
      <c r="H20" s="260"/>
      <c r="I20" s="260"/>
      <c r="J20" s="260"/>
      <c r="K20" s="159"/>
      <c r="L20" s="122" t="str">
        <f t="shared" si="2"/>
        <v/>
      </c>
      <c r="M20" s="91" t="str">
        <f t="shared" si="1"/>
        <v/>
      </c>
      <c r="N20" s="159"/>
      <c r="O20" s="164"/>
    </row>
    <row r="21" spans="8:15" ht="14" hidden="1">
      <c r="H21" s="260"/>
      <c r="I21" s="260"/>
      <c r="J21" s="260"/>
      <c r="K21" s="159"/>
      <c r="L21" s="122" t="str">
        <f t="shared" si="2"/>
        <v/>
      </c>
      <c r="M21" s="91" t="str">
        <f t="shared" si="1"/>
        <v/>
      </c>
      <c r="N21" s="159"/>
      <c r="O21" s="164"/>
    </row>
    <row r="22" spans="8:15" ht="14" hidden="1">
      <c r="H22" s="260"/>
      <c r="I22" s="260"/>
      <c r="J22" s="260"/>
      <c r="K22" s="159"/>
      <c r="L22" s="122" t="str">
        <f t="shared" si="2"/>
        <v/>
      </c>
      <c r="M22" s="91" t="str">
        <f t="shared" si="1"/>
        <v/>
      </c>
      <c r="N22" s="159"/>
      <c r="O22" s="164"/>
    </row>
    <row r="23" spans="8:15" ht="14" hidden="1">
      <c r="H23" s="260"/>
      <c r="I23" s="260"/>
      <c r="J23" s="260"/>
      <c r="K23" s="159"/>
      <c r="L23" s="122" t="str">
        <f t="shared" si="2"/>
        <v/>
      </c>
      <c r="M23" s="91" t="str">
        <f t="shared" si="1"/>
        <v/>
      </c>
      <c r="N23" s="159"/>
      <c r="O23" s="164"/>
    </row>
    <row r="24" spans="8:15" ht="14" hidden="1">
      <c r="H24" s="260"/>
      <c r="I24" s="260"/>
      <c r="J24" s="260"/>
      <c r="K24" s="159"/>
      <c r="L24" s="122" t="str">
        <f t="shared" si="2"/>
        <v/>
      </c>
      <c r="M24" s="91" t="str">
        <f t="shared" si="1"/>
        <v/>
      </c>
      <c r="N24" s="159"/>
      <c r="O24" s="164"/>
    </row>
    <row r="25" spans="8:15" ht="14" hidden="1">
      <c r="H25" s="260"/>
      <c r="I25" s="260"/>
      <c r="J25" s="260"/>
      <c r="K25" s="159"/>
      <c r="L25" s="122" t="str">
        <f t="shared" si="2"/>
        <v/>
      </c>
      <c r="M25" s="91" t="str">
        <f t="shared" si="1"/>
        <v/>
      </c>
      <c r="N25" s="159"/>
      <c r="O25" s="164"/>
    </row>
    <row r="26" spans="8:15" ht="14" hidden="1">
      <c r="H26" s="260"/>
      <c r="I26" s="260"/>
      <c r="J26" s="260"/>
      <c r="K26" s="159"/>
      <c r="L26" s="122" t="str">
        <f t="shared" si="2"/>
        <v/>
      </c>
      <c r="M26" s="91" t="str">
        <f t="shared" si="1"/>
        <v/>
      </c>
      <c r="N26" s="159"/>
      <c r="O26" s="164"/>
    </row>
    <row r="27" spans="8:15" ht="14" hidden="1">
      <c r="H27" s="260"/>
      <c r="I27" s="260"/>
      <c r="J27" s="260"/>
      <c r="K27" s="159"/>
      <c r="L27" s="122" t="str">
        <f t="shared" si="2"/>
        <v/>
      </c>
      <c r="M27" s="91" t="str">
        <f t="shared" si="1"/>
        <v/>
      </c>
      <c r="N27" s="159"/>
      <c r="O27" s="164"/>
    </row>
    <row r="28" spans="8:15" ht="14" hidden="1">
      <c r="H28" s="260"/>
      <c r="I28" s="260"/>
      <c r="J28" s="260"/>
      <c r="K28" s="159"/>
      <c r="L28" s="122" t="str">
        <f t="shared" si="2"/>
        <v/>
      </c>
      <c r="M28" s="91" t="str">
        <f t="shared" si="1"/>
        <v/>
      </c>
      <c r="N28" s="159"/>
      <c r="O28" s="164"/>
    </row>
    <row r="29" spans="8:15" ht="14" hidden="1">
      <c r="H29" s="260"/>
      <c r="I29" s="260"/>
      <c r="J29" s="260"/>
      <c r="K29" s="159"/>
      <c r="L29" s="122" t="str">
        <f t="shared" si="2"/>
        <v/>
      </c>
      <c r="M29" s="91" t="str">
        <f t="shared" si="1"/>
        <v/>
      </c>
      <c r="N29" s="159"/>
      <c r="O29" s="164"/>
    </row>
    <row r="30" spans="8:15" ht="14" hidden="1">
      <c r="H30" s="260"/>
      <c r="I30" s="260"/>
      <c r="J30" s="260"/>
      <c r="K30" s="159"/>
      <c r="L30" s="122" t="str">
        <f t="shared" si="2"/>
        <v/>
      </c>
      <c r="M30" s="91" t="str">
        <f t="shared" si="1"/>
        <v/>
      </c>
      <c r="N30" s="159"/>
      <c r="O30" s="164"/>
    </row>
    <row r="31" spans="8:15" ht="14" hidden="1">
      <c r="H31" s="260"/>
      <c r="I31" s="260"/>
      <c r="J31" s="260"/>
      <c r="K31" s="159"/>
      <c r="L31" s="122" t="str">
        <f t="shared" si="2"/>
        <v/>
      </c>
      <c r="M31" s="91" t="str">
        <f t="shared" si="1"/>
        <v/>
      </c>
      <c r="N31" s="159"/>
      <c r="O31" s="164"/>
    </row>
    <row r="32" spans="8:15" ht="14" hidden="1">
      <c r="H32" s="260"/>
      <c r="I32" s="260"/>
      <c r="J32" s="260"/>
      <c r="K32" s="159"/>
      <c r="L32" s="122" t="str">
        <f t="shared" si="2"/>
        <v/>
      </c>
      <c r="M32" s="91" t="str">
        <f t="shared" si="1"/>
        <v/>
      </c>
      <c r="N32" s="159"/>
      <c r="O32" s="164"/>
    </row>
    <row r="33" spans="12:13" ht="14">
      <c r="L33" s="91" t="str">
        <f t="shared" si="0"/>
        <v/>
      </c>
      <c r="M33" s="91" t="str">
        <f t="shared" si="1"/>
        <v/>
      </c>
    </row>
    <row r="34" spans="2:7" ht="14">
      <c r="B34" s="91" t="s">
        <v>1275</v>
      </c>
      <c r="C34" s="102" cm="1">
        <f t="array" ref="C34">-SUM(_xlfn._xlws.FILTER(C$10:C$32,(NOT(ISBLANK($H$10:$H$32))+($K$10:$K$32=Lists!$B$4)),0))</f>
        <v>0</v>
      </c>
      <c r="D34" s="102" cm="1">
        <f t="array" ref="D34">-SUM(_xlfn._xlws.FILTER(D$10:D$32,(NOT(ISBLANK($H$10:$H$32))+($K$10:$K$32=Lists!$B$4)),0))</f>
        <v>0</v>
      </c>
      <c r="E34" s="102" cm="1">
        <f t="array" ref="E34">-SUM(_xlfn._xlws.FILTER(E$10:E$32,(NOT(ISBLANK($H$10:$H$32))+($K$10:$K$32=Lists!$B$4)),0))</f>
        <v>0</v>
      </c>
      <c r="F34" s="102" cm="1">
        <f t="array" ref="F34">-SUM(_xlfn._xlws.FILTER(F$10:F$32,(NOT(ISBLANK($H$10:$H$32))+($K$10:$K$32=Lists!$B$4)),0))</f>
        <v>0</v>
      </c>
      <c r="G34" s="102" cm="1">
        <f t="array" ref="G34">-SUM(_xlfn._xlws.FILTER(G$10:G$32,(NOT(ISBLANK($H$10:$H$32))+($K$10:$K$32=Lists!$B$4)),0))</f>
        <v>0</v>
      </c>
    </row>
    <row r="35" spans="19:19" ht="14.5" thickBot="1">
      <c r="S35" s="91" t="s">
        <v>1276</v>
      </c>
    </row>
    <row r="36" spans="2:7" ht="14"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Repairs, maintenance and computer costs breakdown and manual allocation</v>
      </c>
      <c r="C38" s="102"/>
      <c r="D38" s="102"/>
      <c r="E38" s="102"/>
      <c r="F38" s="102"/>
      <c r="G38" s="102"/>
    </row>
    <row r="39" spans="1:7" ht="14.5">
      <c r="A39" s="120"/>
      <c r="C39" s="102"/>
      <c r="D39" s="102"/>
      <c r="E39" s="102"/>
      <c r="F39" s="102"/>
      <c r="G39" s="102"/>
    </row>
    <row r="40" spans="1:11" ht="28"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22" t="str">
        <f t="shared" si="3" ref="L41:L49">IF(Multiple_Business,IF(OR($C41:$G41,0),IF($C41=SUM($D41:$G41),0,1),""),"")</f>
        <v/>
      </c>
      <c r="M41" s="91" t="str">
        <f t="shared" si="4" ref="M41:M49">IF($L41=1,Message_Total_Equal_Breakdown,"")</f>
        <v/>
      </c>
    </row>
    <row r="42" spans="2:13" ht="14" hidden="1">
      <c r="B42" s="91" t="s">
        <v>1126</v>
      </c>
      <c r="C42" s="91" t="s">
        <v>1098</v>
      </c>
      <c r="D42" s="91" t="s">
        <v>1103</v>
      </c>
      <c r="E42" s="91" t="s">
        <v>1104</v>
      </c>
      <c r="F42" s="91" t="s">
        <v>1105</v>
      </c>
      <c r="G42" s="91" t="s">
        <v>1106</v>
      </c>
      <c r="H42" s="91" t="s">
        <v>1282</v>
      </c>
      <c r="K42" s="91" t="s">
        <v>1283</v>
      </c>
      <c r="L42" s="122" t="str">
        <f t="shared" si="3"/>
        <v/>
      </c>
      <c r="M42" s="91" t="str">
        <f t="shared" si="4"/>
        <v/>
      </c>
    </row>
    <row r="43" spans="2:15" ht="14">
      <c r="B43" s="164" t="s">
        <v>4787</v>
      </c>
      <c r="C43" s="163">
        <v>4200</v>
      </c>
      <c r="D43" s="163"/>
      <c r="E43" s="163"/>
      <c r="F43" s="163"/>
      <c r="G43" s="163"/>
      <c r="H43" s="260"/>
      <c r="I43" s="260"/>
      <c r="J43" s="260"/>
      <c r="K43" s="159" t="s">
        <v>2117</v>
      </c>
      <c r="L43" s="122">
        <f t="shared" si="3"/>
        <v>1</v>
      </c>
      <c r="M43" s="1" t="str">
        <f t="shared" si="4"/>
        <v>Total should equal business breakdown</v>
      </c>
      <c r="N43" s="110"/>
      <c r="O43" s="110"/>
    </row>
    <row r="44" spans="2:19" ht="14">
      <c r="B44" s="164"/>
      <c r="C44" s="163"/>
      <c r="D44" s="163"/>
      <c r="E44" s="163"/>
      <c r="F44" s="163"/>
      <c r="G44" s="163"/>
      <c r="H44" s="262"/>
      <c r="I44" s="262"/>
      <c r="J44" s="262"/>
      <c r="K44" s="159"/>
      <c r="L44" s="122" t="str">
        <f t="shared" si="3"/>
        <v/>
      </c>
      <c r="M44" s="1" t="str">
        <f t="shared" si="4"/>
        <v/>
      </c>
      <c r="N44" s="110"/>
      <c r="O44" s="110"/>
      <c r="S44" s="91" t="s">
        <v>1292</v>
      </c>
    </row>
    <row r="45" spans="2:15" ht="14">
      <c r="B45" s="164"/>
      <c r="C45" s="163"/>
      <c r="D45" s="163"/>
      <c r="E45" s="163"/>
      <c r="F45" s="163"/>
      <c r="G45" s="163"/>
      <c r="H45" s="262"/>
      <c r="I45" s="262"/>
      <c r="J45" s="262"/>
      <c r="K45" s="159"/>
      <c r="L45" s="122" t="str">
        <f t="shared" si="3"/>
        <v/>
      </c>
      <c r="M45" s="1" t="str">
        <f t="shared" si="4"/>
        <v/>
      </c>
      <c r="N45" s="110"/>
      <c r="O45" s="110"/>
    </row>
    <row r="46" spans="2:15" ht="14">
      <c r="B46" s="164"/>
      <c r="C46" s="163"/>
      <c r="D46" s="163"/>
      <c r="E46" s="163"/>
      <c r="F46" s="163"/>
      <c r="G46" s="163"/>
      <c r="H46" s="262"/>
      <c r="I46" s="262"/>
      <c r="J46" s="262"/>
      <c r="K46" s="159"/>
      <c r="L46" s="122" t="str">
        <f t="shared" si="3"/>
        <v/>
      </c>
      <c r="M46" s="1" t="str">
        <f t="shared" si="4"/>
        <v/>
      </c>
      <c r="N46" s="110"/>
      <c r="O46" s="110"/>
    </row>
    <row r="47" spans="2:15" ht="14">
      <c r="B47" s="164"/>
      <c r="C47" s="163"/>
      <c r="D47" s="163"/>
      <c r="E47" s="163"/>
      <c r="F47" s="163"/>
      <c r="G47" s="163"/>
      <c r="H47" s="262"/>
      <c r="I47" s="262"/>
      <c r="J47" s="262"/>
      <c r="K47" s="159"/>
      <c r="L47" s="122" t="str">
        <f t="shared" si="3"/>
        <v/>
      </c>
      <c r="M47" s="1" t="str">
        <f t="shared" si="4"/>
        <v/>
      </c>
      <c r="N47" s="110"/>
      <c r="O47" s="110"/>
    </row>
    <row r="48" spans="2:15" ht="14">
      <c r="B48" s="164"/>
      <c r="C48" s="163"/>
      <c r="D48" s="163"/>
      <c r="E48" s="163"/>
      <c r="F48" s="163"/>
      <c r="G48" s="163"/>
      <c r="H48" s="262"/>
      <c r="I48" s="262"/>
      <c r="J48" s="262"/>
      <c r="K48" s="159"/>
      <c r="L48" s="122" t="str">
        <f t="shared" si="3"/>
        <v/>
      </c>
      <c r="M48" s="1" t="str">
        <f t="shared" si="4"/>
        <v/>
      </c>
      <c r="N48" s="110"/>
      <c r="O48" s="110"/>
    </row>
    <row r="49" spans="3:13" ht="14" thickBot="1">
      <c r="C49" s="102"/>
      <c r="D49" s="102"/>
      <c r="E49" s="102"/>
      <c r="F49" s="102"/>
      <c r="G49" s="102"/>
      <c r="L49" s="122" t="str">
        <f t="shared" si="3"/>
        <v/>
      </c>
      <c r="M49" s="91" t="str">
        <f t="shared" si="4"/>
        <v/>
      </c>
    </row>
    <row r="50" spans="2:7" ht="14" thickBot="1">
      <c r="B50" s="91" t="s">
        <v>1284</v>
      </c>
      <c r="C50" s="99">
        <f>SUM(C40:C49)</f>
        <v>4200</v>
      </c>
      <c r="D50" s="99">
        <f>SUM(D40:D49)</f>
        <v>0</v>
      </c>
      <c r="E50" s="99">
        <f>SUM(E40:E49)</f>
        <v>0</v>
      </c>
      <c r="F50" s="99">
        <f>SUM(F40:F49)</f>
        <v>0</v>
      </c>
      <c r="G50" s="99">
        <f>SUM(G40:G49)</f>
        <v>0</v>
      </c>
    </row>
    <row r="51" ht="14.5" thickBot="1"/>
    <row r="52" spans="2:9" ht="14.5" thickBot="1">
      <c r="B52" s="91" t="s">
        <v>1285</v>
      </c>
      <c r="C52" s="99" cm="1">
        <f t="array" ref="C52">ROUNDDOWN(+C36-SUM(_xlfn._xlws.FILTER($C$42:$C$49,(NOT(ISBLANK($H$42:$H$49))+($K$42:$K$49=Lists!$B$4)),0)),0)</f>
        <v>-4200</v>
      </c>
      <c r="D52" s="118"/>
      <c r="E52" s="118"/>
      <c r="F52" s="118"/>
      <c r="G52" s="118"/>
      <c r="I52" s="91" t="str">
        <f>IF(C53,+B52&amp;Lists!$P$9,"")</f>
        <v>Remaining amount to be allocated should be zero</v>
      </c>
    </row>
    <row r="53" spans="2:7" ht="14">
      <c r="B53" s="1" t="str">
        <f>IF(C53&gt;0,+B52&amp;Message_Should_Be_Zero,"")</f>
        <v>Remaining amount to be allocated should be zero</v>
      </c>
      <c r="C53" s="100">
        <f>IF(C52=0,0,1)</f>
        <v>1</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59"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5.65" customHeight="1">
      <c r="B59" s="259"/>
      <c r="C59" s="259"/>
      <c r="D59" s="259"/>
      <c r="E59" s="259"/>
      <c r="F59" s="259"/>
      <c r="G59" s="259"/>
      <c r="H59" s="259"/>
      <c r="I59" s="259"/>
      <c r="J59" s="259"/>
    </row>
    <row r="60" spans="2:10" ht="14" customHeight="1">
      <c r="B60" s="259"/>
      <c r="C60" s="259"/>
      <c r="D60" s="259"/>
      <c r="E60" s="259"/>
      <c r="F60" s="259"/>
      <c r="G60" s="259"/>
      <c r="H60" s="259"/>
      <c r="I60" s="259"/>
      <c r="J60" s="259"/>
    </row>
    <row r="61" spans="1:1" ht="14" thickBot="1">
      <c r="A61" s="95" t="s">
        <v>96</v>
      </c>
    </row>
    <row r="62" spans="1:2" ht="14">
      <c r="A62" s="91" t="s">
        <v>117</v>
      </c>
      <c r="B62" s="107" t="str" cm="1">
        <f t="array" ref="B62">_xll.DCRefersToSheetName($A$1)</f>
        <v>Repairs, maintenance etc</v>
      </c>
    </row>
    <row r="63" spans="1:2" ht="14">
      <c r="A63" s="91" t="s">
        <v>1179</v>
      </c>
      <c r="B63" s="107" t="s">
        <v>1147</v>
      </c>
    </row>
    <row r="64" spans="1:2" ht="14">
      <c r="A64" s="91" t="s">
        <v>1180</v>
      </c>
      <c r="B64" s="91" t="str">
        <f>+$B$63&amp;Lists!$P$5</f>
        <v>Repairs, maintenance and computer costs to be allocated</v>
      </c>
    </row>
    <row r="65" spans="1:2" ht="14">
      <c r="A65" s="91" t="s">
        <v>1288</v>
      </c>
      <c r="B65" s="105" t="str">
        <f>B67</f>
        <v>Multiple validations</v>
      </c>
    </row>
    <row r="66" spans="1:2" ht="14">
      <c r="A66" s="91" t="s">
        <v>1068</v>
      </c>
      <c r="B66" s="91">
        <f>SUM($L$9:$L$49)+IF(C53&lt;&gt;"",C53,0)+IF(C54&lt;&gt;"",C54,0)</f>
        <v>2</v>
      </c>
    </row>
    <row r="67" spans="1:2" ht="14">
      <c r="A67" s="91" t="s">
        <v>2412</v>
      </c>
      <c r="B67" s="91" t="str" cm="1">
        <f t="array" ref="B67">_VALIDATIONSMESSAGE(_xlfn.VSTACK(B53,B54,M9:M49),Multiple_Validations_Message)</f>
        <v>Multiple validations</v>
      </c>
    </row>
    <row r="68" spans="1:2" ht="14">
      <c r="A68" s="91" t="s">
        <v>1289</v>
      </c>
      <c r="B68" s="117" t="b">
        <f>$C$36&lt;&gt;0</f>
        <v>0</v>
      </c>
    </row>
    <row r="69" spans="1:1" ht="14" thickBot="1">
      <c r="A69" s="104" t="s">
        <v>1125</v>
      </c>
    </row>
    <row r="70" spans="1:1" ht="14">
      <c r="A70" s="91" t="s">
        <v>1109</v>
      </c>
    </row>
    <row r="71" spans="1:7" ht="14">
      <c r="A71" s="91" t="s">
        <v>1110</v>
      </c>
      <c r="D71" s="91" cm="1">
        <f t="array" ref="D71">_xll.DCHideCol($B$62,COLUMN(D$7),NOT(OR(Index!$B$106,LEN(D$7))),1)</f>
        <v>45630.210921946389</v>
      </c>
      <c r="E71" s="91" cm="1">
        <f t="array" ref="E71">_xll.DCHideCol($B$62,COLUMN(E$7),NOT(OR(Index!$B$106,LEN(E$7))),1)</f>
        <v>45630.210921969563</v>
      </c>
      <c r="F71" s="91" cm="1">
        <f t="array" ref="F71">_xll.DCHideCol($B$62,COLUMN(F$7),NOT(OR(Index!$B$106,LEN(F$7))),1)</f>
        <v>45630.210921993646</v>
      </c>
      <c r="G71" s="91" cm="1">
        <f t="array" ref="G71">_xll.DCHideCol($B$62,COLUMN(G$7),NOT(OR(Index!$B$106,LEN(G$7))),1)</f>
        <v>45630.210922015976</v>
      </c>
    </row>
    <row r="72" spans="1:2" ht="14">
      <c r="A72" s="91" t="s">
        <v>1135</v>
      </c>
      <c r="B72" s="91">
        <f>COLUMN($K$1)</f>
        <v>11</v>
      </c>
    </row>
    <row r="73" spans="1:2" ht="14">
      <c r="A73" s="91" t="s">
        <v>1136</v>
      </c>
      <c r="B73" s="91">
        <v>1</v>
      </c>
    </row>
    <row r="74" spans="1:2" ht="14">
      <c r="A74" s="91" t="s">
        <v>124</v>
      </c>
      <c r="B74" s="91" cm="1">
        <f t="array" ref="B74">_xll.DCHideCol($B$62,B72,Index!$B$105,B73)</f>
        <v>45630.210922062186</v>
      </c>
    </row>
    <row r="75" spans="1:1" ht="14">
      <c r="A75" s="91" t="s">
        <v>125</v>
      </c>
    </row>
  </sheetData>
  <sheetProtection sort="0" autoFilter="0" pivotTables="0"/>
  <mergeCells count="32">
    <mergeCell ref="H29:J29"/>
    <mergeCell ref="H30:J30"/>
    <mergeCell ref="H31:J31"/>
    <mergeCell ref="H32:J32"/>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7:J7"/>
    <mergeCell ref="H10:J10"/>
    <mergeCell ref="H11:J11"/>
    <mergeCell ref="H12:J12"/>
    <mergeCell ref="H13:J13"/>
    <mergeCell ref="H48:J48"/>
    <mergeCell ref="B58:J60"/>
    <mergeCell ref="H40:J40"/>
    <mergeCell ref="H43:J43"/>
    <mergeCell ref="H44:J44"/>
    <mergeCell ref="H45:J45"/>
    <mergeCell ref="H46:J46"/>
    <mergeCell ref="H47:J47"/>
  </mergeCells>
  <conditionalFormatting sqref="C52">
    <cfRule type="expression" priority="7" dxfId="26">
      <formula>C52&lt;&gt;0</formula>
    </cfRule>
  </conditionalFormatting>
  <conditionalFormatting sqref="C53">
    <cfRule type="iconSet" priority="12">
      <iconSet iconSet="3Symbols" showValue="0" reverse="1">
        <cfvo type="percent" val="0"/>
        <cfvo gte="0" type="num" val="0"/>
        <cfvo type="num" val="1"/>
      </iconSet>
    </cfRule>
  </conditionalFormatting>
  <conditionalFormatting sqref="L9">
    <cfRule type="iconSet" priority="3">
      <iconSet iconSet="3Symbols" showValue="0" reverse="1">
        <cfvo type="percent" val="0"/>
        <cfvo gte="0" type="num" val="0"/>
        <cfvo type="num" val="1"/>
      </iconSet>
    </cfRule>
  </conditionalFormatting>
  <conditionalFormatting sqref="L10:L32">
    <cfRule type="iconSet" priority="2">
      <iconSet iconSet="3Symbols" showValue="0" reverse="1">
        <cfvo type="percent" val="0"/>
        <cfvo gte="0" type="num" val="0"/>
        <cfvo type="num" val="1"/>
      </iconSet>
    </cfRule>
  </conditionalFormatting>
  <conditionalFormatting sqref="L41:L49">
    <cfRule type="iconSet" priority="1">
      <iconSet iconSet="3Symbols" showValue="0" reverse="1">
        <cfvo type="percent" val="0"/>
        <cfvo gte="0" type="num" val="0"/>
        <cfvo type="num" val="1"/>
      </iconSet>
    </cfRule>
  </conditionalFormatting>
  <conditionalFormatting sqref="N43:O48">
    <cfRule type="iconSet" priority="8">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disclosures'!$AD$81)</formula1>
    </dataValidation>
  </dataValidations>
  <hyperlinks>
    <hyperlink ref="A3" location="Index!A1" display="Index"/>
    <hyperlink ref="A2" location="Help!B275" display="Help"/>
    <hyperlink ref="B3" location="'Income statement disclosures'!A78" display="Back to Income statement disclosures"/>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5" id="{42116230-89b7-47ff-90f8-f05d09882fce}">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C54</xm:sqref>
        </x14:conditionalFormatting>
      </x14:conditionalFormatting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2C45103-7D58-4237-8D07-D11E036040D6}">
  <dimension ref="A1:S75"/>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3" sqref="B3"/>
    </sheetView>
  </sheetViews>
  <sheetFormatPr defaultColWidth="8.585" defaultRowHeight="14"/>
  <cols>
    <col min="1" max="1" width="7.125" style="91" customWidth="1"/>
    <col min="2" max="2" width="60.625" style="91" customWidth="1"/>
    <col min="3" max="3" width="15.625" style="91" customWidth="1"/>
    <col min="4" max="7" width="15.625" style="91" hidden="1" customWidth="1"/>
    <col min="8" max="11" width="15.625" style="91" customWidth="1"/>
    <col min="12" max="12" width="4.625" style="91" customWidth="1"/>
    <col min="13" max="15" width="32.625" style="91" customWidth="1"/>
    <col min="16" max="16" width="16.625" style="91" hidden="1" customWidth="1"/>
    <col min="17"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5" spans="1:2" ht="15.5">
      <c r="A5" s="101" t="str">
        <f>+$B$64&amp;Lists!$P$7</f>
        <v>Bad debts to be allocated accounts</v>
      </c>
      <c r="B5" s="116"/>
    </row>
    <row r="6" spans="1:2" ht="14.5">
      <c r="A6" s="120"/>
      <c r="B6" s="116"/>
    </row>
    <row r="7" spans="1:15" ht="28.5" customHeight="1"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00" t="str">
        <f t="shared" si="0" ref="L9:L33">IF(Multiple_Business,IF(OR($C9:$G9,0),IF($C9=SUM($D9:$G9),0,1),""),"")</f>
        <v/>
      </c>
      <c r="M9" s="91" t="str">
        <f>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0"/>
      <c r="I10" s="260"/>
      <c r="J10" s="260"/>
      <c r="K10" s="159"/>
      <c r="L10" s="100" t="str">
        <f t="shared" si="0"/>
        <v/>
      </c>
      <c r="M10" s="91" t="str">
        <f>IF(L10=1,Message_Total_Equal_Breakdown,"")</f>
        <v/>
      </c>
      <c r="N10" s="159"/>
      <c r="O10" s="164"/>
      <c r="P10" s="91" t="s">
        <v>1265</v>
      </c>
      <c r="Q10" s="91">
        <f>ROW($Q$10)</f>
        <v>10</v>
      </c>
      <c r="S10" s="91" t="s">
        <v>1266</v>
      </c>
    </row>
    <row r="11" spans="3:19" ht="14" hidden="1">
      <c r="C11" s="102"/>
      <c r="D11" s="102"/>
      <c r="E11" s="102"/>
      <c r="F11" s="102"/>
      <c r="G11" s="102"/>
      <c r="H11" s="262"/>
      <c r="I11" s="262"/>
      <c r="J11" s="262"/>
      <c r="K11" s="159"/>
      <c r="L11" s="100" t="str">
        <f t="shared" si="0"/>
        <v/>
      </c>
      <c r="M11" s="91" t="str">
        <f t="shared" si="1" ref="M11:M33">IF(L11=1,Message_Total_Equal_Breakdown,"")</f>
        <v/>
      </c>
      <c r="N11" s="159"/>
      <c r="O11" s="164"/>
      <c r="P11" s="91" t="s">
        <v>1267</v>
      </c>
      <c r="Q11" s="91">
        <f>ROWS(_xlfn.ANCHORARRAY(A10))</f>
        <v>1</v>
      </c>
      <c r="S11" s="91" t="s">
        <v>1290</v>
      </c>
    </row>
    <row r="12" spans="3:19" ht="14" hidden="1">
      <c r="C12" s="102"/>
      <c r="D12" s="102"/>
      <c r="E12" s="102"/>
      <c r="F12" s="102"/>
      <c r="G12" s="102"/>
      <c r="H12" s="262"/>
      <c r="I12" s="262"/>
      <c r="J12" s="262"/>
      <c r="K12" s="159"/>
      <c r="L12" s="100" t="str">
        <f t="shared" si="0"/>
        <v/>
      </c>
      <c r="M12" s="91" t="str">
        <f t="shared" si="1"/>
        <v/>
      </c>
      <c r="N12" s="159"/>
      <c r="O12" s="164"/>
      <c r="P12" s="91" t="s">
        <v>1268</v>
      </c>
      <c r="Q12" s="91" cm="1">
        <f t="array" ref="Q12">_xll.DCHideRow($B$62,Q10,FALSE,Q11)</f>
        <v>45630.210922085418</v>
      </c>
      <c r="S12" s="91" t="s">
        <v>1269</v>
      </c>
    </row>
    <row r="13" spans="3:17" ht="14" hidden="1">
      <c r="C13" s="102"/>
      <c r="D13" s="102"/>
      <c r="E13" s="102"/>
      <c r="F13" s="102"/>
      <c r="G13" s="102"/>
      <c r="H13" s="262"/>
      <c r="I13" s="262"/>
      <c r="J13" s="262"/>
      <c r="K13" s="159"/>
      <c r="L13" s="100" t="str">
        <f t="shared" si="0"/>
        <v/>
      </c>
      <c r="M13" s="91" t="str">
        <f t="shared" si="1"/>
        <v/>
      </c>
      <c r="N13" s="159"/>
      <c r="O13" s="164"/>
      <c r="P13" s="91" t="s">
        <v>1270</v>
      </c>
      <c r="Q13" s="91">
        <f>ROW($Q$32)</f>
        <v>32</v>
      </c>
    </row>
    <row r="14" spans="3:17" ht="14" hidden="1">
      <c r="C14" s="102"/>
      <c r="D14" s="102"/>
      <c r="E14" s="102"/>
      <c r="F14" s="102"/>
      <c r="G14" s="102"/>
      <c r="H14" s="262"/>
      <c r="I14" s="262"/>
      <c r="J14" s="262"/>
      <c r="K14" s="159"/>
      <c r="L14" s="100" t="str">
        <f t="shared" si="0"/>
        <v/>
      </c>
      <c r="M14" s="91" t="str">
        <f t="shared" si="1"/>
        <v/>
      </c>
      <c r="N14" s="159"/>
      <c r="O14" s="164"/>
      <c r="P14" s="91" t="s">
        <v>1272</v>
      </c>
      <c r="Q14" s="91">
        <f>Q10+Q11</f>
        <v>11</v>
      </c>
    </row>
    <row r="15" spans="3:17" ht="14" hidden="1">
      <c r="C15" s="102"/>
      <c r="D15" s="102"/>
      <c r="E15" s="102"/>
      <c r="F15" s="102"/>
      <c r="G15" s="102"/>
      <c r="H15" s="262"/>
      <c r="I15" s="262"/>
      <c r="J15" s="262"/>
      <c r="K15" s="159"/>
      <c r="L15" s="100" t="str">
        <f t="shared" si="0"/>
        <v/>
      </c>
      <c r="M15" s="91" t="str">
        <f t="shared" si="1"/>
        <v/>
      </c>
      <c r="N15" s="159"/>
      <c r="O15" s="164"/>
      <c r="P15" s="91" t="s">
        <v>1273</v>
      </c>
      <c r="Q15" s="91">
        <f>Q13-Q14+1</f>
        <v>22</v>
      </c>
    </row>
    <row r="16" spans="3:17" ht="14" hidden="1">
      <c r="C16" s="102"/>
      <c r="D16" s="102"/>
      <c r="E16" s="102"/>
      <c r="F16" s="102"/>
      <c r="G16" s="102"/>
      <c r="H16" s="262"/>
      <c r="I16" s="262"/>
      <c r="J16" s="262"/>
      <c r="K16" s="159"/>
      <c r="L16" s="100" t="str">
        <f t="shared" si="0"/>
        <v/>
      </c>
      <c r="M16" s="91" t="str">
        <f t="shared" si="1"/>
        <v/>
      </c>
      <c r="N16" s="159"/>
      <c r="O16" s="164"/>
      <c r="P16" s="91" t="s">
        <v>1274</v>
      </c>
      <c r="Q16" s="91" cm="1">
        <f t="array" ref="Q16">_xll.DCHideRow($B$62,Q14,NOT(Index!$B$106),Q15)</f>
        <v>45630.210922108534</v>
      </c>
    </row>
    <row r="17" spans="3:15" ht="14" hidden="1">
      <c r="C17" s="102"/>
      <c r="D17" s="102"/>
      <c r="E17" s="102"/>
      <c r="F17" s="102"/>
      <c r="G17" s="102"/>
      <c r="H17" s="262"/>
      <c r="I17" s="262"/>
      <c r="J17" s="262"/>
      <c r="K17" s="159"/>
      <c r="L17" s="100" t="str">
        <f t="shared" si="0"/>
        <v/>
      </c>
      <c r="M17" s="91" t="str">
        <f t="shared" si="1"/>
        <v/>
      </c>
      <c r="N17" s="159"/>
      <c r="O17" s="164"/>
    </row>
    <row r="18" spans="3:15" ht="14" hidden="1">
      <c r="C18" s="102"/>
      <c r="D18" s="102"/>
      <c r="E18" s="102"/>
      <c r="F18" s="102"/>
      <c r="G18" s="102"/>
      <c r="H18" s="262"/>
      <c r="I18" s="262"/>
      <c r="J18" s="262"/>
      <c r="K18" s="159"/>
      <c r="L18" s="100" t="str">
        <f t="shared" si="0"/>
        <v/>
      </c>
      <c r="M18" s="91" t="str">
        <f t="shared" si="1"/>
        <v/>
      </c>
      <c r="N18" s="159"/>
      <c r="O18" s="164"/>
    </row>
    <row r="19" spans="3:15" ht="14" hidden="1">
      <c r="C19" s="102"/>
      <c r="D19" s="102"/>
      <c r="E19" s="102"/>
      <c r="F19" s="102"/>
      <c r="G19" s="102"/>
      <c r="H19" s="262"/>
      <c r="I19" s="262"/>
      <c r="J19" s="262"/>
      <c r="K19" s="159"/>
      <c r="L19" s="100" t="str">
        <f t="shared" si="0"/>
        <v/>
      </c>
      <c r="M19" s="91" t="str">
        <f t="shared" si="1"/>
        <v/>
      </c>
      <c r="N19" s="159"/>
      <c r="O19" s="164"/>
    </row>
    <row r="20" spans="3:15" ht="14" hidden="1">
      <c r="C20" s="102"/>
      <c r="D20" s="102"/>
      <c r="E20" s="102"/>
      <c r="F20" s="102"/>
      <c r="G20" s="102"/>
      <c r="H20" s="262"/>
      <c r="I20" s="262"/>
      <c r="J20" s="262"/>
      <c r="K20" s="159"/>
      <c r="L20" s="100" t="str">
        <f t="shared" si="0"/>
        <v/>
      </c>
      <c r="M20" s="91" t="str">
        <f t="shared" si="1"/>
        <v/>
      </c>
      <c r="N20" s="159"/>
      <c r="O20" s="164"/>
    </row>
    <row r="21" spans="3:15" ht="14" hidden="1">
      <c r="C21" s="102"/>
      <c r="D21" s="102"/>
      <c r="E21" s="102"/>
      <c r="F21" s="102"/>
      <c r="G21" s="102"/>
      <c r="H21" s="262"/>
      <c r="I21" s="262"/>
      <c r="J21" s="262"/>
      <c r="K21" s="159"/>
      <c r="L21" s="100" t="str">
        <f t="shared" si="0"/>
        <v/>
      </c>
      <c r="M21" s="91" t="str">
        <f t="shared" si="1"/>
        <v/>
      </c>
      <c r="N21" s="159"/>
      <c r="O21" s="164"/>
    </row>
    <row r="22" spans="3:15" ht="14" hidden="1">
      <c r="C22" s="102"/>
      <c r="D22" s="102"/>
      <c r="E22" s="102"/>
      <c r="F22" s="102"/>
      <c r="G22" s="102"/>
      <c r="H22" s="262"/>
      <c r="I22" s="262"/>
      <c r="J22" s="262"/>
      <c r="K22" s="159"/>
      <c r="L22" s="100" t="str">
        <f t="shared" si="0"/>
        <v/>
      </c>
      <c r="M22" s="91" t="str">
        <f t="shared" si="1"/>
        <v/>
      </c>
      <c r="N22" s="159"/>
      <c r="O22" s="164"/>
    </row>
    <row r="23" spans="3:15" ht="14" hidden="1">
      <c r="C23" s="102"/>
      <c r="D23" s="102"/>
      <c r="E23" s="102"/>
      <c r="F23" s="102"/>
      <c r="G23" s="102"/>
      <c r="H23" s="262"/>
      <c r="I23" s="262"/>
      <c r="J23" s="262"/>
      <c r="K23" s="159"/>
      <c r="L23" s="100" t="str">
        <f t="shared" si="0"/>
        <v/>
      </c>
      <c r="M23" s="91" t="str">
        <f t="shared" si="1"/>
        <v/>
      </c>
      <c r="N23" s="159"/>
      <c r="O23" s="164"/>
    </row>
    <row r="24" spans="3:15" ht="14" hidden="1">
      <c r="C24" s="102"/>
      <c r="D24" s="102"/>
      <c r="E24" s="102"/>
      <c r="F24" s="102"/>
      <c r="G24" s="102"/>
      <c r="H24" s="262"/>
      <c r="I24" s="262"/>
      <c r="J24" s="262"/>
      <c r="K24" s="159"/>
      <c r="L24" s="100" t="str">
        <f t="shared" si="0"/>
        <v/>
      </c>
      <c r="M24" s="91" t="str">
        <f t="shared" si="1"/>
        <v/>
      </c>
      <c r="N24" s="159"/>
      <c r="O24" s="164"/>
    </row>
    <row r="25" spans="3:15" ht="14" hidden="1">
      <c r="C25" s="102"/>
      <c r="D25" s="102"/>
      <c r="E25" s="102"/>
      <c r="F25" s="102"/>
      <c r="G25" s="102"/>
      <c r="H25" s="262"/>
      <c r="I25" s="262"/>
      <c r="J25" s="262"/>
      <c r="K25" s="159"/>
      <c r="L25" s="100" t="str">
        <f t="shared" si="0"/>
        <v/>
      </c>
      <c r="M25" s="91" t="str">
        <f t="shared" si="1"/>
        <v/>
      </c>
      <c r="N25" s="159"/>
      <c r="O25" s="164"/>
    </row>
    <row r="26" spans="3:15" ht="14" hidden="1">
      <c r="C26" s="102"/>
      <c r="D26" s="102"/>
      <c r="E26" s="102"/>
      <c r="F26" s="102"/>
      <c r="G26" s="102"/>
      <c r="H26" s="262"/>
      <c r="I26" s="262"/>
      <c r="J26" s="262"/>
      <c r="K26" s="159"/>
      <c r="L26" s="100" t="str">
        <f t="shared" si="0"/>
        <v/>
      </c>
      <c r="M26" s="91" t="str">
        <f t="shared" si="1"/>
        <v/>
      </c>
      <c r="N26" s="159"/>
      <c r="O26" s="164"/>
    </row>
    <row r="27" spans="3:15" ht="14" hidden="1">
      <c r="C27" s="102"/>
      <c r="D27" s="102"/>
      <c r="E27" s="102"/>
      <c r="F27" s="102"/>
      <c r="G27" s="102"/>
      <c r="H27" s="262"/>
      <c r="I27" s="262"/>
      <c r="J27" s="262"/>
      <c r="K27" s="159"/>
      <c r="L27" s="100" t="str">
        <f t="shared" si="0"/>
        <v/>
      </c>
      <c r="M27" s="91" t="str">
        <f t="shared" si="1"/>
        <v/>
      </c>
      <c r="N27" s="159"/>
      <c r="O27" s="164"/>
    </row>
    <row r="28" spans="3:15" ht="14" hidden="1">
      <c r="C28" s="102"/>
      <c r="D28" s="102"/>
      <c r="E28" s="102"/>
      <c r="F28" s="102"/>
      <c r="G28" s="102"/>
      <c r="H28" s="262"/>
      <c r="I28" s="262"/>
      <c r="J28" s="262"/>
      <c r="K28" s="159"/>
      <c r="L28" s="100" t="str">
        <f t="shared" si="0"/>
        <v/>
      </c>
      <c r="M28" s="91" t="str">
        <f t="shared" si="1"/>
        <v/>
      </c>
      <c r="N28" s="159"/>
      <c r="O28" s="164"/>
    </row>
    <row r="29" spans="3:15" ht="14" hidden="1">
      <c r="C29" s="102"/>
      <c r="D29" s="102"/>
      <c r="E29" s="102"/>
      <c r="F29" s="102"/>
      <c r="G29" s="102"/>
      <c r="H29" s="262"/>
      <c r="I29" s="262"/>
      <c r="J29" s="262"/>
      <c r="K29" s="159"/>
      <c r="L29" s="100" t="str">
        <f t="shared" si="0"/>
        <v/>
      </c>
      <c r="M29" s="91" t="str">
        <f t="shared" si="1"/>
        <v/>
      </c>
      <c r="N29" s="159"/>
      <c r="O29" s="164"/>
    </row>
    <row r="30" spans="3:15" ht="14" hidden="1">
      <c r="C30" s="102"/>
      <c r="D30" s="102"/>
      <c r="E30" s="102"/>
      <c r="F30" s="102"/>
      <c r="G30" s="102"/>
      <c r="H30" s="262"/>
      <c r="I30" s="262"/>
      <c r="J30" s="262"/>
      <c r="K30" s="159"/>
      <c r="L30" s="100" t="str">
        <f t="shared" si="0"/>
        <v/>
      </c>
      <c r="M30" s="91" t="str">
        <f t="shared" si="1"/>
        <v/>
      </c>
      <c r="N30" s="159"/>
      <c r="O30" s="164"/>
    </row>
    <row r="31" spans="3:15" ht="14" hidden="1">
      <c r="C31" s="102"/>
      <c r="D31" s="102"/>
      <c r="E31" s="102"/>
      <c r="F31" s="102"/>
      <c r="G31" s="102"/>
      <c r="H31" s="262"/>
      <c r="I31" s="262"/>
      <c r="J31" s="262"/>
      <c r="K31" s="159"/>
      <c r="L31" s="100" t="str">
        <f t="shared" si="0"/>
        <v/>
      </c>
      <c r="M31" s="91" t="str">
        <f t="shared" si="1"/>
        <v/>
      </c>
      <c r="N31" s="159"/>
      <c r="O31" s="164"/>
    </row>
    <row r="32" spans="3:15" ht="14" hidden="1">
      <c r="C32" s="102"/>
      <c r="D32" s="102"/>
      <c r="E32" s="102"/>
      <c r="F32" s="102"/>
      <c r="G32" s="102"/>
      <c r="H32" s="262"/>
      <c r="I32" s="262"/>
      <c r="J32" s="262"/>
      <c r="K32" s="159"/>
      <c r="L32" s="100" t="str">
        <f t="shared" si="0"/>
        <v/>
      </c>
      <c r="M32" s="91" t="str">
        <f t="shared" si="1"/>
        <v/>
      </c>
      <c r="N32" s="159"/>
      <c r="O32" s="164"/>
    </row>
    <row r="33" spans="3:13" ht="14">
      <c r="C33" s="102"/>
      <c r="D33" s="102"/>
      <c r="E33" s="102"/>
      <c r="F33" s="102"/>
      <c r="G33" s="102"/>
      <c r="L33" s="100" t="str">
        <f t="shared" si="0"/>
        <v/>
      </c>
      <c r="M33" s="91" t="str">
        <f t="shared" si="1"/>
        <v/>
      </c>
    </row>
    <row r="34" spans="2:7" ht="14">
      <c r="B34" s="91" t="s">
        <v>1275</v>
      </c>
      <c r="C34" s="102" cm="1">
        <f t="array" ref="C34">-SUM(_xlfn._xlws.FILTER(C$10:C$32,(NOT(ISBLANK($H$10:$H$32))+($K$10:$K$32=Lists!$B$4)),0))</f>
        <v>0</v>
      </c>
      <c r="D34" s="102" cm="1">
        <f t="array" ref="D34">-SUM(_xlfn._xlws.FILTER(D$10:D$32,(NOT(ISBLANK($H$10:$H$32))+($K$10:$K$32=Lists!$B$4)),0))</f>
        <v>0</v>
      </c>
      <c r="E34" s="102" cm="1">
        <f t="array" ref="E34">-SUM(_xlfn._xlws.FILTER(E$10:E$32,(NOT(ISBLANK($H$10:$H$32))+($K$10:$K$32=Lists!$B$4)),0))</f>
        <v>0</v>
      </c>
      <c r="F34" s="102" cm="1">
        <f t="array" ref="F34">-SUM(_xlfn._xlws.FILTER(F$10:F$32,(NOT(ISBLANK($H$10:$H$32))+($K$10:$K$32=Lists!$B$4)),0))</f>
        <v>0</v>
      </c>
      <c r="G34" s="102"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Bad debts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1" ht="14">
      <c r="A41" s="121"/>
      <c r="B41" s="121"/>
      <c r="C41" s="97" t="str">
        <f>+Currency_Symbol</f>
        <v>£</v>
      </c>
      <c r="D41" s="97" t="str">
        <f>+Currency_Symbol</f>
        <v>£</v>
      </c>
      <c r="E41" s="97" t="str">
        <f>+Currency_Symbol</f>
        <v>£</v>
      </c>
      <c r="F41" s="97" t="str">
        <f>+Currency_Symbol</f>
        <v>£</v>
      </c>
      <c r="G41" s="97" t="str">
        <f>+Currency_Symbol</f>
        <v>£</v>
      </c>
      <c r="H41" s="121"/>
      <c r="K41" s="121"/>
    </row>
    <row r="42" spans="2:13" ht="14">
      <c r="B42" s="91" t="s">
        <v>1126</v>
      </c>
      <c r="C42" s="91" t="s">
        <v>1098</v>
      </c>
      <c r="D42" s="91" t="s">
        <v>1103</v>
      </c>
      <c r="E42" s="91" t="s">
        <v>1104</v>
      </c>
      <c r="F42" s="91" t="s">
        <v>1105</v>
      </c>
      <c r="G42" s="91" t="s">
        <v>1106</v>
      </c>
      <c r="H42" s="91" t="s">
        <v>1282</v>
      </c>
      <c r="K42" s="91" t="s">
        <v>1283</v>
      </c>
      <c r="L42" s="100" t="str">
        <f t="shared" si="2" ref="L42:L49">IF(Multiple_Business,IF(OR($C42:$G42,0),IF($C42=SUM($D42:$G42),0,1),""),"")</f>
        <v/>
      </c>
      <c r="M42" s="91" t="str">
        <f t="shared" si="3" ref="M42:M49">IF(L42=1,Message_Total_Equal_Breakdown,"")</f>
        <v/>
      </c>
    </row>
    <row r="43" spans="2:15" ht="14">
      <c r="B43" s="164"/>
      <c r="C43" s="163"/>
      <c r="D43" s="163"/>
      <c r="E43" s="163"/>
      <c r="F43" s="163"/>
      <c r="G43" s="163"/>
      <c r="H43" s="260"/>
      <c r="I43" s="260"/>
      <c r="J43" s="260"/>
      <c r="K43" s="159"/>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7" ht="14.5" thickBot="1">
      <c r="B52" s="91" t="s">
        <v>1285</v>
      </c>
      <c r="C52" s="99" cm="1">
        <f t="array" ref="C52">ROUNDDOWN(+C36-SUM(_xlfn._xlws.FILTER($C$42:$C$49,(NOT(ISBLANK($H$42:$H$49))+($K$42:$K$49=Lists!$B$4)),0)),0)</f>
        <v>0</v>
      </c>
      <c r="D52" s="118"/>
      <c r="E52" s="118"/>
      <c r="F52" s="118"/>
      <c r="G52" s="118"/>
    </row>
    <row r="53" spans="2:7" ht="14">
      <c r="B53" s="1" t="str">
        <f>IF(C53&gt;0,+B52&amp;Message_Should_Be_Zero,"")</f>
        <v/>
      </c>
      <c r="C53" s="100">
        <f>IF(C52=0,0,1)</f>
        <v>0</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103"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Bad debts</v>
      </c>
    </row>
    <row r="63" spans="1:2" ht="14">
      <c r="A63" s="91" t="s">
        <v>1179</v>
      </c>
      <c r="B63" s="107" t="str">
        <f>B62</f>
        <v>Bad debts</v>
      </c>
    </row>
    <row r="64" spans="1:2" ht="14">
      <c r="A64" s="91" t="s">
        <v>1180</v>
      </c>
      <c r="B64" s="91" t="str">
        <f>+$B$63&amp;Lists!$P$5</f>
        <v>Bad debts to be allocated</v>
      </c>
    </row>
    <row r="65" spans="1:2" ht="14">
      <c r="A65" s="91" t="s">
        <v>1288</v>
      </c>
      <c r="B65" s="105" t="str">
        <f>IF($B$68,IF(L11,$I$52,IF(SUM(L42:L49),+Lists!$P$13,"")),"")</f>
        <v/>
      </c>
    </row>
    <row r="66" spans="1:2" ht="14">
      <c r="A66" s="91" t="s">
        <v>1068</v>
      </c>
      <c r="B66" s="91">
        <f>SUM($L$9:$L$49)+IF(C53&lt;&gt;"",C53,0)+IF(C54&lt;&gt;"",C54,0)</f>
        <v>0</v>
      </c>
    </row>
    <row r="67" spans="1:2" ht="14">
      <c r="A67" s="91" t="s">
        <v>2410</v>
      </c>
      <c r="B67" s="91" t="str" cm="1">
        <f t="array" ref="B67">_VALIDATIONSMESSAGE(_xlfn.VSTACK(B53,B54,M9:M49),Multiple_Validations_Message)</f>
        <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45630.210922143189</v>
      </c>
      <c r="E71" s="91" cm="1">
        <f t="array" ref="E71">_xll.DCHideCol($B$62,COLUMN(E$7),NOT(OR(Index!$B$106,LEN(E$7))),1)</f>
        <v>45630.210922154773</v>
      </c>
      <c r="F71" s="91" cm="1">
        <f t="array" ref="F71">_xll.DCHideCol($B$62,COLUMN(F$7),NOT(OR(Index!$B$106,LEN(F$7))),1)</f>
        <v>45630.210922177917</v>
      </c>
      <c r="G71" s="91" cm="1">
        <f t="array" ref="G71">_xll.DCHideCol($B$62,COLUMN(G$7),NOT(OR(Index!$B$106,LEN(G$7))),1)</f>
        <v>45630.210922201128</v>
      </c>
    </row>
    <row r="72" spans="1:2" ht="14">
      <c r="A72" s="91" t="s">
        <v>1135</v>
      </c>
      <c r="B72" s="91">
        <f>COLUMN($K$1)</f>
        <v>11</v>
      </c>
    </row>
    <row r="73" spans="1:2" ht="14">
      <c r="A73" s="91" t="s">
        <v>1136</v>
      </c>
      <c r="B73" s="91">
        <v>1</v>
      </c>
    </row>
    <row r="74" spans="1:2" ht="14">
      <c r="A74" s="91" t="s">
        <v>124</v>
      </c>
      <c r="B74" s="91" cm="1">
        <f t="array" ref="B74">_xll.DCHideCol($B$62,B72,Index!$B$105,B73)</f>
        <v>45630.210922225233</v>
      </c>
    </row>
    <row r="75" spans="1:1" ht="14">
      <c r="A75" s="91" t="s">
        <v>125</v>
      </c>
    </row>
  </sheetData>
  <sheetProtection sort="0" autoFilter="0" pivotTables="0"/>
  <mergeCells count="32">
    <mergeCell ref="H29:J29"/>
    <mergeCell ref="H30:J30"/>
    <mergeCell ref="H31:J31"/>
    <mergeCell ref="H32:J32"/>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7:J7"/>
    <mergeCell ref="H11:J11"/>
    <mergeCell ref="H10:J10"/>
    <mergeCell ref="H12:J12"/>
    <mergeCell ref="H13:J13"/>
    <mergeCell ref="H48:J48"/>
    <mergeCell ref="B58:J60"/>
    <mergeCell ref="H40:J40"/>
    <mergeCell ref="H43:J43"/>
    <mergeCell ref="H44:J44"/>
    <mergeCell ref="H45:J45"/>
    <mergeCell ref="H46:J46"/>
    <mergeCell ref="H47:J47"/>
  </mergeCells>
  <conditionalFormatting sqref="C52">
    <cfRule type="expression" priority="3" dxfId="26">
      <formula>C52&lt;&gt;0</formula>
    </cfRule>
  </conditionalFormatting>
  <conditionalFormatting sqref="C53">
    <cfRule type="iconSet" priority="2">
      <iconSet iconSet="3Symbols" showValue="0" reverse="1">
        <cfvo type="percent" val="0"/>
        <cfvo gte="0" type="num" val="0"/>
        <cfvo type="num" val="1"/>
      </iconSet>
    </cfRule>
  </conditionalFormatting>
  <conditionalFormatting sqref="L9">
    <cfRule type="iconSet" priority="5">
      <iconSet iconSet="3Symbols" showValue="0" reverse="1">
        <cfvo type="percent" val="0"/>
        <cfvo gte="0" type="num" val="0"/>
        <cfvo type="num" val="1"/>
      </iconSet>
    </cfRule>
  </conditionalFormatting>
  <conditionalFormatting sqref="L10:L33">
    <cfRule type="iconSet" priority="13">
      <iconSet iconSet="3Symbols" showValue="0" reverse="1">
        <cfvo type="percent" val="0"/>
        <cfvo gte="0" type="num" val="0"/>
        <cfvo type="num" val="1"/>
      </iconSet>
    </cfRule>
  </conditionalFormatting>
  <conditionalFormatting sqref="L42:L49">
    <cfRule type="iconSet" priority="4">
      <iconSet iconSet="3Symbols" showValue="0" reverse="1">
        <cfvo type="percent" val="0"/>
        <cfvo gte="0" type="num" val="0"/>
        <cfvo type="num" val="1"/>
      </iconSet>
    </cfRule>
  </conditionalFormatting>
  <conditionalFormatting sqref="N43:O48">
    <cfRule type="iconSet" priority="9">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disclosures'!$AD$105)</formula1>
    </dataValidation>
  </dataValidations>
  <hyperlinks>
    <hyperlink ref="A3" location="Index!A1" display="Index"/>
    <hyperlink ref="A2" location="Help!B320" display="Help"/>
    <hyperlink ref="B3" location="'Income statement disclosures'!A104" display="Back to Income statement disclosures"/>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c9a49265-9e64-47cd-838c-15875bdf521c}">
            <x14:iconSet iconSet="3Symbols" custom="1" showValue="0">
              <x14:cfvo type="percent">
                <xm:f>0</xm:f>
              </x14:cfvo>
              <x14:cfvo gte="0" type="num">
                <xm:f>-1</xm:f>
              </x14:cfvo>
              <x14:cfvo gte="0" type="num">
                <xm:f>0</xm:f>
              </x14:cfvo>
              <x14:cfIcon iconSet="3Symbols" iconId="1"/>
              <x14:cfIcon iconSet="3Symbols" iconId="2"/>
              <x14:cfIcon iconSet="3Symbols" iconId="0"/>
            </x14:iconSet>
            <x14:dxf/>
          </x14:cfRule>
          <xm:sqref>C54</xm:sqref>
        </x14:conditionalFormatting>
      </x14:conditionalFormatting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6F1BD9A-E09C-4776-81D1-F874876D71EE}">
  <dimension ref="A1:S75"/>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A5" sqref="A5"/>
    </sheetView>
  </sheetViews>
  <sheetFormatPr defaultColWidth="8.585" defaultRowHeight="14"/>
  <cols>
    <col min="1" max="1" width="7.125" style="91" customWidth="1"/>
    <col min="2" max="2" width="60.625" style="91" customWidth="1"/>
    <col min="3" max="3" width="15.625" style="91" customWidth="1"/>
    <col min="4" max="7" width="15.625" style="91" hidden="1" customWidth="1"/>
    <col min="8" max="11" width="15.625" style="91" customWidth="1"/>
    <col min="12" max="12" width="9.5" style="91" customWidth="1"/>
    <col min="13" max="15" width="32.625" style="91" customWidth="1"/>
    <col min="16" max="16" width="16.625" style="91" hidden="1" customWidth="1"/>
    <col min="17"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Bank charges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00" t="str">
        <f>IF(Multiple_Business,IF(OR($C9:$G9,0),IF($C9=SUM($D9:$G9),0,1),""),"")</f>
        <v/>
      </c>
      <c r="M9" s="91" t="str">
        <f t="shared" si="0" ref="M9:M33">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0"/>
      <c r="I10" s="260"/>
      <c r="J10" s="260"/>
      <c r="K10" s="159"/>
      <c r="L10" s="100" t="str">
        <f t="shared" si="1" ref="L10:L33">IF(Multiple_Business,IF(OR($C10:$G10,0),IF($C10=SUM($D10:$G10),0,1),""),"")</f>
        <v/>
      </c>
      <c r="M10" s="91" t="str">
        <f t="shared" si="0"/>
        <v/>
      </c>
      <c r="N10" s="159"/>
      <c r="O10" s="164"/>
      <c r="P10" s="91" t="s">
        <v>1265</v>
      </c>
      <c r="Q10" s="91">
        <f>ROW($Q$10)</f>
        <v>10</v>
      </c>
      <c r="S10" s="91" t="s">
        <v>1266</v>
      </c>
    </row>
    <row r="11" spans="3:19" ht="14" hidden="1">
      <c r="C11" s="102"/>
      <c r="D11" s="102"/>
      <c r="E11" s="102"/>
      <c r="F11" s="102"/>
      <c r="G11" s="102"/>
      <c r="H11" s="260"/>
      <c r="I11" s="260"/>
      <c r="J11" s="260"/>
      <c r="K11" s="159"/>
      <c r="L11" s="100" t="str">
        <f t="shared" si="1"/>
        <v/>
      </c>
      <c r="M11" s="91" t="str">
        <f t="shared" si="0"/>
        <v/>
      </c>
      <c r="N11" s="159"/>
      <c r="O11" s="164"/>
      <c r="P11" s="91" t="s">
        <v>1267</v>
      </c>
      <c r="Q11" s="91">
        <f>ROWS(_xlfn.ANCHORARRAY(A10))</f>
        <v>1</v>
      </c>
      <c r="S11" s="91" t="s">
        <v>1290</v>
      </c>
    </row>
    <row r="12" spans="3:19" ht="14" hidden="1">
      <c r="C12" s="102"/>
      <c r="D12" s="102"/>
      <c r="E12" s="102"/>
      <c r="F12" s="102"/>
      <c r="G12" s="102"/>
      <c r="H12" s="260"/>
      <c r="I12" s="260"/>
      <c r="J12" s="260"/>
      <c r="K12" s="159"/>
      <c r="L12" s="100" t="str">
        <f t="shared" si="1"/>
        <v/>
      </c>
      <c r="M12" s="91" t="str">
        <f t="shared" si="0"/>
        <v/>
      </c>
      <c r="N12" s="159"/>
      <c r="O12" s="164"/>
      <c r="P12" s="91" t="s">
        <v>1268</v>
      </c>
      <c r="Q12" s="91" cm="1">
        <f t="array" ref="Q12">_xll.DCHideRow($B$62,Q10,FALSE,Q11)</f>
        <v>45630.210922247432</v>
      </c>
      <c r="S12" s="91" t="s">
        <v>1269</v>
      </c>
    </row>
    <row r="13" spans="3:17" ht="14" hidden="1">
      <c r="C13" s="102"/>
      <c r="D13" s="102"/>
      <c r="E13" s="102"/>
      <c r="F13" s="102"/>
      <c r="G13" s="102"/>
      <c r="H13" s="260"/>
      <c r="I13" s="260"/>
      <c r="J13" s="260"/>
      <c r="K13" s="159"/>
      <c r="L13" s="100" t="str">
        <f t="shared" si="1"/>
        <v/>
      </c>
      <c r="M13" s="91" t="str">
        <f t="shared" si="0"/>
        <v/>
      </c>
      <c r="N13" s="159"/>
      <c r="O13" s="164"/>
      <c r="P13" s="91" t="s">
        <v>1270</v>
      </c>
      <c r="Q13" s="91">
        <f>ROW($Q$32)</f>
        <v>32</v>
      </c>
    </row>
    <row r="14" spans="3:17" ht="14" hidden="1">
      <c r="C14" s="102"/>
      <c r="D14" s="102"/>
      <c r="E14" s="102"/>
      <c r="F14" s="102"/>
      <c r="G14" s="102"/>
      <c r="H14" s="260"/>
      <c r="I14" s="260"/>
      <c r="J14" s="260"/>
      <c r="K14" s="159"/>
      <c r="L14" s="100" t="str">
        <f t="shared" si="1"/>
        <v/>
      </c>
      <c r="M14" s="91" t="str">
        <f t="shared" si="0"/>
        <v/>
      </c>
      <c r="N14" s="159"/>
      <c r="O14" s="164"/>
      <c r="P14" s="91" t="s">
        <v>1272</v>
      </c>
      <c r="Q14" s="91">
        <f>Q10+Q11</f>
        <v>11</v>
      </c>
    </row>
    <row r="15" spans="3:17" ht="14" hidden="1">
      <c r="C15" s="102"/>
      <c r="D15" s="102"/>
      <c r="E15" s="102"/>
      <c r="F15" s="102"/>
      <c r="G15" s="102"/>
      <c r="H15" s="260"/>
      <c r="I15" s="260"/>
      <c r="J15" s="260"/>
      <c r="K15" s="159"/>
      <c r="L15" s="100" t="str">
        <f t="shared" si="1"/>
        <v/>
      </c>
      <c r="M15" s="91" t="str">
        <f t="shared" si="0"/>
        <v/>
      </c>
      <c r="N15" s="159"/>
      <c r="O15" s="164"/>
      <c r="P15" s="91" t="s">
        <v>1273</v>
      </c>
      <c r="Q15" s="91">
        <f>Q13-Q14+1</f>
        <v>22</v>
      </c>
    </row>
    <row r="16" spans="3:17" ht="14" hidden="1">
      <c r="C16" s="102"/>
      <c r="D16" s="102"/>
      <c r="E16" s="102"/>
      <c r="F16" s="102"/>
      <c r="G16" s="102"/>
      <c r="H16" s="260"/>
      <c r="I16" s="260"/>
      <c r="J16" s="260"/>
      <c r="K16" s="159"/>
      <c r="L16" s="100" t="str">
        <f t="shared" si="1"/>
        <v/>
      </c>
      <c r="M16" s="91" t="str">
        <f t="shared" si="0"/>
        <v/>
      </c>
      <c r="N16" s="159"/>
      <c r="O16" s="164"/>
      <c r="P16" s="91" t="s">
        <v>1274</v>
      </c>
      <c r="Q16" s="91" cm="1">
        <f t="array" ref="Q16">_xll.DCHideRow($B$62,Q14,NOT(Index!$B$106),Q15)</f>
        <v>45630.210922270518</v>
      </c>
    </row>
    <row r="17" spans="3:15" ht="14" hidden="1">
      <c r="C17" s="102"/>
      <c r="D17" s="102"/>
      <c r="E17" s="102"/>
      <c r="F17" s="102"/>
      <c r="G17" s="102"/>
      <c r="H17" s="260"/>
      <c r="I17" s="260"/>
      <c r="J17" s="260"/>
      <c r="K17" s="159"/>
      <c r="L17" s="100" t="str">
        <f t="shared" si="1"/>
        <v/>
      </c>
      <c r="M17" s="91" t="str">
        <f t="shared" si="0"/>
        <v/>
      </c>
      <c r="N17" s="159"/>
      <c r="O17" s="164"/>
    </row>
    <row r="18" spans="3:15" ht="14" hidden="1">
      <c r="C18" s="102"/>
      <c r="D18" s="102"/>
      <c r="E18" s="102"/>
      <c r="F18" s="102"/>
      <c r="G18" s="102"/>
      <c r="H18" s="260"/>
      <c r="I18" s="260"/>
      <c r="J18" s="260"/>
      <c r="K18" s="159"/>
      <c r="L18" s="100" t="str">
        <f t="shared" si="1"/>
        <v/>
      </c>
      <c r="M18" s="91" t="str">
        <f t="shared" si="0"/>
        <v/>
      </c>
      <c r="N18" s="159"/>
      <c r="O18" s="164"/>
    </row>
    <row r="19" spans="3:15" ht="14" hidden="1">
      <c r="C19" s="102"/>
      <c r="D19" s="102"/>
      <c r="E19" s="102"/>
      <c r="F19" s="102"/>
      <c r="G19" s="102"/>
      <c r="H19" s="260"/>
      <c r="I19" s="260"/>
      <c r="J19" s="260"/>
      <c r="K19" s="159"/>
      <c r="L19" s="100" t="str">
        <f t="shared" si="1"/>
        <v/>
      </c>
      <c r="M19" s="91" t="str">
        <f t="shared" si="0"/>
        <v/>
      </c>
      <c r="N19" s="159"/>
      <c r="O19" s="164"/>
    </row>
    <row r="20" spans="3:15" ht="14" hidden="1">
      <c r="C20" s="102"/>
      <c r="D20" s="102"/>
      <c r="E20" s="102"/>
      <c r="F20" s="102"/>
      <c r="G20" s="102"/>
      <c r="H20" s="260"/>
      <c r="I20" s="260"/>
      <c r="J20" s="260"/>
      <c r="K20" s="159"/>
      <c r="L20" s="100" t="str">
        <f t="shared" si="1"/>
        <v/>
      </c>
      <c r="M20" s="91" t="str">
        <f t="shared" si="0"/>
        <v/>
      </c>
      <c r="N20" s="159"/>
      <c r="O20" s="164"/>
    </row>
    <row r="21" spans="3:15" ht="14" hidden="1">
      <c r="C21" s="102"/>
      <c r="D21" s="102"/>
      <c r="E21" s="102"/>
      <c r="F21" s="102"/>
      <c r="G21" s="102"/>
      <c r="H21" s="260"/>
      <c r="I21" s="260"/>
      <c r="J21" s="260"/>
      <c r="K21" s="159"/>
      <c r="L21" s="100" t="str">
        <f t="shared" si="1"/>
        <v/>
      </c>
      <c r="M21" s="91" t="str">
        <f t="shared" si="0"/>
        <v/>
      </c>
      <c r="N21" s="159"/>
      <c r="O21" s="164"/>
    </row>
    <row r="22" spans="3:15" ht="14" hidden="1">
      <c r="C22" s="102"/>
      <c r="D22" s="102"/>
      <c r="E22" s="102"/>
      <c r="F22" s="102"/>
      <c r="G22" s="102"/>
      <c r="H22" s="260"/>
      <c r="I22" s="260"/>
      <c r="J22" s="260"/>
      <c r="K22" s="159"/>
      <c r="L22" s="100" t="str">
        <f t="shared" si="1"/>
        <v/>
      </c>
      <c r="M22" s="91" t="str">
        <f t="shared" si="0"/>
        <v/>
      </c>
      <c r="N22" s="159"/>
      <c r="O22" s="164"/>
    </row>
    <row r="23" spans="3:15" ht="14" hidden="1">
      <c r="C23" s="102"/>
      <c r="D23" s="102"/>
      <c r="E23" s="102"/>
      <c r="F23" s="102"/>
      <c r="G23" s="102"/>
      <c r="H23" s="260"/>
      <c r="I23" s="260"/>
      <c r="J23" s="260"/>
      <c r="K23" s="159"/>
      <c r="L23" s="100" t="str">
        <f t="shared" si="1"/>
        <v/>
      </c>
      <c r="M23" s="91" t="str">
        <f t="shared" si="0"/>
        <v/>
      </c>
      <c r="N23" s="159"/>
      <c r="O23" s="164"/>
    </row>
    <row r="24" spans="3:15" ht="14" hidden="1">
      <c r="C24" s="102"/>
      <c r="D24" s="102"/>
      <c r="E24" s="102"/>
      <c r="F24" s="102"/>
      <c r="G24" s="102"/>
      <c r="H24" s="260"/>
      <c r="I24" s="260"/>
      <c r="J24" s="260"/>
      <c r="K24" s="159"/>
      <c r="L24" s="100" t="str">
        <f t="shared" si="1"/>
        <v/>
      </c>
      <c r="M24" s="91" t="str">
        <f t="shared" si="0"/>
        <v/>
      </c>
      <c r="N24" s="159"/>
      <c r="O24" s="164"/>
    </row>
    <row r="25" spans="3:15" ht="14" hidden="1">
      <c r="C25" s="102"/>
      <c r="D25" s="102"/>
      <c r="E25" s="102"/>
      <c r="F25" s="102"/>
      <c r="G25" s="102"/>
      <c r="H25" s="260"/>
      <c r="I25" s="260"/>
      <c r="J25" s="260"/>
      <c r="K25" s="159"/>
      <c r="L25" s="100" t="str">
        <f t="shared" si="1"/>
        <v/>
      </c>
      <c r="M25" s="91" t="str">
        <f t="shared" si="0"/>
        <v/>
      </c>
      <c r="N25" s="159"/>
      <c r="O25" s="164"/>
    </row>
    <row r="26" spans="3:15" ht="14" hidden="1">
      <c r="C26" s="102"/>
      <c r="D26" s="102"/>
      <c r="E26" s="102"/>
      <c r="F26" s="102"/>
      <c r="G26" s="102"/>
      <c r="H26" s="260"/>
      <c r="I26" s="260"/>
      <c r="J26" s="260"/>
      <c r="K26" s="159"/>
      <c r="L26" s="100" t="str">
        <f t="shared" si="1"/>
        <v/>
      </c>
      <c r="M26" s="91" t="str">
        <f t="shared" si="0"/>
        <v/>
      </c>
      <c r="N26" s="159"/>
      <c r="O26" s="164"/>
    </row>
    <row r="27" spans="3:15" ht="14" hidden="1">
      <c r="C27" s="102"/>
      <c r="D27" s="102"/>
      <c r="E27" s="102"/>
      <c r="F27" s="102"/>
      <c r="G27" s="102"/>
      <c r="H27" s="260"/>
      <c r="I27" s="260"/>
      <c r="J27" s="260"/>
      <c r="K27" s="159"/>
      <c r="L27" s="100" t="str">
        <f t="shared" si="1"/>
        <v/>
      </c>
      <c r="M27" s="91" t="str">
        <f t="shared" si="0"/>
        <v/>
      </c>
      <c r="N27" s="159"/>
      <c r="O27" s="164"/>
    </row>
    <row r="28" spans="3:15" ht="14" hidden="1">
      <c r="C28" s="102"/>
      <c r="D28" s="102"/>
      <c r="E28" s="102"/>
      <c r="F28" s="102"/>
      <c r="G28" s="102"/>
      <c r="H28" s="260"/>
      <c r="I28" s="260"/>
      <c r="J28" s="260"/>
      <c r="K28" s="159"/>
      <c r="L28" s="100" t="str">
        <f t="shared" si="1"/>
        <v/>
      </c>
      <c r="M28" s="91" t="str">
        <f t="shared" si="0"/>
        <v/>
      </c>
      <c r="N28" s="159"/>
      <c r="O28" s="164"/>
    </row>
    <row r="29" spans="3:15" ht="14" hidden="1">
      <c r="C29" s="102"/>
      <c r="D29" s="102"/>
      <c r="E29" s="102"/>
      <c r="F29" s="102"/>
      <c r="G29" s="102"/>
      <c r="H29" s="260"/>
      <c r="I29" s="260"/>
      <c r="J29" s="260"/>
      <c r="K29" s="159"/>
      <c r="L29" s="100" t="str">
        <f t="shared" si="1"/>
        <v/>
      </c>
      <c r="M29" s="91" t="str">
        <f t="shared" si="0"/>
        <v/>
      </c>
      <c r="N29" s="159"/>
      <c r="O29" s="164"/>
    </row>
    <row r="30" spans="3:15" ht="14" hidden="1">
      <c r="C30" s="102"/>
      <c r="D30" s="102"/>
      <c r="E30" s="102"/>
      <c r="F30" s="102"/>
      <c r="G30" s="102"/>
      <c r="H30" s="260"/>
      <c r="I30" s="260"/>
      <c r="J30" s="260"/>
      <c r="K30" s="159"/>
      <c r="L30" s="100" t="str">
        <f t="shared" si="1"/>
        <v/>
      </c>
      <c r="M30" s="91" t="str">
        <f t="shared" si="0"/>
        <v/>
      </c>
      <c r="N30" s="159"/>
      <c r="O30" s="164"/>
    </row>
    <row r="31" spans="3:15" ht="14" hidden="1">
      <c r="C31" s="102"/>
      <c r="D31" s="102"/>
      <c r="E31" s="102"/>
      <c r="F31" s="102"/>
      <c r="G31" s="102"/>
      <c r="H31" s="260"/>
      <c r="I31" s="260"/>
      <c r="J31" s="260"/>
      <c r="K31" s="159"/>
      <c r="L31" s="100" t="str">
        <f t="shared" si="1"/>
        <v/>
      </c>
      <c r="M31" s="91" t="str">
        <f t="shared" si="0"/>
        <v/>
      </c>
      <c r="N31" s="159"/>
      <c r="O31" s="164"/>
    </row>
    <row r="32" spans="3:15" ht="14" hidden="1">
      <c r="C32" s="102"/>
      <c r="D32" s="102"/>
      <c r="E32" s="102"/>
      <c r="F32" s="102"/>
      <c r="G32" s="102"/>
      <c r="H32" s="260"/>
      <c r="I32" s="260"/>
      <c r="J32" s="260"/>
      <c r="K32" s="159"/>
      <c r="L32" s="100" t="str">
        <f t="shared" si="1"/>
        <v/>
      </c>
      <c r="M32" s="91" t="str">
        <f t="shared" si="0"/>
        <v/>
      </c>
      <c r="N32" s="159"/>
      <c r="O32" s="164"/>
    </row>
    <row r="33" spans="3:13" ht="14">
      <c r="C33" s="102"/>
      <c r="D33" s="102"/>
      <c r="E33" s="102"/>
      <c r="F33" s="102"/>
      <c r="G33" s="102"/>
      <c r="L33" s="100" t="str">
        <f t="shared" si="1"/>
        <v/>
      </c>
      <c r="M33" s="91" t="str">
        <f t="shared" si="0"/>
        <v/>
      </c>
    </row>
    <row r="34" spans="2:7" ht="14">
      <c r="B34" s="91" t="s">
        <v>1275</v>
      </c>
      <c r="C34" s="102" cm="1">
        <f t="array" ref="C34">-SUM(_xlfn._xlws.FILTER(C$10:C$32,(NOT(ISBLANK($H$10:$H$32))+($K$10:$K$32=Lists!$B$4)),0))</f>
        <v>0</v>
      </c>
      <c r="D34" s="102" cm="1">
        <f t="array" ref="D34">-SUM(_xlfn._xlws.FILTER(D$10:D$32,(NOT(ISBLANK($H$10:$H$32))+($K$10:$K$32=Lists!$B$4)),0))</f>
        <v>0</v>
      </c>
      <c r="E34" s="102" cm="1">
        <f t="array" ref="E34">-SUM(_xlfn._xlws.FILTER(E$10:E$32,(NOT(ISBLANK($H$10:$H$32))+($K$10:$K$32=Lists!$B$4)),0))</f>
        <v>0</v>
      </c>
      <c r="F34" s="102" cm="1">
        <f t="array" ref="F34">-SUM(_xlfn._xlws.FILTER(F$10:F$32,(NOT(ISBLANK($H$10:$H$32))+($K$10:$K$32=Lists!$B$4)),0))</f>
        <v>0</v>
      </c>
      <c r="G34" s="102"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Bank charges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t="s">
        <v>2578</v>
      </c>
      <c r="C43" s="163">
        <v>4000</v>
      </c>
      <c r="D43" s="163"/>
      <c r="E43" s="163"/>
      <c r="F43" s="163"/>
      <c r="G43" s="163"/>
      <c r="H43" s="260"/>
      <c r="I43" s="260"/>
      <c r="J43" s="260"/>
      <c r="K43" s="159" t="s">
        <v>2117</v>
      </c>
      <c r="L43" s="100">
        <f t="shared" si="2"/>
        <v>1</v>
      </c>
      <c r="M43" s="1" t="str">
        <f t="shared" si="3"/>
        <v>Total should equal business breakdown</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4000</v>
      </c>
      <c r="D50" s="99">
        <f>SUM(D40:D49)</f>
        <v>0</v>
      </c>
      <c r="E50" s="99">
        <f>SUM(E40:E49)</f>
        <v>0</v>
      </c>
      <c r="F50" s="99">
        <f>SUM(F40:F49)</f>
        <v>0</v>
      </c>
      <c r="G50" s="99">
        <f>SUM(G40:G49)</f>
        <v>0</v>
      </c>
    </row>
    <row r="51" spans="3:7" ht="14.5" thickBot="1">
      <c r="C51" s="102"/>
      <c r="D51" s="102"/>
      <c r="E51" s="102"/>
      <c r="F51" s="102"/>
      <c r="G51" s="102"/>
    </row>
    <row r="52" spans="2:8" ht="14.5" thickBot="1">
      <c r="B52" s="91" t="s">
        <v>1285</v>
      </c>
      <c r="C52" s="99" cm="1">
        <f t="array" ref="C52">ROUNDDOWN(+C36-SUM(_xlfn._xlws.FILTER($C$42:$C$49,(NOT(ISBLANK($H$42:$H$49))+($K$42:$K$49=Lists!$B$4)),0)),0)</f>
        <v>-4000</v>
      </c>
      <c r="D52" s="118"/>
      <c r="E52" s="118"/>
      <c r="F52" s="118"/>
      <c r="G52" s="118"/>
      <c r="H52" s="100"/>
    </row>
    <row r="53" spans="2:7" ht="14">
      <c r="B53" s="1" t="str">
        <f>IF(C53&gt;0,+B52&amp;Message_Should_Be_Zero,"")</f>
        <v>Remaining amount to be allocated should be zero</v>
      </c>
      <c r="C53" s="100">
        <f>IF(C52=0,0,1)</f>
        <v>1</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D55" s="102"/>
      <c r="E55" s="102"/>
      <c r="F55" s="102"/>
      <c r="G55" s="102"/>
    </row>
    <row r="56" spans="2:7" ht="15">
      <c r="B56" s="103"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Bank charges</v>
      </c>
    </row>
    <row r="63" spans="1:2" ht="14">
      <c r="A63" s="91" t="s">
        <v>1179</v>
      </c>
      <c r="B63" s="107" t="s">
        <v>35</v>
      </c>
    </row>
    <row r="64" spans="1:2" ht="14">
      <c r="A64" s="91" t="s">
        <v>1180</v>
      </c>
      <c r="B64" s="91" t="str">
        <f>+$B$63&amp;Lists!$P$5</f>
        <v>Bank charges to be allocated</v>
      </c>
    </row>
    <row r="65" spans="1:2" ht="14">
      <c r="A65" s="91" t="s">
        <v>1288</v>
      </c>
      <c r="B65" s="105" t="str">
        <f>B67</f>
        <v>Multiple validations</v>
      </c>
    </row>
    <row r="66" spans="1:2" ht="14">
      <c r="A66" s="91" t="s">
        <v>1068</v>
      </c>
      <c r="B66" s="91">
        <f>SUM($L$9:$L$49)+IF(C53&lt;&gt;"",C53,0)+IF(C54&lt;&gt;"",C54,0)</f>
        <v>2</v>
      </c>
    </row>
    <row r="67" spans="1:2" ht="14">
      <c r="A67" s="91" t="s">
        <v>2322</v>
      </c>
      <c r="B67" s="91" t="str" cm="1">
        <f t="array" ref="B67">_VALIDATIONSMESSAGE(_xlfn.VSTACK(B53,B54,M9:M49),Multiple_Validations_Message)</f>
        <v>Multiple validations</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45630.210922287399</v>
      </c>
      <c r="E71" s="91" cm="1">
        <f t="array" ref="E71">_xll.DCHideCol($B$62,COLUMN(E$7),NOT(OR(Index!$B$106,LEN(E$7))),1)</f>
        <v>45630.210922305276</v>
      </c>
      <c r="F71" s="91" cm="1">
        <f t="array" ref="F71">_xll.DCHideCol($B$62,COLUMN(F$7),NOT(OR(Index!$B$106,LEN(F$7))),1)</f>
        <v>45630.210922337319</v>
      </c>
      <c r="G71" s="91" cm="1">
        <f t="array" ref="G71">_xll.DCHideCol($B$62,COLUMN(G$7),NOT(OR(Index!$B$106,LEN(G$7))),1)</f>
        <v>45630.210922351536</v>
      </c>
    </row>
    <row r="72" spans="1:2" ht="14">
      <c r="A72" s="91" t="s">
        <v>1135</v>
      </c>
      <c r="B72" s="91">
        <f>COLUMN($K$1)</f>
        <v>11</v>
      </c>
    </row>
    <row r="73" spans="1:2" ht="14">
      <c r="A73" s="91" t="s">
        <v>1136</v>
      </c>
      <c r="B73" s="91">
        <v>1</v>
      </c>
    </row>
    <row r="74" spans="1:2" ht="14">
      <c r="A74" s="91" t="s">
        <v>124</v>
      </c>
      <c r="B74" s="91" cm="1">
        <f t="array" ref="B74">_xll.DCHideCol($B$62,B72,Index!$B$105,B73)</f>
        <v>45630.210922374783</v>
      </c>
    </row>
    <row r="75" spans="1:1" ht="14">
      <c r="A75" s="91" t="s">
        <v>125</v>
      </c>
    </row>
  </sheetData>
  <sheetProtection sort="0" autoFilter="0" pivotTables="0"/>
  <mergeCells count="32">
    <mergeCell ref="H29:J29"/>
    <mergeCell ref="H30:J30"/>
    <mergeCell ref="H31:J31"/>
    <mergeCell ref="H32:J32"/>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7:J7"/>
    <mergeCell ref="H10:J10"/>
    <mergeCell ref="H11:J11"/>
    <mergeCell ref="H12:J12"/>
    <mergeCell ref="H13:J13"/>
    <mergeCell ref="H48:J48"/>
    <mergeCell ref="B58:J60"/>
    <mergeCell ref="H40:J40"/>
    <mergeCell ref="H43:J43"/>
    <mergeCell ref="H44:J44"/>
    <mergeCell ref="H45:J45"/>
    <mergeCell ref="H46:J46"/>
    <mergeCell ref="H47:J47"/>
  </mergeCells>
  <conditionalFormatting sqref="C52">
    <cfRule type="expression" priority="8" dxfId="26">
      <formula>C52&lt;&gt;0</formula>
    </cfRule>
  </conditionalFormatting>
  <conditionalFormatting sqref="C53">
    <cfRule type="iconSet" priority="2">
      <iconSet iconSet="3Symbols" showValue="0" reverse="1">
        <cfvo type="percent" val="0"/>
        <cfvo gte="0" type="num" val="0"/>
        <cfvo type="num" val="1"/>
      </iconSet>
    </cfRule>
  </conditionalFormatting>
  <conditionalFormatting sqref="C54">
    <cfRule type="iconSet" priority="1">
      <iconSet iconSet="3Symbols" showValue="0" reverse="1">
        <cfvo type="percent" val="0"/>
        <cfvo gte="0" type="num" val="0"/>
        <cfvo type="num" val="1"/>
      </iconSet>
    </cfRule>
  </conditionalFormatting>
  <conditionalFormatting sqref="H52">
    <cfRule type="iconSet" priority="13">
      <iconSet iconSet="3Symbols" showValue="0" reverse="1">
        <cfvo type="percent" val="0"/>
        <cfvo gte="0" type="num" val="0"/>
        <cfvo type="num" val="1"/>
      </iconSet>
    </cfRule>
  </conditionalFormatting>
  <conditionalFormatting sqref="L9:L33">
    <cfRule type="iconSet" priority="6">
      <iconSet iconSet="3Symbols" showValue="0" reverse="1">
        <cfvo type="percent" val="0"/>
        <cfvo gte="0" type="num" val="0"/>
        <cfvo type="num" val="1"/>
      </iconSet>
    </cfRule>
  </conditionalFormatting>
  <conditionalFormatting sqref="L41:L49">
    <cfRule type="iconSet" priority="3">
      <iconSet iconSet="3Symbols" showValue="0" reverse="1">
        <cfvo type="percent" val="0"/>
        <cfvo gte="0" type="num" val="0"/>
        <cfvo type="num" val="1"/>
      </iconSet>
    </cfRule>
  </conditionalFormatting>
  <conditionalFormatting sqref="N43:O48">
    <cfRule type="iconSet" priority="9">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disclosures'!$AD$129)</formula1>
    </dataValidation>
  </dataValidations>
  <hyperlinks>
    <hyperlink ref="A3" location="Index!A1" display="Index"/>
    <hyperlink ref="A2" location="Help!B352" display="Help"/>
    <hyperlink ref="B3" location="'Income statement disclosures'!A125" display="Back to Income statement disclosures"/>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37C7297-BEAB-46BF-A1D3-7CCA4BD072B1}">
  <dimension ref="A1:S75"/>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A5" sqref="A5"/>
    </sheetView>
  </sheetViews>
  <sheetFormatPr defaultColWidth="8.585" defaultRowHeight="14"/>
  <cols>
    <col min="1" max="1" width="7.125" style="91" customWidth="1"/>
    <col min="2" max="2" width="60.625" style="91" customWidth="1"/>
    <col min="3" max="3" width="15.625" style="91" customWidth="1"/>
    <col min="4" max="7" width="15.625" style="91" hidden="1" customWidth="1"/>
    <col min="8" max="11" width="15.625" style="91" customWidth="1"/>
    <col min="12" max="12" width="9.5" style="91" customWidth="1"/>
    <col min="13" max="15" width="32.625" style="91" customWidth="1"/>
    <col min="16" max="16" width="16.625" style="91" hidden="1" customWidth="1"/>
    <col min="17"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Charitable donations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00" t="str">
        <f t="shared" si="0" ref="L9:L33">IF(Multiple_Business,IF(OR($C9:$G9,0),IF($C9=SUM($D9:$G9),0,1),""),"")</f>
        <v/>
      </c>
      <c r="M9" s="91" t="str">
        <f t="shared" si="1" ref="M9:M33">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2"/>
      <c r="I10" s="262"/>
      <c r="J10" s="262"/>
      <c r="K10" s="160"/>
      <c r="L10" s="100" t="str">
        <f t="shared" si="0"/>
        <v/>
      </c>
      <c r="M10" s="91" t="str">
        <f t="shared" si="1"/>
        <v/>
      </c>
      <c r="N10" s="160"/>
      <c r="O10" s="161"/>
      <c r="P10" s="91" t="s">
        <v>1265</v>
      </c>
      <c r="Q10" s="91">
        <f>ROW($Q$10)</f>
        <v>10</v>
      </c>
      <c r="S10" s="91" t="s">
        <v>1266</v>
      </c>
    </row>
    <row r="11" spans="3:19" ht="14" hidden="1">
      <c r="C11" s="102"/>
      <c r="D11" s="102"/>
      <c r="E11" s="102"/>
      <c r="F11" s="102"/>
      <c r="G11" s="102"/>
      <c r="H11" s="262"/>
      <c r="I11" s="262"/>
      <c r="J11" s="262"/>
      <c r="K11" s="160"/>
      <c r="L11" s="100" t="str">
        <f t="shared" si="0"/>
        <v/>
      </c>
      <c r="M11" s="91" t="str">
        <f t="shared" si="1"/>
        <v/>
      </c>
      <c r="N11" s="160"/>
      <c r="O11" s="161"/>
      <c r="P11" s="91" t="s">
        <v>1267</v>
      </c>
      <c r="Q11" s="91">
        <f>ROWS(_xlfn.ANCHORARRAY(A10))</f>
        <v>1</v>
      </c>
      <c r="S11" s="91" t="s">
        <v>1290</v>
      </c>
    </row>
    <row r="12" spans="3:19" ht="14" hidden="1">
      <c r="C12" s="102"/>
      <c r="D12" s="102"/>
      <c r="E12" s="102"/>
      <c r="F12" s="102"/>
      <c r="G12" s="102"/>
      <c r="H12" s="262"/>
      <c r="I12" s="262"/>
      <c r="J12" s="262"/>
      <c r="K12" s="160"/>
      <c r="L12" s="100" t="str">
        <f t="shared" si="0"/>
        <v/>
      </c>
      <c r="M12" s="91" t="str">
        <f t="shared" si="1"/>
        <v/>
      </c>
      <c r="N12" s="160"/>
      <c r="O12" s="161"/>
      <c r="P12" s="91" t="s">
        <v>1268</v>
      </c>
      <c r="Q12" s="91" cm="1">
        <f t="array" ref="Q12">_xll.DCHideRow($B$62,Q10,FALSE,Q11)</f>
        <v>45630.21092239787</v>
      </c>
      <c r="S12" s="91" t="s">
        <v>1269</v>
      </c>
    </row>
    <row r="13" spans="3:17" ht="14" hidden="1">
      <c r="C13" s="102"/>
      <c r="D13" s="102"/>
      <c r="E13" s="102"/>
      <c r="F13" s="102"/>
      <c r="G13" s="102"/>
      <c r="H13" s="262"/>
      <c r="I13" s="262"/>
      <c r="J13" s="262"/>
      <c r="K13" s="160"/>
      <c r="L13" s="100" t="str">
        <f t="shared" si="0"/>
        <v/>
      </c>
      <c r="M13" s="91" t="str">
        <f t="shared" si="1"/>
        <v/>
      </c>
      <c r="N13" s="160"/>
      <c r="O13" s="161"/>
      <c r="P13" s="91" t="s">
        <v>1270</v>
      </c>
      <c r="Q13" s="91">
        <f>ROW($Q$32)</f>
        <v>32</v>
      </c>
    </row>
    <row r="14" spans="3:17" ht="14" hidden="1">
      <c r="C14" s="102"/>
      <c r="D14" s="102"/>
      <c r="E14" s="102"/>
      <c r="F14" s="102"/>
      <c r="G14" s="102"/>
      <c r="H14" s="262"/>
      <c r="I14" s="262"/>
      <c r="J14" s="262"/>
      <c r="K14" s="160"/>
      <c r="L14" s="100" t="str">
        <f t="shared" si="0"/>
        <v/>
      </c>
      <c r="M14" s="91" t="str">
        <f t="shared" si="1"/>
        <v/>
      </c>
      <c r="N14" s="160"/>
      <c r="O14" s="161"/>
      <c r="P14" s="91" t="s">
        <v>1272</v>
      </c>
      <c r="Q14" s="91">
        <f>Q10+Q11</f>
        <v>11</v>
      </c>
    </row>
    <row r="15" spans="3:17" ht="14" hidden="1">
      <c r="C15" s="102"/>
      <c r="D15" s="102"/>
      <c r="E15" s="102"/>
      <c r="F15" s="102"/>
      <c r="G15" s="102"/>
      <c r="H15" s="262"/>
      <c r="I15" s="262"/>
      <c r="J15" s="262"/>
      <c r="K15" s="160"/>
      <c r="L15" s="100" t="str">
        <f t="shared" si="0"/>
        <v/>
      </c>
      <c r="M15" s="91" t="str">
        <f t="shared" si="1"/>
        <v/>
      </c>
      <c r="N15" s="160"/>
      <c r="O15" s="161"/>
      <c r="P15" s="91" t="s">
        <v>1273</v>
      </c>
      <c r="Q15" s="91">
        <f>Q13-Q14+1</f>
        <v>22</v>
      </c>
    </row>
    <row r="16" spans="3:17" ht="14" hidden="1">
      <c r="C16" s="102"/>
      <c r="D16" s="102"/>
      <c r="E16" s="102"/>
      <c r="F16" s="102"/>
      <c r="G16" s="102"/>
      <c r="H16" s="262"/>
      <c r="I16" s="262"/>
      <c r="J16" s="262"/>
      <c r="K16" s="160"/>
      <c r="L16" s="100" t="str">
        <f t="shared" si="0"/>
        <v/>
      </c>
      <c r="M16" s="91" t="str">
        <f t="shared" si="1"/>
        <v/>
      </c>
      <c r="N16" s="160"/>
      <c r="O16" s="161"/>
      <c r="P16" s="91" t="s">
        <v>1274</v>
      </c>
      <c r="Q16" s="91" cm="1">
        <f t="array" ref="Q16">_xll.DCHideRow($B$62,Q14,NOT(Index!$B$106),Q15)</f>
        <v>45630.210922422222</v>
      </c>
    </row>
    <row r="17" spans="3:15" ht="14" hidden="1">
      <c r="C17" s="102"/>
      <c r="D17" s="102"/>
      <c r="E17" s="102"/>
      <c r="F17" s="102"/>
      <c r="G17" s="102"/>
      <c r="H17" s="262"/>
      <c r="I17" s="262"/>
      <c r="J17" s="262"/>
      <c r="K17" s="160"/>
      <c r="L17" s="100" t="str">
        <f t="shared" si="0"/>
        <v/>
      </c>
      <c r="M17" s="91" t="str">
        <f t="shared" si="1"/>
        <v/>
      </c>
      <c r="N17" s="160"/>
      <c r="O17" s="161"/>
    </row>
    <row r="18" spans="3:15" ht="14" hidden="1">
      <c r="C18" s="102"/>
      <c r="D18" s="102"/>
      <c r="E18" s="102"/>
      <c r="F18" s="102"/>
      <c r="G18" s="102"/>
      <c r="H18" s="262"/>
      <c r="I18" s="262"/>
      <c r="J18" s="262"/>
      <c r="K18" s="160"/>
      <c r="L18" s="100" t="str">
        <f t="shared" si="0"/>
        <v/>
      </c>
      <c r="M18" s="91" t="str">
        <f t="shared" si="1"/>
        <v/>
      </c>
      <c r="N18" s="160"/>
      <c r="O18" s="161"/>
    </row>
    <row r="19" spans="3:15" ht="14" hidden="1">
      <c r="C19" s="102"/>
      <c r="D19" s="102"/>
      <c r="E19" s="102"/>
      <c r="F19" s="102"/>
      <c r="G19" s="102"/>
      <c r="H19" s="262"/>
      <c r="I19" s="262"/>
      <c r="J19" s="262"/>
      <c r="K19" s="160"/>
      <c r="L19" s="100" t="str">
        <f t="shared" si="0"/>
        <v/>
      </c>
      <c r="M19" s="91" t="str">
        <f t="shared" si="1"/>
        <v/>
      </c>
      <c r="N19" s="160"/>
      <c r="O19" s="161"/>
    </row>
    <row r="20" spans="3:15" ht="14" hidden="1">
      <c r="C20" s="102"/>
      <c r="D20" s="102"/>
      <c r="E20" s="102"/>
      <c r="F20" s="102"/>
      <c r="G20" s="102"/>
      <c r="H20" s="262"/>
      <c r="I20" s="262"/>
      <c r="J20" s="262"/>
      <c r="K20" s="160"/>
      <c r="L20" s="100" t="str">
        <f t="shared" si="0"/>
        <v/>
      </c>
      <c r="M20" s="91" t="str">
        <f t="shared" si="1"/>
        <v/>
      </c>
      <c r="N20" s="160"/>
      <c r="O20" s="161"/>
    </row>
    <row r="21" spans="3:15" ht="14" hidden="1">
      <c r="C21" s="102"/>
      <c r="D21" s="102"/>
      <c r="E21" s="102"/>
      <c r="F21" s="102"/>
      <c r="G21" s="102"/>
      <c r="H21" s="262"/>
      <c r="I21" s="262"/>
      <c r="J21" s="262"/>
      <c r="K21" s="160"/>
      <c r="L21" s="100" t="str">
        <f t="shared" si="0"/>
        <v/>
      </c>
      <c r="M21" s="91" t="str">
        <f t="shared" si="1"/>
        <v/>
      </c>
      <c r="N21" s="160"/>
      <c r="O21" s="161"/>
    </row>
    <row r="22" spans="3:15" ht="14" hidden="1">
      <c r="C22" s="102"/>
      <c r="D22" s="102"/>
      <c r="E22" s="102"/>
      <c r="F22" s="102"/>
      <c r="G22" s="102"/>
      <c r="H22" s="262"/>
      <c r="I22" s="262"/>
      <c r="J22" s="262"/>
      <c r="K22" s="160"/>
      <c r="L22" s="100" t="str">
        <f t="shared" si="0"/>
        <v/>
      </c>
      <c r="M22" s="91" t="str">
        <f t="shared" si="1"/>
        <v/>
      </c>
      <c r="N22" s="160"/>
      <c r="O22" s="161"/>
    </row>
    <row r="23" spans="3:15" ht="14" hidden="1">
      <c r="C23" s="102"/>
      <c r="D23" s="102"/>
      <c r="E23" s="102"/>
      <c r="F23" s="102"/>
      <c r="G23" s="102"/>
      <c r="H23" s="262"/>
      <c r="I23" s="262"/>
      <c r="J23" s="262"/>
      <c r="K23" s="160"/>
      <c r="L23" s="100" t="str">
        <f t="shared" si="0"/>
        <v/>
      </c>
      <c r="M23" s="91" t="str">
        <f t="shared" si="1"/>
        <v/>
      </c>
      <c r="N23" s="160"/>
      <c r="O23" s="161"/>
    </row>
    <row r="24" spans="3:15" ht="14" hidden="1">
      <c r="C24" s="102"/>
      <c r="D24" s="102"/>
      <c r="E24" s="102"/>
      <c r="F24" s="102"/>
      <c r="G24" s="102"/>
      <c r="H24" s="262"/>
      <c r="I24" s="262"/>
      <c r="J24" s="262"/>
      <c r="K24" s="160"/>
      <c r="L24" s="100" t="str">
        <f t="shared" si="0"/>
        <v/>
      </c>
      <c r="M24" s="91" t="str">
        <f t="shared" si="1"/>
        <v/>
      </c>
      <c r="N24" s="160"/>
      <c r="O24" s="161"/>
    </row>
    <row r="25" spans="3:15" ht="14" hidden="1">
      <c r="C25" s="102"/>
      <c r="D25" s="102"/>
      <c r="E25" s="102"/>
      <c r="F25" s="102"/>
      <c r="G25" s="102"/>
      <c r="H25" s="262"/>
      <c r="I25" s="262"/>
      <c r="J25" s="262"/>
      <c r="K25" s="160"/>
      <c r="L25" s="100" t="str">
        <f t="shared" si="0"/>
        <v/>
      </c>
      <c r="M25" s="91" t="str">
        <f t="shared" si="1"/>
        <v/>
      </c>
      <c r="N25" s="160"/>
      <c r="O25" s="161"/>
    </row>
    <row r="26" spans="3:15" ht="14" hidden="1">
      <c r="C26" s="102"/>
      <c r="D26" s="102"/>
      <c r="E26" s="102"/>
      <c r="F26" s="102"/>
      <c r="G26" s="102"/>
      <c r="H26" s="262"/>
      <c r="I26" s="262"/>
      <c r="J26" s="262"/>
      <c r="K26" s="160"/>
      <c r="L26" s="100" t="str">
        <f t="shared" si="0"/>
        <v/>
      </c>
      <c r="M26" s="91" t="str">
        <f t="shared" si="1"/>
        <v/>
      </c>
      <c r="N26" s="160"/>
      <c r="O26" s="161"/>
    </row>
    <row r="27" spans="3:15" ht="14" hidden="1">
      <c r="C27" s="102"/>
      <c r="D27" s="102"/>
      <c r="E27" s="102"/>
      <c r="F27" s="102"/>
      <c r="G27" s="102"/>
      <c r="H27" s="262"/>
      <c r="I27" s="262"/>
      <c r="J27" s="262"/>
      <c r="K27" s="160"/>
      <c r="L27" s="100" t="str">
        <f t="shared" si="0"/>
        <v/>
      </c>
      <c r="M27" s="91" t="str">
        <f t="shared" si="1"/>
        <v/>
      </c>
      <c r="N27" s="160"/>
      <c r="O27" s="161"/>
    </row>
    <row r="28" spans="3:15" ht="14" hidden="1">
      <c r="C28" s="102"/>
      <c r="D28" s="102"/>
      <c r="E28" s="102"/>
      <c r="F28" s="102"/>
      <c r="G28" s="102"/>
      <c r="H28" s="262"/>
      <c r="I28" s="262"/>
      <c r="J28" s="262"/>
      <c r="K28" s="160"/>
      <c r="L28" s="100" t="str">
        <f t="shared" si="0"/>
        <v/>
      </c>
      <c r="M28" s="91" t="str">
        <f t="shared" si="1"/>
        <v/>
      </c>
      <c r="N28" s="160"/>
      <c r="O28" s="161"/>
    </row>
    <row r="29" spans="3:15" ht="14" hidden="1">
      <c r="C29" s="102"/>
      <c r="D29" s="102"/>
      <c r="E29" s="102"/>
      <c r="F29" s="102"/>
      <c r="G29" s="102"/>
      <c r="H29" s="262"/>
      <c r="I29" s="262"/>
      <c r="J29" s="262"/>
      <c r="K29" s="160"/>
      <c r="L29" s="100" t="str">
        <f t="shared" si="0"/>
        <v/>
      </c>
      <c r="M29" s="91" t="str">
        <f t="shared" si="1"/>
        <v/>
      </c>
      <c r="N29" s="160"/>
      <c r="O29" s="161"/>
    </row>
    <row r="30" spans="3:15" ht="14" hidden="1">
      <c r="C30" s="102"/>
      <c r="D30" s="102"/>
      <c r="E30" s="102"/>
      <c r="F30" s="102"/>
      <c r="G30" s="102"/>
      <c r="H30" s="262"/>
      <c r="I30" s="262"/>
      <c r="J30" s="262"/>
      <c r="K30" s="160"/>
      <c r="L30" s="100" t="str">
        <f t="shared" si="0"/>
        <v/>
      </c>
      <c r="M30" s="91" t="str">
        <f t="shared" si="1"/>
        <v/>
      </c>
      <c r="N30" s="160"/>
      <c r="O30" s="161"/>
    </row>
    <row r="31" spans="3:15" ht="14" hidden="1">
      <c r="C31" s="102"/>
      <c r="D31" s="102"/>
      <c r="E31" s="102"/>
      <c r="F31" s="102"/>
      <c r="G31" s="102"/>
      <c r="H31" s="262"/>
      <c r="I31" s="262"/>
      <c r="J31" s="262"/>
      <c r="K31" s="160"/>
      <c r="L31" s="100" t="str">
        <f t="shared" si="0"/>
        <v/>
      </c>
      <c r="M31" s="91" t="str">
        <f t="shared" si="1"/>
        <v/>
      </c>
      <c r="N31" s="160"/>
      <c r="O31" s="161"/>
    </row>
    <row r="32" spans="3:15" ht="14" hidden="1">
      <c r="C32" s="102"/>
      <c r="D32" s="102"/>
      <c r="E32" s="102"/>
      <c r="F32" s="102"/>
      <c r="G32" s="102"/>
      <c r="H32" s="262"/>
      <c r="I32" s="262"/>
      <c r="J32" s="262"/>
      <c r="K32" s="160"/>
      <c r="L32" s="100" t="str">
        <f t="shared" si="0"/>
        <v/>
      </c>
      <c r="M32" s="91" t="str">
        <f t="shared" si="1"/>
        <v/>
      </c>
      <c r="N32" s="160"/>
      <c r="O32" s="161"/>
    </row>
    <row r="33" spans="3:13" ht="14">
      <c r="C33" s="102"/>
      <c r="D33" s="102"/>
      <c r="E33" s="102"/>
      <c r="F33" s="102"/>
      <c r="G33" s="102"/>
      <c r="L33" s="100" t="str">
        <f t="shared" si="0"/>
        <v/>
      </c>
      <c r="M33" s="91" t="str">
        <f t="shared" si="1"/>
        <v/>
      </c>
    </row>
    <row r="34" spans="2:7" ht="14">
      <c r="B34" s="91" t="s">
        <v>1275</v>
      </c>
      <c r="C34" s="118" cm="1">
        <f t="array" ref="C34">-SUM(_xlfn._xlws.FILTER(C$10:C$32,(NOT(ISBLANK($H$10:$H$32))+($K$10:$K$32=Lists!$B$4)),0))</f>
        <v>0</v>
      </c>
      <c r="D34" s="118" cm="1">
        <f t="array" ref="D34">-SUM(_xlfn._xlws.FILTER(D$10:D$32,(NOT(ISBLANK($H$10:$H$32))+($K$10:$K$32=Lists!$B$4)),0))</f>
        <v>0</v>
      </c>
      <c r="E34" s="118" cm="1">
        <f t="array" ref="E34">-SUM(_xlfn._xlws.FILTER(E$10:E$32,(NOT(ISBLANK($H$10:$H$32))+($K$10:$K$32=Lists!$B$4)),0))</f>
        <v>0</v>
      </c>
      <c r="F34" s="118" cm="1">
        <f t="array" ref="F34">-SUM(_xlfn._xlws.FILTER(F$10:F$32,(NOT(ISBLANK($H$10:$H$32))+($K$10:$K$32=Lists!$B$4)),0))</f>
        <v>0</v>
      </c>
      <c r="G34" s="118"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Charitable donations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c r="C43" s="163"/>
      <c r="D43" s="163"/>
      <c r="E43" s="163"/>
      <c r="F43" s="163"/>
      <c r="G43" s="163"/>
      <c r="H43" s="260"/>
      <c r="I43" s="260"/>
      <c r="J43" s="260"/>
      <c r="K43" s="159"/>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7" ht="14.5" thickBot="1">
      <c r="B52" s="91" t="s">
        <v>1285</v>
      </c>
      <c r="C52" s="99" cm="1">
        <f t="array" ref="C52">ROUNDDOWN(+C36-SUM(_xlfn._xlws.FILTER($C$42:$C$49,(NOT(ISBLANK($H$42:$H$49))+($K$42:$K$49=Lists!$B$4)),0)),0)</f>
        <v>0</v>
      </c>
      <c r="D52" s="118"/>
      <c r="E52" s="118"/>
      <c r="F52" s="118"/>
      <c r="G52" s="118"/>
    </row>
    <row r="53" spans="2:7" ht="14">
      <c r="B53" s="1" t="str">
        <f>IF(C53&gt;0,+B52&amp;Message_Should_Be_Zero,"")</f>
        <v/>
      </c>
      <c r="C53" s="100">
        <f>IF(C52=0,0,1)</f>
        <v>0</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103"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Charitable donations</v>
      </c>
    </row>
    <row r="63" spans="1:2" ht="14">
      <c r="A63" s="91" t="s">
        <v>1179</v>
      </c>
      <c r="B63" s="107" t="s">
        <v>36</v>
      </c>
    </row>
    <row r="64" spans="1:2" ht="14">
      <c r="A64" s="91" t="s">
        <v>1180</v>
      </c>
      <c r="B64" s="91" t="str">
        <f>+$B$63&amp;Lists!$P$5</f>
        <v>Charitable donations to be allocated</v>
      </c>
    </row>
    <row r="65" spans="1:2" ht="14">
      <c r="A65" s="91" t="s">
        <v>1288</v>
      </c>
      <c r="B65" s="105" t="str">
        <f>B67</f>
        <v/>
      </c>
    </row>
    <row r="66" spans="1:2" ht="14">
      <c r="A66" s="91" t="s">
        <v>1068</v>
      </c>
      <c r="B66" s="91">
        <f>SUM($L$9:$L$49)+IF(C53&lt;&gt;"",C53,0)+IF(C54&lt;&gt;"",C54,0)</f>
        <v>0</v>
      </c>
    </row>
    <row r="67" spans="1:2" ht="14">
      <c r="A67" s="91" t="s">
        <v>2322</v>
      </c>
      <c r="B67" s="91" t="str" cm="1">
        <f t="array" ref="B67">_VALIDATIONSMESSAGE(_xlfn.VSTACK(B53,B54,M9:M49),Multiple_Validations_Message)</f>
        <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45630.210922444945</v>
      </c>
      <c r="E71" s="91" cm="1">
        <f t="array" ref="E71">_xll.DCHideCol($B$62,COLUMN(E$7),NOT(OR(Index!$B$106,LEN(E$7))),1)</f>
        <v>45630.210922467246</v>
      </c>
      <c r="F71" s="91" cm="1">
        <f t="array" ref="F71">_xll.DCHideCol($B$62,COLUMN(F$7),NOT(OR(Index!$B$106,LEN(F$7))),1)</f>
        <v>45630.210922478858</v>
      </c>
      <c r="G71" s="91" cm="1">
        <f t="array" ref="G71">_xll.DCHideCol($B$62,COLUMN(G$7),NOT(OR(Index!$B$106,LEN(G$7))),1)</f>
        <v>45630.210922502054</v>
      </c>
    </row>
    <row r="72" spans="1:2" ht="14">
      <c r="A72" s="91" t="s">
        <v>1135</v>
      </c>
      <c r="B72" s="91">
        <f>COLUMN($K$1)</f>
        <v>11</v>
      </c>
    </row>
    <row r="73" spans="1:2" ht="14">
      <c r="A73" s="91" t="s">
        <v>1136</v>
      </c>
      <c r="B73" s="91">
        <v>1</v>
      </c>
    </row>
    <row r="74" spans="1:2" ht="14">
      <c r="A74" s="91" t="s">
        <v>124</v>
      </c>
      <c r="B74" s="91" cm="1">
        <f t="array" ref="B74">_xll.DCHideCol($B$62,B72,Index!$B$105,B73)</f>
        <v>45630.210922525293</v>
      </c>
    </row>
    <row r="75" spans="1:1" ht="14">
      <c r="A75" s="91" t="s">
        <v>125</v>
      </c>
    </row>
  </sheetData>
  <sheetProtection sort="0" autoFilter="0" pivotTables="0"/>
  <mergeCells count="32">
    <mergeCell ref="H48:J48"/>
    <mergeCell ref="B58:J60"/>
    <mergeCell ref="H40:J40"/>
    <mergeCell ref="H43:J43"/>
    <mergeCell ref="H44:J44"/>
    <mergeCell ref="H45:J45"/>
    <mergeCell ref="H46:J46"/>
    <mergeCell ref="H47:J47"/>
    <mergeCell ref="H7:J7"/>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9:J29"/>
    <mergeCell ref="H30:J30"/>
    <mergeCell ref="H31:J31"/>
    <mergeCell ref="H32:J32"/>
    <mergeCell ref="H24:J24"/>
    <mergeCell ref="H25:J25"/>
    <mergeCell ref="H26:J26"/>
    <mergeCell ref="H27:J27"/>
    <mergeCell ref="H28:J28"/>
  </mergeCells>
  <conditionalFormatting sqref="C52">
    <cfRule type="expression" priority="8" dxfId="26">
      <formula>C52&lt;&gt;0</formula>
    </cfRule>
  </conditionalFormatting>
  <conditionalFormatting sqref="C53:C54">
    <cfRule type="iconSet" priority="13">
      <iconSet iconSet="3Symbols" showValue="0" reverse="1">
        <cfvo type="percent" val="0"/>
        <cfvo gte="0" type="num" val="0"/>
        <cfvo type="num" val="1"/>
      </iconSet>
    </cfRule>
  </conditionalFormatting>
  <conditionalFormatting sqref="L9:L33">
    <cfRule type="iconSet" priority="2">
      <iconSet iconSet="3Symbols" showValue="0" reverse="1">
        <cfvo type="percent" val="0"/>
        <cfvo gte="0" type="num" val="0"/>
        <cfvo type="num" val="1"/>
      </iconSet>
    </cfRule>
  </conditionalFormatting>
  <conditionalFormatting sqref="L41:L49">
    <cfRule type="iconSet" priority="1">
      <iconSet iconSet="3Symbols" showValue="0" reverse="1">
        <cfvo type="percent" val="0"/>
        <cfvo gte="0" type="num" val="0"/>
        <cfvo type="num" val="1"/>
      </iconSet>
    </cfRule>
  </conditionalFormatting>
  <conditionalFormatting sqref="N43:O48">
    <cfRule type="iconSet" priority="9">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disclosures'!$AD$151)</formula1>
    </dataValidation>
  </dataValidations>
  <hyperlinks>
    <hyperlink ref="A3" location="Index!A1" display="Index"/>
    <hyperlink ref="A2" location="Help!B366" display="Help"/>
    <hyperlink ref="B3" location="'Income statement disclosures'!A149" display="Back to Income statement disclosures"/>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C21227A-999B-41CF-B46E-14B9B24AD955}">
  <dimension ref="A1:S75"/>
  <sheetViews>
    <sheetView workbookViewId="0" topLeftCell="A1">
      <pane xSplit="2" ySplit="3" topLeftCell="C4" activePane="bottomRight" state="frozen"/>
      <selection pane="topLeft" activeCell="A1" sqref="A1"/>
      <selection pane="bottomLeft" activeCell="C33" sqref="C33"/>
      <selection pane="topRight" activeCell="C33" sqref="C33"/>
      <selection pane="bottomRight" activeCell="A5" sqref="A5"/>
    </sheetView>
  </sheetViews>
  <sheetFormatPr defaultColWidth="8.585" defaultRowHeight="14"/>
  <cols>
    <col min="1" max="1" width="7" style="91" customWidth="1"/>
    <col min="2" max="2" width="60.625" style="91" customWidth="1"/>
    <col min="3" max="3" width="15.625" style="91" customWidth="1"/>
    <col min="4" max="7" width="15.625" style="91" hidden="1" customWidth="1"/>
    <col min="8" max="11" width="15.625" style="91" customWidth="1"/>
    <col min="12" max="12" width="9.5" style="91" customWidth="1"/>
    <col min="13" max="15" width="32.625" style="91" customWidth="1"/>
    <col min="16" max="16" width="16.625" style="91" hidden="1" customWidth="1"/>
    <col min="17"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Interest and foreign exchange movements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00" t="str">
        <f t="shared" si="0" ref="L9:L33">IF(Multiple_Business,IF(OR($C9:$G9,0),IF($C9=SUM($D9:$G9),0,1),""),"")</f>
        <v/>
      </c>
      <c r="M9" s="91" t="str">
        <f t="shared" si="1" ref="M9:M33">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2"/>
      <c r="I10" s="262"/>
      <c r="J10" s="262"/>
      <c r="K10" s="160"/>
      <c r="L10" s="100" t="str">
        <f t="shared" si="0"/>
        <v/>
      </c>
      <c r="M10" s="91" t="str">
        <f t="shared" si="1"/>
        <v/>
      </c>
      <c r="N10" s="160"/>
      <c r="O10" s="161"/>
      <c r="P10" s="91" t="s">
        <v>1265</v>
      </c>
      <c r="Q10" s="91">
        <f>ROW($Q$10)</f>
        <v>10</v>
      </c>
      <c r="S10" s="91" t="s">
        <v>1266</v>
      </c>
    </row>
    <row r="11" spans="3:19" ht="14" hidden="1">
      <c r="C11" s="102"/>
      <c r="D11" s="102"/>
      <c r="E11" s="102"/>
      <c r="F11" s="102"/>
      <c r="G11" s="102"/>
      <c r="H11" s="262"/>
      <c r="I11" s="262"/>
      <c r="J11" s="262"/>
      <c r="K11" s="160"/>
      <c r="L11" s="100" t="str">
        <f t="shared" si="0"/>
        <v/>
      </c>
      <c r="M11" s="91" t="str">
        <f t="shared" si="1"/>
        <v/>
      </c>
      <c r="N11" s="160"/>
      <c r="O11" s="161"/>
      <c r="P11" s="91" t="s">
        <v>1267</v>
      </c>
      <c r="Q11" s="91">
        <f>ROWS(_xlfn.ANCHORARRAY(A10))</f>
        <v>1</v>
      </c>
      <c r="S11" s="91" t="s">
        <v>1290</v>
      </c>
    </row>
    <row r="12" spans="3:19" ht="14" hidden="1">
      <c r="C12" s="102"/>
      <c r="D12" s="102"/>
      <c r="E12" s="102"/>
      <c r="F12" s="102"/>
      <c r="G12" s="102"/>
      <c r="H12" s="262"/>
      <c r="I12" s="262"/>
      <c r="J12" s="262"/>
      <c r="K12" s="160"/>
      <c r="L12" s="100" t="str">
        <f t="shared" si="0"/>
        <v/>
      </c>
      <c r="M12" s="91" t="str">
        <f t="shared" si="1"/>
        <v/>
      </c>
      <c r="N12" s="160"/>
      <c r="O12" s="161"/>
      <c r="P12" s="91" t="s">
        <v>1268</v>
      </c>
      <c r="Q12" s="91" t="str" cm="1">
        <f t="array" ref="Q12">_xll.DCHideRow($B$62,Q10,FALSE,Q11)</f>
        <v>#ERROR: Parameter 1 is blank</v>
      </c>
      <c r="S12" s="91" t="s">
        <v>1269</v>
      </c>
    </row>
    <row r="13" spans="3:17" ht="14" hidden="1">
      <c r="C13" s="102"/>
      <c r="D13" s="102"/>
      <c r="E13" s="102"/>
      <c r="F13" s="102"/>
      <c r="G13" s="102"/>
      <c r="H13" s="262"/>
      <c r="I13" s="262"/>
      <c r="J13" s="262"/>
      <c r="K13" s="160"/>
      <c r="L13" s="100" t="str">
        <f t="shared" si="0"/>
        <v/>
      </c>
      <c r="M13" s="91" t="str">
        <f t="shared" si="1"/>
        <v/>
      </c>
      <c r="N13" s="160"/>
      <c r="O13" s="161"/>
      <c r="P13" s="91" t="s">
        <v>1270</v>
      </c>
      <c r="Q13" s="91">
        <f>ROW($Q$32)</f>
        <v>32</v>
      </c>
    </row>
    <row r="14" spans="3:17" ht="14" hidden="1">
      <c r="C14" s="102"/>
      <c r="D14" s="102"/>
      <c r="E14" s="102"/>
      <c r="F14" s="102"/>
      <c r="G14" s="102"/>
      <c r="H14" s="262"/>
      <c r="I14" s="262"/>
      <c r="J14" s="262"/>
      <c r="K14" s="160"/>
      <c r="L14" s="100" t="str">
        <f t="shared" si="0"/>
        <v/>
      </c>
      <c r="M14" s="91" t="str">
        <f t="shared" si="1"/>
        <v/>
      </c>
      <c r="N14" s="160"/>
      <c r="O14" s="161"/>
      <c r="P14" s="91" t="s">
        <v>1272</v>
      </c>
      <c r="Q14" s="91">
        <f>Q10+Q11</f>
        <v>11</v>
      </c>
    </row>
    <row r="15" spans="3:17" ht="14" hidden="1">
      <c r="C15" s="102"/>
      <c r="D15" s="102"/>
      <c r="E15" s="102"/>
      <c r="F15" s="102"/>
      <c r="G15" s="102"/>
      <c r="H15" s="262"/>
      <c r="I15" s="262"/>
      <c r="J15" s="262"/>
      <c r="K15" s="160"/>
      <c r="L15" s="100" t="str">
        <f t="shared" si="0"/>
        <v/>
      </c>
      <c r="M15" s="91" t="str">
        <f t="shared" si="1"/>
        <v/>
      </c>
      <c r="N15" s="160"/>
      <c r="O15" s="161"/>
      <c r="P15" s="91" t="s">
        <v>1273</v>
      </c>
      <c r="Q15" s="91">
        <f>Q13-Q14+1</f>
        <v>22</v>
      </c>
    </row>
    <row r="16" spans="3:17" ht="14" hidden="1">
      <c r="C16" s="102"/>
      <c r="D16" s="102"/>
      <c r="E16" s="102"/>
      <c r="F16" s="102"/>
      <c r="G16" s="102"/>
      <c r="H16" s="262"/>
      <c r="I16" s="262"/>
      <c r="J16" s="262"/>
      <c r="K16" s="160"/>
      <c r="L16" s="100" t="str">
        <f t="shared" si="0"/>
        <v/>
      </c>
      <c r="M16" s="91" t="str">
        <f t="shared" si="1"/>
        <v/>
      </c>
      <c r="N16" s="160"/>
      <c r="O16" s="161"/>
      <c r="P16" s="91" t="s">
        <v>1274</v>
      </c>
      <c r="Q16" s="91" t="str" cm="1">
        <f t="array" ref="Q16">_xll.DCHideRow($B$62,Q14,NOT(Index!$B$106),Q15)</f>
        <v>#ERROR: Parameter 1 is blank</v>
      </c>
    </row>
    <row r="17" spans="3:15" ht="14" hidden="1">
      <c r="C17" s="102"/>
      <c r="D17" s="102"/>
      <c r="E17" s="102"/>
      <c r="F17" s="102"/>
      <c r="G17" s="102"/>
      <c r="H17" s="262"/>
      <c r="I17" s="262"/>
      <c r="J17" s="262"/>
      <c r="K17" s="160"/>
      <c r="L17" s="100" t="str">
        <f t="shared" si="0"/>
        <v/>
      </c>
      <c r="M17" s="91" t="str">
        <f t="shared" si="1"/>
        <v/>
      </c>
      <c r="N17" s="160"/>
      <c r="O17" s="161"/>
    </row>
    <row r="18" spans="3:15" ht="14" hidden="1">
      <c r="C18" s="102"/>
      <c r="D18" s="102"/>
      <c r="E18" s="102"/>
      <c r="F18" s="102"/>
      <c r="G18" s="102"/>
      <c r="H18" s="262"/>
      <c r="I18" s="262"/>
      <c r="J18" s="262"/>
      <c r="K18" s="160"/>
      <c r="L18" s="100" t="str">
        <f t="shared" si="0"/>
        <v/>
      </c>
      <c r="M18" s="91" t="str">
        <f t="shared" si="1"/>
        <v/>
      </c>
      <c r="N18" s="160"/>
      <c r="O18" s="161"/>
    </row>
    <row r="19" spans="3:15" ht="14" hidden="1">
      <c r="C19" s="102"/>
      <c r="D19" s="102"/>
      <c r="E19" s="102"/>
      <c r="F19" s="102"/>
      <c r="G19" s="102"/>
      <c r="H19" s="262"/>
      <c r="I19" s="262"/>
      <c r="J19" s="262"/>
      <c r="K19" s="160"/>
      <c r="L19" s="100" t="str">
        <f t="shared" si="0"/>
        <v/>
      </c>
      <c r="M19" s="91" t="str">
        <f t="shared" si="1"/>
        <v/>
      </c>
      <c r="N19" s="160"/>
      <c r="O19" s="161"/>
    </row>
    <row r="20" spans="3:15" ht="14" hidden="1">
      <c r="C20" s="102"/>
      <c r="D20" s="102"/>
      <c r="E20" s="102"/>
      <c r="F20" s="102"/>
      <c r="G20" s="102"/>
      <c r="H20" s="262"/>
      <c r="I20" s="262"/>
      <c r="J20" s="262"/>
      <c r="K20" s="160"/>
      <c r="L20" s="100" t="str">
        <f t="shared" si="0"/>
        <v/>
      </c>
      <c r="M20" s="91" t="str">
        <f t="shared" si="1"/>
        <v/>
      </c>
      <c r="N20" s="160"/>
      <c r="O20" s="161"/>
    </row>
    <row r="21" spans="3:15" ht="14" hidden="1">
      <c r="C21" s="102"/>
      <c r="D21" s="102"/>
      <c r="E21" s="102"/>
      <c r="F21" s="102"/>
      <c r="G21" s="102"/>
      <c r="H21" s="262"/>
      <c r="I21" s="262"/>
      <c r="J21" s="262"/>
      <c r="K21" s="160"/>
      <c r="L21" s="100" t="str">
        <f t="shared" si="0"/>
        <v/>
      </c>
      <c r="M21" s="91" t="str">
        <f t="shared" si="1"/>
        <v/>
      </c>
      <c r="N21" s="160"/>
      <c r="O21" s="161"/>
    </row>
    <row r="22" spans="3:15" ht="14" hidden="1">
      <c r="C22" s="102"/>
      <c r="D22" s="102"/>
      <c r="E22" s="102"/>
      <c r="F22" s="102"/>
      <c r="G22" s="102"/>
      <c r="H22" s="262"/>
      <c r="I22" s="262"/>
      <c r="J22" s="262"/>
      <c r="K22" s="160"/>
      <c r="L22" s="100" t="str">
        <f t="shared" si="0"/>
        <v/>
      </c>
      <c r="M22" s="91" t="str">
        <f t="shared" si="1"/>
        <v/>
      </c>
      <c r="N22" s="160"/>
      <c r="O22" s="161"/>
    </row>
    <row r="23" spans="3:15" ht="14" hidden="1">
      <c r="C23" s="102"/>
      <c r="D23" s="102"/>
      <c r="E23" s="102"/>
      <c r="F23" s="102"/>
      <c r="G23" s="102"/>
      <c r="H23" s="262"/>
      <c r="I23" s="262"/>
      <c r="J23" s="262"/>
      <c r="K23" s="160"/>
      <c r="L23" s="100" t="str">
        <f t="shared" si="0"/>
        <v/>
      </c>
      <c r="M23" s="91" t="str">
        <f t="shared" si="1"/>
        <v/>
      </c>
      <c r="N23" s="160"/>
      <c r="O23" s="161"/>
    </row>
    <row r="24" spans="3:15" ht="14" hidden="1">
      <c r="C24" s="102"/>
      <c r="D24" s="102"/>
      <c r="E24" s="102"/>
      <c r="F24" s="102"/>
      <c r="G24" s="102"/>
      <c r="H24" s="262"/>
      <c r="I24" s="262"/>
      <c r="J24" s="262"/>
      <c r="K24" s="160"/>
      <c r="L24" s="100" t="str">
        <f t="shared" si="0"/>
        <v/>
      </c>
      <c r="M24" s="91" t="str">
        <f t="shared" si="1"/>
        <v/>
      </c>
      <c r="N24" s="160"/>
      <c r="O24" s="161"/>
    </row>
    <row r="25" spans="3:15" ht="14" hidden="1">
      <c r="C25" s="102"/>
      <c r="D25" s="102"/>
      <c r="E25" s="102"/>
      <c r="F25" s="102"/>
      <c r="G25" s="102"/>
      <c r="H25" s="262"/>
      <c r="I25" s="262"/>
      <c r="J25" s="262"/>
      <c r="K25" s="160"/>
      <c r="L25" s="100" t="str">
        <f t="shared" si="0"/>
        <v/>
      </c>
      <c r="M25" s="91" t="str">
        <f t="shared" si="1"/>
        <v/>
      </c>
      <c r="N25" s="160"/>
      <c r="O25" s="161"/>
    </row>
    <row r="26" spans="3:15" ht="14" hidden="1">
      <c r="C26" s="102"/>
      <c r="D26" s="102"/>
      <c r="E26" s="102"/>
      <c r="F26" s="102"/>
      <c r="G26" s="102"/>
      <c r="H26" s="262"/>
      <c r="I26" s="262"/>
      <c r="J26" s="262"/>
      <c r="K26" s="160"/>
      <c r="L26" s="100" t="str">
        <f t="shared" si="0"/>
        <v/>
      </c>
      <c r="M26" s="91" t="str">
        <f t="shared" si="1"/>
        <v/>
      </c>
      <c r="N26" s="160"/>
      <c r="O26" s="161"/>
    </row>
    <row r="27" spans="3:15" ht="14" hidden="1">
      <c r="C27" s="102"/>
      <c r="D27" s="102"/>
      <c r="E27" s="102"/>
      <c r="F27" s="102"/>
      <c r="G27" s="102"/>
      <c r="H27" s="262"/>
      <c r="I27" s="262"/>
      <c r="J27" s="262"/>
      <c r="K27" s="160"/>
      <c r="L27" s="100" t="str">
        <f t="shared" si="0"/>
        <v/>
      </c>
      <c r="M27" s="91" t="str">
        <f t="shared" si="1"/>
        <v/>
      </c>
      <c r="N27" s="160"/>
      <c r="O27" s="161"/>
    </row>
    <row r="28" spans="3:15" ht="14" hidden="1">
      <c r="C28" s="102"/>
      <c r="D28" s="102"/>
      <c r="E28" s="102"/>
      <c r="F28" s="102"/>
      <c r="G28" s="102"/>
      <c r="H28" s="262"/>
      <c r="I28" s="262"/>
      <c r="J28" s="262"/>
      <c r="K28" s="160"/>
      <c r="L28" s="100" t="str">
        <f t="shared" si="0"/>
        <v/>
      </c>
      <c r="M28" s="91" t="str">
        <f t="shared" si="1"/>
        <v/>
      </c>
      <c r="N28" s="160"/>
      <c r="O28" s="161"/>
    </row>
    <row r="29" spans="3:15" ht="14" hidden="1">
      <c r="C29" s="102"/>
      <c r="D29" s="102"/>
      <c r="E29" s="102"/>
      <c r="F29" s="102"/>
      <c r="G29" s="102"/>
      <c r="H29" s="262"/>
      <c r="I29" s="262"/>
      <c r="J29" s="262"/>
      <c r="K29" s="160"/>
      <c r="L29" s="100" t="str">
        <f t="shared" si="0"/>
        <v/>
      </c>
      <c r="M29" s="91" t="str">
        <f t="shared" si="1"/>
        <v/>
      </c>
      <c r="N29" s="160"/>
      <c r="O29" s="161"/>
    </row>
    <row r="30" spans="3:15" ht="14" hidden="1">
      <c r="C30" s="102"/>
      <c r="D30" s="102"/>
      <c r="E30" s="102"/>
      <c r="F30" s="102"/>
      <c r="G30" s="102"/>
      <c r="H30" s="262"/>
      <c r="I30" s="262"/>
      <c r="J30" s="262"/>
      <c r="K30" s="160"/>
      <c r="L30" s="100" t="str">
        <f t="shared" si="0"/>
        <v/>
      </c>
      <c r="M30" s="91" t="str">
        <f t="shared" si="1"/>
        <v/>
      </c>
      <c r="N30" s="160"/>
      <c r="O30" s="161"/>
    </row>
    <row r="31" spans="3:15" ht="14" hidden="1">
      <c r="C31" s="102"/>
      <c r="D31" s="102"/>
      <c r="E31" s="102"/>
      <c r="F31" s="102"/>
      <c r="G31" s="102"/>
      <c r="H31" s="262"/>
      <c r="I31" s="262"/>
      <c r="J31" s="262"/>
      <c r="K31" s="160"/>
      <c r="L31" s="100" t="str">
        <f t="shared" si="0"/>
        <v/>
      </c>
      <c r="M31" s="91" t="str">
        <f t="shared" si="1"/>
        <v/>
      </c>
      <c r="N31" s="160"/>
      <c r="O31" s="161"/>
    </row>
    <row r="32" spans="3:15" ht="14" hidden="1">
      <c r="C32" s="102"/>
      <c r="D32" s="102"/>
      <c r="E32" s="102"/>
      <c r="F32" s="102"/>
      <c r="G32" s="102"/>
      <c r="H32" s="262"/>
      <c r="I32" s="262"/>
      <c r="J32" s="262"/>
      <c r="K32" s="160"/>
      <c r="L32" s="100" t="str">
        <f t="shared" si="0"/>
        <v/>
      </c>
      <c r="M32" s="91" t="str">
        <f t="shared" si="1"/>
        <v/>
      </c>
      <c r="N32" s="160"/>
      <c r="O32" s="161"/>
    </row>
    <row r="33" spans="3:13" ht="14">
      <c r="C33" s="102"/>
      <c r="D33" s="102"/>
      <c r="E33" s="102"/>
      <c r="F33" s="102"/>
      <c r="G33" s="102"/>
      <c r="L33" s="100" t="str">
        <f t="shared" si="0"/>
        <v/>
      </c>
      <c r="M33" s="91" t="str">
        <f t="shared" si="1"/>
        <v/>
      </c>
    </row>
    <row r="34" spans="2:7" ht="14">
      <c r="B34" s="91" t="s">
        <v>1275</v>
      </c>
      <c r="C34" s="118" cm="1">
        <f t="array" ref="C34">-SUM(_xlfn._xlws.FILTER(C$10:C$32,(NOT(ISBLANK($H$10:$H$32))+($K$10:$K$32=Lists!$B$4)),0))</f>
        <v>0</v>
      </c>
      <c r="D34" s="118" cm="1">
        <f t="array" ref="D34">-SUM(_xlfn._xlws.FILTER(D$10:D$32,(NOT(ISBLANK($H$10:$H$32))+($K$10:$K$32=Lists!$B$4)),0))</f>
        <v>0</v>
      </c>
      <c r="E34" s="118" cm="1">
        <f t="array" ref="E34">-SUM(_xlfn._xlws.FILTER(E$10:E$32,(NOT(ISBLANK($H$10:$H$32))+($K$10:$K$32=Lists!$B$4)),0))</f>
        <v>0</v>
      </c>
      <c r="F34" s="118" cm="1">
        <f t="array" ref="F34">-SUM(_xlfn._xlws.FILTER(F$10:F$32,(NOT(ISBLANK($H$10:$H$32))+($K$10:$K$32=Lists!$B$4)),0))</f>
        <v>0</v>
      </c>
      <c r="G34" s="118"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Interest and foreign exchange movements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c r="C43" s="163"/>
      <c r="D43" s="163"/>
      <c r="E43" s="163"/>
      <c r="F43" s="163"/>
      <c r="G43" s="163"/>
      <c r="H43" s="260"/>
      <c r="I43" s="260"/>
      <c r="J43" s="260"/>
      <c r="K43" s="159"/>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8" ht="14.5" thickBot="1">
      <c r="B52" s="91" t="s">
        <v>1285</v>
      </c>
      <c r="C52" s="99" cm="1">
        <f t="array" ref="C52">ROUNDDOWN(+C36-SUM(_xlfn._xlws.FILTER($C$42:$C$49,(NOT(ISBLANK($H$42:$H$49))+($K$42:$K$49=Lists!$B$4)),0)),0)</f>
        <v>0</v>
      </c>
      <c r="D52" s="118"/>
      <c r="E52" s="118"/>
      <c r="F52" s="118"/>
      <c r="G52" s="118"/>
      <c r="H52" s="100"/>
    </row>
    <row r="53" spans="2:7" ht="14">
      <c r="B53" s="1" t="str">
        <f>IF(C53&gt;0,+B52&amp;Message_Should_Be_Zero,"")</f>
        <v/>
      </c>
      <c r="C53" s="100">
        <f>IF(C52=0,0,1)</f>
        <v>0</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103"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Interest and foreign exchange</v>
      </c>
    </row>
    <row r="63" spans="1:2" ht="14">
      <c r="A63" s="91" t="s">
        <v>1179</v>
      </c>
      <c r="B63" s="105" t="s">
        <v>1148</v>
      </c>
    </row>
    <row r="64" spans="1:2" ht="14">
      <c r="A64" s="91" t="s">
        <v>1180</v>
      </c>
      <c r="B64" s="91" t="str">
        <f>+$B$63&amp;Lists!$P$5</f>
        <v>Interest and foreign exchange movements to be allocated</v>
      </c>
    </row>
    <row r="65" spans="1:2" ht="14">
      <c r="A65" s="91" t="s">
        <v>1288</v>
      </c>
      <c r="B65" s="105" t="str">
        <f>B67</f>
        <v/>
      </c>
    </row>
    <row r="66" spans="1:2" ht="14">
      <c r="A66" s="91" t="s">
        <v>1068</v>
      </c>
      <c r="B66" s="91">
        <f>SUM($L$9:$L$49)+IF(C53&lt;&gt;"",C53,0)+IF(C54&lt;&gt;"",C54,0)</f>
        <v>0</v>
      </c>
    </row>
    <row r="67" spans="1:2" ht="14">
      <c r="A67" s="91" t="s">
        <v>2322</v>
      </c>
      <c r="B67" s="91" t="str" cm="1">
        <f t="array" ref="B67">_VALIDATIONSMESSAGE(_xlfn.VSTACK(B53,B54,M9:M49),Multiple_Validations_Message)</f>
        <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45630.210922617844</v>
      </c>
      <c r="E71" s="91" cm="1">
        <f t="array" ref="E71">_xll.DCHideCol($B$62,COLUMN(E$7),NOT(OR(Index!$B$106,LEN(E$7))),1)</f>
        <v>45630.210922640981</v>
      </c>
      <c r="F71" s="91" cm="1">
        <f t="array" ref="F71">_xll.DCHideCol($B$62,COLUMN(F$7),NOT(OR(Index!$B$106,LEN(F$7))),1)</f>
        <v>45630.210922664053</v>
      </c>
      <c r="G71" s="91" cm="1">
        <f t="array" ref="G71">_xll.DCHideCol($B$62,COLUMN(G$7),NOT(OR(Index!$B$106,LEN(G$7))),1)</f>
        <v>45630.210922687256</v>
      </c>
    </row>
    <row r="72" spans="1:2" ht="14">
      <c r="A72" s="91" t="s">
        <v>1135</v>
      </c>
      <c r="B72" s="91">
        <f>COLUMN($K$1)</f>
        <v>11</v>
      </c>
    </row>
    <row r="73" spans="1:2" ht="14">
      <c r="A73" s="91" t="s">
        <v>1136</v>
      </c>
      <c r="B73" s="91">
        <v>1</v>
      </c>
    </row>
    <row r="74" spans="1:2" ht="14">
      <c r="A74" s="91" t="s">
        <v>124</v>
      </c>
      <c r="B74" s="91" cm="1">
        <f t="array" ref="B74">_xll.DCHideCol($B$62,B72,Index!$B$105,B73)</f>
        <v>45630.210922710372</v>
      </c>
    </row>
    <row r="75" spans="1:1" ht="14">
      <c r="A75" s="91" t="s">
        <v>125</v>
      </c>
    </row>
  </sheetData>
  <sheetProtection sort="0" autoFilter="0" pivotTables="0"/>
  <mergeCells count="32">
    <mergeCell ref="H48:J48"/>
    <mergeCell ref="B58:J60"/>
    <mergeCell ref="H40:J40"/>
    <mergeCell ref="H43:J43"/>
    <mergeCell ref="H44:J44"/>
    <mergeCell ref="H45:J45"/>
    <mergeCell ref="H46:J46"/>
    <mergeCell ref="H47:J47"/>
    <mergeCell ref="H7:J7"/>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9:J29"/>
    <mergeCell ref="H30:J30"/>
    <mergeCell ref="H31:J31"/>
    <mergeCell ref="H32:J32"/>
    <mergeCell ref="H24:J24"/>
    <mergeCell ref="H25:J25"/>
    <mergeCell ref="H26:J26"/>
    <mergeCell ref="H27:J27"/>
    <mergeCell ref="H28:J28"/>
  </mergeCells>
  <conditionalFormatting sqref="C52">
    <cfRule type="expression" priority="6" dxfId="26">
      <formula>C52&lt;&gt;0</formula>
    </cfRule>
  </conditionalFormatting>
  <conditionalFormatting sqref="C53">
    <cfRule type="iconSet" priority="2">
      <iconSet iconSet="3Symbols" showValue="0" reverse="1">
        <cfvo type="percent" val="0"/>
        <cfvo gte="0" type="num" val="0"/>
        <cfvo type="num" val="1"/>
      </iconSet>
    </cfRule>
  </conditionalFormatting>
  <conditionalFormatting sqref="C54">
    <cfRule type="iconSet" priority="1">
      <iconSet iconSet="3Symbols" showValue="0" reverse="1">
        <cfvo type="percent" val="0"/>
        <cfvo gte="0" type="num" val="0"/>
        <cfvo type="num" val="1"/>
      </iconSet>
    </cfRule>
  </conditionalFormatting>
  <conditionalFormatting sqref="H52">
    <cfRule type="iconSet" priority="11">
      <iconSet iconSet="3Symbols" showValue="0" reverse="1">
        <cfvo type="percent" val="0"/>
        <cfvo gte="0" type="num" val="0"/>
        <cfvo type="num" val="1"/>
      </iconSet>
    </cfRule>
  </conditionalFormatting>
  <conditionalFormatting sqref="L9:L33">
    <cfRule type="iconSet" priority="5">
      <iconSet iconSet="3Symbols" showValue="0" reverse="1">
        <cfvo type="percent" val="0"/>
        <cfvo gte="0" type="num" val="0"/>
        <cfvo type="num" val="1"/>
      </iconSet>
    </cfRule>
  </conditionalFormatting>
  <conditionalFormatting sqref="L41:L49">
    <cfRule type="iconSet" priority="3">
      <iconSet iconSet="3Symbols" showValue="0" reverse="1">
        <cfvo type="percent" val="0"/>
        <cfvo gte="0" type="num" val="0"/>
        <cfvo type="num" val="1"/>
      </iconSet>
    </cfRule>
  </conditionalFormatting>
  <conditionalFormatting sqref="N43:O48">
    <cfRule type="iconSet" priority="7">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disclosures'!$AD$172)</formula1>
    </dataValidation>
  </dataValidations>
  <hyperlinks>
    <hyperlink ref="A3" location="Index!A1" display="Index"/>
    <hyperlink ref="A2" location="Help!B406" display="Help"/>
    <hyperlink ref="B3" location="'Income statement disclosures'!A170" display="Back to Income statement disclosures"/>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EB4FF2A-27B7-43C6-8529-1F6FF66E9F50}">
  <dimension ref="A1:S75"/>
  <sheetViews>
    <sheetView workbookViewId="0" topLeftCell="A1">
      <pane xSplit="2" ySplit="3" topLeftCell="C4" activePane="bottomRight" state="frozen"/>
      <selection pane="topLeft" activeCell="A1" sqref="A1"/>
      <selection pane="bottomLeft" activeCell="C33" sqref="C33"/>
      <selection pane="topRight" activeCell="C33" sqref="C33"/>
      <selection pane="bottomRight" activeCell="A5" sqref="A5"/>
    </sheetView>
  </sheetViews>
  <sheetFormatPr defaultColWidth="8.585" defaultRowHeight="14"/>
  <cols>
    <col min="1" max="1" width="7.125" style="91" customWidth="1"/>
    <col min="2" max="2" width="66.625" style="91" customWidth="1"/>
    <col min="3" max="3" width="15.625" style="91" customWidth="1"/>
    <col min="4" max="7" width="15.625" style="91" hidden="1" customWidth="1"/>
    <col min="8" max="11" width="15.625" style="91" customWidth="1"/>
    <col min="12" max="12" width="9.5" style="91" customWidth="1"/>
    <col min="13" max="15" width="32.625" style="91" customWidth="1"/>
    <col min="16" max="17" width="15.5" style="91" hidden="1" customWidth="1"/>
    <col min="18"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Penalties and fines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L7" s="91"/>
      <c r="M7" s="10" t="s">
        <v>1111</v>
      </c>
      <c r="N7" s="10" t="s">
        <v>1280</v>
      </c>
      <c r="O7" s="10" t="s">
        <v>1281</v>
      </c>
    </row>
    <row r="8" spans="3:15" ht="14">
      <c r="C8" s="97" t="str">
        <f>+Currency_Symbol</f>
        <v>£</v>
      </c>
      <c r="D8" s="97" t="str">
        <f>+Currency_Symbol</f>
        <v>£</v>
      </c>
      <c r="E8" s="97" t="str">
        <f>+Currency_Symbol</f>
        <v>£</v>
      </c>
      <c r="F8" s="97" t="str">
        <f>+Currency_Symbol</f>
        <v>£</v>
      </c>
      <c r="G8" s="97" t="str">
        <f>+Currency_Symbol</f>
        <v>£</v>
      </c>
      <c r="H8" s="91"/>
      <c r="I8" s="91"/>
      <c r="J8" s="91"/>
      <c r="K8" s="91"/>
      <c r="L8" s="91"/>
      <c r="M8" s="91"/>
      <c r="N8" s="91"/>
      <c r="O8" s="91"/>
    </row>
    <row r="9" spans="2:15" ht="14" hidden="1">
      <c r="B9" s="91" t="s">
        <v>1126</v>
      </c>
      <c r="C9" s="91" t="s">
        <v>1098</v>
      </c>
      <c r="D9" s="91" t="s">
        <v>1103</v>
      </c>
      <c r="E9" s="91" t="s">
        <v>1104</v>
      </c>
      <c r="F9" s="91" t="s">
        <v>1105</v>
      </c>
      <c r="G9" s="91" t="s">
        <v>1106</v>
      </c>
      <c r="H9" s="91" t="s">
        <v>1282</v>
      </c>
      <c r="I9" s="91"/>
      <c r="J9" s="91"/>
      <c r="K9" s="91"/>
      <c r="L9" s="100" t="str">
        <f t="shared" si="0" ref="L9:L33">IF(Multiple_Business,IF(OR($C9:$G9,0),IF($C9=SUM($D9:$G9),0,1),""),"")</f>
        <v/>
      </c>
      <c r="M9" s="91" t="str">
        <f t="shared" si="1" ref="M9:M33">IF($L9=1,Message_Total_Equal_Breakdown,"")</f>
        <v/>
      </c>
      <c r="N9" s="91"/>
      <c r="O9" s="91"/>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2"/>
      <c r="I10" s="262"/>
      <c r="J10" s="262"/>
      <c r="K10" s="160"/>
      <c r="L10" s="100" t="str">
        <f t="shared" si="0"/>
        <v/>
      </c>
      <c r="M10" s="91" t="str">
        <f t="shared" si="1"/>
        <v/>
      </c>
      <c r="N10" s="160"/>
      <c r="O10" s="161"/>
      <c r="P10" s="91" t="s">
        <v>1265</v>
      </c>
      <c r="Q10" s="91">
        <f>ROW($Q$10)</f>
        <v>10</v>
      </c>
      <c r="S10" s="91" t="s">
        <v>1266</v>
      </c>
    </row>
    <row r="11" spans="3:19" ht="14" hidden="1">
      <c r="C11" s="102"/>
      <c r="D11" s="102"/>
      <c r="E11" s="102"/>
      <c r="F11" s="102"/>
      <c r="G11" s="102"/>
      <c r="H11" s="262"/>
      <c r="I11" s="262"/>
      <c r="J11" s="262"/>
      <c r="K11" s="160"/>
      <c r="L11" s="100" t="str">
        <f t="shared" si="0"/>
        <v/>
      </c>
      <c r="M11" s="91" t="str">
        <f t="shared" si="1"/>
        <v/>
      </c>
      <c r="N11" s="160"/>
      <c r="O11" s="161"/>
      <c r="P11" s="91" t="s">
        <v>1267</v>
      </c>
      <c r="Q11" s="91">
        <f>ROWS(_xlfn.ANCHORARRAY(A10))</f>
        <v>1</v>
      </c>
      <c r="S11" s="91" t="s">
        <v>1290</v>
      </c>
    </row>
    <row r="12" spans="3:19" ht="14" hidden="1">
      <c r="C12" s="102"/>
      <c r="D12" s="102"/>
      <c r="E12" s="102"/>
      <c r="F12" s="102"/>
      <c r="G12" s="102"/>
      <c r="H12" s="262"/>
      <c r="I12" s="262"/>
      <c r="J12" s="262"/>
      <c r="K12" s="160"/>
      <c r="L12" s="100" t="str">
        <f t="shared" si="0"/>
        <v/>
      </c>
      <c r="M12" s="91" t="str">
        <f t="shared" si="1"/>
        <v/>
      </c>
      <c r="N12" s="160"/>
      <c r="O12" s="161"/>
      <c r="P12" s="91" t="s">
        <v>1268</v>
      </c>
      <c r="Q12" s="91" cm="1">
        <f t="array" ref="Q12">_xll.DCHideRow($B$62,Q10,FALSE,Q11)</f>
        <v>45630.210922745158</v>
      </c>
      <c r="S12" s="91" t="s">
        <v>1269</v>
      </c>
    </row>
    <row r="13" spans="3:17" ht="14" hidden="1">
      <c r="C13" s="102"/>
      <c r="D13" s="102"/>
      <c r="E13" s="102"/>
      <c r="F13" s="102"/>
      <c r="G13" s="102"/>
      <c r="H13" s="262"/>
      <c r="I13" s="262"/>
      <c r="J13" s="262"/>
      <c r="K13" s="160"/>
      <c r="L13" s="100" t="str">
        <f t="shared" si="0"/>
        <v/>
      </c>
      <c r="M13" s="91" t="str">
        <f t="shared" si="1"/>
        <v/>
      </c>
      <c r="N13" s="160"/>
      <c r="O13" s="161"/>
      <c r="P13" s="91" t="s">
        <v>1270</v>
      </c>
      <c r="Q13" s="91">
        <f>ROW($Q$32)</f>
        <v>32</v>
      </c>
    </row>
    <row r="14" spans="3:17" ht="14" hidden="1">
      <c r="C14" s="102"/>
      <c r="D14" s="102"/>
      <c r="E14" s="102"/>
      <c r="F14" s="102"/>
      <c r="G14" s="102"/>
      <c r="H14" s="262"/>
      <c r="I14" s="262"/>
      <c r="J14" s="262"/>
      <c r="K14" s="160"/>
      <c r="L14" s="100" t="str">
        <f t="shared" si="0"/>
        <v/>
      </c>
      <c r="M14" s="91" t="str">
        <f t="shared" si="1"/>
        <v/>
      </c>
      <c r="N14" s="160"/>
      <c r="O14" s="161"/>
      <c r="P14" s="91" t="s">
        <v>1272</v>
      </c>
      <c r="Q14" s="91">
        <f>Q10+Q11</f>
        <v>11</v>
      </c>
    </row>
    <row r="15" spans="3:17" ht="14" hidden="1">
      <c r="C15" s="102"/>
      <c r="D15" s="102"/>
      <c r="E15" s="102"/>
      <c r="F15" s="102"/>
      <c r="G15" s="102"/>
      <c r="H15" s="262"/>
      <c r="I15" s="262"/>
      <c r="J15" s="262"/>
      <c r="K15" s="160"/>
      <c r="L15" s="100" t="str">
        <f t="shared" si="0"/>
        <v/>
      </c>
      <c r="M15" s="91" t="str">
        <f t="shared" si="1"/>
        <v/>
      </c>
      <c r="N15" s="160"/>
      <c r="O15" s="161"/>
      <c r="P15" s="91" t="s">
        <v>1273</v>
      </c>
      <c r="Q15" s="91">
        <f>Q13-Q14+1</f>
        <v>22</v>
      </c>
    </row>
    <row r="16" spans="3:17" ht="14" hidden="1">
      <c r="C16" s="102"/>
      <c r="D16" s="102"/>
      <c r="E16" s="102"/>
      <c r="F16" s="102"/>
      <c r="G16" s="102"/>
      <c r="H16" s="262"/>
      <c r="I16" s="262"/>
      <c r="J16" s="262"/>
      <c r="K16" s="160"/>
      <c r="L16" s="100" t="str">
        <f t="shared" si="0"/>
        <v/>
      </c>
      <c r="M16" s="91" t="str">
        <f t="shared" si="1"/>
        <v/>
      </c>
      <c r="N16" s="160"/>
      <c r="O16" s="161"/>
      <c r="P16" s="91" t="s">
        <v>1274</v>
      </c>
      <c r="Q16" s="91" cm="1">
        <f t="array" ref="Q16">_xll.DCHideRow($B$62,Q14,NOT(Index!$B$106),Q15)</f>
        <v>45630.210922768267</v>
      </c>
    </row>
    <row r="17" spans="3:15" ht="14" hidden="1">
      <c r="C17" s="102"/>
      <c r="D17" s="102"/>
      <c r="E17" s="102"/>
      <c r="F17" s="102"/>
      <c r="G17" s="102"/>
      <c r="H17" s="262"/>
      <c r="I17" s="262"/>
      <c r="J17" s="262"/>
      <c r="K17" s="160"/>
      <c r="L17" s="100" t="str">
        <f t="shared" si="0"/>
        <v/>
      </c>
      <c r="M17" s="91" t="str">
        <f t="shared" si="1"/>
        <v/>
      </c>
      <c r="N17" s="160"/>
      <c r="O17" s="161"/>
    </row>
    <row r="18" spans="3:15" ht="14" hidden="1">
      <c r="C18" s="102"/>
      <c r="D18" s="102"/>
      <c r="E18" s="102"/>
      <c r="F18" s="102"/>
      <c r="G18" s="102"/>
      <c r="H18" s="262"/>
      <c r="I18" s="262"/>
      <c r="J18" s="262"/>
      <c r="K18" s="160"/>
      <c r="L18" s="100" t="str">
        <f t="shared" si="0"/>
        <v/>
      </c>
      <c r="M18" s="91" t="str">
        <f t="shared" si="1"/>
        <v/>
      </c>
      <c r="N18" s="160"/>
      <c r="O18" s="161"/>
    </row>
    <row r="19" spans="3:15" ht="14" hidden="1">
      <c r="C19" s="102"/>
      <c r="D19" s="102"/>
      <c r="E19" s="102"/>
      <c r="F19" s="102"/>
      <c r="G19" s="102"/>
      <c r="H19" s="262"/>
      <c r="I19" s="262"/>
      <c r="J19" s="262"/>
      <c r="K19" s="160"/>
      <c r="L19" s="100" t="str">
        <f t="shared" si="0"/>
        <v/>
      </c>
      <c r="M19" s="91" t="str">
        <f t="shared" si="1"/>
        <v/>
      </c>
      <c r="N19" s="160"/>
      <c r="O19" s="161"/>
    </row>
    <row r="20" spans="3:15" ht="14" hidden="1">
      <c r="C20" s="102"/>
      <c r="D20" s="102"/>
      <c r="E20" s="102"/>
      <c r="F20" s="102"/>
      <c r="G20" s="102"/>
      <c r="H20" s="262"/>
      <c r="I20" s="262"/>
      <c r="J20" s="262"/>
      <c r="K20" s="160"/>
      <c r="L20" s="100" t="str">
        <f t="shared" si="0"/>
        <v/>
      </c>
      <c r="M20" s="91" t="str">
        <f t="shared" si="1"/>
        <v/>
      </c>
      <c r="N20" s="160"/>
      <c r="O20" s="161"/>
    </row>
    <row r="21" spans="3:15" ht="14" hidden="1">
      <c r="C21" s="102"/>
      <c r="D21" s="102"/>
      <c r="E21" s="102"/>
      <c r="F21" s="102"/>
      <c r="G21" s="102"/>
      <c r="H21" s="262"/>
      <c r="I21" s="262"/>
      <c r="J21" s="262"/>
      <c r="K21" s="160"/>
      <c r="L21" s="100" t="str">
        <f t="shared" si="0"/>
        <v/>
      </c>
      <c r="M21" s="91" t="str">
        <f t="shared" si="1"/>
        <v/>
      </c>
      <c r="N21" s="160"/>
      <c r="O21" s="161"/>
    </row>
    <row r="22" spans="3:15" ht="14" hidden="1">
      <c r="C22" s="102"/>
      <c r="D22" s="102"/>
      <c r="E22" s="102"/>
      <c r="F22" s="102"/>
      <c r="G22" s="102"/>
      <c r="H22" s="262"/>
      <c r="I22" s="262"/>
      <c r="J22" s="262"/>
      <c r="K22" s="160"/>
      <c r="L22" s="100" t="str">
        <f t="shared" si="0"/>
        <v/>
      </c>
      <c r="M22" s="91" t="str">
        <f t="shared" si="1"/>
        <v/>
      </c>
      <c r="N22" s="160"/>
      <c r="O22" s="161"/>
    </row>
    <row r="23" spans="3:15" ht="14" hidden="1">
      <c r="C23" s="102"/>
      <c r="D23" s="102"/>
      <c r="E23" s="102"/>
      <c r="F23" s="102"/>
      <c r="G23" s="102"/>
      <c r="H23" s="262"/>
      <c r="I23" s="262"/>
      <c r="J23" s="262"/>
      <c r="K23" s="160"/>
      <c r="L23" s="100" t="str">
        <f t="shared" si="0"/>
        <v/>
      </c>
      <c r="M23" s="91" t="str">
        <f t="shared" si="1"/>
        <v/>
      </c>
      <c r="N23" s="160"/>
      <c r="O23" s="161"/>
    </row>
    <row r="24" spans="3:15" ht="14" hidden="1">
      <c r="C24" s="102"/>
      <c r="D24" s="102"/>
      <c r="E24" s="102"/>
      <c r="F24" s="102"/>
      <c r="G24" s="102"/>
      <c r="H24" s="262"/>
      <c r="I24" s="262"/>
      <c r="J24" s="262"/>
      <c r="K24" s="160"/>
      <c r="L24" s="100" t="str">
        <f t="shared" si="0"/>
        <v/>
      </c>
      <c r="M24" s="91" t="str">
        <f t="shared" si="1"/>
        <v/>
      </c>
      <c r="N24" s="160"/>
      <c r="O24" s="161"/>
    </row>
    <row r="25" spans="3:15" ht="14" hidden="1">
      <c r="C25" s="102"/>
      <c r="D25" s="102"/>
      <c r="E25" s="102"/>
      <c r="F25" s="102"/>
      <c r="G25" s="102"/>
      <c r="H25" s="262"/>
      <c r="I25" s="262"/>
      <c r="J25" s="262"/>
      <c r="K25" s="160"/>
      <c r="L25" s="100" t="str">
        <f t="shared" si="0"/>
        <v/>
      </c>
      <c r="M25" s="91" t="str">
        <f t="shared" si="1"/>
        <v/>
      </c>
      <c r="N25" s="160"/>
      <c r="O25" s="161"/>
    </row>
    <row r="26" spans="3:15" ht="14" hidden="1">
      <c r="C26" s="102"/>
      <c r="D26" s="102"/>
      <c r="E26" s="102"/>
      <c r="F26" s="102"/>
      <c r="G26" s="102"/>
      <c r="H26" s="262"/>
      <c r="I26" s="262"/>
      <c r="J26" s="262"/>
      <c r="K26" s="160"/>
      <c r="L26" s="100" t="str">
        <f t="shared" si="0"/>
        <v/>
      </c>
      <c r="M26" s="91" t="str">
        <f t="shared" si="1"/>
        <v/>
      </c>
      <c r="N26" s="160"/>
      <c r="O26" s="161"/>
    </row>
    <row r="27" spans="3:15" ht="14" hidden="1">
      <c r="C27" s="102"/>
      <c r="D27" s="102"/>
      <c r="E27" s="102"/>
      <c r="F27" s="102"/>
      <c r="G27" s="102"/>
      <c r="H27" s="262"/>
      <c r="I27" s="262"/>
      <c r="J27" s="262"/>
      <c r="K27" s="160"/>
      <c r="L27" s="100" t="str">
        <f t="shared" si="0"/>
        <v/>
      </c>
      <c r="M27" s="91" t="str">
        <f t="shared" si="1"/>
        <v/>
      </c>
      <c r="N27" s="160"/>
      <c r="O27" s="161"/>
    </row>
    <row r="28" spans="3:15" ht="14" hidden="1">
      <c r="C28" s="102"/>
      <c r="D28" s="102"/>
      <c r="E28" s="102"/>
      <c r="F28" s="102"/>
      <c r="G28" s="102"/>
      <c r="H28" s="262"/>
      <c r="I28" s="262"/>
      <c r="J28" s="262"/>
      <c r="K28" s="160"/>
      <c r="L28" s="100" t="str">
        <f t="shared" si="0"/>
        <v/>
      </c>
      <c r="M28" s="91" t="str">
        <f t="shared" si="1"/>
        <v/>
      </c>
      <c r="N28" s="160"/>
      <c r="O28" s="161"/>
    </row>
    <row r="29" spans="3:15" ht="14" hidden="1">
      <c r="C29" s="102"/>
      <c r="D29" s="102"/>
      <c r="E29" s="102"/>
      <c r="F29" s="102"/>
      <c r="G29" s="102"/>
      <c r="H29" s="262"/>
      <c r="I29" s="262"/>
      <c r="J29" s="262"/>
      <c r="K29" s="160"/>
      <c r="L29" s="100" t="str">
        <f t="shared" si="0"/>
        <v/>
      </c>
      <c r="M29" s="91" t="str">
        <f t="shared" si="1"/>
        <v/>
      </c>
      <c r="N29" s="160"/>
      <c r="O29" s="161"/>
    </row>
    <row r="30" spans="3:15" ht="14" hidden="1">
      <c r="C30" s="102"/>
      <c r="D30" s="102"/>
      <c r="E30" s="102"/>
      <c r="F30" s="102"/>
      <c r="G30" s="102"/>
      <c r="H30" s="262"/>
      <c r="I30" s="262"/>
      <c r="J30" s="262"/>
      <c r="K30" s="160"/>
      <c r="L30" s="100" t="str">
        <f t="shared" si="0"/>
        <v/>
      </c>
      <c r="M30" s="91" t="str">
        <f t="shared" si="1"/>
        <v/>
      </c>
      <c r="N30" s="160"/>
      <c r="O30" s="161"/>
    </row>
    <row r="31" spans="3:15" ht="14" hidden="1">
      <c r="C31" s="102"/>
      <c r="D31" s="102"/>
      <c r="E31" s="102"/>
      <c r="F31" s="102"/>
      <c r="G31" s="102"/>
      <c r="H31" s="262"/>
      <c r="I31" s="262"/>
      <c r="J31" s="262"/>
      <c r="K31" s="160"/>
      <c r="L31" s="100" t="str">
        <f t="shared" si="0"/>
        <v/>
      </c>
      <c r="M31" s="91" t="str">
        <f t="shared" si="1"/>
        <v/>
      </c>
      <c r="N31" s="160"/>
      <c r="O31" s="161"/>
    </row>
    <row r="32" spans="3:15" ht="14" hidden="1">
      <c r="C32" s="102"/>
      <c r="D32" s="102"/>
      <c r="E32" s="102"/>
      <c r="F32" s="102"/>
      <c r="G32" s="102"/>
      <c r="H32" s="262"/>
      <c r="I32" s="262"/>
      <c r="J32" s="262"/>
      <c r="K32" s="160"/>
      <c r="L32" s="100" t="str">
        <f t="shared" si="0"/>
        <v/>
      </c>
      <c r="M32" s="91" t="str">
        <f t="shared" si="1"/>
        <v/>
      </c>
      <c r="N32" s="160"/>
      <c r="O32" s="161"/>
    </row>
    <row r="33" spans="3:13" ht="14">
      <c r="C33" s="102"/>
      <c r="D33" s="102"/>
      <c r="E33" s="102"/>
      <c r="F33" s="102"/>
      <c r="G33" s="102"/>
      <c r="L33" s="100" t="str">
        <f t="shared" si="0"/>
        <v/>
      </c>
      <c r="M33" s="91" t="str">
        <f t="shared" si="1"/>
        <v/>
      </c>
    </row>
    <row r="34" spans="2:7" ht="14">
      <c r="B34" s="91" t="s">
        <v>1275</v>
      </c>
      <c r="C34" s="118" cm="1">
        <f t="array" ref="C34">-SUM(_xlfn._xlws.FILTER(C$10:C$32,(NOT(ISBLANK($H$10:$H$32))+($K$10:$K$32=Lists!$B$4)),0))</f>
        <v>0</v>
      </c>
      <c r="D34" s="118" cm="1">
        <f t="array" ref="D34">-SUM(_xlfn._xlws.FILTER(D$10:D$32,(NOT(ISBLANK($H$10:$H$32))+($K$10:$K$32=Lists!$B$4)),0))</f>
        <v>0</v>
      </c>
      <c r="E34" s="118" cm="1">
        <f t="array" ref="E34">-SUM(_xlfn._xlws.FILTER(E$10:E$32,(NOT(ISBLANK($H$10:$H$32))+($K$10:$K$32=Lists!$B$4)),0))</f>
        <v>0</v>
      </c>
      <c r="F34" s="118" cm="1">
        <f t="array" ref="F34">-SUM(_xlfn._xlws.FILTER(F$10:F$32,(NOT(ISBLANK($H$10:$H$32))+($K$10:$K$32=Lists!$B$4)),0))</f>
        <v>0</v>
      </c>
      <c r="G34" s="118"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Penalties and fines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c r="C43" s="163"/>
      <c r="D43" s="163"/>
      <c r="E43" s="163"/>
      <c r="F43" s="163"/>
      <c r="G43" s="163"/>
      <c r="H43" s="260"/>
      <c r="I43" s="260"/>
      <c r="J43" s="260"/>
      <c r="K43" s="159"/>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8" ht="14.5" thickBot="1">
      <c r="B52" s="91" t="s">
        <v>1285</v>
      </c>
      <c r="C52" s="99" cm="1">
        <f t="array" ref="C52">ROUNDDOWN(+C36-SUM(_xlfn._xlws.FILTER($C$42:$C$49,(NOT(ISBLANK($H$42:$H$49))+($K$42:$K$49=Lists!$B$4)),0)),0)</f>
        <v>0</v>
      </c>
      <c r="D52" s="118"/>
      <c r="E52" s="118"/>
      <c r="F52" s="118"/>
      <c r="G52" s="118"/>
      <c r="H52" s="100"/>
    </row>
    <row r="53" spans="2:7" ht="14">
      <c r="B53" s="1" t="str">
        <f>IF(C53&gt;0,+B52&amp;Message_Should_Be_Zero,"")</f>
        <v/>
      </c>
      <c r="C53" s="100">
        <f>IF(C52=0,0,1)</f>
        <v>0</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103"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Penalties and fines</v>
      </c>
    </row>
    <row r="63" spans="1:2" ht="14">
      <c r="A63" s="91" t="s">
        <v>1179</v>
      </c>
      <c r="B63" s="105" t="s">
        <v>38</v>
      </c>
    </row>
    <row r="64" spans="1:2" ht="14">
      <c r="A64" s="91" t="s">
        <v>1180</v>
      </c>
      <c r="B64" s="91" t="str">
        <f>+$B$63&amp;Lists!$P$5</f>
        <v>Penalties and fines to be allocated</v>
      </c>
    </row>
    <row r="65" spans="1:2" ht="14">
      <c r="A65" s="91" t="s">
        <v>1288</v>
      </c>
      <c r="B65" s="105" t="str">
        <f>IF($B$68,IF(H52,$I$52,IF(SUM(L42:L49),+Lists!$P$13,"")),"")</f>
        <v/>
      </c>
    </row>
    <row r="66" spans="1:2" ht="14">
      <c r="A66" s="91" t="s">
        <v>1068</v>
      </c>
      <c r="B66" s="91">
        <f>SUM($L$9:$L$49)+IF(C53&lt;&gt;"",C53,0)+IF(C54&lt;&gt;"",C54,0)</f>
        <v>0</v>
      </c>
    </row>
    <row r="67" spans="1:2" ht="14">
      <c r="A67" s="91" t="s">
        <v>2322</v>
      </c>
      <c r="B67" s="91" t="str" cm="1">
        <f t="array" ref="B67">_VALIDATIONSMESSAGE(_xlfn.VSTACK(B53,B54,M9:M49),Multiple_Validations_Message)</f>
        <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45630.210922802922</v>
      </c>
      <c r="E71" s="91" cm="1">
        <f t="array" ref="E71">_xll.DCHideCol($B$62,COLUMN(E$7),NOT(OR(Index!$B$106,LEN(E$7))),1)</f>
        <v>45630.210922826089</v>
      </c>
      <c r="F71" s="91" cm="1">
        <f t="array" ref="F71">_xll.DCHideCol($B$62,COLUMN(F$7),NOT(OR(Index!$B$106,LEN(F$7))),1)</f>
        <v>45630.21092284919</v>
      </c>
      <c r="G71" s="91" cm="1">
        <f t="array" ref="G71">_xll.DCHideCol($B$62,COLUMN(G$7),NOT(OR(Index!$B$106,LEN(G$7))),1)</f>
        <v>45630.210922872458</v>
      </c>
    </row>
    <row r="72" spans="1:2" ht="14">
      <c r="A72" s="91" t="s">
        <v>1135</v>
      </c>
      <c r="B72" s="91">
        <f>COLUMN($K$1)</f>
        <v>11</v>
      </c>
    </row>
    <row r="73" spans="1:2" ht="14">
      <c r="A73" s="91" t="s">
        <v>1136</v>
      </c>
      <c r="B73" s="91">
        <v>1</v>
      </c>
    </row>
    <row r="74" spans="1:2" ht="14">
      <c r="A74" s="91" t="s">
        <v>124</v>
      </c>
      <c r="B74" s="91" cm="1">
        <f t="array" ref="B74">_xll.DCHideCol($B$62,B72,Index!$B$105,B73)</f>
        <v>45630.210922883918</v>
      </c>
    </row>
    <row r="75" spans="1:1" ht="14">
      <c r="A75" s="91" t="s">
        <v>125</v>
      </c>
    </row>
  </sheetData>
  <sheetProtection sort="0" autoFilter="0" pivotTables="0"/>
  <mergeCells count="32">
    <mergeCell ref="H48:J48"/>
    <mergeCell ref="B58:J60"/>
    <mergeCell ref="H40:J40"/>
    <mergeCell ref="H43:J43"/>
    <mergeCell ref="H44:J44"/>
    <mergeCell ref="H45:J45"/>
    <mergeCell ref="H46:J46"/>
    <mergeCell ref="H47:J47"/>
    <mergeCell ref="H7:J7"/>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9:J29"/>
    <mergeCell ref="H30:J30"/>
    <mergeCell ref="H31:J31"/>
    <mergeCell ref="H32:J32"/>
    <mergeCell ref="H24:J24"/>
    <mergeCell ref="H25:J25"/>
    <mergeCell ref="H26:J26"/>
    <mergeCell ref="H27:J27"/>
    <mergeCell ref="H28:J28"/>
  </mergeCells>
  <conditionalFormatting sqref="C52">
    <cfRule type="expression" priority="8" dxfId="26">
      <formula>C52&lt;&gt;0</formula>
    </cfRule>
  </conditionalFormatting>
  <conditionalFormatting sqref="C53">
    <cfRule type="iconSet" priority="2">
      <iconSet iconSet="3Symbols" showValue="0" reverse="1">
        <cfvo type="percent" val="0"/>
        <cfvo gte="0" type="num" val="0"/>
        <cfvo type="num" val="1"/>
      </iconSet>
    </cfRule>
  </conditionalFormatting>
  <conditionalFormatting sqref="C54">
    <cfRule type="iconSet" priority="1">
      <iconSet iconSet="3Symbols" showValue="0" reverse="1">
        <cfvo type="percent" val="0"/>
        <cfvo gte="0" type="num" val="0"/>
        <cfvo type="num" val="1"/>
      </iconSet>
    </cfRule>
  </conditionalFormatting>
  <conditionalFormatting sqref="H52">
    <cfRule type="iconSet" priority="13">
      <iconSet iconSet="3Symbols" showValue="0" reverse="1">
        <cfvo type="percent" val="0"/>
        <cfvo gte="0" type="num" val="0"/>
        <cfvo type="num" val="1"/>
      </iconSet>
    </cfRule>
  </conditionalFormatting>
  <conditionalFormatting sqref="L9:L33">
    <cfRule type="iconSet" priority="6">
      <iconSet iconSet="3Symbols" showValue="0" reverse="1">
        <cfvo type="percent" val="0"/>
        <cfvo gte="0" type="num" val="0"/>
        <cfvo type="num" val="1"/>
      </iconSet>
    </cfRule>
  </conditionalFormatting>
  <conditionalFormatting sqref="L41:L49">
    <cfRule type="iconSet" priority="4">
      <iconSet iconSet="3Symbols" showValue="0" reverse="1">
        <cfvo type="percent" val="0"/>
        <cfvo gte="0" type="num" val="0"/>
        <cfvo type="num" val="1"/>
      </iconSet>
    </cfRule>
  </conditionalFormatting>
  <conditionalFormatting sqref="N43:O48">
    <cfRule type="iconSet" priority="9">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disclosures'!$AD$196)</formula1>
    </dataValidation>
  </dataValidations>
  <hyperlinks>
    <hyperlink ref="A3" location="Index!A1" display="Index"/>
    <hyperlink ref="A2" location="Help!B461" display="Help"/>
    <hyperlink ref="B3" location="'Income statement disclosures'!A195" display="Back to Income statement disclosures"/>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663BB7-A80D-4287-88FB-B879B45B43AB}">
  <dimension ref="A1:S75"/>
  <sheetViews>
    <sheetView workbookViewId="0" topLeftCell="A1">
      <pane xSplit="2" ySplit="3" topLeftCell="C4" activePane="bottomRight" state="frozen"/>
      <selection pane="topLeft" activeCell="A1" sqref="A1"/>
      <selection pane="bottomLeft" activeCell="A57" sqref="A57:XFD70"/>
      <selection pane="topRight" activeCell="A57" sqref="A57:XFD70"/>
      <selection pane="bottomRight" activeCell="A5" sqref="A5"/>
    </sheetView>
  </sheetViews>
  <sheetFormatPr defaultColWidth="8.585" defaultRowHeight="14"/>
  <cols>
    <col min="1" max="1" width="7.125" style="91" customWidth="1"/>
    <col min="2" max="2" width="57.125" style="91" customWidth="1"/>
    <col min="3" max="3" width="15.625" style="91" customWidth="1"/>
    <col min="4" max="7" width="15.625" style="91" hidden="1" customWidth="1"/>
    <col min="8" max="8" width="15.625" style="91" customWidth="1"/>
    <col min="9" max="9" width="15.5" style="91" customWidth="1"/>
    <col min="10" max="11" width="15.625" style="91" customWidth="1"/>
    <col min="12" max="12" width="8.625" style="91"/>
    <col min="13" max="13" width="28.125" style="91" customWidth="1"/>
    <col min="14" max="15" width="32.625" style="91" customWidth="1"/>
    <col min="16"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Other income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00" t="str">
        <f t="shared" si="0" ref="L9:L33">IF(Multiple_Business,IF(OR($C9:$G9,0),IF($C9=SUM($D9:$G9),0,1),""),"")</f>
        <v/>
      </c>
      <c r="M9" s="91" t="str">
        <f t="shared" si="1" ref="M9:M33">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2"/>
      <c r="I10" s="262"/>
      <c r="J10" s="262"/>
      <c r="K10" s="160"/>
      <c r="L10" s="100" t="str">
        <f t="shared" si="0"/>
        <v/>
      </c>
      <c r="M10" s="91" t="str">
        <f t="shared" si="1"/>
        <v/>
      </c>
      <c r="N10" s="160"/>
      <c r="O10" s="161"/>
      <c r="P10" s="91" t="s">
        <v>1265</v>
      </c>
      <c r="Q10" s="91">
        <f>ROW($Q$10)</f>
        <v>10</v>
      </c>
      <c r="S10" s="91" t="s">
        <v>1266</v>
      </c>
    </row>
    <row r="11" spans="3:19" ht="14" hidden="1">
      <c r="C11" s="102"/>
      <c r="D11" s="102"/>
      <c r="E11" s="102"/>
      <c r="F11" s="102"/>
      <c r="G11" s="102"/>
      <c r="H11" s="262"/>
      <c r="I11" s="262"/>
      <c r="J11" s="262"/>
      <c r="K11" s="160"/>
      <c r="L11" s="100" t="str">
        <f t="shared" si="0"/>
        <v/>
      </c>
      <c r="M11" s="91" t="str">
        <f t="shared" si="1"/>
        <v/>
      </c>
      <c r="N11" s="160"/>
      <c r="O11" s="161"/>
      <c r="P11" s="91" t="s">
        <v>1267</v>
      </c>
      <c r="Q11" s="91">
        <f>ROWS(_xlfn.ANCHORARRAY(A10))</f>
        <v>1</v>
      </c>
      <c r="S11" s="91" t="s">
        <v>1290</v>
      </c>
    </row>
    <row r="12" spans="3:19" ht="14" hidden="1">
      <c r="C12" s="102"/>
      <c r="D12" s="102"/>
      <c r="E12" s="102"/>
      <c r="F12" s="102"/>
      <c r="G12" s="102"/>
      <c r="H12" s="262"/>
      <c r="I12" s="262"/>
      <c r="J12" s="262"/>
      <c r="K12" s="160"/>
      <c r="L12" s="100" t="str">
        <f t="shared" si="0"/>
        <v/>
      </c>
      <c r="M12" s="91" t="str">
        <f t="shared" si="1"/>
        <v/>
      </c>
      <c r="N12" s="160"/>
      <c r="O12" s="161"/>
      <c r="P12" s="91" t="s">
        <v>1268</v>
      </c>
      <c r="Q12" s="91" cm="1">
        <f t="array" ref="Q12">_xll.DCHideRow($B$62,Q10,FALSE,Q11)</f>
        <v>45630.210922909406</v>
      </c>
      <c r="S12" s="91" t="s">
        <v>1269</v>
      </c>
    </row>
    <row r="13" spans="3:17" ht="14" hidden="1">
      <c r="C13" s="102"/>
      <c r="D13" s="102"/>
      <c r="E13" s="102"/>
      <c r="F13" s="102"/>
      <c r="G13" s="102"/>
      <c r="H13" s="262"/>
      <c r="I13" s="262"/>
      <c r="J13" s="262"/>
      <c r="K13" s="160"/>
      <c r="L13" s="100" t="str">
        <f t="shared" si="0"/>
        <v/>
      </c>
      <c r="M13" s="91" t="str">
        <f t="shared" si="1"/>
        <v/>
      </c>
      <c r="N13" s="160"/>
      <c r="O13" s="161"/>
      <c r="P13" s="91" t="s">
        <v>1270</v>
      </c>
      <c r="Q13" s="91">
        <f>ROW($Q$32)</f>
        <v>32</v>
      </c>
    </row>
    <row r="14" spans="3:17" ht="14" hidden="1">
      <c r="C14" s="102"/>
      <c r="D14" s="102"/>
      <c r="E14" s="102"/>
      <c r="F14" s="102"/>
      <c r="G14" s="102"/>
      <c r="H14" s="262"/>
      <c r="I14" s="262"/>
      <c r="J14" s="262"/>
      <c r="K14" s="160"/>
      <c r="L14" s="100" t="str">
        <f t="shared" si="0"/>
        <v/>
      </c>
      <c r="M14" s="91" t="str">
        <f t="shared" si="1"/>
        <v/>
      </c>
      <c r="N14" s="160"/>
      <c r="O14" s="161"/>
      <c r="P14" s="91" t="s">
        <v>1272</v>
      </c>
      <c r="Q14" s="91">
        <f>Q10+Q11</f>
        <v>11</v>
      </c>
    </row>
    <row r="15" spans="3:17" ht="14" hidden="1">
      <c r="C15" s="102"/>
      <c r="D15" s="102"/>
      <c r="E15" s="102"/>
      <c r="F15" s="102"/>
      <c r="G15" s="102"/>
      <c r="H15" s="262"/>
      <c r="I15" s="262"/>
      <c r="J15" s="262"/>
      <c r="K15" s="160"/>
      <c r="L15" s="100" t="str">
        <f t="shared" si="0"/>
        <v/>
      </c>
      <c r="M15" s="91" t="str">
        <f t="shared" si="1"/>
        <v/>
      </c>
      <c r="N15" s="160"/>
      <c r="O15" s="161"/>
      <c r="P15" s="91" t="s">
        <v>1273</v>
      </c>
      <c r="Q15" s="91">
        <f>Q13-Q14+1</f>
        <v>22</v>
      </c>
    </row>
    <row r="16" spans="3:17" ht="14" hidden="1">
      <c r="C16" s="102"/>
      <c r="D16" s="102"/>
      <c r="E16" s="102"/>
      <c r="F16" s="102"/>
      <c r="G16" s="102"/>
      <c r="H16" s="262"/>
      <c r="I16" s="262"/>
      <c r="J16" s="262"/>
      <c r="K16" s="160"/>
      <c r="L16" s="100" t="str">
        <f t="shared" si="0"/>
        <v/>
      </c>
      <c r="M16" s="91" t="str">
        <f t="shared" si="1"/>
        <v/>
      </c>
      <c r="N16" s="160"/>
      <c r="O16" s="161"/>
      <c r="P16" s="91" t="s">
        <v>1274</v>
      </c>
      <c r="Q16" s="91" cm="1">
        <f t="array" ref="Q16">_xll.DCHideRow($B$62,Q14,NOT(Index!$B$106),Q15)</f>
        <v>45630.210922930273</v>
      </c>
    </row>
    <row r="17" spans="3:15" ht="14" hidden="1">
      <c r="C17" s="102"/>
      <c r="D17" s="102"/>
      <c r="E17" s="102"/>
      <c r="F17" s="102"/>
      <c r="G17" s="102"/>
      <c r="H17" s="262"/>
      <c r="I17" s="262"/>
      <c r="J17" s="262"/>
      <c r="K17" s="160"/>
      <c r="L17" s="100" t="str">
        <f t="shared" si="0"/>
        <v/>
      </c>
      <c r="M17" s="91" t="str">
        <f t="shared" si="1"/>
        <v/>
      </c>
      <c r="N17" s="160"/>
      <c r="O17" s="161"/>
    </row>
    <row r="18" spans="3:15" ht="14" hidden="1">
      <c r="C18" s="102"/>
      <c r="D18" s="102"/>
      <c r="E18" s="102"/>
      <c r="F18" s="102"/>
      <c r="G18" s="102"/>
      <c r="H18" s="262"/>
      <c r="I18" s="262"/>
      <c r="J18" s="262"/>
      <c r="K18" s="160"/>
      <c r="L18" s="100" t="str">
        <f t="shared" si="0"/>
        <v/>
      </c>
      <c r="M18" s="91" t="str">
        <f t="shared" si="1"/>
        <v/>
      </c>
      <c r="N18" s="160"/>
      <c r="O18" s="161"/>
    </row>
    <row r="19" spans="3:15" ht="14" hidden="1">
      <c r="C19" s="102"/>
      <c r="D19" s="102"/>
      <c r="E19" s="102"/>
      <c r="F19" s="102"/>
      <c r="G19" s="102"/>
      <c r="H19" s="262"/>
      <c r="I19" s="262"/>
      <c r="J19" s="262"/>
      <c r="K19" s="160"/>
      <c r="L19" s="100" t="str">
        <f t="shared" si="0"/>
        <v/>
      </c>
      <c r="M19" s="91" t="str">
        <f t="shared" si="1"/>
        <v/>
      </c>
      <c r="N19" s="160"/>
      <c r="O19" s="161"/>
    </row>
    <row r="20" spans="3:15" ht="14" hidden="1">
      <c r="C20" s="102"/>
      <c r="D20" s="102"/>
      <c r="E20" s="102"/>
      <c r="F20" s="102"/>
      <c r="G20" s="102"/>
      <c r="H20" s="262"/>
      <c r="I20" s="262"/>
      <c r="J20" s="262"/>
      <c r="K20" s="160"/>
      <c r="L20" s="100" t="str">
        <f t="shared" si="0"/>
        <v/>
      </c>
      <c r="M20" s="91" t="str">
        <f t="shared" si="1"/>
        <v/>
      </c>
      <c r="N20" s="160"/>
      <c r="O20" s="161"/>
    </row>
    <row r="21" spans="3:15" ht="14" hidden="1">
      <c r="C21" s="102"/>
      <c r="D21" s="102"/>
      <c r="E21" s="102"/>
      <c r="F21" s="102"/>
      <c r="G21" s="102"/>
      <c r="H21" s="262"/>
      <c r="I21" s="262"/>
      <c r="J21" s="262"/>
      <c r="K21" s="160"/>
      <c r="L21" s="100" t="str">
        <f t="shared" si="0"/>
        <v/>
      </c>
      <c r="M21" s="91" t="str">
        <f t="shared" si="1"/>
        <v/>
      </c>
      <c r="N21" s="160"/>
      <c r="O21" s="161"/>
    </row>
    <row r="22" spans="3:15" ht="14" hidden="1">
      <c r="C22" s="102"/>
      <c r="D22" s="102"/>
      <c r="E22" s="102"/>
      <c r="F22" s="102"/>
      <c r="G22" s="102"/>
      <c r="H22" s="262"/>
      <c r="I22" s="262"/>
      <c r="J22" s="262"/>
      <c r="K22" s="160"/>
      <c r="L22" s="100" t="str">
        <f t="shared" si="0"/>
        <v/>
      </c>
      <c r="M22" s="91" t="str">
        <f t="shared" si="1"/>
        <v/>
      </c>
      <c r="N22" s="160"/>
      <c r="O22" s="161"/>
    </row>
    <row r="23" spans="3:15" ht="14" hidden="1">
      <c r="C23" s="102"/>
      <c r="D23" s="102"/>
      <c r="E23" s="102"/>
      <c r="F23" s="102"/>
      <c r="G23" s="102"/>
      <c r="H23" s="262"/>
      <c r="I23" s="262"/>
      <c r="J23" s="262"/>
      <c r="K23" s="160"/>
      <c r="L23" s="100" t="str">
        <f t="shared" si="0"/>
        <v/>
      </c>
      <c r="M23" s="91" t="str">
        <f t="shared" si="1"/>
        <v/>
      </c>
      <c r="N23" s="160"/>
      <c r="O23" s="161"/>
    </row>
    <row r="24" spans="3:15" ht="14" hidden="1">
      <c r="C24" s="102"/>
      <c r="D24" s="102"/>
      <c r="E24" s="102"/>
      <c r="F24" s="102"/>
      <c r="G24" s="102"/>
      <c r="H24" s="262"/>
      <c r="I24" s="262"/>
      <c r="J24" s="262"/>
      <c r="K24" s="160"/>
      <c r="L24" s="100" t="str">
        <f t="shared" si="0"/>
        <v/>
      </c>
      <c r="M24" s="91" t="str">
        <f t="shared" si="1"/>
        <v/>
      </c>
      <c r="N24" s="160"/>
      <c r="O24" s="161"/>
    </row>
    <row r="25" spans="3:15" ht="14" hidden="1">
      <c r="C25" s="102"/>
      <c r="D25" s="102"/>
      <c r="E25" s="102"/>
      <c r="F25" s="102"/>
      <c r="G25" s="102"/>
      <c r="H25" s="262"/>
      <c r="I25" s="262"/>
      <c r="J25" s="262"/>
      <c r="K25" s="160"/>
      <c r="L25" s="100" t="str">
        <f t="shared" si="0"/>
        <v/>
      </c>
      <c r="M25" s="91" t="str">
        <f t="shared" si="1"/>
        <v/>
      </c>
      <c r="N25" s="160"/>
      <c r="O25" s="161"/>
    </row>
    <row r="26" spans="3:15" ht="14" hidden="1">
      <c r="C26" s="102"/>
      <c r="D26" s="102"/>
      <c r="E26" s="102"/>
      <c r="F26" s="102"/>
      <c r="G26" s="102"/>
      <c r="H26" s="262"/>
      <c r="I26" s="262"/>
      <c r="J26" s="262"/>
      <c r="K26" s="160"/>
      <c r="L26" s="100" t="str">
        <f t="shared" si="0"/>
        <v/>
      </c>
      <c r="M26" s="91" t="str">
        <f t="shared" si="1"/>
        <v/>
      </c>
      <c r="N26" s="160"/>
      <c r="O26" s="161"/>
    </row>
    <row r="27" spans="3:15" ht="14" hidden="1">
      <c r="C27" s="102"/>
      <c r="D27" s="102"/>
      <c r="E27" s="102"/>
      <c r="F27" s="102"/>
      <c r="G27" s="102"/>
      <c r="H27" s="262"/>
      <c r="I27" s="262"/>
      <c r="J27" s="262"/>
      <c r="K27" s="160"/>
      <c r="L27" s="100" t="str">
        <f t="shared" si="0"/>
        <v/>
      </c>
      <c r="M27" s="91" t="str">
        <f t="shared" si="1"/>
        <v/>
      </c>
      <c r="N27" s="160"/>
      <c r="O27" s="161"/>
    </row>
    <row r="28" spans="3:15" ht="14" hidden="1">
      <c r="C28" s="102"/>
      <c r="D28" s="102"/>
      <c r="E28" s="102"/>
      <c r="F28" s="102"/>
      <c r="G28" s="102"/>
      <c r="H28" s="262"/>
      <c r="I28" s="262"/>
      <c r="J28" s="262"/>
      <c r="K28" s="160"/>
      <c r="L28" s="100" t="str">
        <f t="shared" si="0"/>
        <v/>
      </c>
      <c r="M28" s="91" t="str">
        <f t="shared" si="1"/>
        <v/>
      </c>
      <c r="N28" s="160"/>
      <c r="O28" s="161"/>
    </row>
    <row r="29" spans="3:15" ht="14" hidden="1">
      <c r="C29" s="102"/>
      <c r="D29" s="102"/>
      <c r="E29" s="102"/>
      <c r="F29" s="102"/>
      <c r="G29" s="102"/>
      <c r="H29" s="262"/>
      <c r="I29" s="262"/>
      <c r="J29" s="262"/>
      <c r="K29" s="160"/>
      <c r="L29" s="100" t="str">
        <f t="shared" si="0"/>
        <v/>
      </c>
      <c r="M29" s="91" t="str">
        <f t="shared" si="1"/>
        <v/>
      </c>
      <c r="N29" s="160"/>
      <c r="O29" s="161"/>
    </row>
    <row r="30" spans="3:15" ht="14" hidden="1">
      <c r="C30" s="102"/>
      <c r="D30" s="102"/>
      <c r="E30" s="102"/>
      <c r="F30" s="102"/>
      <c r="G30" s="102"/>
      <c r="H30" s="262"/>
      <c r="I30" s="262"/>
      <c r="J30" s="262"/>
      <c r="K30" s="160"/>
      <c r="L30" s="100" t="str">
        <f t="shared" si="0"/>
        <v/>
      </c>
      <c r="M30" s="91" t="str">
        <f t="shared" si="1"/>
        <v/>
      </c>
      <c r="N30" s="160"/>
      <c r="O30" s="161"/>
    </row>
    <row r="31" spans="3:15" ht="14" hidden="1">
      <c r="C31" s="102"/>
      <c r="D31" s="102"/>
      <c r="E31" s="102"/>
      <c r="F31" s="102"/>
      <c r="G31" s="102"/>
      <c r="H31" s="262"/>
      <c r="I31" s="262"/>
      <c r="J31" s="262"/>
      <c r="K31" s="160"/>
      <c r="L31" s="100" t="str">
        <f t="shared" si="0"/>
        <v/>
      </c>
      <c r="M31" s="91" t="str">
        <f t="shared" si="1"/>
        <v/>
      </c>
      <c r="N31" s="160"/>
      <c r="O31" s="161"/>
    </row>
    <row r="32" spans="3:15" ht="14" hidden="1">
      <c r="C32" s="102"/>
      <c r="D32" s="102"/>
      <c r="E32" s="102"/>
      <c r="F32" s="102"/>
      <c r="G32" s="102"/>
      <c r="H32" s="262"/>
      <c r="I32" s="262"/>
      <c r="J32" s="262"/>
      <c r="K32" s="160"/>
      <c r="L32" s="100" t="str">
        <f t="shared" si="0"/>
        <v/>
      </c>
      <c r="M32" s="91" t="str">
        <f t="shared" si="1"/>
        <v/>
      </c>
      <c r="N32" s="160"/>
      <c r="O32" s="161"/>
    </row>
    <row r="33" spans="3:13" ht="14">
      <c r="C33" s="102"/>
      <c r="D33" s="102"/>
      <c r="E33" s="102"/>
      <c r="F33" s="102"/>
      <c r="G33" s="102"/>
      <c r="L33" s="100" t="str">
        <f t="shared" si="0"/>
        <v/>
      </c>
      <c r="M33" s="91" t="str">
        <f t="shared" si="1"/>
        <v/>
      </c>
    </row>
    <row r="34" spans="2:7" ht="14">
      <c r="B34" s="91" t="s">
        <v>1275</v>
      </c>
      <c r="C34" s="118" cm="1">
        <f t="array" ref="C34">-SUM(_xlfn._xlws.FILTER(C$10:C$32,(NOT(ISBLANK($H$10:$H$32))+($K$10:$K$32=Lists!$B$4)),0))</f>
        <v>0</v>
      </c>
      <c r="D34" s="118" cm="1">
        <f t="array" ref="D34">-SUM(_xlfn._xlws.FILTER(D$10:D$32,(NOT(ISBLANK($H$10:$H$32))+($K$10:$K$32=Lists!$B$4)),0))</f>
        <v>0</v>
      </c>
      <c r="E34" s="118" cm="1">
        <f t="array" ref="E34">-SUM(_xlfn._xlws.FILTER(E$10:E$32,(NOT(ISBLANK($H$10:$H$32))+($K$10:$K$32=Lists!$B$4)),0))</f>
        <v>0</v>
      </c>
      <c r="F34" s="118" cm="1">
        <f t="array" ref="F34">-SUM(_xlfn._xlws.FILTER(F$10:F$32,(NOT(ISBLANK($H$10:$H$32))+($K$10:$K$32=Lists!$B$4)),0))</f>
        <v>0</v>
      </c>
      <c r="G34" s="118"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Other income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c r="C43" s="163"/>
      <c r="D43" s="163"/>
      <c r="E43" s="163"/>
      <c r="F43" s="163"/>
      <c r="G43" s="163"/>
      <c r="H43" s="260"/>
      <c r="I43" s="260"/>
      <c r="J43" s="260"/>
      <c r="K43" s="159"/>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7" ht="14.5" thickBot="1">
      <c r="B52" s="91" t="s">
        <v>1285</v>
      </c>
      <c r="C52" s="99" cm="1">
        <f t="array" ref="C52">ROUNDDOWN(+C36-SUM(_xlfn._xlws.FILTER($C$42:$C$49,(NOT(ISBLANK($H$42:$H$49))+($K$42:$K$49=Lists!$B$4)),0)),0)</f>
        <v>0</v>
      </c>
      <c r="D52" s="118"/>
      <c r="E52" s="118"/>
      <c r="F52" s="118"/>
      <c r="G52" s="118"/>
    </row>
    <row r="53" spans="2:7" ht="14">
      <c r="B53" s="1" t="str">
        <f>IF(C53&gt;0,+B52&amp;Message_Should_Be_Zero,"")</f>
        <v/>
      </c>
      <c r="C53" s="100">
        <f>IF(C52=0,0,1)</f>
        <v>0</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59"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Other income</v>
      </c>
    </row>
    <row r="63" spans="1:2" ht="14">
      <c r="A63" s="91" t="s">
        <v>1179</v>
      </c>
      <c r="B63" s="105" t="s">
        <v>39</v>
      </c>
    </row>
    <row r="64" spans="1:2" ht="14">
      <c r="A64" s="91" t="s">
        <v>1180</v>
      </c>
      <c r="B64" s="91" t="str">
        <f>+$B$63&amp;Lists!$P$5</f>
        <v>Other income to be allocated</v>
      </c>
    </row>
    <row r="65" spans="1:2" ht="14">
      <c r="A65" s="91" t="s">
        <v>1288</v>
      </c>
      <c r="B65" s="105" t="str">
        <f>B67</f>
        <v/>
      </c>
    </row>
    <row r="66" spans="1:2" ht="14">
      <c r="A66" s="91" t="s">
        <v>1068</v>
      </c>
      <c r="B66" s="91">
        <f>SUM($L$9:$L$49)+IF(C53&lt;&gt;"",C53,0)+IF(C54&lt;&gt;"",C54,0)</f>
        <v>0</v>
      </c>
    </row>
    <row r="67" spans="1:2" ht="14">
      <c r="A67" s="91" t="s">
        <v>2322</v>
      </c>
      <c r="B67" s="91" t="str" cm="1">
        <f t="array" ref="B67">_VALIDATIONSMESSAGE(_xlfn.VSTACK(B53,B54,M9:M49),Multiple_Validations_Message)</f>
        <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45630.210922953396</v>
      </c>
      <c r="E71" s="91" cm="1">
        <f t="array" ref="E71">_xll.DCHideCol($B$62,COLUMN(E$7),NOT(OR(Index!$B$106,LEN(E$7))),1)</f>
        <v>45630.210922976526</v>
      </c>
      <c r="F71" s="91" cm="1">
        <f t="array" ref="F71">_xll.DCHideCol($B$62,COLUMN(F$7),NOT(OR(Index!$B$106,LEN(F$7))),1)</f>
        <v>45630.210922999664</v>
      </c>
      <c r="G71" s="91" cm="1">
        <f t="array" ref="G71">_xll.DCHideCol($B$62,COLUMN(G$7),NOT(OR(Index!$B$106,LEN(G$7))),1)</f>
        <v>45630.210923022794</v>
      </c>
    </row>
    <row r="72" spans="1:2" ht="14">
      <c r="A72" s="91" t="s">
        <v>1135</v>
      </c>
      <c r="B72" s="91">
        <f>COLUMN($K$1)</f>
        <v>11</v>
      </c>
    </row>
    <row r="73" spans="1:2" ht="14">
      <c r="A73" s="91" t="s">
        <v>1136</v>
      </c>
      <c r="B73" s="91">
        <v>1</v>
      </c>
    </row>
    <row r="74" spans="1:2" ht="14">
      <c r="A74" s="91" t="s">
        <v>124</v>
      </c>
      <c r="B74" s="91" cm="1">
        <f t="array" ref="B74">_xll.DCHideCol($B$62,B72,Index!$B$105,B73)</f>
        <v>45630.21092304599</v>
      </c>
    </row>
    <row r="75" spans="1:1" ht="14">
      <c r="A75" s="91" t="s">
        <v>125</v>
      </c>
    </row>
  </sheetData>
  <sheetProtection sort="0" autoFilter="0" pivotTables="0"/>
  <mergeCells count="32">
    <mergeCell ref="H48:J48"/>
    <mergeCell ref="B58:J60"/>
    <mergeCell ref="H40:J40"/>
    <mergeCell ref="H43:J43"/>
    <mergeCell ref="H44:J44"/>
    <mergeCell ref="H45:J45"/>
    <mergeCell ref="H46:J46"/>
    <mergeCell ref="H47:J47"/>
    <mergeCell ref="H7:J7"/>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9:J29"/>
    <mergeCell ref="H30:J30"/>
    <mergeCell ref="H31:J31"/>
    <mergeCell ref="H32:J32"/>
    <mergeCell ref="H24:J24"/>
    <mergeCell ref="H25:J25"/>
    <mergeCell ref="H26:J26"/>
    <mergeCell ref="H27:J27"/>
    <mergeCell ref="H28:J28"/>
  </mergeCells>
  <conditionalFormatting sqref="C52">
    <cfRule type="expression" priority="6" dxfId="26">
      <formula>C52&lt;&gt;0</formula>
    </cfRule>
  </conditionalFormatting>
  <conditionalFormatting sqref="C53:C54">
    <cfRule type="iconSet" priority="11">
      <iconSet iconSet="3Symbols" showValue="0" reverse="1">
        <cfvo type="percent" val="0"/>
        <cfvo gte="0" type="num" val="0"/>
        <cfvo type="num" val="1"/>
      </iconSet>
    </cfRule>
  </conditionalFormatting>
  <conditionalFormatting sqref="L9:L33">
    <cfRule type="iconSet" priority="4">
      <iconSet iconSet="3Symbols" showValue="0" reverse="1">
        <cfvo type="percent" val="0"/>
        <cfvo gte="0" type="num" val="0"/>
        <cfvo type="num" val="1"/>
      </iconSet>
    </cfRule>
  </conditionalFormatting>
  <conditionalFormatting sqref="L41:L49">
    <cfRule type="iconSet" priority="1">
      <iconSet iconSet="3Symbols" showValue="0" reverse="1">
        <cfvo type="percent" val="0"/>
        <cfvo gte="0" type="num" val="0"/>
        <cfvo type="num" val="1"/>
      </iconSet>
    </cfRule>
  </conditionalFormatting>
  <conditionalFormatting sqref="N43:O48">
    <cfRule type="iconSet" priority="7">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disclosures'!$AD$215)</formula1>
    </dataValidation>
  </dataValidations>
  <hyperlinks>
    <hyperlink ref="A3" location="Index!A1" display="Index"/>
    <hyperlink ref="A2" location="Help!B474" display="Help"/>
    <hyperlink ref="B3" location="'Income statement disclosures'!A214" display="Back to Income statement disclosures"/>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CBE774F-A24D-49F4-A549-18F80E1DD072}">
  <dimension ref="A1:S75"/>
  <sheetViews>
    <sheetView workbookViewId="0" topLeftCell="A1">
      <pane xSplit="2" ySplit="3" topLeftCell="C4" activePane="bottomRight" state="frozen"/>
      <selection pane="topLeft" activeCell="A1" sqref="A1"/>
      <selection pane="bottomLeft" activeCell="C33" sqref="C33"/>
      <selection pane="topRight" activeCell="C33" sqref="C33"/>
      <selection pane="bottomRight" activeCell="A5" sqref="A5"/>
    </sheetView>
  </sheetViews>
  <sheetFormatPr defaultColWidth="8.585" defaultRowHeight="14"/>
  <cols>
    <col min="1" max="1" width="7" style="91" customWidth="1"/>
    <col min="2" max="2" width="61.625" style="91" customWidth="1"/>
    <col min="3" max="3" width="15.625" style="91" customWidth="1"/>
    <col min="4" max="7" width="15.625" style="91" hidden="1" customWidth="1"/>
    <col min="8" max="11" width="15.625" style="91" customWidth="1"/>
    <col min="12" max="12" width="8.625" style="91"/>
    <col min="13" max="13" width="26.125" style="91" customWidth="1"/>
    <col min="14" max="15" width="32.625" style="91" customWidth="1"/>
    <col min="16"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Other analysis / exceptional costs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2427</v>
      </c>
      <c r="L7" s="91"/>
      <c r="M7" s="10" t="s">
        <v>1111</v>
      </c>
      <c r="N7" s="10" t="s">
        <v>1280</v>
      </c>
      <c r="O7" s="10" t="s">
        <v>1281</v>
      </c>
    </row>
    <row r="8" spans="3:15" ht="14">
      <c r="C8" s="97" t="str">
        <f>+Currency_Symbol</f>
        <v>£</v>
      </c>
      <c r="D8" s="97" t="str">
        <f>+Currency_Symbol</f>
        <v>£</v>
      </c>
      <c r="E8" s="97" t="str">
        <f>+Currency_Symbol</f>
        <v>£</v>
      </c>
      <c r="F8" s="97" t="str">
        <f>+Currency_Symbol</f>
        <v>£</v>
      </c>
      <c r="G8" s="97" t="str">
        <f>+Currency_Symbol</f>
        <v>£</v>
      </c>
      <c r="H8" s="91"/>
      <c r="I8" s="91"/>
      <c r="J8" s="91"/>
      <c r="K8" s="91"/>
      <c r="L8" s="91"/>
      <c r="M8" s="91"/>
      <c r="N8" s="91"/>
      <c r="O8" s="91"/>
    </row>
    <row r="9" spans="2:15" ht="14" hidden="1">
      <c r="B9" s="91" t="s">
        <v>1126</v>
      </c>
      <c r="C9" s="91" t="s">
        <v>1098</v>
      </c>
      <c r="D9" s="91" t="s">
        <v>1103</v>
      </c>
      <c r="E9" s="91" t="s">
        <v>1104</v>
      </c>
      <c r="F9" s="91" t="s">
        <v>1105</v>
      </c>
      <c r="G9" s="91" t="s">
        <v>1106</v>
      </c>
      <c r="H9" s="91" t="s">
        <v>1282</v>
      </c>
      <c r="I9" s="91"/>
      <c r="J9" s="91"/>
      <c r="K9" s="91"/>
      <c r="L9" s="100" t="str">
        <f t="shared" si="0" ref="L9:L33">IF(Multiple_Business,IF(OR($C9:$G9,0),IF($C9=SUM($D9:$G9),0,1),""),"")</f>
        <v/>
      </c>
      <c r="M9" s="91" t="str">
        <f t="shared" si="1" ref="M9:M33">IF($L9=1,Message_Total_Equal_Breakdown,"")</f>
        <v/>
      </c>
      <c r="N9" s="91"/>
      <c r="O9" s="91"/>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2"/>
      <c r="I10" s="262"/>
      <c r="J10" s="262"/>
      <c r="K10" s="160"/>
      <c r="L10" s="100" t="str">
        <f t="shared" si="0"/>
        <v/>
      </c>
      <c r="M10" s="91" t="str">
        <f t="shared" si="1"/>
        <v/>
      </c>
      <c r="N10" s="160"/>
      <c r="O10" s="161"/>
      <c r="P10" s="91" t="s">
        <v>1265</v>
      </c>
      <c r="Q10" s="91">
        <f>ROW($Q$10)</f>
        <v>10</v>
      </c>
      <c r="S10" s="91" t="s">
        <v>1266</v>
      </c>
    </row>
    <row r="11" spans="3:19" ht="14" hidden="1">
      <c r="C11" s="102"/>
      <c r="D11" s="102"/>
      <c r="E11" s="102"/>
      <c r="F11" s="102"/>
      <c r="G11" s="102"/>
      <c r="H11" s="262"/>
      <c r="I11" s="262"/>
      <c r="J11" s="262"/>
      <c r="K11" s="160"/>
      <c r="L11" s="100" t="str">
        <f t="shared" si="0"/>
        <v/>
      </c>
      <c r="M11" s="91" t="str">
        <f t="shared" si="1"/>
        <v/>
      </c>
      <c r="N11" s="160"/>
      <c r="O11" s="161"/>
      <c r="P11" s="91" t="s">
        <v>1267</v>
      </c>
      <c r="Q11" s="91">
        <f>ROWS(_xlfn.ANCHORARRAY(A10))</f>
        <v>1</v>
      </c>
      <c r="S11" s="91" t="s">
        <v>1290</v>
      </c>
    </row>
    <row r="12" spans="3:19" ht="14" hidden="1">
      <c r="C12" s="102"/>
      <c r="D12" s="102"/>
      <c r="E12" s="102"/>
      <c r="F12" s="102"/>
      <c r="G12" s="102"/>
      <c r="H12" s="262"/>
      <c r="I12" s="262"/>
      <c r="J12" s="262"/>
      <c r="K12" s="160"/>
      <c r="L12" s="100" t="str">
        <f t="shared" si="0"/>
        <v/>
      </c>
      <c r="M12" s="91" t="str">
        <f t="shared" si="1"/>
        <v/>
      </c>
      <c r="N12" s="160"/>
      <c r="O12" s="161"/>
      <c r="P12" s="91" t="s">
        <v>1268</v>
      </c>
      <c r="Q12" s="91" t="str" cm="1">
        <f t="array" ref="Q12">_xll.DCHideRow($B$62,Q10,FALSE,Q11)</f>
        <v>#ERROR: Parameter 1 is blank</v>
      </c>
      <c r="S12" s="91" t="s">
        <v>1269</v>
      </c>
    </row>
    <row r="13" spans="3:17" ht="14" hidden="1">
      <c r="C13" s="102"/>
      <c r="D13" s="102"/>
      <c r="E13" s="102"/>
      <c r="F13" s="102"/>
      <c r="G13" s="102"/>
      <c r="H13" s="262"/>
      <c r="I13" s="262"/>
      <c r="J13" s="262"/>
      <c r="K13" s="160"/>
      <c r="L13" s="100" t="str">
        <f t="shared" si="0"/>
        <v/>
      </c>
      <c r="M13" s="91" t="str">
        <f t="shared" si="1"/>
        <v/>
      </c>
      <c r="N13" s="160"/>
      <c r="O13" s="161"/>
      <c r="P13" s="91" t="s">
        <v>1270</v>
      </c>
      <c r="Q13" s="91">
        <f>ROW($Q$32)</f>
        <v>32</v>
      </c>
    </row>
    <row r="14" spans="3:17" ht="14" hidden="1">
      <c r="C14" s="102"/>
      <c r="D14" s="102"/>
      <c r="E14" s="102"/>
      <c r="F14" s="102"/>
      <c r="G14" s="102"/>
      <c r="H14" s="262"/>
      <c r="I14" s="262"/>
      <c r="J14" s="262"/>
      <c r="K14" s="160"/>
      <c r="L14" s="100" t="str">
        <f t="shared" si="0"/>
        <v/>
      </c>
      <c r="M14" s="91" t="str">
        <f t="shared" si="1"/>
        <v/>
      </c>
      <c r="N14" s="160"/>
      <c r="O14" s="161"/>
      <c r="P14" s="91" t="s">
        <v>1272</v>
      </c>
      <c r="Q14" s="91">
        <f>Q10+Q11</f>
        <v>11</v>
      </c>
    </row>
    <row r="15" spans="3:17" ht="14" hidden="1">
      <c r="C15" s="102"/>
      <c r="D15" s="102"/>
      <c r="E15" s="102"/>
      <c r="F15" s="102"/>
      <c r="G15" s="102"/>
      <c r="H15" s="262"/>
      <c r="I15" s="262"/>
      <c r="J15" s="262"/>
      <c r="K15" s="160"/>
      <c r="L15" s="100" t="str">
        <f t="shared" si="0"/>
        <v/>
      </c>
      <c r="M15" s="91" t="str">
        <f t="shared" si="1"/>
        <v/>
      </c>
      <c r="N15" s="160"/>
      <c r="O15" s="161"/>
      <c r="P15" s="91" t="s">
        <v>1273</v>
      </c>
      <c r="Q15" s="91">
        <f>Q13-Q14+1</f>
        <v>22</v>
      </c>
    </row>
    <row r="16" spans="3:17" ht="14" hidden="1">
      <c r="C16" s="102"/>
      <c r="D16" s="102"/>
      <c r="E16" s="102"/>
      <c r="F16" s="102"/>
      <c r="G16" s="102"/>
      <c r="H16" s="262"/>
      <c r="I16" s="262"/>
      <c r="J16" s="262"/>
      <c r="K16" s="160"/>
      <c r="L16" s="100" t="str">
        <f t="shared" si="0"/>
        <v/>
      </c>
      <c r="M16" s="91" t="str">
        <f t="shared" si="1"/>
        <v/>
      </c>
      <c r="N16" s="160"/>
      <c r="O16" s="161"/>
      <c r="P16" s="91" t="s">
        <v>1274</v>
      </c>
      <c r="Q16" s="91" t="str" cm="1">
        <f t="array" ref="Q16">_xll.DCHideRow($B$62,Q14,NOT(Index!$B$106),Q15)</f>
        <v>#ERROR: Parameter 1 is blank</v>
      </c>
    </row>
    <row r="17" spans="3:15" ht="14" hidden="1">
      <c r="C17" s="102"/>
      <c r="D17" s="102"/>
      <c r="E17" s="102"/>
      <c r="F17" s="102"/>
      <c r="G17" s="102"/>
      <c r="H17" s="262"/>
      <c r="I17" s="262"/>
      <c r="J17" s="262"/>
      <c r="K17" s="160"/>
      <c r="L17" s="100" t="str">
        <f t="shared" si="0"/>
        <v/>
      </c>
      <c r="M17" s="91" t="str">
        <f t="shared" si="1"/>
        <v/>
      </c>
      <c r="N17" s="160"/>
      <c r="O17" s="161"/>
    </row>
    <row r="18" spans="3:15" ht="14" hidden="1">
      <c r="C18" s="102"/>
      <c r="D18" s="102"/>
      <c r="E18" s="102"/>
      <c r="F18" s="102"/>
      <c r="G18" s="102"/>
      <c r="H18" s="262"/>
      <c r="I18" s="262"/>
      <c r="J18" s="262"/>
      <c r="K18" s="160"/>
      <c r="L18" s="100" t="str">
        <f t="shared" si="0"/>
        <v/>
      </c>
      <c r="M18" s="91" t="str">
        <f t="shared" si="1"/>
        <v/>
      </c>
      <c r="N18" s="160"/>
      <c r="O18" s="161"/>
    </row>
    <row r="19" spans="3:15" ht="14" hidden="1">
      <c r="C19" s="102"/>
      <c r="D19" s="102"/>
      <c r="E19" s="102"/>
      <c r="F19" s="102"/>
      <c r="G19" s="102"/>
      <c r="H19" s="262"/>
      <c r="I19" s="262"/>
      <c r="J19" s="262"/>
      <c r="K19" s="160"/>
      <c r="L19" s="100" t="str">
        <f t="shared" si="0"/>
        <v/>
      </c>
      <c r="M19" s="91" t="str">
        <f t="shared" si="1"/>
        <v/>
      </c>
      <c r="N19" s="160"/>
      <c r="O19" s="161"/>
    </row>
    <row r="20" spans="3:15" ht="14" hidden="1">
      <c r="C20" s="102"/>
      <c r="D20" s="102"/>
      <c r="E20" s="102"/>
      <c r="F20" s="102"/>
      <c r="G20" s="102"/>
      <c r="H20" s="262"/>
      <c r="I20" s="262"/>
      <c r="J20" s="262"/>
      <c r="K20" s="160"/>
      <c r="L20" s="100" t="str">
        <f t="shared" si="0"/>
        <v/>
      </c>
      <c r="M20" s="91" t="str">
        <f t="shared" si="1"/>
        <v/>
      </c>
      <c r="N20" s="160"/>
      <c r="O20" s="161"/>
    </row>
    <row r="21" spans="3:15" ht="14" hidden="1">
      <c r="C21" s="102"/>
      <c r="D21" s="102"/>
      <c r="E21" s="102"/>
      <c r="F21" s="102"/>
      <c r="G21" s="102"/>
      <c r="H21" s="262"/>
      <c r="I21" s="262"/>
      <c r="J21" s="262"/>
      <c r="K21" s="160"/>
      <c r="L21" s="100" t="str">
        <f t="shared" si="0"/>
        <v/>
      </c>
      <c r="M21" s="91" t="str">
        <f t="shared" si="1"/>
        <v/>
      </c>
      <c r="N21" s="160"/>
      <c r="O21" s="161"/>
    </row>
    <row r="22" spans="3:15" ht="14" hidden="1">
      <c r="C22" s="102"/>
      <c r="D22" s="102"/>
      <c r="E22" s="102"/>
      <c r="F22" s="102"/>
      <c r="G22" s="102"/>
      <c r="H22" s="262"/>
      <c r="I22" s="262"/>
      <c r="J22" s="262"/>
      <c r="K22" s="160"/>
      <c r="L22" s="100" t="str">
        <f t="shared" si="0"/>
        <v/>
      </c>
      <c r="M22" s="91" t="str">
        <f t="shared" si="1"/>
        <v/>
      </c>
      <c r="N22" s="160"/>
      <c r="O22" s="161"/>
    </row>
    <row r="23" spans="3:15" ht="14" hidden="1">
      <c r="C23" s="102"/>
      <c r="D23" s="102"/>
      <c r="E23" s="102"/>
      <c r="F23" s="102"/>
      <c r="G23" s="102"/>
      <c r="H23" s="262"/>
      <c r="I23" s="262"/>
      <c r="J23" s="262"/>
      <c r="K23" s="160"/>
      <c r="L23" s="100" t="str">
        <f t="shared" si="0"/>
        <v/>
      </c>
      <c r="M23" s="91" t="str">
        <f t="shared" si="1"/>
        <v/>
      </c>
      <c r="N23" s="160"/>
      <c r="O23" s="161"/>
    </row>
    <row r="24" spans="3:15" ht="14" hidden="1">
      <c r="C24" s="102"/>
      <c r="D24" s="102"/>
      <c r="E24" s="102"/>
      <c r="F24" s="102"/>
      <c r="G24" s="102"/>
      <c r="H24" s="262"/>
      <c r="I24" s="262"/>
      <c r="J24" s="262"/>
      <c r="K24" s="160"/>
      <c r="L24" s="100" t="str">
        <f t="shared" si="0"/>
        <v/>
      </c>
      <c r="M24" s="91" t="str">
        <f t="shared" si="1"/>
        <v/>
      </c>
      <c r="N24" s="160"/>
      <c r="O24" s="161"/>
    </row>
    <row r="25" spans="3:15" ht="14" hidden="1">
      <c r="C25" s="102"/>
      <c r="D25" s="102"/>
      <c r="E25" s="102"/>
      <c r="F25" s="102"/>
      <c r="G25" s="102"/>
      <c r="H25" s="262"/>
      <c r="I25" s="262"/>
      <c r="J25" s="262"/>
      <c r="K25" s="160"/>
      <c r="L25" s="100" t="str">
        <f t="shared" si="0"/>
        <v/>
      </c>
      <c r="M25" s="91" t="str">
        <f t="shared" si="1"/>
        <v/>
      </c>
      <c r="N25" s="160"/>
      <c r="O25" s="161"/>
    </row>
    <row r="26" spans="3:15" ht="14" hidden="1">
      <c r="C26" s="102"/>
      <c r="D26" s="102"/>
      <c r="E26" s="102"/>
      <c r="F26" s="102"/>
      <c r="G26" s="102"/>
      <c r="H26" s="262"/>
      <c r="I26" s="262"/>
      <c r="J26" s="262"/>
      <c r="K26" s="160"/>
      <c r="L26" s="100" t="str">
        <f t="shared" si="0"/>
        <v/>
      </c>
      <c r="M26" s="91" t="str">
        <f t="shared" si="1"/>
        <v/>
      </c>
      <c r="N26" s="160"/>
      <c r="O26" s="161"/>
    </row>
    <row r="27" spans="3:15" ht="14" hidden="1">
      <c r="C27" s="102"/>
      <c r="D27" s="102"/>
      <c r="E27" s="102"/>
      <c r="F27" s="102"/>
      <c r="G27" s="102"/>
      <c r="H27" s="262"/>
      <c r="I27" s="262"/>
      <c r="J27" s="262"/>
      <c r="K27" s="160"/>
      <c r="L27" s="100" t="str">
        <f t="shared" si="0"/>
        <v/>
      </c>
      <c r="M27" s="91" t="str">
        <f t="shared" si="1"/>
        <v/>
      </c>
      <c r="N27" s="160"/>
      <c r="O27" s="161"/>
    </row>
    <row r="28" spans="3:15" ht="14" hidden="1">
      <c r="C28" s="102"/>
      <c r="D28" s="102"/>
      <c r="E28" s="102"/>
      <c r="F28" s="102"/>
      <c r="G28" s="102"/>
      <c r="H28" s="262"/>
      <c r="I28" s="262"/>
      <c r="J28" s="262"/>
      <c r="K28" s="160"/>
      <c r="L28" s="100" t="str">
        <f t="shared" si="0"/>
        <v/>
      </c>
      <c r="M28" s="91" t="str">
        <f t="shared" si="1"/>
        <v/>
      </c>
      <c r="N28" s="160"/>
      <c r="O28" s="161"/>
    </row>
    <row r="29" spans="3:15" ht="14" hidden="1">
      <c r="C29" s="102"/>
      <c r="D29" s="102"/>
      <c r="E29" s="102"/>
      <c r="F29" s="102"/>
      <c r="G29" s="102"/>
      <c r="H29" s="262"/>
      <c r="I29" s="262"/>
      <c r="J29" s="262"/>
      <c r="K29" s="160"/>
      <c r="L29" s="100" t="str">
        <f t="shared" si="0"/>
        <v/>
      </c>
      <c r="M29" s="91" t="str">
        <f t="shared" si="1"/>
        <v/>
      </c>
      <c r="N29" s="160"/>
      <c r="O29" s="161"/>
    </row>
    <row r="30" spans="3:15" ht="14" hidden="1">
      <c r="C30" s="102"/>
      <c r="D30" s="102"/>
      <c r="E30" s="102"/>
      <c r="F30" s="102"/>
      <c r="G30" s="102"/>
      <c r="H30" s="262"/>
      <c r="I30" s="262"/>
      <c r="J30" s="262"/>
      <c r="K30" s="160"/>
      <c r="L30" s="100" t="str">
        <f t="shared" si="0"/>
        <v/>
      </c>
      <c r="M30" s="91" t="str">
        <f t="shared" si="1"/>
        <v/>
      </c>
      <c r="N30" s="160"/>
      <c r="O30" s="161"/>
    </row>
    <row r="31" spans="3:15" ht="14" hidden="1">
      <c r="C31" s="102"/>
      <c r="D31" s="102"/>
      <c r="E31" s="102"/>
      <c r="F31" s="102"/>
      <c r="G31" s="102"/>
      <c r="H31" s="262"/>
      <c r="I31" s="262"/>
      <c r="J31" s="262"/>
      <c r="K31" s="160"/>
      <c r="L31" s="100" t="str">
        <f t="shared" si="0"/>
        <v/>
      </c>
      <c r="M31" s="91" t="str">
        <f t="shared" si="1"/>
        <v/>
      </c>
      <c r="N31" s="160"/>
      <c r="O31" s="161"/>
    </row>
    <row r="32" spans="3:15" ht="14" hidden="1">
      <c r="C32" s="102"/>
      <c r="D32" s="102"/>
      <c r="E32" s="102"/>
      <c r="F32" s="102"/>
      <c r="G32" s="102"/>
      <c r="H32" s="262"/>
      <c r="I32" s="262"/>
      <c r="J32" s="262"/>
      <c r="K32" s="160"/>
      <c r="L32" s="100" t="str">
        <f t="shared" si="0"/>
        <v/>
      </c>
      <c r="M32" s="91" t="str">
        <f t="shared" si="1"/>
        <v/>
      </c>
      <c r="N32" s="160"/>
      <c r="O32" s="161"/>
    </row>
    <row r="33" spans="3:13" ht="14">
      <c r="C33" s="102"/>
      <c r="D33" s="102"/>
      <c r="E33" s="102"/>
      <c r="F33" s="102"/>
      <c r="G33" s="102"/>
      <c r="L33" s="100" t="str">
        <f t="shared" si="0"/>
        <v/>
      </c>
      <c r="M33" s="91" t="str">
        <f t="shared" si="1"/>
        <v/>
      </c>
    </row>
    <row r="34" spans="2:7" ht="14">
      <c r="B34" s="91" t="s">
        <v>1275</v>
      </c>
      <c r="C34" s="118" cm="1">
        <f t="array" ref="C34">-SUM(_xlfn._xlws.FILTER(C$10:C$32,(NOT(ISBLANK($H$10:$H$32))+($K$10:$K$32=Lists!$B$4)),0))</f>
        <v>0</v>
      </c>
      <c r="D34" s="118" cm="1">
        <f t="array" ref="D34">-SUM(_xlfn._xlws.FILTER(D$10:D$32,(NOT(ISBLANK($H$10:$H$32))+($K$10:$K$32=Lists!$B$4)),0))</f>
        <v>0</v>
      </c>
      <c r="E34" s="118" cm="1">
        <f t="array" ref="E34">-SUM(_xlfn._xlws.FILTER(E$10:E$32,(NOT(ISBLANK($H$10:$H$32))+($K$10:$K$32=Lists!$B$4)),0))</f>
        <v>0</v>
      </c>
      <c r="F34" s="118" cm="1">
        <f t="array" ref="F34">-SUM(_xlfn._xlws.FILTER(F$10:F$32,(NOT(ISBLANK($H$10:$H$32))+($K$10:$K$32=Lists!$B$4)),0))</f>
        <v>0</v>
      </c>
      <c r="G34" s="118"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Other analysis / exceptional costs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c r="C43" s="163"/>
      <c r="D43" s="163"/>
      <c r="E43" s="163"/>
      <c r="F43" s="163"/>
      <c r="G43" s="163"/>
      <c r="H43" s="260"/>
      <c r="I43" s="260"/>
      <c r="J43" s="260"/>
      <c r="K43" s="159"/>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8" ht="14.5" thickBot="1">
      <c r="B52" s="91" t="s">
        <v>1285</v>
      </c>
      <c r="C52" s="99" cm="1">
        <f t="array" ref="C52">ROUNDDOWN(+C36-SUM(_xlfn._xlws.FILTER($C$42:$C$49,(NOT(ISBLANK($H$42:$H$49))+($K$42:$K$49=Lists!$B$4)),0)),0)</f>
        <v>0</v>
      </c>
      <c r="D52" s="118"/>
      <c r="E52" s="118"/>
      <c r="F52" s="118"/>
      <c r="G52" s="118"/>
      <c r="H52" s="100"/>
    </row>
    <row r="53" spans="2:7" ht="14">
      <c r="B53" s="1" t="str">
        <f>IF(C53&gt;0,+B52&amp;Message_Should_Be_Zero,"")</f>
        <v/>
      </c>
      <c r="C53" s="100">
        <f>IF(C52=0,0,1)</f>
        <v>0</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59"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Other analysis exceptional cost</v>
      </c>
    </row>
    <row r="63" spans="1:2" ht="14">
      <c r="A63" s="91" t="s">
        <v>1179</v>
      </c>
      <c r="B63" s="105" t="s">
        <v>556</v>
      </c>
    </row>
    <row r="64" spans="1:2" ht="14">
      <c r="A64" s="91" t="s">
        <v>1180</v>
      </c>
      <c r="B64" s="91" t="str">
        <f>+$B$63&amp;Lists!$P$5</f>
        <v>Other analysis / exceptional costs to be allocated</v>
      </c>
    </row>
    <row r="65" spans="1:2" ht="14">
      <c r="A65" s="91" t="s">
        <v>1288</v>
      </c>
      <c r="B65" s="105" t="str">
        <f>B67</f>
        <v/>
      </c>
    </row>
    <row r="66" spans="1:2" ht="14">
      <c r="A66" s="91" t="s">
        <v>1068</v>
      </c>
      <c r="B66" s="91">
        <f>SUM($L$9:$L$49)+IF(C53&lt;&gt;"",C53,0)+IF(C54&lt;&gt;"",C54,0)</f>
        <v>0</v>
      </c>
    </row>
    <row r="67" spans="1:2" ht="14">
      <c r="A67" s="91" t="s">
        <v>2322</v>
      </c>
      <c r="B67" s="91" t="str" cm="1">
        <f t="array" ref="B67">_VALIDATIONSMESSAGE(_xlfn.VSTACK(B53,B54,M9:M49),Multiple_Validations_Message)</f>
        <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45630.21092312695</v>
      </c>
      <c r="E71" s="91" cm="1">
        <f t="array" ref="E71">_xll.DCHideCol($B$62,COLUMN(E$7),NOT(OR(Index!$B$106,LEN(E$7))),1)</f>
        <v>45630.210923150924</v>
      </c>
      <c r="F71" s="91" cm="1">
        <f t="array" ref="F71">_xll.DCHideCol($B$62,COLUMN(F$7),NOT(OR(Index!$B$106,LEN(F$7))),1)</f>
        <v>45630.210923184881</v>
      </c>
      <c r="G71" s="91" cm="1">
        <f t="array" ref="G71">_xll.DCHideCol($B$62,COLUMN(G$7),NOT(OR(Index!$B$106,LEN(G$7))),1)</f>
        <v>45630.210923208004</v>
      </c>
    </row>
    <row r="72" spans="1:2" ht="14">
      <c r="A72" s="91" t="s">
        <v>1135</v>
      </c>
      <c r="B72" s="91">
        <f>COLUMN($K$1)</f>
        <v>11</v>
      </c>
    </row>
    <row r="73" spans="1:2" ht="14">
      <c r="A73" s="91" t="s">
        <v>1136</v>
      </c>
      <c r="B73" s="91">
        <v>1</v>
      </c>
    </row>
    <row r="74" spans="1:2" ht="14">
      <c r="A74" s="91" t="s">
        <v>124</v>
      </c>
      <c r="B74" s="91" cm="1">
        <f t="array" ref="B74">_xll.DCHideCol($B$62,B72,Index!$B$105,B73)</f>
        <v>45630.210923231134</v>
      </c>
    </row>
    <row r="75" spans="1:1" ht="14">
      <c r="A75" s="91" t="s">
        <v>125</v>
      </c>
    </row>
  </sheetData>
  <sheetProtection sort="0" autoFilter="0" pivotTables="0"/>
  <mergeCells count="32">
    <mergeCell ref="H48:J48"/>
    <mergeCell ref="B58:J60"/>
    <mergeCell ref="H40:J40"/>
    <mergeCell ref="H43:J43"/>
    <mergeCell ref="H44:J44"/>
    <mergeCell ref="H45:J45"/>
    <mergeCell ref="H46:J46"/>
    <mergeCell ref="H47:J47"/>
    <mergeCell ref="H7:J7"/>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9:J29"/>
    <mergeCell ref="H30:J30"/>
    <mergeCell ref="H31:J31"/>
    <mergeCell ref="H32:J32"/>
    <mergeCell ref="H24:J24"/>
    <mergeCell ref="H25:J25"/>
    <mergeCell ref="H26:J26"/>
    <mergeCell ref="H27:J27"/>
    <mergeCell ref="H28:J28"/>
  </mergeCells>
  <conditionalFormatting sqref="C52">
    <cfRule type="expression" priority="6" dxfId="26">
      <formula>C52&lt;&gt;0</formula>
    </cfRule>
  </conditionalFormatting>
  <conditionalFormatting sqref="C53:C54">
    <cfRule type="iconSet" priority="1">
      <iconSet iconSet="3Symbols" showValue="0" reverse="1">
        <cfvo type="percent" val="0"/>
        <cfvo gte="0" type="num" val="0"/>
        <cfvo type="num" val="1"/>
      </iconSet>
    </cfRule>
  </conditionalFormatting>
  <conditionalFormatting sqref="H52">
    <cfRule type="iconSet" priority="11">
      <iconSet iconSet="3Symbols" showValue="0" reverse="1">
        <cfvo type="percent" val="0"/>
        <cfvo gte="0" type="num" val="0"/>
        <cfvo type="num" val="1"/>
      </iconSet>
    </cfRule>
  </conditionalFormatting>
  <conditionalFormatting sqref="L9:L33">
    <cfRule type="iconSet" priority="4">
      <iconSet iconSet="3Symbols" showValue="0" reverse="1">
        <cfvo type="percent" val="0"/>
        <cfvo gte="0" type="num" val="0"/>
        <cfvo type="num" val="1"/>
      </iconSet>
    </cfRule>
  </conditionalFormatting>
  <conditionalFormatting sqref="L41:L49">
    <cfRule type="iconSet" priority="2">
      <iconSet iconSet="3Symbols" showValue="0" reverse="1">
        <cfvo type="percent" val="0"/>
        <cfvo gte="0" type="num" val="0"/>
        <cfvo type="num" val="1"/>
      </iconSet>
    </cfRule>
  </conditionalFormatting>
  <conditionalFormatting sqref="N43:O48">
    <cfRule type="iconSet" priority="7">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disclosures'!$AD$249)</formula1>
    </dataValidation>
  </dataValidations>
  <hyperlinks>
    <hyperlink ref="A3" location="Index!A1" display="Index"/>
    <hyperlink ref="A2" location="Help!B523" display="Help"/>
    <hyperlink ref="B3" location="'Income statement disclosures'!A247" display="Back to Income statement disclosures"/>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E9C8DFF-E9AD-475F-BF3F-6A102A491546}">
  <dimension ref="A1:S75"/>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A5" sqref="A5"/>
    </sheetView>
  </sheetViews>
  <sheetFormatPr defaultColWidth="8.585" defaultRowHeight="14"/>
  <cols>
    <col min="1" max="1" width="7.125" style="91" customWidth="1"/>
    <col min="2" max="2" width="61.125" style="91" customWidth="1"/>
    <col min="3" max="3" width="15.625" style="91" customWidth="1"/>
    <col min="4" max="7" width="15.625" style="91" hidden="1" customWidth="1"/>
    <col min="8" max="11" width="15.625" style="91" customWidth="1"/>
    <col min="12" max="12" width="2.875" style="91" customWidth="1"/>
    <col min="13" max="13" width="28.375" style="91" customWidth="1"/>
    <col min="14" max="15" width="32.625" style="91" customWidth="1"/>
    <col min="16" max="19" width="8.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+$B$64&amp;Lists!$P$7</f>
        <v>Irrecoverable VAT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00" t="str">
        <f>IF(Multiple_Business,IF(OR($C9:$G9,0),IF($C9=SUM($D9:$G9),0,1),""),"")</f>
        <v/>
      </c>
      <c r="M9" s="91" t="str">
        <f>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TB'!$A$6),,6)=$B$64,{"","No unallocated codes",0,0,0,0,0}),{"","No unallocated codes",0,0,0,0,0})</f>
        <v/>
      </c>
      <c r="B10" s="91" t="str">
        <v>No unallocated codes</v>
      </c>
      <c r="C10" s="102">
        <v>0</v>
      </c>
      <c r="D10" s="102">
        <v>0</v>
      </c>
      <c r="E10" s="102">
        <v>0</v>
      </c>
      <c r="F10" s="102">
        <v>0</v>
      </c>
      <c r="G10" s="102">
        <v>0</v>
      </c>
      <c r="H10" s="262"/>
      <c r="I10" s="262"/>
      <c r="J10" s="262"/>
      <c r="K10" s="160"/>
      <c r="L10" s="100" t="str">
        <f t="shared" si="0" ref="L10:L33">IF(Multiple_Business,IF(OR($C10:$G10,0),IF($C10=SUM($D10:$G10),0,1),""),"")</f>
        <v/>
      </c>
      <c r="M10" s="91" t="str">
        <f t="shared" si="1" ref="M10:M33">IF($L10=1,Message_Total_Equal_Breakdown,"")</f>
        <v/>
      </c>
      <c r="N10" s="160"/>
      <c r="O10" s="161"/>
      <c r="P10" s="91" t="s">
        <v>1265</v>
      </c>
      <c r="Q10" s="91">
        <f>ROW($Q$10)</f>
        <v>10</v>
      </c>
      <c r="S10" s="91" t="s">
        <v>1266</v>
      </c>
    </row>
    <row r="11" spans="3:19" ht="14" hidden="1">
      <c r="C11" s="102"/>
      <c r="D11" s="102"/>
      <c r="E11" s="102"/>
      <c r="F11" s="102"/>
      <c r="G11" s="102"/>
      <c r="H11" s="262"/>
      <c r="I11" s="262"/>
      <c r="J11" s="262"/>
      <c r="K11" s="160"/>
      <c r="L11" s="100" t="str">
        <f t="shared" si="0"/>
        <v/>
      </c>
      <c r="M11" s="91" t="str">
        <f t="shared" si="1"/>
        <v/>
      </c>
      <c r="N11" s="160"/>
      <c r="O11" s="161"/>
      <c r="P11" s="91" t="s">
        <v>1267</v>
      </c>
      <c r="Q11" s="91">
        <f>ROWS(_xlfn.ANCHORARRAY(A10))</f>
        <v>1</v>
      </c>
      <c r="S11" s="91" t="s">
        <v>1290</v>
      </c>
    </row>
    <row r="12" spans="3:19" ht="14" hidden="1">
      <c r="C12" s="102"/>
      <c r="D12" s="102"/>
      <c r="E12" s="102"/>
      <c r="F12" s="102"/>
      <c r="G12" s="102"/>
      <c r="H12" s="262"/>
      <c r="I12" s="262"/>
      <c r="J12" s="262"/>
      <c r="K12" s="160"/>
      <c r="L12" s="100" t="str">
        <f t="shared" si="0"/>
        <v/>
      </c>
      <c r="M12" s="91" t="str">
        <f t="shared" si="1"/>
        <v/>
      </c>
      <c r="N12" s="160"/>
      <c r="O12" s="161"/>
      <c r="P12" s="91" t="s">
        <v>1268</v>
      </c>
      <c r="Q12" s="91" cm="1">
        <f t="array" ref="Q12">_xll.DCHideRow($B$62,Q10,FALSE,Q11)</f>
        <v>45630.21092324271</v>
      </c>
      <c r="S12" s="91" t="s">
        <v>1269</v>
      </c>
    </row>
    <row r="13" spans="3:17" ht="14" hidden="1">
      <c r="C13" s="102"/>
      <c r="D13" s="102"/>
      <c r="E13" s="102"/>
      <c r="F13" s="102"/>
      <c r="G13" s="102"/>
      <c r="H13" s="262"/>
      <c r="I13" s="262"/>
      <c r="J13" s="262"/>
      <c r="K13" s="160"/>
      <c r="L13" s="100" t="str">
        <f t="shared" si="0"/>
        <v/>
      </c>
      <c r="M13" s="91" t="str">
        <f t="shared" si="1"/>
        <v/>
      </c>
      <c r="N13" s="160"/>
      <c r="O13" s="161"/>
      <c r="P13" s="91" t="s">
        <v>1270</v>
      </c>
      <c r="Q13" s="91">
        <f>ROW($Q$32)</f>
        <v>32</v>
      </c>
    </row>
    <row r="14" spans="3:17" ht="14" hidden="1">
      <c r="C14" s="102"/>
      <c r="D14" s="102"/>
      <c r="E14" s="102"/>
      <c r="F14" s="102"/>
      <c r="G14" s="102"/>
      <c r="H14" s="262"/>
      <c r="I14" s="262"/>
      <c r="J14" s="262"/>
      <c r="K14" s="160"/>
      <c r="L14" s="100" t="str">
        <f t="shared" si="0"/>
        <v/>
      </c>
      <c r="M14" s="91" t="str">
        <f t="shared" si="1"/>
        <v/>
      </c>
      <c r="N14" s="160"/>
      <c r="O14" s="161"/>
      <c r="P14" s="91" t="s">
        <v>1272</v>
      </c>
      <c r="Q14" s="91">
        <f>Q10+Q11</f>
        <v>11</v>
      </c>
    </row>
    <row r="15" spans="3:17" ht="14" hidden="1">
      <c r="C15" s="102"/>
      <c r="D15" s="102"/>
      <c r="E15" s="102"/>
      <c r="F15" s="102"/>
      <c r="G15" s="102"/>
      <c r="H15" s="262"/>
      <c r="I15" s="262"/>
      <c r="J15" s="262"/>
      <c r="K15" s="160"/>
      <c r="L15" s="100" t="str">
        <f t="shared" si="0"/>
        <v/>
      </c>
      <c r="M15" s="91" t="str">
        <f t="shared" si="1"/>
        <v/>
      </c>
      <c r="N15" s="160"/>
      <c r="O15" s="161"/>
      <c r="P15" s="91" t="s">
        <v>1273</v>
      </c>
      <c r="Q15" s="91">
        <f>Q13-Q14+1</f>
        <v>22</v>
      </c>
    </row>
    <row r="16" spans="3:17" ht="14" hidden="1">
      <c r="C16" s="102"/>
      <c r="D16" s="102"/>
      <c r="E16" s="102"/>
      <c r="F16" s="102"/>
      <c r="G16" s="102"/>
      <c r="H16" s="262"/>
      <c r="I16" s="262"/>
      <c r="J16" s="262"/>
      <c r="K16" s="160"/>
      <c r="L16" s="100" t="str">
        <f t="shared" si="0"/>
        <v/>
      </c>
      <c r="M16" s="91" t="str">
        <f t="shared" si="1"/>
        <v/>
      </c>
      <c r="N16" s="160"/>
      <c r="O16" s="161"/>
      <c r="P16" s="91" t="s">
        <v>1274</v>
      </c>
      <c r="Q16" s="91" cm="1">
        <f t="array" ref="Q16">_xll.DCHideRow($B$62,Q14,NOT(Index!$B$106),Q15)</f>
        <v>45630.210923265862</v>
      </c>
    </row>
    <row r="17" spans="3:15" ht="14" hidden="1">
      <c r="C17" s="102"/>
      <c r="D17" s="102"/>
      <c r="E17" s="102"/>
      <c r="F17" s="102"/>
      <c r="G17" s="102"/>
      <c r="H17" s="262"/>
      <c r="I17" s="262"/>
      <c r="J17" s="262"/>
      <c r="K17" s="160"/>
      <c r="L17" s="100" t="str">
        <f t="shared" si="0"/>
        <v/>
      </c>
      <c r="M17" s="91" t="str">
        <f t="shared" si="1"/>
        <v/>
      </c>
      <c r="N17" s="160"/>
      <c r="O17" s="161"/>
    </row>
    <row r="18" spans="3:15" ht="14" hidden="1">
      <c r="C18" s="102"/>
      <c r="D18" s="102"/>
      <c r="E18" s="102"/>
      <c r="F18" s="102"/>
      <c r="G18" s="102"/>
      <c r="H18" s="262"/>
      <c r="I18" s="262"/>
      <c r="J18" s="262"/>
      <c r="K18" s="160"/>
      <c r="L18" s="100" t="str">
        <f t="shared" si="0"/>
        <v/>
      </c>
      <c r="M18" s="91" t="str">
        <f t="shared" si="1"/>
        <v/>
      </c>
      <c r="N18" s="160"/>
      <c r="O18" s="161"/>
    </row>
    <row r="19" spans="3:15" ht="14" hidden="1">
      <c r="C19" s="102"/>
      <c r="D19" s="102"/>
      <c r="E19" s="102"/>
      <c r="F19" s="102"/>
      <c r="G19" s="102"/>
      <c r="H19" s="262"/>
      <c r="I19" s="262"/>
      <c r="J19" s="262"/>
      <c r="K19" s="160"/>
      <c r="L19" s="100" t="str">
        <f t="shared" si="0"/>
        <v/>
      </c>
      <c r="M19" s="91" t="str">
        <f t="shared" si="1"/>
        <v/>
      </c>
      <c r="N19" s="160"/>
      <c r="O19" s="161"/>
    </row>
    <row r="20" spans="3:15" ht="14" hidden="1">
      <c r="C20" s="102"/>
      <c r="D20" s="102"/>
      <c r="E20" s="102"/>
      <c r="F20" s="102"/>
      <c r="G20" s="102"/>
      <c r="H20" s="262"/>
      <c r="I20" s="262"/>
      <c r="J20" s="262"/>
      <c r="K20" s="160"/>
      <c r="L20" s="100" t="str">
        <f t="shared" si="0"/>
        <v/>
      </c>
      <c r="M20" s="91" t="str">
        <f t="shared" si="1"/>
        <v/>
      </c>
      <c r="N20" s="160"/>
      <c r="O20" s="161"/>
    </row>
    <row r="21" spans="3:15" ht="14" hidden="1">
      <c r="C21" s="102"/>
      <c r="D21" s="102"/>
      <c r="E21" s="102"/>
      <c r="F21" s="102"/>
      <c r="G21" s="102"/>
      <c r="H21" s="262"/>
      <c r="I21" s="262"/>
      <c r="J21" s="262"/>
      <c r="K21" s="160"/>
      <c r="L21" s="100" t="str">
        <f t="shared" si="0"/>
        <v/>
      </c>
      <c r="M21" s="91" t="str">
        <f t="shared" si="1"/>
        <v/>
      </c>
      <c r="N21" s="160"/>
      <c r="O21" s="161"/>
    </row>
    <row r="22" spans="3:15" ht="14" hidden="1">
      <c r="C22" s="102"/>
      <c r="D22" s="102"/>
      <c r="E22" s="102"/>
      <c r="F22" s="102"/>
      <c r="G22" s="102"/>
      <c r="H22" s="262"/>
      <c r="I22" s="262"/>
      <c r="J22" s="262"/>
      <c r="K22" s="160"/>
      <c r="L22" s="100" t="str">
        <f t="shared" si="0"/>
        <v/>
      </c>
      <c r="M22" s="91" t="str">
        <f t="shared" si="1"/>
        <v/>
      </c>
      <c r="N22" s="160"/>
      <c r="O22" s="161"/>
    </row>
    <row r="23" spans="3:15" ht="14" hidden="1">
      <c r="C23" s="102"/>
      <c r="D23" s="102"/>
      <c r="E23" s="102"/>
      <c r="F23" s="102"/>
      <c r="G23" s="102"/>
      <c r="H23" s="262"/>
      <c r="I23" s="262"/>
      <c r="J23" s="262"/>
      <c r="K23" s="160"/>
      <c r="L23" s="100" t="str">
        <f t="shared" si="0"/>
        <v/>
      </c>
      <c r="M23" s="91" t="str">
        <f t="shared" si="1"/>
        <v/>
      </c>
      <c r="N23" s="160"/>
      <c r="O23" s="161"/>
    </row>
    <row r="24" spans="3:15" ht="14" hidden="1">
      <c r="C24" s="102"/>
      <c r="D24" s="102"/>
      <c r="E24" s="102"/>
      <c r="F24" s="102"/>
      <c r="G24" s="102"/>
      <c r="H24" s="262"/>
      <c r="I24" s="262"/>
      <c r="J24" s="262"/>
      <c r="K24" s="160"/>
      <c r="L24" s="100" t="str">
        <f t="shared" si="0"/>
        <v/>
      </c>
      <c r="M24" s="91" t="str">
        <f t="shared" si="1"/>
        <v/>
      </c>
      <c r="N24" s="160"/>
      <c r="O24" s="161"/>
    </row>
    <row r="25" spans="3:15" ht="14" hidden="1">
      <c r="C25" s="102"/>
      <c r="D25" s="102"/>
      <c r="E25" s="102"/>
      <c r="F25" s="102"/>
      <c r="G25" s="102"/>
      <c r="H25" s="262"/>
      <c r="I25" s="262"/>
      <c r="J25" s="262"/>
      <c r="K25" s="160"/>
      <c r="L25" s="100" t="str">
        <f t="shared" si="0"/>
        <v/>
      </c>
      <c r="M25" s="91" t="str">
        <f t="shared" si="1"/>
        <v/>
      </c>
      <c r="N25" s="160"/>
      <c r="O25" s="161"/>
    </row>
    <row r="26" spans="3:15" ht="14" hidden="1">
      <c r="C26" s="102"/>
      <c r="D26" s="102"/>
      <c r="E26" s="102"/>
      <c r="F26" s="102"/>
      <c r="G26" s="102"/>
      <c r="H26" s="262"/>
      <c r="I26" s="262"/>
      <c r="J26" s="262"/>
      <c r="K26" s="160"/>
      <c r="L26" s="100" t="str">
        <f t="shared" si="0"/>
        <v/>
      </c>
      <c r="M26" s="91" t="str">
        <f t="shared" si="1"/>
        <v/>
      </c>
      <c r="N26" s="160"/>
      <c r="O26" s="161"/>
    </row>
    <row r="27" spans="3:15" ht="14" hidden="1">
      <c r="C27" s="102"/>
      <c r="D27" s="102"/>
      <c r="E27" s="102"/>
      <c r="F27" s="102"/>
      <c r="G27" s="102"/>
      <c r="H27" s="262"/>
      <c r="I27" s="262"/>
      <c r="J27" s="262"/>
      <c r="K27" s="160"/>
      <c r="L27" s="100" t="str">
        <f t="shared" si="0"/>
        <v/>
      </c>
      <c r="M27" s="91" t="str">
        <f t="shared" si="1"/>
        <v/>
      </c>
      <c r="N27" s="160"/>
      <c r="O27" s="161"/>
    </row>
    <row r="28" spans="3:15" ht="14" hidden="1">
      <c r="C28" s="102"/>
      <c r="D28" s="102"/>
      <c r="E28" s="102"/>
      <c r="F28" s="102"/>
      <c r="G28" s="102"/>
      <c r="H28" s="262"/>
      <c r="I28" s="262"/>
      <c r="J28" s="262"/>
      <c r="K28" s="160"/>
      <c r="L28" s="100" t="str">
        <f t="shared" si="0"/>
        <v/>
      </c>
      <c r="M28" s="91" t="str">
        <f t="shared" si="1"/>
        <v/>
      </c>
      <c r="N28" s="160"/>
      <c r="O28" s="161"/>
    </row>
    <row r="29" spans="3:15" ht="14" hidden="1">
      <c r="C29" s="102"/>
      <c r="D29" s="102"/>
      <c r="E29" s="102"/>
      <c r="F29" s="102"/>
      <c r="G29" s="102"/>
      <c r="H29" s="262"/>
      <c r="I29" s="262"/>
      <c r="J29" s="262"/>
      <c r="K29" s="160"/>
      <c r="L29" s="100" t="str">
        <f t="shared" si="0"/>
        <v/>
      </c>
      <c r="M29" s="91" t="str">
        <f t="shared" si="1"/>
        <v/>
      </c>
      <c r="N29" s="160"/>
      <c r="O29" s="161"/>
    </row>
    <row r="30" spans="3:15" ht="14" hidden="1">
      <c r="C30" s="102"/>
      <c r="D30" s="102"/>
      <c r="E30" s="102"/>
      <c r="F30" s="102"/>
      <c r="G30" s="102"/>
      <c r="H30" s="262"/>
      <c r="I30" s="262"/>
      <c r="J30" s="262"/>
      <c r="K30" s="160"/>
      <c r="L30" s="100" t="str">
        <f t="shared" si="0"/>
        <v/>
      </c>
      <c r="M30" s="91" t="str">
        <f t="shared" si="1"/>
        <v/>
      </c>
      <c r="N30" s="160"/>
      <c r="O30" s="161"/>
    </row>
    <row r="31" spans="3:15" ht="14" hidden="1">
      <c r="C31" s="102"/>
      <c r="D31" s="102"/>
      <c r="E31" s="102"/>
      <c r="F31" s="102"/>
      <c r="G31" s="102"/>
      <c r="H31" s="262"/>
      <c r="I31" s="262"/>
      <c r="J31" s="262"/>
      <c r="K31" s="160"/>
      <c r="L31" s="100" t="str">
        <f t="shared" si="0"/>
        <v/>
      </c>
      <c r="M31" s="91" t="str">
        <f t="shared" si="1"/>
        <v/>
      </c>
      <c r="N31" s="160"/>
      <c r="O31" s="161"/>
    </row>
    <row r="32" spans="3:15" ht="14" hidden="1">
      <c r="C32" s="102"/>
      <c r="D32" s="102"/>
      <c r="E32" s="102"/>
      <c r="F32" s="102"/>
      <c r="G32" s="102"/>
      <c r="H32" s="262"/>
      <c r="I32" s="262"/>
      <c r="J32" s="262"/>
      <c r="K32" s="160"/>
      <c r="L32" s="100" t="str">
        <f t="shared" si="0"/>
        <v/>
      </c>
      <c r="M32" s="91" t="str">
        <f t="shared" si="1"/>
        <v/>
      </c>
      <c r="N32" s="160"/>
      <c r="O32" s="161"/>
    </row>
    <row r="33" spans="3:13" ht="14">
      <c r="C33" s="102"/>
      <c r="D33" s="102"/>
      <c r="E33" s="102"/>
      <c r="F33" s="102"/>
      <c r="G33" s="102"/>
      <c r="L33" s="100" t="str">
        <f t="shared" si="0"/>
        <v/>
      </c>
      <c r="M33" s="91" t="str">
        <f t="shared" si="1"/>
        <v/>
      </c>
    </row>
    <row r="34" spans="2:7" ht="14">
      <c r="B34" s="91" t="s">
        <v>1275</v>
      </c>
      <c r="C34" s="118" cm="1">
        <f t="array" ref="C34">-SUM(_xlfn._xlws.FILTER(C$10:C$32,(NOT(ISBLANK($H$10:$H$32))+($K$10:$K$32=Lists!$B$4)),0))</f>
        <v>0</v>
      </c>
      <c r="D34" s="118" cm="1">
        <f t="array" ref="D34">-SUM(_xlfn._xlws.FILTER(D$10:D$32,(NOT(ISBLANK($H$10:$H$32))+($K$10:$K$32=Lists!$B$4)),0))</f>
        <v>0</v>
      </c>
      <c r="E34" s="118" cm="1">
        <f t="array" ref="E34">-SUM(_xlfn._xlws.FILTER(E$10:E$32,(NOT(ISBLANK($H$10:$H$32))+($K$10:$K$32=Lists!$B$4)),0))</f>
        <v>0</v>
      </c>
      <c r="F34" s="118" cm="1">
        <f t="array" ref="F34">-SUM(_xlfn._xlws.FILTER(F$10:F$32,(NOT(ISBLANK($H$10:$H$32))+($K$10:$K$32=Lists!$B$4)),0))</f>
        <v>0</v>
      </c>
      <c r="G34" s="118"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+$B$63&amp;Lists!$P$8</f>
        <v>Irrecoverable VAT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c r="C43" s="163"/>
      <c r="D43" s="163"/>
      <c r="E43" s="163"/>
      <c r="F43" s="163"/>
      <c r="G43" s="163"/>
      <c r="H43" s="260"/>
      <c r="I43" s="260"/>
      <c r="J43" s="260"/>
      <c r="K43" s="159"/>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c r="C45" s="163"/>
      <c r="D45" s="163"/>
      <c r="E45" s="163"/>
      <c r="F45" s="163"/>
      <c r="G45" s="163"/>
      <c r="H45" s="262"/>
      <c r="I45" s="262"/>
      <c r="J45" s="262"/>
      <c r="K45" s="159"/>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8" ht="14.5" thickBot="1">
      <c r="B52" s="91" t="s">
        <v>1285</v>
      </c>
      <c r="C52" s="99" cm="1">
        <f t="array" ref="C52">ROUNDDOWN(+C36-SUM(_xlfn._xlws.FILTER($C$42:$C$49,(NOT(ISBLANK($H$42:$H$49))+($K$42:$K$49=Lists!$B$4)),0)),0)</f>
        <v>0</v>
      </c>
      <c r="D52" s="118"/>
      <c r="E52" s="118"/>
      <c r="F52" s="118"/>
      <c r="G52" s="118"/>
      <c r="H52" s="100"/>
    </row>
    <row r="53" spans="2:7" ht="14">
      <c r="B53" s="1" t="str">
        <f>IF(C53&gt;0,+B52&amp;Message_Should_Be_Zero,"")</f>
        <v/>
      </c>
      <c r="C53" s="100">
        <f>IF(C52=0,0,1)</f>
        <v>0</v>
      </c>
      <c r="D53" s="102"/>
      <c r="E53" s="102"/>
      <c r="F53" s="102"/>
      <c r="G53" s="102"/>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59"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1" spans="1:1" ht="14.5" thickBot="1">
      <c r="A61" s="95" t="s">
        <v>96</v>
      </c>
    </row>
    <row r="62" spans="1:2" ht="14">
      <c r="A62" s="91" t="s">
        <v>117</v>
      </c>
      <c r="B62" s="107" t="str" cm="1">
        <f t="array" ref="B62">_xll.DCRefersToSheetName($A$1)</f>
        <v>Irrecoverable VAT</v>
      </c>
    </row>
    <row r="63" spans="1:2" ht="14">
      <c r="A63" s="91" t="s">
        <v>1179</v>
      </c>
      <c r="B63" s="105" t="s">
        <v>41</v>
      </c>
    </row>
    <row r="64" spans="1:2" ht="14">
      <c r="A64" s="91" t="s">
        <v>1180</v>
      </c>
      <c r="B64" s="91" t="str">
        <f>+$B$63&amp;Lists!$P$5</f>
        <v>Irrecoverable VAT to be allocated</v>
      </c>
    </row>
    <row r="65" spans="1:2" ht="14">
      <c r="A65" s="91" t="s">
        <v>1288</v>
      </c>
      <c r="B65" s="105" t="str">
        <f>B67</f>
        <v/>
      </c>
    </row>
    <row r="66" spans="1:2" ht="14">
      <c r="A66" s="91" t="s">
        <v>1068</v>
      </c>
      <c r="B66" s="91">
        <f>SUM($L$9:$L$49)+IF(C53&lt;&gt;"",C53,0)+IF(C54&lt;&gt;"",C54,0)</f>
        <v>0</v>
      </c>
    </row>
    <row r="67" spans="1:2" ht="14">
      <c r="A67" s="91" t="s">
        <v>2322</v>
      </c>
      <c r="B67" s="91" t="str" cm="1">
        <f t="array" ref="B67">_VALIDATIONSMESSAGE(_xlfn.VSTACK(B53,B54,M9:M49),Multiple_Validations_Message)</f>
        <v/>
      </c>
    </row>
    <row r="68" spans="1:2" ht="14">
      <c r="A68" s="91" t="s">
        <v>1289</v>
      </c>
      <c r="B68" s="117" t="b">
        <f>$C$36&lt;&gt;0</f>
        <v>0</v>
      </c>
    </row>
    <row r="69" spans="1:1" ht="14.5" thickBot="1">
      <c r="A69" s="104" t="s">
        <v>1125</v>
      </c>
    </row>
    <row r="70" spans="1:1" ht="14">
      <c r="A70" s="91" t="s">
        <v>1109</v>
      </c>
    </row>
    <row r="71" spans="1:7" ht="14">
      <c r="A71" s="91" t="s">
        <v>1110</v>
      </c>
      <c r="D71" s="91" cm="1">
        <f t="array" ref="D71">_xll.DCHideCol($B$62,COLUMN(D$7),NOT(OR(Index!$B$106,LEN(D$7))),1)</f>
        <v>45630.210923289065</v>
      </c>
      <c r="E71" s="91" cm="1">
        <f t="array" ref="E71">_xll.DCHideCol($B$62,COLUMN(E$7),NOT(OR(Index!$B$106,LEN(E$7))),1)</f>
        <v>45630.210923312894</v>
      </c>
      <c r="F71" s="91" cm="1">
        <f t="array" ref="F71">_xll.DCHideCol($B$62,COLUMN(F$7),NOT(OR(Index!$B$106,LEN(F$7))),1)</f>
        <v>45630.210923335384</v>
      </c>
      <c r="G71" s="91" cm="1">
        <f t="array" ref="G71">_xll.DCHideCol($B$62,COLUMN(G$7),NOT(OR(Index!$B$106,LEN(G$7))),1)</f>
        <v>45630.210923358478</v>
      </c>
    </row>
    <row r="72" spans="1:2" ht="14">
      <c r="A72" s="91" t="s">
        <v>1135</v>
      </c>
      <c r="B72" s="91">
        <f>COLUMN($K$1)</f>
        <v>11</v>
      </c>
    </row>
    <row r="73" spans="1:2" ht="14">
      <c r="A73" s="91" t="s">
        <v>1136</v>
      </c>
      <c r="B73" s="91">
        <v>1</v>
      </c>
    </row>
    <row r="74" spans="1:2" ht="14">
      <c r="A74" s="91" t="s">
        <v>124</v>
      </c>
      <c r="B74" s="91" cm="1">
        <f t="array" ref="B74">_xll.DCHideCol($B$62,B72,Index!$B$105,B73)</f>
        <v>45630.210923381703</v>
      </c>
    </row>
    <row r="75" spans="1:1" ht="14">
      <c r="A75" s="91" t="s">
        <v>125</v>
      </c>
    </row>
  </sheetData>
  <sheetProtection sort="0" autoFilter="0" pivotTables="0"/>
  <mergeCells count="32">
    <mergeCell ref="H48:J48"/>
    <mergeCell ref="B58:J60"/>
    <mergeCell ref="H40:J40"/>
    <mergeCell ref="H43:J43"/>
    <mergeCell ref="H44:J44"/>
    <mergeCell ref="H45:J45"/>
    <mergeCell ref="H46:J46"/>
    <mergeCell ref="H47:J47"/>
    <mergeCell ref="H7:J7"/>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9:J29"/>
    <mergeCell ref="H30:J30"/>
    <mergeCell ref="H31:J31"/>
    <mergeCell ref="H32:J32"/>
    <mergeCell ref="H24:J24"/>
    <mergeCell ref="H25:J25"/>
    <mergeCell ref="H26:J26"/>
    <mergeCell ref="H27:J27"/>
    <mergeCell ref="H28:J28"/>
  </mergeCells>
  <conditionalFormatting sqref="C52">
    <cfRule type="expression" priority="7" dxfId="26">
      <formula>C52&lt;&gt;0</formula>
    </cfRule>
  </conditionalFormatting>
  <conditionalFormatting sqref="C53">
    <cfRule type="iconSet" priority="2">
      <iconSet iconSet="3Symbols" showValue="0" reverse="1">
        <cfvo type="percent" val="0"/>
        <cfvo gte="0" type="num" val="0"/>
        <cfvo type="num" val="1"/>
      </iconSet>
    </cfRule>
  </conditionalFormatting>
  <conditionalFormatting sqref="C54">
    <cfRule type="iconSet" priority="1">
      <iconSet iconSet="3Symbols" showValue="0" reverse="1">
        <cfvo type="percent" val="0"/>
        <cfvo gte="0" type="num" val="0"/>
        <cfvo type="num" val="1"/>
      </iconSet>
    </cfRule>
  </conditionalFormatting>
  <conditionalFormatting sqref="H52">
    <cfRule type="iconSet" priority="12">
      <iconSet iconSet="3Symbols" showValue="0" reverse="1">
        <cfvo type="percent" val="0"/>
        <cfvo gte="0" type="num" val="0"/>
        <cfvo type="num" val="1"/>
      </iconSet>
    </cfRule>
  </conditionalFormatting>
  <conditionalFormatting sqref="L9:L33">
    <cfRule type="iconSet" priority="5">
      <iconSet iconSet="3Symbols" showValue="0" reverse="1">
        <cfvo type="percent" val="0"/>
        <cfvo gte="0" type="num" val="0"/>
        <cfvo type="num" val="1"/>
      </iconSet>
    </cfRule>
  </conditionalFormatting>
  <conditionalFormatting sqref="L41:L49">
    <cfRule type="iconSet" priority="3">
      <iconSet iconSet="3Symbols" showValue="0" reverse="1">
        <cfvo type="percent" val="0"/>
        <cfvo gte="0" type="num" val="0"/>
        <cfvo type="num" val="1"/>
      </iconSet>
    </cfRule>
  </conditionalFormatting>
  <conditionalFormatting sqref="N43:O48">
    <cfRule type="iconSet" priority="8">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disclosures'!$AD$271)</formula1>
    </dataValidation>
  </dataValidations>
  <hyperlinks>
    <hyperlink ref="A3" location="Index!A1" display="Index"/>
    <hyperlink ref="A2" location="Help!B624" display="Help"/>
    <hyperlink ref="B3" location="'Income statement disclosures'!A269" display="Back to Income statement disclosures"/>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2BA82EF-208D-422A-BF7B-F85AC5FF4EF8}">
  <dimension ref="A1:S76"/>
  <sheetViews>
    <sheetView workbookViewId="0" topLeftCell="A1">
      <pane xSplit="2" ySplit="3" topLeftCell="C4" activePane="bottomRight" state="frozen"/>
      <selection pane="topLeft" activeCell="A1" sqref="A1"/>
      <selection pane="bottomLeft" activeCell="B77" sqref="B77"/>
      <selection pane="topRight" activeCell="B77" sqref="B77"/>
      <selection pane="bottomRight" activeCell="A5" sqref="A5"/>
    </sheetView>
  </sheetViews>
  <sheetFormatPr defaultColWidth="8.585" defaultRowHeight="14"/>
  <cols>
    <col min="1" max="1" width="7.125" style="91" customWidth="1"/>
    <col min="2" max="2" width="67.625" style="91" customWidth="1"/>
    <col min="3" max="3" width="15.625" style="91" customWidth="1"/>
    <col min="4" max="7" width="15.625" style="91" hidden="1" customWidth="1"/>
    <col min="8" max="11" width="15.625" style="91" customWidth="1"/>
    <col min="12" max="12" width="3.125" style="91" customWidth="1"/>
    <col min="13" max="13" width="25.375" style="91" customWidth="1"/>
    <col min="14" max="15" width="32.625" style="91" customWidth="1"/>
    <col min="16" max="16" width="21.375" style="91" hidden="1" customWidth="1"/>
    <col min="17" max="17" width="4.375" style="91" hidden="1" customWidth="1"/>
    <col min="18" max="18" width="8.625" style="91" hidden="1" customWidth="1"/>
    <col min="19" max="19" width="63.625" style="91" hidden="1" customWidth="1"/>
    <col min="20" max="20" width="0" style="91" hidden="1" customWidth="1"/>
    <col min="21" max="16384" width="8.625" style="91"/>
  </cols>
  <sheetData>
    <row r="1" spans="1:1" ht="22.5">
      <c r="A1" s="92" t="str">
        <f>+Lists!$J$4</f>
        <v>Cheetah Ltd - Period end: 31/12/2024</v>
      </c>
    </row>
    <row r="2" spans="1:1" ht="14">
      <c r="A2" s="90" t="s">
        <v>1</v>
      </c>
    </row>
    <row r="3" spans="1:19" ht="14">
      <c r="A3" s="94" t="s">
        <v>118</v>
      </c>
      <c r="B3" s="90" t="s">
        <v>2407</v>
      </c>
      <c r="P3" s="91" t="s">
        <v>1262</v>
      </c>
      <c r="S3" s="91" t="s">
        <v>7</v>
      </c>
    </row>
    <row r="4" spans="19:19" ht="14">
      <c r="S4" s="91" t="s">
        <v>1293</v>
      </c>
    </row>
    <row r="5" spans="1:2" ht="15.5">
      <c r="A5" s="101" t="str">
        <f>+$B$65&amp;Lists!$P$7</f>
        <v>Sundry to be allocated accounts</v>
      </c>
      <c r="B5" s="116"/>
    </row>
    <row r="6" spans="1:2" ht="14.5">
      <c r="A6" s="120"/>
      <c r="B6" s="116"/>
    </row>
    <row r="7" spans="1:15" ht="28.5" thickBot="1">
      <c r="A7" s="95" t="str">
        <f>'TB and map'!A$4</f>
        <v>Code</v>
      </c>
      <c r="B7" s="95" t="str">
        <f>'TB and map'!B$4</f>
        <v xml:space="preserve">Narrative </v>
      </c>
      <c r="C7" s="95" t="str">
        <f>'TB and map'!C$4</f>
        <v>Amount</v>
      </c>
      <c r="D7" s="95" t="str" cm="1">
        <f t="array" ref="D7">_xlfn.ANCHORARRAY('PwC Setup'!$B$31)</f>
        <v/>
      </c>
      <c r="E7" s="95"/>
      <c r="F7" s="95"/>
      <c r="G7" s="95"/>
      <c r="H7" s="261" t="s">
        <v>1263</v>
      </c>
      <c r="I7" s="261"/>
      <c r="J7" s="261"/>
      <c r="K7" s="95" t="s">
        <v>1264</v>
      </c>
      <c r="M7" s="10" t="s">
        <v>1111</v>
      </c>
      <c r="N7" s="10" t="s">
        <v>1280</v>
      </c>
      <c r="O7" s="10" t="s">
        <v>1281</v>
      </c>
    </row>
    <row r="8" spans="3:7" ht="14">
      <c r="C8" s="97" t="str">
        <f>+Currency_Symbol</f>
        <v>£</v>
      </c>
      <c r="D8" s="97" t="str">
        <f>+Currency_Symbol</f>
        <v>£</v>
      </c>
      <c r="E8" s="97" t="str">
        <f>+Currency_Symbol</f>
        <v>£</v>
      </c>
      <c r="F8" s="97" t="str">
        <f>+Currency_Symbol</f>
        <v>£</v>
      </c>
      <c r="G8" s="97" t="str">
        <f>+Currency_Symbol</f>
        <v>£</v>
      </c>
    </row>
    <row r="9" spans="2:13" ht="14" hidden="1">
      <c r="B9" s="91" t="s">
        <v>1126</v>
      </c>
      <c r="C9" s="91" t="s">
        <v>1098</v>
      </c>
      <c r="D9" s="91" t="s">
        <v>1103</v>
      </c>
      <c r="E9" s="91" t="s">
        <v>1104</v>
      </c>
      <c r="F9" s="91" t="s">
        <v>1105</v>
      </c>
      <c r="G9" s="91" t="s">
        <v>1106</v>
      </c>
      <c r="H9" s="91" t="s">
        <v>1282</v>
      </c>
      <c r="L9" s="100" t="str">
        <f t="shared" si="0" ref="L9:L33">IF(Multiple_Business,IF(OR($C9:$G9,0),IF($C9=SUM($D9:$G9),0,1),""),"")</f>
        <v/>
      </c>
      <c r="M9" s="91" t="str">
        <f t="shared" si="1" ref="M9:M33">IF($L9=1,Message_Total_Equal_Breakdown,"")</f>
        <v/>
      </c>
    </row>
    <row r="10" spans="1:19" ht="14">
      <c r="A10" s="91" t="str" cm="1">
        <f t="array" ref="A10:G10">IFERROR(_xlfn._xlws.FILTER(_xlfn.HSTACK(_xlfn.TAKE(_xlfn.ANCHORARRAY('Mapped TB'!$A$6),,2),_xlfn.ANCHORARRAY('Mapped TB'!$L$6),_xlfn.ANCHORARRAY('Mapped TB'!$P$6),_xlfn.ANCHORARRAY('Mapped TB'!$Q$6),_xlfn.ANCHORARRAY('Mapped TB'!$R$6),_xlfn.ANCHORARRAY('Mapped TB'!$S$6)),INDEX(_xlfn.ANCHORARRAY('Mapped TB'!$A$6),,6)=$B$65,{"","No unallocated codes",0,0,0,0,0}),{"","No unallocated codes",0,0,0,0,0})</f>
        <v/>
      </c>
      <c r="B10" s="91" t="str">
        <v>No unallocated codes</v>
      </c>
      <c r="C10" s="102">
        <v>0</v>
      </c>
      <c r="D10" s="102">
        <v>0</v>
      </c>
      <c r="E10" s="102">
        <v>0</v>
      </c>
      <c r="F10" s="102">
        <v>0</v>
      </c>
      <c r="G10" s="102">
        <v>0</v>
      </c>
      <c r="H10" s="262"/>
      <c r="I10" s="262"/>
      <c r="J10" s="262"/>
      <c r="K10" s="160"/>
      <c r="L10" s="100" t="str">
        <f t="shared" si="0"/>
        <v/>
      </c>
      <c r="M10" s="91" t="str">
        <f t="shared" si="1"/>
        <v/>
      </c>
      <c r="N10" s="160"/>
      <c r="O10" s="161"/>
      <c r="P10" s="91" t="s">
        <v>1265</v>
      </c>
      <c r="Q10" s="91">
        <f>ROW($Q$10)</f>
        <v>10</v>
      </c>
      <c r="S10" s="91" t="s">
        <v>1266</v>
      </c>
    </row>
    <row r="11" spans="3:19" ht="14" hidden="1">
      <c r="C11" s="102"/>
      <c r="D11" s="102"/>
      <c r="E11" s="102"/>
      <c r="F11" s="102"/>
      <c r="G11" s="102"/>
      <c r="H11" s="262"/>
      <c r="I11" s="262"/>
      <c r="J11" s="262"/>
      <c r="K11" s="160"/>
      <c r="L11" s="100" t="str">
        <f t="shared" si="0"/>
        <v/>
      </c>
      <c r="M11" s="91" t="str">
        <f t="shared" si="1"/>
        <v/>
      </c>
      <c r="N11" s="160"/>
      <c r="O11" s="161"/>
      <c r="P11" s="91" t="s">
        <v>1267</v>
      </c>
      <c r="Q11" s="91">
        <f>ROWS(_xlfn.ANCHORARRAY(A10))</f>
        <v>1</v>
      </c>
      <c r="S11" s="91" t="s">
        <v>1290</v>
      </c>
    </row>
    <row r="12" spans="3:19" ht="14" hidden="1">
      <c r="C12" s="102"/>
      <c r="D12" s="102"/>
      <c r="E12" s="102"/>
      <c r="F12" s="102"/>
      <c r="G12" s="102"/>
      <c r="H12" s="262"/>
      <c r="I12" s="262"/>
      <c r="J12" s="262"/>
      <c r="K12" s="160"/>
      <c r="L12" s="100" t="str">
        <f t="shared" si="0"/>
        <v/>
      </c>
      <c r="M12" s="91" t="str">
        <f t="shared" si="1"/>
        <v/>
      </c>
      <c r="N12" s="160"/>
      <c r="O12" s="161"/>
      <c r="P12" s="91" t="s">
        <v>1268</v>
      </c>
      <c r="Q12" s="91" cm="1">
        <f t="array" ref="Q12">_xll.DCHideRow($B$63,Q10,FALSE,Q11)</f>
        <v>45630.210923404804</v>
      </c>
      <c r="S12" s="91" t="s">
        <v>1269</v>
      </c>
    </row>
    <row r="13" spans="3:17" ht="14" hidden="1">
      <c r="C13" s="102"/>
      <c r="D13" s="102"/>
      <c r="E13" s="102"/>
      <c r="F13" s="102"/>
      <c r="G13" s="102"/>
      <c r="H13" s="262"/>
      <c r="I13" s="262"/>
      <c r="J13" s="262"/>
      <c r="K13" s="160"/>
      <c r="L13" s="100" t="str">
        <f t="shared" si="0"/>
        <v/>
      </c>
      <c r="M13" s="91" t="str">
        <f t="shared" si="1"/>
        <v/>
      </c>
      <c r="N13" s="160"/>
      <c r="O13" s="161"/>
      <c r="P13" s="91" t="s">
        <v>1270</v>
      </c>
      <c r="Q13" s="91">
        <f>ROW($Q$32)</f>
        <v>32</v>
      </c>
    </row>
    <row r="14" spans="3:17" ht="14" hidden="1">
      <c r="C14" s="102"/>
      <c r="D14" s="102"/>
      <c r="E14" s="102"/>
      <c r="F14" s="102"/>
      <c r="G14" s="102"/>
      <c r="H14" s="262"/>
      <c r="I14" s="262"/>
      <c r="J14" s="262"/>
      <c r="K14" s="160"/>
      <c r="L14" s="100" t="str">
        <f t="shared" si="0"/>
        <v/>
      </c>
      <c r="M14" s="91" t="str">
        <f t="shared" si="1"/>
        <v/>
      </c>
      <c r="N14" s="160"/>
      <c r="O14" s="161"/>
      <c r="P14" s="91" t="s">
        <v>1272</v>
      </c>
      <c r="Q14" s="91">
        <f>Q10+Q11</f>
        <v>11</v>
      </c>
    </row>
    <row r="15" spans="3:17" ht="14" hidden="1">
      <c r="C15" s="102"/>
      <c r="D15" s="102"/>
      <c r="E15" s="102"/>
      <c r="F15" s="102"/>
      <c r="G15" s="102"/>
      <c r="H15" s="262"/>
      <c r="I15" s="262"/>
      <c r="J15" s="262"/>
      <c r="K15" s="160"/>
      <c r="L15" s="100" t="str">
        <f t="shared" si="0"/>
        <v/>
      </c>
      <c r="M15" s="91" t="str">
        <f t="shared" si="1"/>
        <v/>
      </c>
      <c r="N15" s="160"/>
      <c r="O15" s="161"/>
      <c r="P15" s="91" t="s">
        <v>1273</v>
      </c>
      <c r="Q15" s="91">
        <f>Q13-Q14+1</f>
        <v>22</v>
      </c>
    </row>
    <row r="16" spans="3:17" ht="14" hidden="1">
      <c r="C16" s="102"/>
      <c r="D16" s="102"/>
      <c r="E16" s="102"/>
      <c r="F16" s="102"/>
      <c r="G16" s="102"/>
      <c r="H16" s="262"/>
      <c r="I16" s="262"/>
      <c r="J16" s="262"/>
      <c r="K16" s="160"/>
      <c r="L16" s="100" t="str">
        <f t="shared" si="0"/>
        <v/>
      </c>
      <c r="M16" s="91" t="str">
        <f t="shared" si="1"/>
        <v/>
      </c>
      <c r="N16" s="160"/>
      <c r="O16" s="161"/>
      <c r="P16" s="91" t="s">
        <v>1274</v>
      </c>
      <c r="Q16" s="91" cm="1">
        <f t="array" ref="Q16">_xll.DCHideRow($B$63,Q14,NOT(Index!$B$106),Q15)</f>
        <v>45630.210923497332</v>
      </c>
    </row>
    <row r="17" spans="3:15" ht="14" hidden="1">
      <c r="C17" s="102"/>
      <c r="D17" s="102"/>
      <c r="E17" s="102"/>
      <c r="F17" s="102"/>
      <c r="G17" s="102"/>
      <c r="H17" s="262"/>
      <c r="I17" s="262"/>
      <c r="J17" s="262"/>
      <c r="K17" s="160"/>
      <c r="L17" s="100" t="str">
        <f t="shared" si="0"/>
        <v/>
      </c>
      <c r="M17" s="91" t="str">
        <f t="shared" si="1"/>
        <v/>
      </c>
      <c r="N17" s="160"/>
      <c r="O17" s="161"/>
    </row>
    <row r="18" spans="3:15" ht="14" hidden="1">
      <c r="C18" s="102"/>
      <c r="D18" s="102"/>
      <c r="E18" s="102"/>
      <c r="F18" s="102"/>
      <c r="G18" s="102"/>
      <c r="H18" s="262"/>
      <c r="I18" s="262"/>
      <c r="J18" s="262"/>
      <c r="K18" s="160"/>
      <c r="L18" s="100" t="str">
        <f t="shared" si="0"/>
        <v/>
      </c>
      <c r="M18" s="91" t="str">
        <f t="shared" si="1"/>
        <v/>
      </c>
      <c r="N18" s="160"/>
      <c r="O18" s="161"/>
    </row>
    <row r="19" spans="3:15" ht="14" hidden="1">
      <c r="C19" s="102"/>
      <c r="D19" s="102"/>
      <c r="E19" s="102"/>
      <c r="F19" s="102"/>
      <c r="G19" s="102"/>
      <c r="H19" s="262"/>
      <c r="I19" s="262"/>
      <c r="J19" s="262"/>
      <c r="K19" s="160"/>
      <c r="L19" s="100" t="str">
        <f t="shared" si="0"/>
        <v/>
      </c>
      <c r="M19" s="91" t="str">
        <f t="shared" si="1"/>
        <v/>
      </c>
      <c r="N19" s="160"/>
      <c r="O19" s="161"/>
    </row>
    <row r="20" spans="3:15" ht="14" hidden="1">
      <c r="C20" s="102"/>
      <c r="D20" s="102"/>
      <c r="E20" s="102"/>
      <c r="F20" s="102"/>
      <c r="G20" s="102"/>
      <c r="H20" s="262"/>
      <c r="I20" s="262"/>
      <c r="J20" s="262"/>
      <c r="K20" s="160"/>
      <c r="L20" s="100" t="str">
        <f t="shared" si="0"/>
        <v/>
      </c>
      <c r="M20" s="91" t="str">
        <f t="shared" si="1"/>
        <v/>
      </c>
      <c r="N20" s="160"/>
      <c r="O20" s="161"/>
    </row>
    <row r="21" spans="3:15" ht="14" hidden="1">
      <c r="C21" s="102"/>
      <c r="D21" s="102"/>
      <c r="E21" s="102"/>
      <c r="F21" s="102"/>
      <c r="G21" s="102"/>
      <c r="H21" s="262"/>
      <c r="I21" s="262"/>
      <c r="J21" s="262"/>
      <c r="K21" s="160"/>
      <c r="L21" s="100" t="str">
        <f t="shared" si="0"/>
        <v/>
      </c>
      <c r="M21" s="91" t="str">
        <f t="shared" si="1"/>
        <v/>
      </c>
      <c r="N21" s="160"/>
      <c r="O21" s="161"/>
    </row>
    <row r="22" spans="3:15" ht="14" hidden="1">
      <c r="C22" s="102"/>
      <c r="D22" s="102"/>
      <c r="E22" s="102"/>
      <c r="F22" s="102"/>
      <c r="G22" s="102"/>
      <c r="H22" s="262"/>
      <c r="I22" s="262"/>
      <c r="J22" s="262"/>
      <c r="K22" s="160"/>
      <c r="L22" s="100" t="str">
        <f t="shared" si="0"/>
        <v/>
      </c>
      <c r="M22" s="91" t="str">
        <f t="shared" si="1"/>
        <v/>
      </c>
      <c r="N22" s="160"/>
      <c r="O22" s="161"/>
    </row>
    <row r="23" spans="3:15" ht="14" hidden="1">
      <c r="C23" s="102"/>
      <c r="D23" s="102"/>
      <c r="E23" s="102"/>
      <c r="F23" s="102"/>
      <c r="G23" s="102"/>
      <c r="H23" s="262"/>
      <c r="I23" s="262"/>
      <c r="J23" s="262"/>
      <c r="K23" s="160"/>
      <c r="L23" s="100" t="str">
        <f t="shared" si="0"/>
        <v/>
      </c>
      <c r="M23" s="91" t="str">
        <f t="shared" si="1"/>
        <v/>
      </c>
      <c r="N23" s="160"/>
      <c r="O23" s="161"/>
    </row>
    <row r="24" spans="3:15" ht="14" hidden="1">
      <c r="C24" s="102"/>
      <c r="D24" s="102"/>
      <c r="E24" s="102"/>
      <c r="F24" s="102"/>
      <c r="G24" s="102"/>
      <c r="H24" s="262"/>
      <c r="I24" s="262"/>
      <c r="J24" s="262"/>
      <c r="K24" s="160"/>
      <c r="L24" s="100" t="str">
        <f t="shared" si="0"/>
        <v/>
      </c>
      <c r="M24" s="91" t="str">
        <f t="shared" si="1"/>
        <v/>
      </c>
      <c r="N24" s="160"/>
      <c r="O24" s="161"/>
    </row>
    <row r="25" spans="3:15" ht="14" hidden="1">
      <c r="C25" s="102"/>
      <c r="D25" s="102"/>
      <c r="E25" s="102"/>
      <c r="F25" s="102"/>
      <c r="G25" s="102"/>
      <c r="H25" s="262"/>
      <c r="I25" s="262"/>
      <c r="J25" s="262"/>
      <c r="K25" s="160"/>
      <c r="L25" s="100" t="str">
        <f t="shared" si="0"/>
        <v/>
      </c>
      <c r="M25" s="91" t="str">
        <f t="shared" si="1"/>
        <v/>
      </c>
      <c r="N25" s="160"/>
      <c r="O25" s="161"/>
    </row>
    <row r="26" spans="3:15" ht="14" hidden="1">
      <c r="C26" s="102"/>
      <c r="D26" s="102"/>
      <c r="E26" s="102"/>
      <c r="F26" s="102"/>
      <c r="G26" s="102"/>
      <c r="H26" s="262"/>
      <c r="I26" s="262"/>
      <c r="J26" s="262"/>
      <c r="K26" s="160"/>
      <c r="L26" s="100" t="str">
        <f t="shared" si="0"/>
        <v/>
      </c>
      <c r="M26" s="91" t="str">
        <f t="shared" si="1"/>
        <v/>
      </c>
      <c r="N26" s="160"/>
      <c r="O26" s="161"/>
    </row>
    <row r="27" spans="3:15" ht="14" hidden="1">
      <c r="C27" s="102"/>
      <c r="D27" s="102"/>
      <c r="E27" s="102"/>
      <c r="F27" s="102"/>
      <c r="G27" s="102"/>
      <c r="H27" s="262"/>
      <c r="I27" s="262"/>
      <c r="J27" s="262"/>
      <c r="K27" s="160"/>
      <c r="L27" s="100" t="str">
        <f t="shared" si="0"/>
        <v/>
      </c>
      <c r="M27" s="91" t="str">
        <f t="shared" si="1"/>
        <v/>
      </c>
      <c r="N27" s="160"/>
      <c r="O27" s="161"/>
    </row>
    <row r="28" spans="3:15" ht="14" hidden="1">
      <c r="C28" s="102"/>
      <c r="D28" s="102"/>
      <c r="E28" s="102"/>
      <c r="F28" s="102"/>
      <c r="G28" s="102"/>
      <c r="H28" s="262"/>
      <c r="I28" s="262"/>
      <c r="J28" s="262"/>
      <c r="K28" s="160"/>
      <c r="L28" s="100" t="str">
        <f t="shared" si="0"/>
        <v/>
      </c>
      <c r="M28" s="91" t="str">
        <f t="shared" si="1"/>
        <v/>
      </c>
      <c r="N28" s="160"/>
      <c r="O28" s="161"/>
    </row>
    <row r="29" spans="3:15" ht="14" hidden="1">
      <c r="C29" s="102"/>
      <c r="D29" s="102"/>
      <c r="E29" s="102"/>
      <c r="F29" s="102"/>
      <c r="G29" s="102"/>
      <c r="H29" s="262"/>
      <c r="I29" s="262"/>
      <c r="J29" s="262"/>
      <c r="K29" s="160"/>
      <c r="L29" s="100" t="str">
        <f t="shared" si="0"/>
        <v/>
      </c>
      <c r="M29" s="91" t="str">
        <f t="shared" si="1"/>
        <v/>
      </c>
      <c r="N29" s="160"/>
      <c r="O29" s="161"/>
    </row>
    <row r="30" spans="3:15" ht="14" hidden="1">
      <c r="C30" s="102"/>
      <c r="D30" s="102"/>
      <c r="E30" s="102"/>
      <c r="F30" s="102"/>
      <c r="G30" s="102"/>
      <c r="H30" s="262"/>
      <c r="I30" s="262"/>
      <c r="J30" s="262"/>
      <c r="K30" s="160"/>
      <c r="L30" s="100" t="str">
        <f t="shared" si="0"/>
        <v/>
      </c>
      <c r="M30" s="91" t="str">
        <f t="shared" si="1"/>
        <v/>
      </c>
      <c r="N30" s="160"/>
      <c r="O30" s="161"/>
    </row>
    <row r="31" spans="3:15" ht="14" hidden="1">
      <c r="C31" s="102"/>
      <c r="D31" s="102"/>
      <c r="E31" s="102"/>
      <c r="F31" s="102"/>
      <c r="G31" s="102"/>
      <c r="H31" s="262"/>
      <c r="I31" s="262"/>
      <c r="J31" s="262"/>
      <c r="K31" s="160"/>
      <c r="L31" s="100" t="str">
        <f t="shared" si="0"/>
        <v/>
      </c>
      <c r="M31" s="91" t="str">
        <f t="shared" si="1"/>
        <v/>
      </c>
      <c r="N31" s="160"/>
      <c r="O31" s="161"/>
    </row>
    <row r="32" spans="3:15" ht="14" hidden="1">
      <c r="C32" s="102"/>
      <c r="D32" s="102"/>
      <c r="E32" s="102"/>
      <c r="F32" s="102"/>
      <c r="G32" s="102"/>
      <c r="H32" s="262"/>
      <c r="I32" s="262"/>
      <c r="J32" s="262"/>
      <c r="K32" s="160"/>
      <c r="L32" s="100" t="str">
        <f t="shared" si="0"/>
        <v/>
      </c>
      <c r="M32" s="91" t="str">
        <f t="shared" si="1"/>
        <v/>
      </c>
      <c r="N32" s="160"/>
      <c r="O32" s="161"/>
    </row>
    <row r="33" spans="3:13" ht="14">
      <c r="C33" s="102"/>
      <c r="D33" s="102"/>
      <c r="E33" s="102"/>
      <c r="F33" s="102"/>
      <c r="G33" s="102"/>
      <c r="L33" s="100" t="str">
        <f t="shared" si="0"/>
        <v/>
      </c>
      <c r="M33" s="91" t="str">
        <f t="shared" si="1"/>
        <v/>
      </c>
    </row>
    <row r="34" spans="2:7" ht="14">
      <c r="B34" s="91" t="s">
        <v>1275</v>
      </c>
      <c r="C34" s="118" cm="1">
        <f t="array" ref="C34">-SUM(_xlfn._xlws.FILTER(C$10:C$32,(NOT(ISBLANK($H$10:$H$32))+($K$10:$K$32=Lists!$B$4)),0))</f>
        <v>0</v>
      </c>
      <c r="D34" s="118" cm="1">
        <f t="array" ref="D34">-SUM(_xlfn._xlws.FILTER(D$10:D$32,(NOT(ISBLANK($H$10:$H$32))+($K$10:$K$32=Lists!$B$4)),0))</f>
        <v>0</v>
      </c>
      <c r="E34" s="118" cm="1">
        <f t="array" ref="E34">-SUM(_xlfn._xlws.FILTER(E$10:E$32,(NOT(ISBLANK($H$10:$H$32))+($K$10:$K$32=Lists!$B$4)),0))</f>
        <v>0</v>
      </c>
      <c r="F34" s="118" cm="1">
        <f t="array" ref="F34">-SUM(_xlfn._xlws.FILTER(F$10:F$32,(NOT(ISBLANK($H$10:$H$32))+($K$10:$K$32=Lists!$B$4)),0))</f>
        <v>0</v>
      </c>
      <c r="G34" s="118" cm="1">
        <f t="array" ref="G34">-SUM(_xlfn._xlws.FILTER(G$10:G$32,(NOT(ISBLANK($H$10:$H$32))+($K$10:$K$32=Lists!$B$4)),0))</f>
        <v>0</v>
      </c>
    </row>
    <row r="35" spans="3:19" ht="14.5" thickBot="1">
      <c r="C35" s="102"/>
      <c r="D35" s="102"/>
      <c r="E35" s="102"/>
      <c r="F35" s="102"/>
      <c r="G35" s="102"/>
      <c r="S35" s="91" t="s">
        <v>1276</v>
      </c>
    </row>
    <row r="36" spans="2:7" ht="14.5" thickBot="1">
      <c r="B36" s="91" t="s">
        <v>1291</v>
      </c>
      <c r="C36" s="99">
        <f>SUM(C7:C35)</f>
        <v>0</v>
      </c>
      <c r="D36" s="99">
        <f>SUM(D7:D35)</f>
        <v>0</v>
      </c>
      <c r="E36" s="99">
        <f>SUM(E7:E35)</f>
        <v>0</v>
      </c>
      <c r="F36" s="99">
        <f>SUM(F7:F35)</f>
        <v>0</v>
      </c>
      <c r="G36" s="99">
        <f>SUM(G7:G35)</f>
        <v>0</v>
      </c>
    </row>
    <row r="37" spans="3:7" ht="14">
      <c r="C37" s="102"/>
      <c r="D37" s="102"/>
      <c r="E37" s="102"/>
      <c r="F37" s="102"/>
      <c r="G37" s="102"/>
    </row>
    <row r="38" spans="1:7" ht="15.5">
      <c r="A38" s="101" t="str">
        <f>+$B$64&amp;Lists!$P$8</f>
        <v>Sundry breakdown and manual allocation</v>
      </c>
      <c r="C38" s="102"/>
      <c r="D38" s="102"/>
      <c r="E38" s="102"/>
      <c r="F38" s="102"/>
      <c r="G38" s="102"/>
    </row>
    <row r="39" spans="1:7" ht="14.5">
      <c r="A39" s="120"/>
      <c r="C39" s="102"/>
      <c r="D39" s="102"/>
      <c r="E39" s="102"/>
      <c r="F39" s="102"/>
      <c r="G39" s="102"/>
    </row>
    <row r="40" spans="1:11" ht="28.5" thickBot="1">
      <c r="A40" s="121"/>
      <c r="B40" s="104" t="s">
        <v>1278</v>
      </c>
      <c r="C40" s="95" t="s">
        <v>1098</v>
      </c>
      <c r="D40" s="95" t="str" cm="1">
        <f t="array" ref="D40">_xlfn.ANCHORARRAY('PwC Setup'!$B$31)</f>
        <v/>
      </c>
      <c r="E40" s="95"/>
      <c r="F40" s="95"/>
      <c r="G40" s="95"/>
      <c r="H40" s="261" t="s">
        <v>1279</v>
      </c>
      <c r="I40" s="261"/>
      <c r="J40" s="261"/>
      <c r="K40" s="95" t="s">
        <v>1264</v>
      </c>
    </row>
    <row r="41" spans="1:13" ht="14">
      <c r="A41" s="121"/>
      <c r="B41" s="121"/>
      <c r="C41" s="97" t="str">
        <f>+Currency_Symbol</f>
        <v>£</v>
      </c>
      <c r="D41" s="97" t="str">
        <f>+Currency_Symbol</f>
        <v>£</v>
      </c>
      <c r="E41" s="97" t="str">
        <f>+Currency_Symbol</f>
        <v>£</v>
      </c>
      <c r="F41" s="97" t="str">
        <f>+Currency_Symbol</f>
        <v>£</v>
      </c>
      <c r="G41" s="97" t="str">
        <f>+Currency_Symbol</f>
        <v>£</v>
      </c>
      <c r="H41" s="121"/>
      <c r="K41" s="121"/>
      <c r="L41" s="100" t="str">
        <f t="shared" si="2" ref="L41:L49">IF(Multiple_Business,IF(OR($C41:$G41,0),IF($C41=SUM($D41:$G41),0,1),""),"")</f>
        <v/>
      </c>
      <c r="M41" s="91" t="str">
        <f t="shared" si="3" ref="M41:M49">IF($L41=1,Message_Total_Equal_Breakdown,"")</f>
        <v/>
      </c>
    </row>
    <row r="42" spans="2:13" ht="14" hidden="1">
      <c r="B42" s="91" t="s">
        <v>1126</v>
      </c>
      <c r="C42" s="91" t="s">
        <v>1098</v>
      </c>
      <c r="D42" s="91" t="s">
        <v>1103</v>
      </c>
      <c r="E42" s="91" t="s">
        <v>1104</v>
      </c>
      <c r="F42" s="91" t="s">
        <v>1105</v>
      </c>
      <c r="G42" s="91" t="s">
        <v>1106</v>
      </c>
      <c r="H42" s="91" t="s">
        <v>1282</v>
      </c>
      <c r="K42" s="91" t="s">
        <v>1283</v>
      </c>
      <c r="L42" s="100" t="str">
        <f t="shared" si="2"/>
        <v/>
      </c>
      <c r="M42" s="91" t="str">
        <f t="shared" si="3"/>
        <v/>
      </c>
    </row>
    <row r="43" spans="2:15" ht="14">
      <c r="B43" s="164" t="s">
        <v>2583</v>
      </c>
      <c r="C43" s="163"/>
      <c r="D43" s="163"/>
      <c r="E43" s="163"/>
      <c r="F43" s="163"/>
      <c r="G43" s="163"/>
      <c r="H43" s="260"/>
      <c r="I43" s="260"/>
      <c r="J43" s="260"/>
      <c r="K43" s="159" t="s">
        <v>2117</v>
      </c>
      <c r="L43" s="100" t="str">
        <f t="shared" si="2"/>
        <v/>
      </c>
      <c r="M43" s="1" t="str">
        <f t="shared" si="3"/>
        <v/>
      </c>
      <c r="N43" s="110"/>
      <c r="O43" s="110"/>
    </row>
    <row r="44" spans="2:19" ht="14">
      <c r="B44" s="164"/>
      <c r="C44" s="163"/>
      <c r="D44" s="163"/>
      <c r="E44" s="163"/>
      <c r="F44" s="163"/>
      <c r="G44" s="163"/>
      <c r="H44" s="262"/>
      <c r="I44" s="262"/>
      <c r="J44" s="262"/>
      <c r="K44" s="159"/>
      <c r="L44" s="100" t="str">
        <f t="shared" si="2"/>
        <v/>
      </c>
      <c r="M44" s="1" t="str">
        <f t="shared" si="3"/>
        <v/>
      </c>
      <c r="N44" s="110"/>
      <c r="O44" s="110"/>
      <c r="S44" s="91" t="s">
        <v>1292</v>
      </c>
    </row>
    <row r="45" spans="2:15" ht="14">
      <c r="B45" s="164" t="s">
        <v>4812</v>
      </c>
      <c r="C45" s="163"/>
      <c r="D45" s="163"/>
      <c r="E45" s="163"/>
      <c r="F45" s="163"/>
      <c r="G45" s="163"/>
      <c r="H45" s="262"/>
      <c r="I45" s="262"/>
      <c r="J45" s="262"/>
      <c r="K45" s="159" t="s">
        <v>2117</v>
      </c>
      <c r="L45" s="100" t="str">
        <f t="shared" si="2"/>
        <v/>
      </c>
      <c r="M45" s="1" t="str">
        <f t="shared" si="3"/>
        <v/>
      </c>
      <c r="N45" s="110"/>
      <c r="O45" s="110"/>
    </row>
    <row r="46" spans="2:15" ht="14">
      <c r="B46" s="164"/>
      <c r="C46" s="163"/>
      <c r="D46" s="163"/>
      <c r="E46" s="163"/>
      <c r="F46" s="163"/>
      <c r="G46" s="163"/>
      <c r="H46" s="262"/>
      <c r="I46" s="262"/>
      <c r="J46" s="262"/>
      <c r="K46" s="159"/>
      <c r="L46" s="100" t="str">
        <f t="shared" si="2"/>
        <v/>
      </c>
      <c r="M46" s="1" t="str">
        <f t="shared" si="3"/>
        <v/>
      </c>
      <c r="N46" s="110"/>
      <c r="O46" s="110"/>
    </row>
    <row r="47" spans="2:15" ht="14">
      <c r="B47" s="164"/>
      <c r="C47" s="163"/>
      <c r="D47" s="163"/>
      <c r="E47" s="163"/>
      <c r="F47" s="163"/>
      <c r="G47" s="163"/>
      <c r="H47" s="262"/>
      <c r="I47" s="262"/>
      <c r="J47" s="262"/>
      <c r="K47" s="159"/>
      <c r="L47" s="100" t="str">
        <f t="shared" si="2"/>
        <v/>
      </c>
      <c r="M47" s="1" t="str">
        <f t="shared" si="3"/>
        <v/>
      </c>
      <c r="N47" s="110"/>
      <c r="O47" s="110"/>
    </row>
    <row r="48" spans="2:15" ht="14">
      <c r="B48" s="164"/>
      <c r="C48" s="163"/>
      <c r="D48" s="163"/>
      <c r="E48" s="163"/>
      <c r="F48" s="163"/>
      <c r="G48" s="163"/>
      <c r="H48" s="262"/>
      <c r="I48" s="262"/>
      <c r="J48" s="262"/>
      <c r="K48" s="159"/>
      <c r="L48" s="100" t="str">
        <f t="shared" si="2"/>
        <v/>
      </c>
      <c r="M48" s="1" t="str">
        <f t="shared" si="3"/>
        <v/>
      </c>
      <c r="N48" s="110"/>
      <c r="O48" s="110"/>
    </row>
    <row r="49" spans="3:13" ht="14.5" thickBot="1">
      <c r="C49" s="102"/>
      <c r="D49" s="102"/>
      <c r="E49" s="102"/>
      <c r="F49" s="102"/>
      <c r="G49" s="102"/>
      <c r="L49" s="100" t="str">
        <f t="shared" si="2"/>
        <v/>
      </c>
      <c r="M49" s="91" t="str">
        <f t="shared" si="3"/>
        <v/>
      </c>
    </row>
    <row r="50" spans="2:7" ht="14.5" thickBot="1">
      <c r="B50" s="91" t="s">
        <v>1284</v>
      </c>
      <c r="C50" s="99">
        <f>SUM(C40:C49)</f>
        <v>0</v>
      </c>
      <c r="D50" s="99">
        <f>SUM(D40:D49)</f>
        <v>0</v>
      </c>
      <c r="E50" s="99">
        <f>SUM(E40:E49)</f>
        <v>0</v>
      </c>
      <c r="F50" s="99">
        <f>SUM(F40:F49)</f>
        <v>0</v>
      </c>
      <c r="G50" s="99">
        <f>SUM(G40:G49)</f>
        <v>0</v>
      </c>
    </row>
    <row r="51" spans="3:7" ht="14.5" thickBot="1">
      <c r="C51" s="102"/>
      <c r="D51" s="102"/>
      <c r="E51" s="102"/>
      <c r="F51" s="102"/>
      <c r="G51" s="102"/>
    </row>
    <row r="52" spans="2:8" ht="14.5" thickBot="1">
      <c r="B52" s="91" t="s">
        <v>1285</v>
      </c>
      <c r="C52" s="99" cm="1">
        <f t="array" ref="C52">ROUNDDOWN(+C36-SUM(_xlfn._xlws.FILTER($C$42:$C$49,(NOT(ISBLANK($H$42:$H$49))+($K$42:$K$49=Lists!$B$4)),0)),0)</f>
        <v>0</v>
      </c>
      <c r="D52" s="118"/>
      <c r="E52" s="118"/>
      <c r="F52" s="118"/>
      <c r="G52" s="118"/>
      <c r="H52" s="100"/>
    </row>
    <row r="53" spans="2:8" ht="14">
      <c r="B53" s="1" t="str">
        <f>IF(C53&gt;0,+B52&amp;Message_Should_Be_Zero,"")</f>
        <v/>
      </c>
      <c r="C53" s="100">
        <f>IF(C52=0,0,1)</f>
        <v>0</v>
      </c>
      <c r="D53" s="118"/>
      <c r="E53" s="118"/>
      <c r="F53" s="118"/>
      <c r="G53" s="118"/>
      <c r="H53" s="100"/>
    </row>
    <row r="54" spans="2:7" ht="14">
      <c r="B54" s="1" t="str">
        <f>IF(AND(C54&lt;&gt;"",C54&gt;0),Message_Discuss_With_Pwc,"")</f>
        <v/>
      </c>
      <c r="C54" s="100" t="str" cm="1">
        <f t="array" ref="C54">IF(NOT(IsClient),IF(_xlfn.XLOOKUP(1,(H9:H49=Discuss_With_Pwc)*(K9:K49&lt;&gt;Yes),H9:H49,TRUE)&lt;&gt;TRUE,1,""),"")</f>
        <v/>
      </c>
      <c r="D54" s="102"/>
      <c r="E54" s="102"/>
      <c r="F54" s="102"/>
      <c r="G54" s="102"/>
    </row>
    <row r="55" spans="2:7" ht="14">
      <c r="B55" s="91" t="s">
        <v>1286</v>
      </c>
      <c r="C55" s="102"/>
      <c r="D55" s="102"/>
      <c r="E55" s="102"/>
      <c r="F55" s="102"/>
      <c r="G55" s="102"/>
    </row>
    <row r="56" spans="2:7" ht="15">
      <c r="B56" s="59" t="s">
        <v>1287</v>
      </c>
      <c r="C56" s="102"/>
      <c r="D56" s="102"/>
      <c r="E56" s="102"/>
      <c r="F56" s="102"/>
      <c r="G56" s="102"/>
    </row>
    <row r="57" spans="2:7" ht="14">
      <c r="B57" s="91" t="s">
        <v>1178</v>
      </c>
      <c r="C57" s="102"/>
      <c r="D57" s="102"/>
      <c r="E57" s="102"/>
      <c r="F57" s="102"/>
      <c r="G57" s="102"/>
    </row>
    <row r="58" spans="2:10" ht="14.25" customHeight="1">
      <c r="B58" s="259"/>
      <c r="C58" s="259"/>
      <c r="D58" s="259"/>
      <c r="E58" s="259"/>
      <c r="F58" s="259"/>
      <c r="G58" s="259"/>
      <c r="H58" s="259"/>
      <c r="I58" s="259"/>
      <c r="J58" s="259"/>
    </row>
    <row r="59" spans="2:10" ht="14.25" customHeight="1">
      <c r="B59" s="259"/>
      <c r="C59" s="259"/>
      <c r="D59" s="259"/>
      <c r="E59" s="259"/>
      <c r="F59" s="259"/>
      <c r="G59" s="259"/>
      <c r="H59" s="259"/>
      <c r="I59" s="259"/>
      <c r="J59" s="259"/>
    </row>
    <row r="60" spans="2:10" ht="14.25" customHeight="1">
      <c r="B60" s="259"/>
      <c r="C60" s="259"/>
      <c r="D60" s="259"/>
      <c r="E60" s="259"/>
      <c r="F60" s="259"/>
      <c r="G60" s="259"/>
      <c r="H60" s="259"/>
      <c r="I60" s="259"/>
      <c r="J60" s="259"/>
    </row>
    <row r="62" spans="1:1" ht="14.5" thickBot="1">
      <c r="A62" s="95" t="s">
        <v>96</v>
      </c>
    </row>
    <row r="63" spans="1:2" ht="14">
      <c r="A63" s="91" t="s">
        <v>117</v>
      </c>
      <c r="B63" s="107" t="str" cm="1">
        <f t="array" ref="B63">_xll.DCRefersToSheetName($A$1)</f>
        <v>Sundry</v>
      </c>
    </row>
    <row r="64" spans="1:2" ht="14">
      <c r="A64" s="91" t="s">
        <v>1179</v>
      </c>
      <c r="B64" s="105" t="s">
        <v>42</v>
      </c>
    </row>
    <row r="65" spans="1:2" ht="14">
      <c r="A65" s="91" t="s">
        <v>1180</v>
      </c>
      <c r="B65" s="91" t="str">
        <f>+$B$64&amp;Lists!$P$5</f>
        <v>Sundry to be allocated</v>
      </c>
    </row>
    <row r="66" spans="1:2" ht="14">
      <c r="A66" s="91" t="s">
        <v>1288</v>
      </c>
      <c r="B66" s="105" t="str">
        <f>B68</f>
        <v/>
      </c>
    </row>
    <row r="67" spans="1:2" ht="14">
      <c r="A67" s="91" t="s">
        <v>1068</v>
      </c>
      <c r="B67" s="91">
        <f>SUM($L$9:$L$49)+IF(C53&lt;&gt;"",C53,0)+IF(C54&lt;&gt;"",C54,0)</f>
        <v>0</v>
      </c>
    </row>
    <row r="68" spans="1:2" ht="14">
      <c r="A68" s="91" t="s">
        <v>2412</v>
      </c>
      <c r="B68" s="91" t="str" cm="1">
        <f t="array" ref="B68">_VALIDATIONSMESSAGE(_xlfn.VSTACK(B53,B54,M9:M49),Multiple_Validations_Message)</f>
        <v/>
      </c>
    </row>
    <row r="69" spans="1:2" ht="14">
      <c r="A69" s="91" t="s">
        <v>1289</v>
      </c>
      <c r="B69" s="117" t="b">
        <f>$C$36&lt;&gt;0</f>
        <v>0</v>
      </c>
    </row>
    <row r="70" spans="1:1" ht="14.5" thickBot="1">
      <c r="A70" s="104" t="s">
        <v>1125</v>
      </c>
    </row>
    <row r="71" spans="1:7" ht="14">
      <c r="A71" s="91" t="s">
        <v>1109</v>
      </c>
      <c r="D71" s="91" cm="1">
        <f t="array" ref="D71">_xll.DCHideCol($B$63,COLUMN(D$7),NOT(OR(Index!$B$106,LEN(D$7))),1)</f>
        <v>45630.210923543702</v>
      </c>
      <c r="E71" s="91" cm="1">
        <f t="array" ref="E71">_xll.DCHideCol($B$63,COLUMN(E$7),NOT(OR(Index!$B$106,LEN(E$7))),1)</f>
        <v>45630.210923567502</v>
      </c>
      <c r="F71" s="91" cm="1">
        <f t="array" ref="F71">_xll.DCHideCol($B$63,COLUMN(F$7),NOT(OR(Index!$B$106,LEN(F$7))),1)</f>
        <v>45630.210923590101</v>
      </c>
      <c r="G71" s="91" cm="1">
        <f t="array" ref="G71">_xll.DCHideCol($B$63,COLUMN(G$7),NOT(OR(Index!$B$106,LEN(G$7))),1)</f>
        <v>45630.210923624662</v>
      </c>
    </row>
    <row r="72" spans="1:1" ht="14">
      <c r="A72" s="91" t="s">
        <v>1110</v>
      </c>
    </row>
    <row r="73" spans="1:2" ht="14">
      <c r="A73" s="91" t="s">
        <v>1135</v>
      </c>
      <c r="B73" s="91">
        <f>COLUMN($K$1)</f>
        <v>11</v>
      </c>
    </row>
    <row r="74" spans="1:2" ht="14">
      <c r="A74" s="91" t="s">
        <v>1136</v>
      </c>
      <c r="B74" s="91">
        <v>1</v>
      </c>
    </row>
    <row r="75" spans="1:2" ht="14">
      <c r="A75" s="91" t="s">
        <v>124</v>
      </c>
      <c r="B75" s="91" cm="1">
        <f t="array" ref="B75">_xll.DCHideCol($B$63,B73,Index!$B$105,B74)</f>
        <v>45630.210923671395</v>
      </c>
    </row>
    <row r="76" spans="1:1" ht="14">
      <c r="A76" s="91" t="s">
        <v>125</v>
      </c>
    </row>
  </sheetData>
  <sheetProtection sort="0" autoFilter="0" pivotTables="0"/>
  <mergeCells count="32">
    <mergeCell ref="H48:J48"/>
    <mergeCell ref="B58:J60"/>
    <mergeCell ref="H40:J40"/>
    <mergeCell ref="H43:J43"/>
    <mergeCell ref="H44:J44"/>
    <mergeCell ref="H45:J45"/>
    <mergeCell ref="H46:J46"/>
    <mergeCell ref="H47:J47"/>
    <mergeCell ref="H7:J7"/>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9:J29"/>
    <mergeCell ref="H30:J30"/>
    <mergeCell ref="H31:J31"/>
    <mergeCell ref="H32:J32"/>
    <mergeCell ref="H24:J24"/>
    <mergeCell ref="H25:J25"/>
    <mergeCell ref="H26:J26"/>
    <mergeCell ref="H27:J27"/>
    <mergeCell ref="H28:J28"/>
  </mergeCells>
  <conditionalFormatting sqref="C52">
    <cfRule type="expression" priority="6" dxfId="26">
      <formula>C52&lt;&gt;0</formula>
    </cfRule>
  </conditionalFormatting>
  <conditionalFormatting sqref="C53">
    <cfRule type="iconSet" priority="2">
      <iconSet iconSet="3Symbols" showValue="0" reverse="1">
        <cfvo type="percent" val="0"/>
        <cfvo gte="0" type="num" val="0"/>
        <cfvo type="num" val="1"/>
      </iconSet>
    </cfRule>
  </conditionalFormatting>
  <conditionalFormatting sqref="C54">
    <cfRule type="iconSet" priority="1">
      <iconSet iconSet="3Symbols" showValue="0" reverse="1">
        <cfvo type="percent" val="0"/>
        <cfvo gte="0" type="num" val="0"/>
        <cfvo type="num" val="1"/>
      </iconSet>
    </cfRule>
  </conditionalFormatting>
  <conditionalFormatting sqref="H52:H53">
    <cfRule type="iconSet" priority="11">
      <iconSet iconSet="3Symbols" showValue="0" reverse="1">
        <cfvo type="percent" val="0"/>
        <cfvo gte="0" type="num" val="0"/>
        <cfvo type="num" val="1"/>
      </iconSet>
    </cfRule>
  </conditionalFormatting>
  <conditionalFormatting sqref="L9:L33">
    <cfRule type="iconSet" priority="5">
      <iconSet iconSet="3Symbols" showValue="0" reverse="1">
        <cfvo type="percent" val="0"/>
        <cfvo gte="0" type="num" val="0"/>
        <cfvo type="num" val="1"/>
      </iconSet>
    </cfRule>
  </conditionalFormatting>
  <conditionalFormatting sqref="L41:L49">
    <cfRule type="iconSet" priority="3">
      <iconSet iconSet="3Symbols" showValue="0" reverse="1">
        <cfvo type="percent" val="0"/>
        <cfvo gte="0" type="num" val="0"/>
        <cfvo type="num" val="1"/>
      </iconSet>
    </cfRule>
  </conditionalFormatting>
  <conditionalFormatting sqref="N43:O48">
    <cfRule type="iconSet" priority="7">
      <iconSet iconSet="3Symbols" showValue="0" reverse="1">
        <cfvo type="percent" val="0"/>
        <cfvo gte="0" type="num" val="0"/>
        <cfvo type="num" val="1"/>
      </iconSet>
    </cfRule>
  </conditionalFormatting>
  <dataValidations count="2">
    <dataValidation type="list" allowBlank="1" showInputMessage="1" showErrorMessage="1" sqref="K10:K32 K43:K48">
      <formula1>Lists!$B$4:$B$5</formula1>
    </dataValidation>
    <dataValidation type="list" allowBlank="1" showInputMessage="1" showErrorMessage="1" sqref="H10:J32 H43:J48">
      <formula1>_xlfn.ANCHORARRAY('Income statement disclosures'!$AD$294)</formula1>
    </dataValidation>
  </dataValidations>
  <hyperlinks>
    <hyperlink ref="A3" location="Index!A1" display="Index"/>
    <hyperlink ref="A2" location="Help!B651" display="Help"/>
    <hyperlink ref="B3" location="'Income statement disclosures'!A291" display="Back to Income statement disclosures"/>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5E28732-C1C5-4EF1-97B6-83EF0AADB239}">
  <dimension ref="A1:E33"/>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A3" sqref="A3"/>
    </sheetView>
  </sheetViews>
  <sheetFormatPr defaultRowHeight="14"/>
  <cols>
    <col min="1" max="1" width="7.125" customWidth="1"/>
    <col min="2" max="2" width="54.625" style="5" customWidth="1"/>
    <col min="3" max="3" width="15.625" customWidth="1"/>
    <col min="4" max="4" width="5.625" customWidth="1"/>
    <col min="5" max="5" width="15.625" hidden="1" customWidth="1"/>
  </cols>
  <sheetData>
    <row r="1" spans="1:1" ht="22.5">
      <c r="A1" s="9" t="str">
        <f>+Lists!$J$4</f>
        <v>Cheetah Ltd - Period end: 31/12/2024</v>
      </c>
    </row>
    <row r="2" spans="1:1" ht="14">
      <c r="A2" s="15"/>
    </row>
    <row r="3" spans="1:5" ht="28.5" thickBot="1">
      <c r="A3" s="13" t="s">
        <v>118</v>
      </c>
      <c r="B3" s="10" t="s">
        <v>1126</v>
      </c>
      <c r="C3" s="10" t="s">
        <v>1098</v>
      </c>
      <c r="E3" s="10" t="s">
        <v>1127</v>
      </c>
    </row>
    <row r="4" spans="3:5" ht="14">
      <c r="C4" s="75" t="str">
        <f>Currency_Symbol</f>
        <v>£</v>
      </c>
      <c r="E4" s="75" t="str">
        <f>Currency_Symbol</f>
        <v>£</v>
      </c>
    </row>
    <row r="5" spans="1:1" ht="15.5">
      <c r="A5" s="7" t="s">
        <v>1294</v>
      </c>
    </row>
    <row r="7" spans="2:2" ht="14">
      <c r="B7" s="85" t="s">
        <v>1295</v>
      </c>
    </row>
    <row r="8" spans="2:3" ht="28">
      <c r="B8" s="5" t="s">
        <v>1296</v>
      </c>
      <c r="C8" s="163"/>
    </row>
    <row r="9" spans="2:3" ht="28">
      <c r="B9" s="5" t="s">
        <v>1297</v>
      </c>
      <c r="C9" s="163"/>
    </row>
    <row r="10" spans="2:3" ht="14">
      <c r="B10" s="5" t="s">
        <v>1298</v>
      </c>
      <c r="C10" s="163"/>
    </row>
    <row r="11" spans="2:3" ht="14">
      <c r="B11" s="5" t="s">
        <v>1299</v>
      </c>
      <c r="C11" s="163"/>
    </row>
    <row r="12" spans="2:3" ht="14">
      <c r="B12" s="5" t="s">
        <v>1300</v>
      </c>
      <c r="C12" s="163"/>
    </row>
    <row r="13" spans="2:3" ht="14">
      <c r="B13" s="5" t="s">
        <v>1301</v>
      </c>
      <c r="C13" s="163"/>
    </row>
    <row r="14" spans="2:3" ht="14">
      <c r="B14" s="5" t="s">
        <v>1302</v>
      </c>
      <c r="C14" s="163"/>
    </row>
    <row r="15" spans="2:3" ht="14">
      <c r="B15" s="5" t="s">
        <v>1303</v>
      </c>
      <c r="C15" s="163"/>
    </row>
    <row r="16" spans="2:3" ht="14">
      <c r="B16" s="5" t="s">
        <v>1304</v>
      </c>
      <c r="C16" s="163"/>
    </row>
    <row r="18" spans="2:2" ht="14">
      <c r="B18" s="85" t="s">
        <v>1305</v>
      </c>
    </row>
    <row r="19" spans="2:3" ht="14">
      <c r="B19" s="5" t="s">
        <v>1306</v>
      </c>
      <c r="C19" s="163"/>
    </row>
    <row r="20" spans="2:3" ht="28">
      <c r="B20" s="5" t="s">
        <v>1307</v>
      </c>
      <c r="C20" s="163"/>
    </row>
    <row r="21" spans="2:3" ht="28">
      <c r="B21" s="5" t="s">
        <v>1297</v>
      </c>
      <c r="C21" s="163"/>
    </row>
    <row r="22" spans="2:3" ht="14">
      <c r="B22" s="5" t="s">
        <v>1308</v>
      </c>
      <c r="C22" s="163"/>
    </row>
    <row r="23" spans="2:3" ht="14">
      <c r="B23" s="5" t="s">
        <v>1304</v>
      </c>
      <c r="C23" s="163"/>
    </row>
    <row r="24" ht="14.5" thickBot="1"/>
    <row r="25" spans="2:5" ht="14.5" thickBot="1">
      <c r="B25" s="5" t="s">
        <v>1309</v>
      </c>
      <c r="C25" s="99">
        <f>SUM(C8:C23)</f>
        <v>0</v>
      </c>
      <c r="E25" s="99">
        <f>SUM(E8:E23)</f>
        <v>0</v>
      </c>
    </row>
    <row r="28" spans="1:2" ht="14.5" thickBot="1">
      <c r="A28" s="95" t="s">
        <v>96</v>
      </c>
      <c r="B28" s="91"/>
    </row>
    <row r="29" spans="1:2" ht="14">
      <c r="A29" s="91" t="s">
        <v>117</v>
      </c>
      <c r="B29" s="107" t="str" cm="1">
        <f t="array" ref="B29">_xll.DCRefersToSheetName($A$1)</f>
        <v>Other comprehensive income</v>
      </c>
    </row>
    <row r="30" spans="1:2" ht="14">
      <c r="A30" s="91" t="s">
        <v>1289</v>
      </c>
      <c r="B30" s="117" t="b">
        <f>E25&lt;&gt;0</f>
        <v>0</v>
      </c>
    </row>
    <row r="31" spans="1:2" ht="14.5" thickBot="1">
      <c r="A31" s="104" t="s">
        <v>1125</v>
      </c>
      <c r="B31" s="91"/>
    </row>
    <row r="32" spans="1:2" ht="14">
      <c r="A32" s="91" t="s">
        <v>1109</v>
      </c>
      <c r="B32" s="91"/>
    </row>
    <row r="33" spans="1:2" ht="14">
      <c r="A33" s="91" t="s">
        <v>125</v>
      </c>
      <c r="B33" s="91"/>
    </row>
  </sheetData>
  <sheetProtection sort="0" autoFilter="0" pivotTables="0"/>
  <hyperlinks>
    <hyperlink ref="A3" location="Index!A1" display="Index"/>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0DECD6A-36A8-4808-8E99-BB3FDC555C96}">
  <dimension ref="A1:M123"/>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A3" sqref="A3"/>
    </sheetView>
  </sheetViews>
  <sheetFormatPr defaultRowHeight="14"/>
  <cols>
    <col min="2" max="2" width="67.625" style="5" customWidth="1"/>
    <col min="3" max="3" width="11.125" customWidth="1"/>
    <col min="4" max="4" width="10.5" style="17" customWidth="1"/>
    <col min="6" max="8" width="0" hidden="1" customWidth="1"/>
    <col min="9" max="10" width="10.625" hidden="1" customWidth="1"/>
    <col min="11" max="11" width="23.125" hidden="1" customWidth="1"/>
  </cols>
  <sheetData>
    <row r="1" spans="1:1" ht="22.5">
      <c r="A1" s="9" t="str">
        <f>+Lists!$J$4</f>
        <v>Cheetah Ltd - Period end: 31/12/2024</v>
      </c>
    </row>
    <row r="3" spans="1:13" ht="31.4" customHeight="1" thickBot="1">
      <c r="A3" s="13" t="s">
        <v>118</v>
      </c>
      <c r="B3" s="10" t="s">
        <v>1311</v>
      </c>
      <c r="C3" s="10" t="s">
        <v>1312</v>
      </c>
      <c r="D3" s="18" t="str">
        <f>IF(D12,+Lists!$X$4,IF(SUM($D$6:$D$110),+Lists!$X$5,+Lists!$X$6))</f>
        <v>Not started</v>
      </c>
      <c r="F3" t="s">
        <v>1102</v>
      </c>
      <c r="G3" s="10" t="s">
        <v>1313</v>
      </c>
      <c r="H3" s="10" t="s">
        <v>1314</v>
      </c>
      <c r="I3" s="10" t="s">
        <v>2142</v>
      </c>
      <c r="J3" s="10" t="s">
        <v>14</v>
      </c>
      <c r="K3" s="25" t="s">
        <v>1413</v>
      </c>
      <c r="M3" s="25"/>
    </row>
    <row r="5" spans="1:1" ht="15.5">
      <c r="A5" s="7" t="s">
        <v>1315</v>
      </c>
    </row>
    <row r="6" spans="2:11" ht="126">
      <c r="B6" s="5" t="s">
        <v>1316</v>
      </c>
      <c r="K6" s="5"/>
    </row>
    <row r="8" spans="2:2" ht="98">
      <c r="B8" s="5" t="s">
        <v>1317</v>
      </c>
    </row>
    <row r="10" spans="1:2" ht="15.5">
      <c r="A10" s="7" t="s">
        <v>1318</v>
      </c>
      <c r="B10" s="7" t="s">
        <v>1319</v>
      </c>
    </row>
    <row r="11" spans="1:2" ht="15.5">
      <c r="A11" s="7"/>
      <c r="B11" s="7"/>
    </row>
    <row r="12" spans="2:8" ht="42">
      <c r="B12" s="5" t="s">
        <v>1320</v>
      </c>
      <c r="C12" s="164"/>
      <c r="D12" s="17">
        <f>IF(OR(AND(G12=FALSE,H12=FALSE),AND(G12=TRUE,H12=TRUE)),1,0)</f>
        <v>1</v>
      </c>
      <c r="G12" t="b">
        <f>$C12=Lists!$B$4</f>
        <v>0</v>
      </c>
      <c r="H12" t="b">
        <f>$C12=Lists!$B$5</f>
        <v>0</v>
      </c>
    </row>
    <row r="14" spans="2:13" ht="56">
      <c r="B14" s="5" t="s">
        <v>1321</v>
      </c>
      <c r="J14" s="14"/>
      <c r="M14" s="24"/>
    </row>
    <row r="15" spans="2:13" ht="14.25" customHeight="1">
      <c r="B15" s="263"/>
      <c r="J15" s="14"/>
      <c r="M15" s="24"/>
    </row>
    <row r="16" spans="2:13" ht="14.25" customHeight="1">
      <c r="B16" s="263"/>
      <c r="J16" s="14"/>
      <c r="M16" s="24"/>
    </row>
    <row r="17" spans="2:13" ht="14.25" customHeight="1">
      <c r="B17" s="263"/>
      <c r="J17" s="14"/>
      <c r="M17" s="24"/>
    </row>
    <row r="18" spans="10:10" ht="14">
      <c r="J18" s="14"/>
    </row>
    <row r="19" spans="1:2" ht="15.5">
      <c r="A19" s="7" t="s">
        <v>1325</v>
      </c>
      <c r="B19" s="7" t="s">
        <v>1323</v>
      </c>
    </row>
    <row r="20" spans="1:2" ht="15.5">
      <c r="A20" s="7"/>
      <c r="B20" s="7"/>
    </row>
    <row r="21" spans="2:8" ht="28">
      <c r="B21" s="5" t="s">
        <v>1324</v>
      </c>
      <c r="C21" s="164"/>
      <c r="D21" s="17">
        <f>IF(OR(AND(G21=FALSE,H21=FALSE),AND(G21=TRUE,H21=TRUE)),1,0)</f>
        <v>1</v>
      </c>
      <c r="G21" t="b">
        <f>$C21=Lists!$B$4</f>
        <v>0</v>
      </c>
      <c r="H21" t="b">
        <f>$C21=Lists!$B$5</f>
        <v>0</v>
      </c>
    </row>
    <row r="23" spans="1:2" ht="15.5">
      <c r="A23" s="7" t="s">
        <v>1354</v>
      </c>
      <c r="B23" s="7" t="s">
        <v>1326</v>
      </c>
    </row>
    <row r="24" spans="1:2" ht="15.5">
      <c r="A24" s="7"/>
      <c r="B24" s="7"/>
    </row>
    <row r="25" spans="2:8" ht="42">
      <c r="B25" s="5" t="s">
        <v>1327</v>
      </c>
      <c r="C25" s="164"/>
      <c r="D25" s="17">
        <f>IF(OR(AND(G25=FALSE,H25=FALSE),AND(G25=TRUE,H25=TRUE)),1,0)</f>
        <v>1</v>
      </c>
      <c r="G25" t="b">
        <f>$C25=Lists!$B$4</f>
        <v>0</v>
      </c>
      <c r="H25" t="b">
        <f>$C25=Lists!$B$5</f>
        <v>0</v>
      </c>
    </row>
    <row r="27" spans="2:13" ht="84">
      <c r="B27" s="5" t="s">
        <v>1328</v>
      </c>
      <c r="J27" s="14"/>
      <c r="M27" s="24"/>
    </row>
    <row r="28" spans="2:13" ht="14.25" customHeight="1">
      <c r="B28" s="263"/>
      <c r="J28" s="14"/>
      <c r="M28" s="24"/>
    </row>
    <row r="29" spans="2:13" ht="14.25" customHeight="1">
      <c r="B29" s="263"/>
      <c r="J29" s="14"/>
      <c r="M29" s="24"/>
    </row>
    <row r="30" spans="2:13" ht="14.25" customHeight="1">
      <c r="B30" s="263"/>
      <c r="J30" s="14"/>
      <c r="M30" s="24"/>
    </row>
    <row r="31" spans="10:10" ht="14">
      <c r="J31" s="14"/>
    </row>
    <row r="32" spans="1:2" ht="15.5">
      <c r="A32" s="7" t="s">
        <v>1322</v>
      </c>
      <c r="B32" s="7" t="s">
        <v>1333</v>
      </c>
    </row>
    <row r="33" spans="1:2" ht="15.5">
      <c r="A33" s="7"/>
      <c r="B33" s="7"/>
    </row>
    <row r="34" spans="2:8" ht="28">
      <c r="B34" s="5" t="s">
        <v>1334</v>
      </c>
      <c r="C34" s="164"/>
      <c r="D34" s="17">
        <f>IF(OR(AND(G34=FALSE,H34=FALSE),AND(G34=TRUE,H34=TRUE)),1,0)</f>
        <v>1</v>
      </c>
      <c r="G34" t="b">
        <f>$C34=Lists!$B$4</f>
        <v>0</v>
      </c>
      <c r="H34" t="b">
        <f>$C34=Lists!$B$5</f>
        <v>0</v>
      </c>
    </row>
    <row r="35" spans="1:2" ht="15.5">
      <c r="A35" s="7"/>
      <c r="B35" s="7"/>
    </row>
    <row r="36" spans="1:2" ht="15.5">
      <c r="A36" s="7" t="s">
        <v>1750</v>
      </c>
      <c r="B36" s="7" t="s">
        <v>647</v>
      </c>
    </row>
    <row r="37" spans="1:2" ht="15.5">
      <c r="A37" s="7"/>
      <c r="B37" s="7"/>
    </row>
    <row r="38" spans="2:8" ht="27.65" customHeight="1">
      <c r="B38" s="5" t="s">
        <v>1335</v>
      </c>
      <c r="C38" s="164"/>
      <c r="D38" s="17">
        <f>IF(OR(AND(G38=FALSE,H38=FALSE),AND(G38=TRUE,H38=TRUE)),1,0)</f>
        <v>1</v>
      </c>
      <c r="G38" t="b">
        <f>$C38=Lists!$B$4</f>
        <v>0</v>
      </c>
      <c r="H38" t="b">
        <f>$C38=Lists!$B$5</f>
        <v>0</v>
      </c>
    </row>
    <row r="39" spans="1:2" ht="15.5">
      <c r="A39" s="7"/>
      <c r="B39" s="7"/>
    </row>
    <row r="40" spans="2:2" ht="43.5" customHeight="1">
      <c r="B40" s="5" t="s">
        <v>1336</v>
      </c>
    </row>
    <row r="41" spans="2:4" ht="14">
      <c r="B41" s="139" t="s">
        <v>1337</v>
      </c>
      <c r="D41"/>
    </row>
    <row r="42" spans="1:2" ht="15.5">
      <c r="A42" s="7"/>
      <c r="B42" s="7"/>
    </row>
    <row r="43" spans="2:8" ht="14">
      <c r="B43" t="s">
        <v>1338</v>
      </c>
      <c r="C43" s="164"/>
      <c r="D43" s="17">
        <f>IF(OR(AND(G43=FALSE,H43=FALSE),AND(G43=TRUE,H43=TRUE)),1,0)</f>
        <v>1</v>
      </c>
      <c r="G43" t="b">
        <f>$C43=Lists!$B$4</f>
        <v>0</v>
      </c>
      <c r="H43" t="b">
        <f>$C43=Lists!$B$5</f>
        <v>0</v>
      </c>
    </row>
    <row r="44" spans="2:2" ht="14">
      <c r="B44"/>
    </row>
    <row r="45" spans="1:2" ht="15.5">
      <c r="A45" s="7" t="s">
        <v>1756</v>
      </c>
      <c r="B45" s="7" t="s">
        <v>1339</v>
      </c>
    </row>
    <row r="46" spans="1:2" ht="15.5">
      <c r="A46" s="7"/>
      <c r="B46" s="7"/>
    </row>
    <row r="47" spans="2:8" ht="14">
      <c r="B47" s="5" t="s">
        <v>1340</v>
      </c>
      <c r="C47" s="164"/>
      <c r="D47" s="17">
        <f>IF(OR(AND(G47=FALSE,H47=FALSE),AND(G47=TRUE,H47=TRUE)),1,0)</f>
        <v>1</v>
      </c>
      <c r="G47" t="b">
        <f>$C47=Lists!$B$4</f>
        <v>0</v>
      </c>
      <c r="H47" t="b">
        <f>$C47=Lists!$B$5</f>
        <v>0</v>
      </c>
    </row>
    <row r="48" spans="2:2" ht="14">
      <c r="B48"/>
    </row>
    <row r="49" spans="2:2" ht="28">
      <c r="B49" s="5" t="s">
        <v>1341</v>
      </c>
    </row>
    <row r="50" spans="2:2" ht="14.25" customHeight="1">
      <c r="B50" s="263"/>
    </row>
    <row r="51" spans="2:2" ht="14.25" customHeight="1">
      <c r="B51" s="263"/>
    </row>
    <row r="52" spans="2:2" ht="14.25" customHeight="1">
      <c r="B52" s="263"/>
    </row>
    <row r="53" spans="2:2" ht="14">
      <c r="B53"/>
    </row>
    <row r="54" spans="1:2" ht="15.5">
      <c r="A54" s="7" t="s">
        <v>1759</v>
      </c>
      <c r="B54" s="7" t="s">
        <v>1331</v>
      </c>
    </row>
    <row r="55" spans="1:2" ht="15.5">
      <c r="A55" s="7"/>
      <c r="B55" s="7"/>
    </row>
    <row r="56" spans="2:8" ht="14">
      <c r="B56" s="5" t="s">
        <v>1332</v>
      </c>
      <c r="C56" s="164"/>
      <c r="D56" s="17">
        <f>IF(OR(AND(G56=FALSE,H56=FALSE),AND(G56=TRUE,H56=TRUE)),1,0)</f>
        <v>1</v>
      </c>
      <c r="G56" t="b">
        <f>$C56=Lists!$B$4</f>
        <v>0</v>
      </c>
      <c r="H56" t="b">
        <f>$C56=Lists!$B$5</f>
        <v>0</v>
      </c>
    </row>
    <row r="57" spans="1:2" ht="15.5">
      <c r="A57" s="7"/>
      <c r="B57" s="7"/>
    </row>
    <row r="58" spans="2:11" ht="28" hidden="1">
      <c r="B58" s="52" t="s">
        <v>2312</v>
      </c>
      <c r="I58" t="b">
        <f>G56</f>
        <v>0</v>
      </c>
      <c r="J58">
        <f>ROW()</f>
        <v>58</v>
      </c>
      <c r="K58" t="str" cm="1">
        <f t="array" ref="K58">_xll.DCHideRow($B$112,J58,NOT(I58),2)</f>
        <v>#ERROR: Parameter 1 is blank</v>
      </c>
    </row>
    <row r="59" spans="2:4" ht="14" hidden="1">
      <c r="B59"/>
      <c r="D59"/>
    </row>
    <row r="60" spans="1:10" ht="15.5">
      <c r="A60" s="7" t="s">
        <v>2307</v>
      </c>
      <c r="B60" s="7" t="s">
        <v>83</v>
      </c>
      <c r="J60" s="14"/>
    </row>
    <row r="61" spans="1:10" ht="15.5">
      <c r="A61" s="7"/>
      <c r="B61" s="7"/>
      <c r="J61" s="14"/>
    </row>
    <row r="62" spans="2:10" ht="28">
      <c r="B62" s="5" t="s">
        <v>1349</v>
      </c>
      <c r="C62" s="164"/>
      <c r="D62" s="17">
        <f>IF(OR(AND(G62=FALSE,H62=FALSE),AND(G62=TRUE,H62=TRUE)),1,0)</f>
        <v>1</v>
      </c>
      <c r="G62" t="b">
        <f>$C62=Lists!$B$4</f>
        <v>0</v>
      </c>
      <c r="H62" t="b">
        <f>$C62=Lists!$B$5</f>
        <v>0</v>
      </c>
      <c r="J62" s="14"/>
    </row>
    <row r="63" spans="2:10" ht="14">
      <c r="B63"/>
      <c r="J63" s="14"/>
    </row>
    <row r="64" spans="2:10" ht="14">
      <c r="B64" s="5" t="s">
        <v>1350</v>
      </c>
      <c r="J64" s="14"/>
    </row>
    <row r="65" spans="2:10" ht="14">
      <c r="B65" s="5" t="s">
        <v>1351</v>
      </c>
      <c r="J65" s="14"/>
    </row>
    <row r="66" spans="2:10" ht="14">
      <c r="B66" s="5" t="s">
        <v>1352</v>
      </c>
      <c r="J66" s="14"/>
    </row>
    <row r="67" spans="2:10" ht="14">
      <c r="B67" s="5" t="s">
        <v>1353</v>
      </c>
      <c r="J67" s="14"/>
    </row>
    <row r="68" spans="10:10" ht="14">
      <c r="J68" s="14"/>
    </row>
    <row r="69" spans="2:11" ht="28" hidden="1">
      <c r="B69" s="52" t="s">
        <v>2313</v>
      </c>
      <c r="I69" t="b">
        <f>G62</f>
        <v>0</v>
      </c>
      <c r="J69">
        <f>ROW()</f>
        <v>69</v>
      </c>
      <c r="K69" t="str" cm="1">
        <f t="array" ref="K69">_xll.DCHideRow($B$112,J69,NOT(I69),2)</f>
        <v>#ERROR: Parameter 1 is blank</v>
      </c>
    </row>
    <row r="70" spans="10:10" ht="14" hidden="1">
      <c r="J70" s="14"/>
    </row>
    <row r="71" spans="1:2" ht="15.5">
      <c r="A71" s="7" t="s">
        <v>2308</v>
      </c>
      <c r="B71" s="7" t="s">
        <v>1251</v>
      </c>
    </row>
    <row r="72" spans="1:2" ht="15.5">
      <c r="A72" s="7"/>
      <c r="B72" s="7"/>
    </row>
    <row r="73" spans="2:8" ht="28">
      <c r="B73" s="5" t="s">
        <v>1329</v>
      </c>
      <c r="C73" s="164"/>
      <c r="D73" s="17">
        <f>IF(OR(AND(G73=FALSE,H73=FALSE),AND(G73=TRUE,H73=TRUE)),1,0)</f>
        <v>1</v>
      </c>
      <c r="G73" t="b">
        <f>$C73=Lists!$B$4</f>
        <v>0</v>
      </c>
      <c r="H73" t="b">
        <f>$C73=Lists!$B$5</f>
        <v>0</v>
      </c>
    </row>
    <row r="74" spans="1:2" ht="15.5">
      <c r="A74" s="7"/>
      <c r="B74" s="7"/>
    </row>
    <row r="75" spans="2:2" ht="56">
      <c r="B75" s="5" t="s">
        <v>1330</v>
      </c>
    </row>
    <row r="77" spans="1:2" ht="15.5">
      <c r="A77" s="7" t="s">
        <v>2309</v>
      </c>
      <c r="B77" s="7" t="s">
        <v>1342</v>
      </c>
    </row>
    <row r="78" spans="1:2" ht="15.5">
      <c r="A78" s="7"/>
      <c r="B78" s="7"/>
    </row>
    <row r="79" spans="2:8" ht="14">
      <c r="B79" s="5" t="s">
        <v>1343</v>
      </c>
      <c r="C79" s="164"/>
      <c r="D79" s="17">
        <f>IF(OR(AND(G79=FALSE,H79=FALSE),AND(G79=TRUE,H79=TRUE)),1,0)</f>
        <v>1</v>
      </c>
      <c r="G79" t="b">
        <f>$C79=Lists!$B$4</f>
        <v>0</v>
      </c>
      <c r="H79" t="b">
        <f>$C79=Lists!$B$5</f>
        <v>0</v>
      </c>
    </row>
    <row r="80" spans="2:2" ht="14">
      <c r="B80"/>
    </row>
    <row r="81" spans="2:2" ht="28">
      <c r="B81" s="5" t="s">
        <v>1344</v>
      </c>
    </row>
    <row r="82" spans="2:2" ht="14">
      <c r="B82"/>
    </row>
    <row r="83" spans="2:8" ht="56">
      <c r="B83" s="5" t="s">
        <v>1345</v>
      </c>
      <c r="C83" s="164"/>
      <c r="D83" s="17">
        <f>IF(OR(AND(G83=FALSE,H83=FALSE),AND(G83=TRUE,H83=TRUE)),1,0)</f>
        <v>1</v>
      </c>
      <c r="G83" t="b">
        <f>$C83=Lists!$B$4</f>
        <v>0</v>
      </c>
      <c r="H83" t="b">
        <f>$C83=Lists!$B$5</f>
        <v>0</v>
      </c>
    </row>
    <row r="84" spans="2:2" ht="14">
      <c r="B84"/>
    </row>
    <row r="85" spans="2:11" ht="42" hidden="1">
      <c r="B85" s="5" t="s">
        <v>1346</v>
      </c>
      <c r="I85" t="b">
        <f>H83</f>
        <v>0</v>
      </c>
      <c r="J85">
        <f>ROW()</f>
        <v>85</v>
      </c>
      <c r="K85" t="str" cm="1">
        <f t="array" ref="K85">_xll.DCHideRow($B$112,J85,NOT(I85),5)</f>
        <v>#ERROR: Parameter 1 is blank</v>
      </c>
    </row>
    <row r="86" spans="2:13" ht="14.25" customHeight="1" hidden="1">
      <c r="B86" s="263"/>
      <c r="J86" s="14"/>
      <c r="M86" s="24"/>
    </row>
    <row r="87" spans="2:13" ht="14.25" customHeight="1" hidden="1">
      <c r="B87" s="263"/>
      <c r="J87" s="14"/>
      <c r="M87" s="24"/>
    </row>
    <row r="88" spans="2:13" ht="14.25" customHeight="1" hidden="1">
      <c r="B88" s="263"/>
      <c r="J88" s="14"/>
      <c r="M88" s="24"/>
    </row>
    <row r="89" spans="10:10" ht="14" hidden="1">
      <c r="J89" s="14"/>
    </row>
    <row r="90" spans="1:10" ht="15.5">
      <c r="A90" s="7" t="s">
        <v>2310</v>
      </c>
      <c r="B90" s="7" t="s">
        <v>1347</v>
      </c>
      <c r="J90" s="14"/>
    </row>
    <row r="91" spans="1:10" ht="15.5">
      <c r="A91" s="7"/>
      <c r="B91" s="7"/>
      <c r="J91" s="14"/>
    </row>
    <row r="92" spans="2:10" ht="28">
      <c r="B92" s="5" t="s">
        <v>1348</v>
      </c>
      <c r="C92" s="164"/>
      <c r="D92" s="17">
        <f>IF(OR(AND(G92=FALSE,H92=FALSE),AND(G92=TRUE,H92=TRUE)),1,0)</f>
        <v>1</v>
      </c>
      <c r="G92" t="b">
        <f>$C92=Lists!$B$4</f>
        <v>0</v>
      </c>
      <c r="H92" t="b">
        <f>$C92=Lists!$B$5</f>
        <v>0</v>
      </c>
      <c r="J92" s="14"/>
    </row>
    <row r="93" spans="2:10" ht="14">
      <c r="B93"/>
      <c r="J93" s="14"/>
    </row>
    <row r="94" spans="2:11" ht="42" hidden="1">
      <c r="B94" s="5" t="s">
        <v>2306</v>
      </c>
      <c r="I94" t="b">
        <f>H92</f>
        <v>0</v>
      </c>
      <c r="J94">
        <f>ROW()</f>
        <v>94</v>
      </c>
      <c r="K94" t="str" cm="1">
        <f t="array" ref="K94">_xll.DCHideRow($B$112,J94,NOT(I94),3)</f>
        <v>#ERROR: Parameter 1 is blank</v>
      </c>
    </row>
    <row r="95" spans="2:10" ht="15" hidden="1">
      <c r="B95" s="59" t="s">
        <v>1287</v>
      </c>
      <c r="J95" s="14"/>
    </row>
    <row r="96" spans="10:10" ht="14" hidden="1">
      <c r="J96" s="14"/>
    </row>
    <row r="97" spans="1:2" ht="15.5">
      <c r="A97" s="7" t="s">
        <v>2311</v>
      </c>
      <c r="B97" s="7" t="s">
        <v>1355</v>
      </c>
    </row>
    <row r="98" spans="1:2" ht="15.5">
      <c r="A98" s="7"/>
      <c r="B98" s="7"/>
    </row>
    <row r="99" spans="2:8" ht="28">
      <c r="B99" s="5" t="s">
        <v>1356</v>
      </c>
      <c r="C99" s="164"/>
      <c r="D99" s="17">
        <f>IF(OR(AND(G99=FALSE,H99=FALSE),AND(G99=TRUE,H99=TRUE)),1,0)</f>
        <v>1</v>
      </c>
      <c r="G99" t="b">
        <f>$C99=Lists!$B$4</f>
        <v>0</v>
      </c>
      <c r="H99" t="b">
        <f>$C99=Lists!$B$5</f>
        <v>0</v>
      </c>
    </row>
    <row r="101" spans="2:13" ht="98" hidden="1">
      <c r="B101" s="5" t="s">
        <v>2314</v>
      </c>
      <c r="I101" t="b">
        <f>G99</f>
        <v>0</v>
      </c>
      <c r="J101">
        <f>ROW()</f>
        <v>101</v>
      </c>
      <c r="K101" t="str" cm="1">
        <f t="array" ref="K101">_xll.DCHideRow($B$112,J101,NOT(I101),3)</f>
        <v>#ERROR: Parameter 1 is blank</v>
      </c>
      <c r="M101" s="24"/>
    </row>
    <row r="102" spans="2:13" ht="15" hidden="1">
      <c r="B102" s="59" t="s">
        <v>1287</v>
      </c>
      <c r="J102" s="14"/>
      <c r="M102" s="24"/>
    </row>
    <row r="103" spans="10:10" ht="14" hidden="1">
      <c r="J103" s="14"/>
    </row>
    <row r="104" spans="1:10" ht="15.5">
      <c r="A104" s="7"/>
      <c r="B104" s="7" t="s">
        <v>1357</v>
      </c>
      <c r="J104" s="14"/>
    </row>
    <row r="105" spans="2:10" ht="14">
      <c r="B105" s="5" t="s">
        <v>1358</v>
      </c>
      <c r="J105" s="14"/>
    </row>
    <row r="106" spans="2:10" ht="14.25" customHeight="1">
      <c r="B106" s="263"/>
      <c r="J106" s="14"/>
    </row>
    <row r="107" spans="2:10" ht="14.25" customHeight="1">
      <c r="B107" s="263"/>
      <c r="J107" s="14"/>
    </row>
    <row r="108" spans="2:10" ht="14.25" customHeight="1">
      <c r="B108" s="263"/>
      <c r="J108" s="14"/>
    </row>
    <row r="109" spans="10:10" ht="14">
      <c r="J109" s="14"/>
    </row>
    <row r="110" spans="1:10" ht="14" hidden="1">
      <c r="A110" t="s">
        <v>125</v>
      </c>
      <c r="J110" s="14"/>
    </row>
    <row r="111" spans="1:4" ht="14.5" hidden="1" thickBot="1">
      <c r="A111" s="10" t="s">
        <v>96</v>
      </c>
      <c r="B111"/>
      <c r="D111"/>
    </row>
    <row r="112" spans="1:4" ht="14" hidden="1">
      <c r="A112" t="s">
        <v>117</v>
      </c>
      <c r="B112" s="2" t="str" cm="1">
        <f t="array" ref="B112">_xll.DCRefersToSheetName($A$1)</f>
        <v>Income statement questionnaire</v>
      </c>
      <c r="D112"/>
    </row>
    <row r="113" spans="1:4" ht="14.5" hidden="1" thickBot="1">
      <c r="A113" s="16" t="s">
        <v>1359</v>
      </c>
      <c r="B113" s="2"/>
      <c r="D113"/>
    </row>
    <row r="114" spans="1:4" ht="14" hidden="1">
      <c r="A114" t="s">
        <v>1288</v>
      </c>
      <c r="B114" s="5" t="str">
        <f>+D3</f>
        <v>Not started</v>
      </c>
      <c r="D114" s="19"/>
    </row>
    <row r="115" spans="1:4" ht="14" hidden="1">
      <c r="A115" t="s">
        <v>1068</v>
      </c>
      <c r="B115"/>
      <c r="D115" s="19"/>
    </row>
    <row r="116" spans="1:4" ht="14.5" hidden="1" thickBot="1">
      <c r="A116" s="16" t="s">
        <v>1125</v>
      </c>
      <c r="B116"/>
      <c r="D116" s="19"/>
    </row>
    <row r="117" spans="1:4" ht="14" hidden="1">
      <c r="A117" t="s">
        <v>1109</v>
      </c>
      <c r="B117"/>
      <c r="D117" s="19"/>
    </row>
    <row r="118" spans="1:4" ht="14" hidden="1">
      <c r="A118" t="s">
        <v>125</v>
      </c>
      <c r="B118"/>
      <c r="D118" s="19"/>
    </row>
    <row r="119" spans="4:4" ht="14">
      <c r="D119" s="19"/>
    </row>
    <row r="120" spans="4:4" ht="14">
      <c r="D120" s="19"/>
    </row>
    <row r="121" spans="4:4" ht="14">
      <c r="D121" s="19"/>
    </row>
    <row r="122" spans="4:4" ht="14">
      <c r="D122" s="19"/>
    </row>
    <row r="123" spans="4:4" ht="14">
      <c r="D123" s="19"/>
    </row>
  </sheetData>
  <sheetProtection sort="0" autoFilter="0" pivotTables="0"/>
  <mergeCells count="5">
    <mergeCell ref="B15:B17"/>
    <mergeCell ref="B28:B30"/>
    <mergeCell ref="B86:B88"/>
    <mergeCell ref="B50:B52"/>
    <mergeCell ref="B106:B108"/>
  </mergeCells>
  <conditionalFormatting sqref="D12">
    <cfRule type="iconSet" priority="16">
      <iconSet iconSet="3Symbols" showValue="0" reverse="1">
        <cfvo type="percent" val="0"/>
        <cfvo gte="0" type="num" val="0"/>
        <cfvo type="num" val="1"/>
      </iconSet>
    </cfRule>
  </conditionalFormatting>
  <conditionalFormatting sqref="D21">
    <cfRule type="iconSet" priority="9">
      <iconSet iconSet="3Symbols" showValue="0" reverse="1">
        <cfvo type="percent" val="0"/>
        <cfvo gte="0" type="num" val="0"/>
        <cfvo type="num" val="1"/>
      </iconSet>
    </cfRule>
  </conditionalFormatting>
  <conditionalFormatting sqref="D25">
    <cfRule type="iconSet" priority="13">
      <iconSet iconSet="3Symbols" showValue="0" reverse="1">
        <cfvo type="percent" val="0"/>
        <cfvo gte="0" type="num" val="0"/>
        <cfvo type="num" val="1"/>
      </iconSet>
    </cfRule>
  </conditionalFormatting>
  <conditionalFormatting sqref="D34">
    <cfRule type="iconSet" priority="8">
      <iconSet iconSet="3Symbols" showValue="0" reverse="1">
        <cfvo type="percent" val="0"/>
        <cfvo gte="0" type="num" val="0"/>
        <cfvo type="num" val="1"/>
      </iconSet>
    </cfRule>
  </conditionalFormatting>
  <conditionalFormatting sqref="D38">
    <cfRule type="iconSet" priority="7">
      <iconSet iconSet="3Symbols" showValue="0" reverse="1">
        <cfvo type="percent" val="0"/>
        <cfvo gte="0" type="num" val="0"/>
        <cfvo type="num" val="1"/>
      </iconSet>
    </cfRule>
  </conditionalFormatting>
  <conditionalFormatting sqref="D43">
    <cfRule type="iconSet" priority="6">
      <iconSet iconSet="3Symbols" showValue="0" reverse="1">
        <cfvo type="percent" val="0"/>
        <cfvo gte="0" type="num" val="0"/>
        <cfvo type="num" val="1"/>
      </iconSet>
    </cfRule>
  </conditionalFormatting>
  <conditionalFormatting sqref="D47">
    <cfRule type="iconSet" priority="5">
      <iconSet iconSet="3Symbols" showValue="0" reverse="1">
        <cfvo type="percent" val="0"/>
        <cfvo gte="0" type="num" val="0"/>
        <cfvo type="num" val="1"/>
      </iconSet>
    </cfRule>
  </conditionalFormatting>
  <conditionalFormatting sqref="D56">
    <cfRule type="iconSet" priority="10">
      <iconSet iconSet="3Symbols" showValue="0" reverse="1">
        <cfvo type="percent" val="0"/>
        <cfvo gte="0" type="num" val="0"/>
        <cfvo type="num" val="1"/>
      </iconSet>
    </cfRule>
  </conditionalFormatting>
  <conditionalFormatting sqref="D62">
    <cfRule type="iconSet" priority="1">
      <iconSet iconSet="3Symbols" showValue="0" reverse="1">
        <cfvo type="percent" val="0"/>
        <cfvo gte="0" type="num" val="0"/>
        <cfvo type="num" val="1"/>
      </iconSet>
    </cfRule>
  </conditionalFormatting>
  <conditionalFormatting sqref="D73">
    <cfRule type="iconSet" priority="11">
      <iconSet iconSet="3Symbols" showValue="0" reverse="1">
        <cfvo type="percent" val="0"/>
        <cfvo gte="0" type="num" val="0"/>
        <cfvo type="num" val="1"/>
      </iconSet>
    </cfRule>
  </conditionalFormatting>
  <conditionalFormatting sqref="D79">
    <cfRule type="iconSet" priority="4">
      <iconSet iconSet="3Symbols" showValue="0" reverse="1">
        <cfvo type="percent" val="0"/>
        <cfvo gte="0" type="num" val="0"/>
        <cfvo type="num" val="1"/>
      </iconSet>
    </cfRule>
  </conditionalFormatting>
  <conditionalFormatting sqref="D83">
    <cfRule type="iconSet" priority="3">
      <iconSet iconSet="3Symbols" showValue="0" reverse="1">
        <cfvo type="percent" val="0"/>
        <cfvo gte="0" type="num" val="0"/>
        <cfvo type="num" val="1"/>
      </iconSet>
    </cfRule>
  </conditionalFormatting>
  <conditionalFormatting sqref="D92">
    <cfRule type="iconSet" priority="2">
      <iconSet iconSet="3Symbols" showValue="0" reverse="1">
        <cfvo type="percent" val="0"/>
        <cfvo gte="0" type="num" val="0"/>
        <cfvo type="num" val="1"/>
      </iconSet>
    </cfRule>
  </conditionalFormatting>
  <conditionalFormatting sqref="D99">
    <cfRule type="iconSet" priority="12">
      <iconSet iconSet="3Symbols" showValue="0" reverse="1">
        <cfvo type="percent" val="0"/>
        <cfvo gte="0" type="num" val="0"/>
        <cfvo type="num" val="1"/>
      </iconSet>
    </cfRule>
  </conditionalFormatting>
  <conditionalFormatting sqref="D3">
    <cfRule type="expression" priority="14" dxfId="14">
      <formula>OR($D$3=+Lists!$X$4,$D$3=+Lists!$X$5)</formula>
    </cfRule>
    <cfRule type="expression" priority="15" dxfId="13">
      <formula>$D$3=+Lists!$X$6</formula>
    </cfRule>
  </conditionalFormatting>
  <dataValidations count="1">
    <dataValidation type="list" allowBlank="1" showInputMessage="1" showErrorMessage="1" sqref="C12 C21 C25 C34 C38 C43 C47 C56 C62 C73 C79 C83 C92 C99">
      <formula1>Lists!$B$4:$B$6</formula1>
    </dataValidation>
  </dataValidations>
  <hyperlinks>
    <hyperlink ref="A3" location="Index!A1" display="Index"/>
    <hyperlink ref="B58" location="'Income statement disclosures'!A188" display="Please ensure that any fines or penalties are clearly identified in the income statement disclosures."/>
    <hyperlink ref="B41" location="'Income statement disclosures'!A51" display="'See Entertaining on Income statement disclosures"/>
    <hyperlink ref="B69" location="'Car lease rental restriction'!A1" display="Please ensure the relevant lease details are completed in the car lease rental restriction sheet"/>
  </hyperlinks>
  <pageMargins left="0.7" right="0.7" top="0.75" bottom="0.75" header="0.3" footer="0.3"/>
  <drawing r:id="rId3"/>
  <legacyDrawing r:id="rId4"/>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A7E1691-3CC8-42B7-83DB-5F5AD36CD357}">
  <dimension ref="A1:O76"/>
  <sheetViews>
    <sheetView workbookViewId="0" topLeftCell="A1">
      <pane xSplit="2" ySplit="3" topLeftCell="C4" activePane="bottomRight" state="frozen"/>
      <selection pane="topLeft" activeCell="A1" sqref="A1"/>
      <selection pane="bottomLeft" activeCell="A1" sqref="A1:XFD1048576"/>
      <selection pane="topRight" activeCell="A1" sqref="A1:XFD1048576"/>
      <selection pane="bottomRight" activeCell="D6" sqref="D6"/>
    </sheetView>
  </sheetViews>
  <sheetFormatPr defaultColWidth="8.585" defaultRowHeight="14"/>
  <cols>
    <col min="1" max="1" width="6.875" style="91" customWidth="1"/>
    <col min="2" max="2" width="60.625" style="91" customWidth="1"/>
    <col min="3" max="7" width="15.625" style="91" customWidth="1"/>
    <col min="8" max="8" width="8.625" style="91"/>
    <col min="9" max="9" width="38.125" style="91" customWidth="1"/>
    <col min="10" max="10" width="8.625" style="91" customWidth="1"/>
    <col min="11" max="11" width="39.125" style="91" customWidth="1"/>
    <col min="12" max="12" width="13.625" style="91" bestFit="1" customWidth="1"/>
    <col min="13" max="13" width="5.125" style="91" bestFit="1" customWidth="1"/>
    <col min="14" max="14" width="7.875" style="91" bestFit="1" customWidth="1"/>
    <col min="15" max="15" width="14.625" style="91" bestFit="1" customWidth="1"/>
    <col min="16" max="16384" width="8.625" style="91"/>
  </cols>
  <sheetData>
    <row r="1" spans="1:12" ht="22.5">
      <c r="A1" s="92" t="str">
        <f>+Lists!$J$4</f>
        <v>Cheetah Ltd - Period end: 31/12/2024</v>
      </c>
      <c r="L1" s="91" t="s">
        <v>1360</v>
      </c>
    </row>
    <row r="3" spans="1:15" ht="28.5" thickBot="1">
      <c r="A3" s="94" t="s">
        <v>118</v>
      </c>
      <c r="B3" s="95" t="s">
        <v>1126</v>
      </c>
      <c r="C3" s="95" t="s">
        <v>1177</v>
      </c>
      <c r="D3" s="95" t="s">
        <v>1361</v>
      </c>
      <c r="E3" s="95" t="s">
        <v>1362</v>
      </c>
      <c r="F3" s="95" t="s">
        <v>1363</v>
      </c>
      <c r="G3" s="95" t="s">
        <v>1364</v>
      </c>
      <c r="I3" s="95" t="s">
        <v>1365</v>
      </c>
      <c r="K3" s="91" t="s">
        <v>7</v>
      </c>
      <c r="L3" s="91" t="s">
        <v>1137</v>
      </c>
      <c r="M3" s="91" t="s">
        <v>1366</v>
      </c>
      <c r="N3" s="91" t="s">
        <v>1138</v>
      </c>
      <c r="O3" s="91" t="s">
        <v>1367</v>
      </c>
    </row>
    <row r="4" spans="3:11" ht="14">
      <c r="C4" s="97" t="str">
        <f t="shared" si="0" ref="C4:G4">+Currency_Symbol</f>
        <v>£</v>
      </c>
      <c r="D4" s="97" t="str">
        <f t="shared" si="0"/>
        <v>£</v>
      </c>
      <c r="E4" s="97" t="str">
        <f t="shared" si="0"/>
        <v>£</v>
      </c>
      <c r="F4" s="97" t="str">
        <f t="shared" si="0"/>
        <v>£</v>
      </c>
      <c r="G4" s="97" t="str">
        <f t="shared" si="0"/>
        <v>£</v>
      </c>
      <c r="I4" s="91" t="s">
        <v>1368</v>
      </c>
      <c r="K4" s="91" t="s">
        <v>1369</v>
      </c>
    </row>
    <row r="5" spans="2:7" ht="15.5">
      <c r="B5" s="101" t="s">
        <v>1370</v>
      </c>
      <c r="C5" s="102"/>
      <c r="D5" s="102"/>
      <c r="E5" s="102"/>
      <c r="F5" s="102"/>
      <c r="G5" s="102"/>
    </row>
    <row r="6" spans="2:14" ht="14">
      <c r="B6" s="91" t="s">
        <v>1371</v>
      </c>
      <c r="C6" s="102" t="e">
        <f t="shared" si="1" ref="C6:C15">SUM(D6:H6)</f>
        <v>#REF!</v>
      </c>
      <c r="D6" s="162" t="e">
        <f>TRANSPOSE(INDEX(_xlfn.ANCHORARRAY($B$64),,2))</f>
        <v>#REF!</v>
      </c>
      <c r="E6" s="162"/>
      <c r="F6" s="162"/>
      <c r="G6" s="162"/>
      <c r="K6" s="91" t="s">
        <v>1372</v>
      </c>
      <c r="L6" s="91" t="e">
        <f>OR($B$58,Index!$B$106,C6)</f>
        <v>#REF!</v>
      </c>
      <c r="M6" s="91">
        <f>ROW()</f>
        <v>6</v>
      </c>
      <c r="N6" s="91" t="str" cm="1">
        <f t="array" ref="N6">_xll.DCHideRow($B$47,+$M6,NOT($L6),1)</f>
        <v>#ERROR: Parameter 3 is not a boolean</v>
      </c>
    </row>
    <row r="7" spans="2:15" ht="14" hidden="1">
      <c r="B7" s="91" t="s">
        <v>1371</v>
      </c>
      <c r="C7" s="102" t="e">
        <f t="shared" si="1"/>
        <v>#REF!</v>
      </c>
      <c r="D7" s="102" t="e">
        <f>IF($B$58,+D6,+D59)</f>
        <v>#REF!</v>
      </c>
      <c r="E7" s="102">
        <f>IF($B$58,+E6,+E59)</f>
        <v>0</v>
      </c>
      <c r="F7" s="102">
        <f>IF($B$58,+F6,+F59)</f>
        <v>0</v>
      </c>
      <c r="G7" s="102">
        <f>IF($B$58,+G6,+G59)</f>
        <v>0</v>
      </c>
      <c r="L7" s="91" t="b">
        <f>OR(NOT($B$58),Index!$B$106)</f>
        <v>0</v>
      </c>
      <c r="M7" s="91">
        <f>ROW()</f>
        <v>7</v>
      </c>
      <c r="N7" s="91" cm="1">
        <f t="array" ref="N7">_xll.DCHideRow($B$47,+$M7,NOT($L7),1)</f>
        <v>45630.210923902443</v>
      </c>
      <c r="O7" s="91" t="s">
        <v>1373</v>
      </c>
    </row>
    <row r="8" spans="2:15" ht="14">
      <c r="B8" s="90" t="s">
        <v>1374</v>
      </c>
      <c r="C8" s="102">
        <f t="shared" si="1"/>
        <v>0</v>
      </c>
      <c r="D8" s="163"/>
      <c r="E8" s="163"/>
      <c r="F8" s="163"/>
      <c r="G8" s="163"/>
      <c r="O8" s="91" t="s">
        <v>1375</v>
      </c>
    </row>
    <row r="9" spans="2:15" ht="14">
      <c r="B9" s="91" t="s">
        <v>1376</v>
      </c>
      <c r="C9" s="102">
        <f t="shared" si="1"/>
        <v>0</v>
      </c>
      <c r="D9" s="163"/>
      <c r="E9" s="163"/>
      <c r="F9" s="163"/>
      <c r="G9" s="163"/>
      <c r="O9" s="91" t="s">
        <v>1377</v>
      </c>
    </row>
    <row r="10" spans="2:15" ht="14">
      <c r="B10" s="90" t="s">
        <v>1378</v>
      </c>
      <c r="C10" s="102">
        <f t="shared" si="1"/>
        <v>0</v>
      </c>
      <c r="D10" s="86"/>
      <c r="E10" s="86"/>
      <c r="F10" s="86"/>
      <c r="G10" s="86"/>
      <c r="O10" s="91" t="s">
        <v>1379</v>
      </c>
    </row>
    <row r="11" spans="2:15" ht="14">
      <c r="B11" s="90" t="s">
        <v>1380</v>
      </c>
      <c r="C11" s="102">
        <f t="shared" si="1"/>
        <v>0</v>
      </c>
      <c r="D11" s="163"/>
      <c r="E11" s="163"/>
      <c r="F11" s="163"/>
      <c r="G11" s="163"/>
      <c r="O11" s="91" t="s">
        <v>1381</v>
      </c>
    </row>
    <row r="12" spans="2:15" ht="14">
      <c r="B12" s="90" t="s">
        <v>1382</v>
      </c>
      <c r="C12" s="102">
        <f t="shared" si="1"/>
        <v>0</v>
      </c>
      <c r="D12" s="163"/>
      <c r="E12" s="163"/>
      <c r="F12" s="163"/>
      <c r="G12" s="163"/>
      <c r="O12" s="91" t="s">
        <v>1383</v>
      </c>
    </row>
    <row r="13" spans="2:15" ht="14" hidden="1">
      <c r="B13" s="22"/>
      <c r="C13" s="102">
        <f t="shared" si="1"/>
        <v>0</v>
      </c>
      <c r="D13" s="163"/>
      <c r="E13" s="163"/>
      <c r="F13" s="163"/>
      <c r="G13" s="163"/>
      <c r="I13" s="91" t="s">
        <v>1384</v>
      </c>
      <c r="K13" s="91" t="s">
        <v>1385</v>
      </c>
      <c r="L13" s="91" t="b">
        <f>OR(+$C$54,Index!$B$106,C13:C15)</f>
        <v>0</v>
      </c>
      <c r="M13" s="91">
        <f>ROW()</f>
        <v>13</v>
      </c>
      <c r="N13" s="91" cm="1">
        <f t="array" ref="N13">_xll.DCHideRow($B$47,+$M13,NOT($L13),3)</f>
        <v>45630.210923925624</v>
      </c>
      <c r="O13" s="91" t="s">
        <v>1386</v>
      </c>
    </row>
    <row r="14" spans="2:15" ht="14" hidden="1">
      <c r="B14" s="22"/>
      <c r="C14" s="102">
        <f t="shared" si="1"/>
        <v>0</v>
      </c>
      <c r="D14" s="163"/>
      <c r="E14" s="163"/>
      <c r="F14" s="163"/>
      <c r="G14" s="163"/>
      <c r="O14" s="91" t="s">
        <v>1387</v>
      </c>
    </row>
    <row r="15" spans="2:15" ht="14" hidden="1">
      <c r="B15" s="22"/>
      <c r="C15" s="102">
        <f t="shared" si="1"/>
        <v>0</v>
      </c>
      <c r="D15" s="163"/>
      <c r="E15" s="163"/>
      <c r="F15" s="163"/>
      <c r="G15" s="163"/>
      <c r="O15" s="91" t="s">
        <v>1388</v>
      </c>
    </row>
    <row r="16" spans="3:7" ht="14.5" thickBot="1">
      <c r="C16" s="102"/>
      <c r="D16" s="102"/>
      <c r="E16" s="102"/>
      <c r="F16" s="102"/>
      <c r="G16" s="102"/>
    </row>
    <row r="17" spans="2:11" ht="14.5" thickBot="1">
      <c r="B17" s="91" t="s">
        <v>1389</v>
      </c>
      <c r="C17" s="99" t="e">
        <f t="shared" si="2" ref="C17">SUM(C6:C16)</f>
        <v>#REF!</v>
      </c>
      <c r="D17" s="99" t="e">
        <f>SUM(D7:D16)</f>
        <v>#REF!</v>
      </c>
      <c r="E17" s="99">
        <f>SUM(E7:E16)</f>
        <v>0</v>
      </c>
      <c r="F17" s="99">
        <f>SUM(F7:F16)</f>
        <v>0</v>
      </c>
      <c r="G17" s="99">
        <f>SUM(G7:G16)</f>
        <v>0</v>
      </c>
      <c r="K17" s="91" t="s">
        <v>1390</v>
      </c>
    </row>
    <row r="19" spans="2:9" ht="15.5">
      <c r="B19" s="101" t="s">
        <v>1150</v>
      </c>
      <c r="I19" s="91" t="s">
        <v>1391</v>
      </c>
    </row>
    <row r="20" spans="2:14" ht="14">
      <c r="B20" s="91" t="s">
        <v>1371</v>
      </c>
      <c r="C20" s="102" t="e">
        <f t="shared" si="3" ref="C20:C30">SUM(D20:H20)</f>
        <v>#REF!</v>
      </c>
      <c r="D20" s="162" t="e">
        <f>TRANSPOSE(INDEX(_xlfn.ANCHORARRAY($B$64),,3))</f>
        <v>#REF!</v>
      </c>
      <c r="E20" s="162"/>
      <c r="F20" s="162"/>
      <c r="G20" s="162"/>
      <c r="K20" s="91" t="str">
        <f>K6</f>
        <v>this is data entry for 1st period</v>
      </c>
      <c r="L20" s="91" t="e">
        <f>OR($B$58,Index!$B$106,C20)</f>
        <v>#REF!</v>
      </c>
      <c r="M20" s="91">
        <f>ROW()</f>
        <v>20</v>
      </c>
      <c r="N20" s="91" t="str" cm="1">
        <f t="array" ref="N20">_xll.DCHideRow($B$47,+$M20,NOT($L20),1)</f>
        <v>#ERROR: Parameter 3 is not a boolean</v>
      </c>
    </row>
    <row r="21" spans="2:15" ht="14" hidden="1">
      <c r="B21" s="91" t="s">
        <v>1371</v>
      </c>
      <c r="C21" s="102" t="e">
        <f t="shared" si="3"/>
        <v>#REF!</v>
      </c>
      <c r="D21" s="102" t="e">
        <f>IF($B$58,+D20,+D60)</f>
        <v>#REF!</v>
      </c>
      <c r="E21" s="102">
        <f>IF($B$58,+E20,+E60)</f>
        <v>0</v>
      </c>
      <c r="F21" s="102">
        <f>IF($B$58,+F20,+F60)</f>
        <v>0</v>
      </c>
      <c r="G21" s="102">
        <f>IF($B$58,+G20,+G60)</f>
        <v>0</v>
      </c>
      <c r="L21" s="91" t="b">
        <f>OR(NOT($B$58),Index!$B$106)</f>
        <v>0</v>
      </c>
      <c r="M21" s="91">
        <f>ROW()</f>
        <v>21</v>
      </c>
      <c r="N21" s="91" cm="1">
        <f t="array" ref="N21">_xll.DCHideRow($B$47,+$M21,NOT($L21),1)</f>
        <v>45630.210924018254</v>
      </c>
      <c r="O21" s="91" t="s">
        <v>1392</v>
      </c>
    </row>
    <row r="22" spans="2:15" ht="14">
      <c r="B22" s="91" t="s">
        <v>1393</v>
      </c>
      <c r="C22" s="102">
        <f t="shared" si="3"/>
        <v>0</v>
      </c>
      <c r="D22" s="163"/>
      <c r="E22" s="163"/>
      <c r="F22" s="163"/>
      <c r="G22" s="163"/>
      <c r="O22" s="91" t="s">
        <v>1394</v>
      </c>
    </row>
    <row r="23" spans="2:15" ht="14">
      <c r="B23" s="91" t="s">
        <v>1395</v>
      </c>
      <c r="C23" s="102">
        <f t="shared" si="3"/>
        <v>0</v>
      </c>
      <c r="D23" s="163"/>
      <c r="E23" s="163"/>
      <c r="F23" s="163"/>
      <c r="G23" s="163"/>
      <c r="O23" s="91" t="s">
        <v>1396</v>
      </c>
    </row>
    <row r="24" spans="2:15" ht="14">
      <c r="B24" s="91" t="s">
        <v>1397</v>
      </c>
      <c r="C24" s="102">
        <f t="shared" si="3"/>
        <v>0</v>
      </c>
      <c r="D24" s="163"/>
      <c r="E24" s="163"/>
      <c r="F24" s="163"/>
      <c r="G24" s="163"/>
      <c r="O24" s="91" t="s">
        <v>1398</v>
      </c>
    </row>
    <row r="25" spans="2:15" ht="14">
      <c r="B25" s="90" t="s">
        <v>1378</v>
      </c>
      <c r="C25" s="102">
        <f t="shared" si="3"/>
        <v>0</v>
      </c>
      <c r="D25" s="86"/>
      <c r="E25" s="86"/>
      <c r="F25" s="86"/>
      <c r="G25" s="86"/>
      <c r="O25" s="91" t="s">
        <v>1399</v>
      </c>
    </row>
    <row r="26" spans="2:15" ht="14">
      <c r="B26" s="91" t="s">
        <v>1400</v>
      </c>
      <c r="C26" s="102">
        <f t="shared" si="3"/>
        <v>0</v>
      </c>
      <c r="D26" s="163"/>
      <c r="E26" s="163"/>
      <c r="F26" s="163"/>
      <c r="G26" s="163"/>
      <c r="O26" s="91" t="s">
        <v>1401</v>
      </c>
    </row>
    <row r="27" spans="2:15" ht="14">
      <c r="B27" s="90" t="s">
        <v>1402</v>
      </c>
      <c r="C27" s="102">
        <f t="shared" si="3"/>
        <v>0</v>
      </c>
      <c r="D27" s="163"/>
      <c r="E27" s="163"/>
      <c r="F27" s="163"/>
      <c r="G27" s="163"/>
      <c r="O27" s="91" t="s">
        <v>1403</v>
      </c>
    </row>
    <row r="28" spans="2:15" ht="14" hidden="1">
      <c r="B28" s="22"/>
      <c r="C28" s="102">
        <f t="shared" si="3"/>
        <v>0</v>
      </c>
      <c r="D28" s="163"/>
      <c r="E28" s="163"/>
      <c r="F28" s="163"/>
      <c r="G28" s="163"/>
      <c r="I28" s="91" t="s">
        <v>1384</v>
      </c>
      <c r="K28" s="91" t="str">
        <f>K13</f>
        <v>Below switch in Admin will show or hide other rows for cost and depreciation</v>
      </c>
      <c r="L28" s="91" t="b">
        <f>OR(+$C$54,Index!$B$106,C28:C30)</f>
        <v>0</v>
      </c>
      <c r="M28" s="91">
        <f>ROW()</f>
        <v>28</v>
      </c>
      <c r="N28" s="91" cm="1">
        <f t="array" ref="N28">_xll.DCHideRow($B$47,+$M28,NOT($L28),3)</f>
        <v>45630.210924064573</v>
      </c>
      <c r="O28" s="91" t="s">
        <v>1404</v>
      </c>
    </row>
    <row r="29" spans="2:15" ht="14" hidden="1">
      <c r="B29" s="22"/>
      <c r="C29" s="102">
        <f t="shared" si="3"/>
        <v>0</v>
      </c>
      <c r="D29" s="163"/>
      <c r="E29" s="163"/>
      <c r="F29" s="163"/>
      <c r="G29" s="163"/>
      <c r="O29" s="91" t="s">
        <v>1405</v>
      </c>
    </row>
    <row r="30" spans="2:15" ht="14" hidden="1">
      <c r="B30" s="22"/>
      <c r="C30" s="102">
        <f t="shared" si="3"/>
        <v>0</v>
      </c>
      <c r="D30" s="163"/>
      <c r="E30" s="163"/>
      <c r="F30" s="163"/>
      <c r="G30" s="163"/>
      <c r="O30" s="91" t="s">
        <v>1406</v>
      </c>
    </row>
    <row r="31" spans="3:7" ht="14.5" thickBot="1">
      <c r="C31" s="102"/>
      <c r="D31" s="102"/>
      <c r="E31" s="102"/>
      <c r="F31" s="102"/>
      <c r="G31" s="102"/>
    </row>
    <row r="32" spans="2:11" ht="14.5" thickBot="1">
      <c r="B32" s="91" t="s">
        <v>1407</v>
      </c>
      <c r="C32" s="99" t="e">
        <f t="shared" si="4" ref="C32">SUM(C20:C31)</f>
        <v>#REF!</v>
      </c>
      <c r="D32" s="99" t="e">
        <f t="shared" si="5" ref="D32">SUM(D20:D31)</f>
        <v>#REF!</v>
      </c>
      <c r="E32" s="99">
        <f t="shared" si="6" ref="E32">SUM(E20:E31)</f>
        <v>0</v>
      </c>
      <c r="F32" s="99">
        <f t="shared" si="7" ref="F32">SUM(F20:F31)</f>
        <v>0</v>
      </c>
      <c r="G32" s="99">
        <f t="shared" si="8" ref="G32">SUM(G20:G31)</f>
        <v>0</v>
      </c>
      <c r="K32" s="91" t="str">
        <f>K17</f>
        <v>Calculation ignores the data entry opening value</v>
      </c>
    </row>
    <row r="33" spans="3:7" ht="14.5" thickBot="1">
      <c r="C33" s="102"/>
      <c r="D33" s="102"/>
      <c r="E33" s="102"/>
      <c r="F33" s="102"/>
      <c r="G33" s="102"/>
    </row>
    <row r="34" spans="2:7" ht="14.5" thickBot="1">
      <c r="B34" s="91" t="s">
        <v>1408</v>
      </c>
      <c r="C34" s="99" t="e">
        <f t="shared" si="9" ref="C34:G34">+C17-C32</f>
        <v>#REF!</v>
      </c>
      <c r="D34" s="99" t="e">
        <f t="shared" si="9"/>
        <v>#REF!</v>
      </c>
      <c r="E34" s="99">
        <f t="shared" si="9"/>
        <v>0</v>
      </c>
      <c r="F34" s="99">
        <f t="shared" si="9"/>
        <v>0</v>
      </c>
      <c r="G34" s="99">
        <f t="shared" si="9"/>
        <v>0</v>
      </c>
    </row>
    <row r="35" spans="3:7" ht="14">
      <c r="C35" s="102"/>
      <c r="D35" s="102"/>
      <c r="E35" s="102"/>
      <c r="F35" s="102"/>
      <c r="G35" s="102"/>
    </row>
    <row r="36" spans="3:7" ht="14">
      <c r="C36" s="102"/>
      <c r="D36" s="102"/>
      <c r="E36" s="102"/>
      <c r="F36" s="102"/>
      <c r="G36" s="102"/>
    </row>
    <row r="37" spans="2:7" ht="14">
      <c r="B37" s="91" t="s">
        <v>1409</v>
      </c>
      <c r="C37" s="12">
        <f>SUMIFS('Mapped TB'!$L:$L,'Mapped TB'!$N:$N,$B$49)</f>
        <v>2251</v>
      </c>
      <c r="D37" s="102"/>
      <c r="E37" s="102"/>
      <c r="F37" s="102"/>
      <c r="G37" s="102"/>
    </row>
    <row r="38" spans="2:7" ht="14">
      <c r="B38" s="91" t="str">
        <f>IF(C38=1,"Depreciation should agree to the income statement","")</f>
        <v>Depreciation should agree to the income statement</v>
      </c>
      <c r="C38" s="100">
        <f>IF(AND($C22=0,$C37=0),0,IF($C22=$C$37,-1,1))</f>
        <v>1</v>
      </c>
      <c r="D38" s="102"/>
      <c r="E38" s="102"/>
      <c r="F38" s="102"/>
      <c r="G38" s="102"/>
    </row>
    <row r="39" spans="3:9" ht="14">
      <c r="C39" s="102"/>
      <c r="D39" s="102"/>
      <c r="E39" s="102"/>
      <c r="F39" s="102"/>
      <c r="G39" s="102"/>
      <c r="H39" s="102"/>
      <c r="I39" s="102"/>
    </row>
    <row r="40" spans="2:9" ht="14">
      <c r="B40" s="91" t="s">
        <v>1410</v>
      </c>
      <c r="C40" s="12">
        <f>SUMIFS('Mapped TB'!$L:$L,'Mapped TB'!$N:$N,$B$50)</f>
        <v>1065</v>
      </c>
      <c r="D40" s="102"/>
      <c r="E40" s="102"/>
      <c r="F40" s="102"/>
      <c r="G40" s="102"/>
      <c r="H40" s="102"/>
      <c r="I40" s="102"/>
    </row>
    <row r="41" spans="2:9" ht="14">
      <c r="B41" s="91" t="str">
        <f>IF(C41=1,"Impairments should agree to the income statement","")</f>
        <v>Impairments should agree to the income statement</v>
      </c>
      <c r="C41" s="100">
        <f>IF(AND($C23=0,C40=0),0,IF($C23=$C$40,-1,1))</f>
        <v>1</v>
      </c>
      <c r="D41" s="102"/>
      <c r="E41" s="102"/>
      <c r="F41" s="102"/>
      <c r="G41" s="102"/>
      <c r="H41" s="102"/>
      <c r="I41" s="102"/>
    </row>
    <row r="42" s="0" customFormat="1" ht="14"/>
    <row r="43" spans="1:14" ht="14.5" thickBot="1">
      <c r="A43" s="104" t="s">
        <v>1411</v>
      </c>
      <c r="C43" s="102"/>
      <c r="D43" s="102"/>
      <c r="E43" s="102"/>
      <c r="F43" s="102"/>
      <c r="G43" s="102"/>
      <c r="H43" s="102"/>
      <c r="I43" s="102"/>
      <c r="L43" s="91" t="b">
        <f>NOT(Index!$B$105)</f>
        <v>1</v>
      </c>
      <c r="M43" s="91">
        <f>ROW()</f>
        <v>43</v>
      </c>
      <c r="N43" s="91" cm="1">
        <f t="array" ref="N43">_xll.DCHideRow($B$47,+$M43,NOT($L43),2)</f>
        <v>45630.210924157145</v>
      </c>
    </row>
    <row r="44" spans="1:9" ht="14">
      <c r="A44" s="91" t="s">
        <v>1412</v>
      </c>
      <c r="C44" s="125" t="s">
        <v>1413</v>
      </c>
      <c r="D44" s="102"/>
      <c r="E44" s="102"/>
      <c r="F44" s="102"/>
      <c r="G44" s="102"/>
      <c r="H44" s="102"/>
      <c r="I44" s="102"/>
    </row>
    <row r="45" s="0" customFormat="1" ht="14"/>
    <row r="46" spans="1:1" ht="14.5" thickBot="1">
      <c r="A46" s="104" t="s">
        <v>96</v>
      </c>
    </row>
    <row r="47" spans="1:2" ht="14">
      <c r="A47" s="91" t="s">
        <v>2</v>
      </c>
      <c r="B47" s="91" t="s">
        <v>47</v>
      </c>
    </row>
    <row r="48" spans="1:2" ht="14">
      <c r="A48" s="91" t="s">
        <v>1414</v>
      </c>
      <c r="B48" s="91" t="e">
        <f>OR(C6,C20)</f>
        <v>#REF!</v>
      </c>
    </row>
    <row r="49" spans="2:2" ht="14">
      <c r="B49" s="91" t="s">
        <v>1150</v>
      </c>
    </row>
    <row r="50" spans="2:2" ht="14">
      <c r="B50" s="91" t="s">
        <v>1415</v>
      </c>
    </row>
    <row r="51" spans="1:4" ht="14">
      <c r="A51" s="91" t="s">
        <v>1416</v>
      </c>
      <c r="D51" s="91" t="str" cm="1">
        <f t="array" ref="D51">TRANSPOSE(INDEX(_xlfn.ANCHORARRAY($B$62),,1))</f>
        <v/>
      </c>
    </row>
    <row r="52" spans="1:7" ht="14">
      <c r="A52" s="91" t="s">
        <v>1417</v>
      </c>
      <c r="B52" s="91" t="s">
        <v>1418</v>
      </c>
      <c r="D52" s="91" t="str" cm="1">
        <f t="array" ref="D52:G52">IF(LEN(D$51:G$51)&gt;0,$B52,"")</f>
        <v/>
      </c>
      <c r="E52" s="91" t="str">
        <v/>
      </c>
      <c r="F52" s="91" t="str">
        <v/>
      </c>
      <c r="G52" s="91" t="str">
        <v/>
      </c>
    </row>
    <row r="53" spans="1:7" ht="14">
      <c r="A53" s="91" t="s">
        <v>1419</v>
      </c>
      <c r="B53" s="91" t="s">
        <v>1420</v>
      </c>
      <c r="D53" s="91" t="str" cm="1">
        <f t="array" ref="D53:G53">IF(LEN(D$51:G$51)&gt;0,$B53,"")</f>
        <v/>
      </c>
      <c r="E53" s="91" t="str">
        <v/>
      </c>
      <c r="F53" s="91" t="str">
        <v/>
      </c>
      <c r="G53" s="91" t="str">
        <v/>
      </c>
    </row>
    <row r="54" spans="1:3" ht="14">
      <c r="A54" s="91" t="s">
        <v>1421</v>
      </c>
      <c r="C54" s="91" t="b">
        <f>C44=Lists!$L$6</f>
        <v>0</v>
      </c>
    </row>
    <row r="55" spans="1:1" ht="14.5" thickBot="1">
      <c r="A55" s="104" t="s">
        <v>1125</v>
      </c>
    </row>
    <row r="56" spans="1:1" ht="14">
      <c r="A56" s="91" t="s">
        <v>1109</v>
      </c>
    </row>
    <row r="57" spans="1:1" ht="14.5" thickBot="1">
      <c r="A57" s="134" t="s">
        <v>1422</v>
      </c>
    </row>
    <row r="58" spans="1:2" ht="14">
      <c r="A58" s="91" t="s">
        <v>1423</v>
      </c>
      <c r="B58" s="91" t="b">
        <f>B62=""</f>
        <v>1</v>
      </c>
    </row>
    <row r="59" spans="1:7" ht="14">
      <c r="A59" s="91" t="str">
        <f>C61</f>
        <v>Cost bf</v>
      </c>
      <c r="D59" s="91" cm="1">
        <f t="array" ref="D59">_xlfn.XLOOKUP(D$3,INDEX(_xlfn.ANCHORARRAY($B$62),,1),INDEX(_xlfn.ANCHORARRAY($B$62),,2),0)</f>
        <v>0</v>
      </c>
      <c r="E59" s="91" cm="1">
        <f t="array" ref="E59">_xlfn.XLOOKUP(E$3,INDEX(_xlfn.ANCHORARRAY($B$62),,1),INDEX(_xlfn.ANCHORARRAY($B$62),,2),0)</f>
        <v>0</v>
      </c>
      <c r="F59" s="91" cm="1">
        <f t="array" ref="F59">_xlfn.XLOOKUP(F$3,INDEX(_xlfn.ANCHORARRAY($B$62),,1),INDEX(_xlfn.ANCHORARRAY($B$62),,2),0)</f>
        <v>0</v>
      </c>
      <c r="G59" s="91" cm="1">
        <f t="array" ref="G59">_xlfn.XLOOKUP(G$3,INDEX(_xlfn.ANCHORARRAY($B$62),,1),INDEX(_xlfn.ANCHORARRAY($B$62),,2),0)</f>
        <v>0</v>
      </c>
    </row>
    <row r="60" spans="1:7" ht="14">
      <c r="A60" s="91" t="str">
        <f>D61</f>
        <v>Dep bf</v>
      </c>
      <c r="D60" s="91" cm="1">
        <f t="array" ref="D60">_xlfn.XLOOKUP(D$3,INDEX(_xlfn.ANCHORARRAY($B$62),,1),INDEX(_xlfn.ANCHORARRAY($B$62),,3),0)</f>
        <v>0</v>
      </c>
      <c r="E60" s="91" cm="1">
        <f t="array" ref="E60">_xlfn.XLOOKUP(E$3,INDEX(_xlfn.ANCHORARRAY($B$62),,1),INDEX(_xlfn.ANCHORARRAY($B$62),,3),0)</f>
        <v>0</v>
      </c>
      <c r="F60" s="91" cm="1">
        <f t="array" ref="F60">_xlfn.XLOOKUP(F$3,INDEX(_xlfn.ANCHORARRAY($B$62),,1),INDEX(_xlfn.ANCHORARRAY($B$62),,3),0)</f>
        <v>0</v>
      </c>
      <c r="G60" s="91" cm="1">
        <f t="array" ref="G60">_xlfn.XLOOKUP(G$3,INDEX(_xlfn.ANCHORARRAY($B$62),,1),INDEX(_xlfn.ANCHORARRAY($B$62),,3),0)</f>
        <v>0</v>
      </c>
    </row>
    <row r="61" spans="2:4" ht="14">
      <c r="B61" s="91" t="s">
        <v>1126</v>
      </c>
      <c r="C61" s="91" t="s">
        <v>1424</v>
      </c>
      <c r="D61" s="91" t="s">
        <v>1425</v>
      </c>
    </row>
    <row r="62" spans="2:4" ht="14">
      <c r="B62" s="91" t="str" cm="1">
        <f t="array" ref="B62:D62">_xlfn._xlws.FILTER('Trial balance interface'!$L$6:$N$507,('Trial balance interface'!$I$6:$I$507='Tangible asset note'!$B$52)*('Trial balance interface'!$J$6:$J$507='Tangible asset note'!$B$53),{"","",""})</f>
        <v/>
      </c>
      <c r="C62" s="91" t="str">
        <v/>
      </c>
      <c r="D62" s="91" t="str">
        <v/>
      </c>
    </row>
    <row r="76" spans="1:1" ht="14">
      <c r="A76" s="91" t="s">
        <v>125</v>
      </c>
    </row>
  </sheetData>
  <sheetProtection sort="0" autoFilter="0" pivotTables="0"/>
  <dataValidations count="1">
    <dataValidation type="list" allowBlank="1" showInputMessage="1" showErrorMessage="1" sqref="C44:C45">
      <formula1>Lists!$L$4:$L$6</formula1>
    </dataValidation>
  </dataValidations>
  <hyperlinks>
    <hyperlink ref="A3" location="Index!A1" display="Index"/>
    <hyperlink ref="B8" location="'Fixed asset additions'!A1" display="Additions"/>
    <hyperlink ref="B11" location="'Fixed asset additions'!A1" display="Transfers in"/>
    <hyperlink ref="B10" location="'Fixed asset disposals'!A1" display="Disposals (-)"/>
    <hyperlink ref="B12" location="'Fixed asset disposals'!A1" display="Transfers out (-)"/>
    <hyperlink ref="B25" location="'Fixed asset disposals'!A1" display="Disposals (-)"/>
    <hyperlink ref="B27" location="'Fixed asset disposals'!A1" display="Adjustment on transfers out (-)"/>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4" id="{d4f6522b-dcac-45ae-8eea-b4846f18be03}">
            <x14:iconSet iconSet="3Symbols" custom="1" showValue="0">
              <x14:cfvo type="percent">
                <xm:f>0</xm:f>
              </x14:cfvo>
              <x14:cfvo type="num">
                <xm:f>0</xm:f>
              </x14:cfvo>
              <x14:cfvo gte="0" type="num">
                <xm:f>0</xm:f>
              </x14:cfvo>
              <x14:cfIcon iconSet="3Symbols" iconId="2"/>
              <x14:cfIcon iconSet="NoIcons" iconId="0"/>
              <x14:cfIcon iconSet="3Symbols" iconId="1"/>
            </x14:iconSet>
            <x14:dxf/>
          </x14:cfRule>
          <xm:sqref>C38 C41</xm:sqref>
        </x14:conditionalFormatting>
      </x14:conditionalFormatting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DCDCEDD-39A0-4F4A-B132-A5576016D3C2}">
  <dimension ref="A1:M107"/>
  <sheetViews>
    <sheetView workbookViewId="0" topLeftCell="A1">
      <pane xSplit="2" ySplit="3" topLeftCell="H4" activePane="bottomRight" state="frozen"/>
      <selection pane="topLeft" activeCell="A1" sqref="A1"/>
      <selection pane="bottomLeft" activeCell="A1" sqref="A1:XFD1048576"/>
      <selection pane="topRight" activeCell="A1" sqref="A1:XFD1048576"/>
      <selection pane="bottomRight" activeCell="M5" sqref="M5"/>
    </sheetView>
  </sheetViews>
  <sheetFormatPr defaultColWidth="8.585" defaultRowHeight="14"/>
  <cols>
    <col min="1" max="1" width="7" style="91" customWidth="1"/>
    <col min="2" max="3" width="40.125" style="91" customWidth="1"/>
    <col min="4" max="4" width="14.625" style="91" customWidth="1"/>
    <col min="5" max="6" width="15.625" style="91" customWidth="1"/>
    <col min="7" max="8" width="44.125" style="91" customWidth="1"/>
    <col min="9" max="11" width="8.125" style="91" customWidth="1"/>
    <col min="12" max="12" width="20.5" style="91" customWidth="1"/>
    <col min="13" max="16384" width="8.625" style="91"/>
  </cols>
  <sheetData>
    <row r="1" spans="1:1" ht="22.5">
      <c r="A1" s="92" t="str">
        <f>+Lists!$J$4</f>
        <v>Cheetah Ltd - Period end: 31/12/2024</v>
      </c>
    </row>
    <row r="2" spans="1:1" ht="14">
      <c r="A2" s="93" t="s">
        <v>1</v>
      </c>
    </row>
    <row r="3" spans="1:13" ht="14.5" thickBot="1">
      <c r="A3" s="94" t="s">
        <v>118</v>
      </c>
      <c r="B3" s="95" t="s">
        <v>1426</v>
      </c>
      <c r="C3" s="95" t="s">
        <v>1126</v>
      </c>
      <c r="D3" s="95" t="s">
        <v>1427</v>
      </c>
      <c r="E3" s="95" t="s">
        <v>1428</v>
      </c>
      <c r="F3" s="96" t="s">
        <v>1098</v>
      </c>
      <c r="G3" s="10" t="s">
        <v>1280</v>
      </c>
      <c r="H3" s="10" t="s">
        <v>1281</v>
      </c>
      <c r="L3" s="91" t="s">
        <v>7</v>
      </c>
      <c r="M3" s="91" t="s">
        <v>2463</v>
      </c>
    </row>
    <row r="4" spans="6:13" ht="14">
      <c r="F4" s="97" t="str">
        <f>+Currency_Symbol</f>
        <v>£</v>
      </c>
      <c r="M4" s="91" t="str" cm="1">
        <f t="array" ref="M4:M19">IF($G$4:$G$19&lt;&gt;"","G"&amp;ROW($G$4:$G$19),"")</f>
        <v/>
      </c>
    </row>
    <row r="5" spans="2:13" ht="27" customHeight="1">
      <c r="B5" s="164" t="s">
        <v>2175</v>
      </c>
      <c r="C5" s="164" t="s">
        <v>2585</v>
      </c>
      <c r="D5" s="164" t="s">
        <v>2580</v>
      </c>
      <c r="E5" s="164">
        <v>45292</v>
      </c>
      <c r="F5" s="163">
        <v>13000</v>
      </c>
      <c r="G5" s="182"/>
      <c r="H5" s="184" t="s">
        <v>1447</v>
      </c>
      <c r="M5" s="91" t="str">
        <v/>
      </c>
    </row>
    <row r="6" spans="2:13" ht="27" customHeight="1">
      <c r="B6" s="164" t="s">
        <v>2175</v>
      </c>
      <c r="C6" s="164"/>
      <c r="D6" s="164" t="s">
        <v>2579</v>
      </c>
      <c r="E6" s="164">
        <v>45352</v>
      </c>
      <c r="F6" s="163">
        <v>7000</v>
      </c>
      <c r="G6" s="182"/>
      <c r="H6" s="184"/>
      <c r="M6" s="91" t="str">
        <v/>
      </c>
    </row>
    <row r="7" spans="2:13" ht="27" customHeight="1">
      <c r="B7" s="164"/>
      <c r="C7" s="164"/>
      <c r="D7" s="164"/>
      <c r="E7" s="164"/>
      <c r="F7" s="163"/>
      <c r="G7" s="182"/>
      <c r="H7" s="184"/>
      <c r="M7" s="91" t="str">
        <v/>
      </c>
    </row>
    <row r="8" spans="2:13" ht="27" customHeight="1">
      <c r="B8" s="164"/>
      <c r="C8" s="164"/>
      <c r="D8" s="164"/>
      <c r="E8" s="164"/>
      <c r="F8" s="163"/>
      <c r="G8" s="182"/>
      <c r="H8" s="184"/>
      <c r="M8" s="91" t="str">
        <v/>
      </c>
    </row>
    <row r="9" spans="2:13" ht="27" customHeight="1">
      <c r="B9" s="164"/>
      <c r="C9" s="164"/>
      <c r="D9" s="164"/>
      <c r="E9" s="164"/>
      <c r="F9" s="163"/>
      <c r="G9" s="182"/>
      <c r="H9" s="184"/>
      <c r="M9" s="91" t="str">
        <v/>
      </c>
    </row>
    <row r="10" spans="2:13" ht="27" customHeight="1">
      <c r="B10" s="164"/>
      <c r="C10" s="164"/>
      <c r="D10" s="164"/>
      <c r="E10" s="164"/>
      <c r="F10" s="163"/>
      <c r="G10" s="182"/>
      <c r="H10" s="184"/>
      <c r="M10" s="91" t="str">
        <v/>
      </c>
    </row>
    <row r="11" spans="2:13" ht="27" customHeight="1">
      <c r="B11" s="164"/>
      <c r="C11" s="164"/>
      <c r="D11" s="164"/>
      <c r="E11" s="164"/>
      <c r="F11" s="163"/>
      <c r="G11" s="182"/>
      <c r="H11" s="184"/>
      <c r="M11" s="91" t="str">
        <v/>
      </c>
    </row>
    <row r="12" spans="2:13" ht="27" customHeight="1">
      <c r="B12" s="164"/>
      <c r="C12" s="164"/>
      <c r="D12" s="164"/>
      <c r="E12" s="164"/>
      <c r="F12" s="163"/>
      <c r="G12" s="182"/>
      <c r="H12" s="184"/>
      <c r="M12" s="91" t="str">
        <v/>
      </c>
    </row>
    <row r="13" spans="2:13" ht="27" customHeight="1">
      <c r="B13" s="164"/>
      <c r="C13" s="164"/>
      <c r="D13" s="164"/>
      <c r="E13" s="164"/>
      <c r="F13" s="163"/>
      <c r="G13" s="182"/>
      <c r="H13" s="184"/>
      <c r="M13" s="91" t="str">
        <v/>
      </c>
    </row>
    <row r="14" spans="2:13" ht="27" customHeight="1">
      <c r="B14" s="164"/>
      <c r="C14" s="164"/>
      <c r="D14" s="164"/>
      <c r="E14" s="164"/>
      <c r="F14" s="163"/>
      <c r="G14" s="182"/>
      <c r="H14" s="184"/>
      <c r="M14" s="91" t="str">
        <v/>
      </c>
    </row>
    <row r="15" spans="2:13" ht="27" customHeight="1">
      <c r="B15" s="164"/>
      <c r="C15" s="164" t="s">
        <v>2586</v>
      </c>
      <c r="D15" s="164"/>
      <c r="E15" s="164"/>
      <c r="F15" s="163">
        <v>3</v>
      </c>
      <c r="G15" s="182" t="s">
        <v>2587</v>
      </c>
      <c r="H15" s="184" t="s">
        <v>2588</v>
      </c>
      <c r="M15" s="91" t="str">
        <v>G15</v>
      </c>
    </row>
    <row r="16" spans="2:13" ht="27" customHeight="1">
      <c r="B16" s="164"/>
      <c r="C16" s="164" t="s">
        <v>2589</v>
      </c>
      <c r="D16" s="164"/>
      <c r="E16" s="164"/>
      <c r="F16" s="163">
        <v>2</v>
      </c>
      <c r="G16" s="182" t="s">
        <v>2590</v>
      </c>
      <c r="H16" s="184"/>
      <c r="M16" s="91" t="str">
        <v>G16</v>
      </c>
    </row>
    <row r="17" spans="2:13" ht="27" customHeight="1">
      <c r="B17" s="164"/>
      <c r="C17" s="164" t="s">
        <v>2591</v>
      </c>
      <c r="D17" s="164"/>
      <c r="E17" s="164"/>
      <c r="F17" s="163">
        <v>4</v>
      </c>
      <c r="G17" s="182" t="s">
        <v>2592</v>
      </c>
      <c r="H17" s="184"/>
      <c r="M17" s="91" t="str">
        <v>G17</v>
      </c>
    </row>
    <row r="18" spans="2:13" ht="27" customHeight="1">
      <c r="B18" s="164"/>
      <c r="C18" s="164"/>
      <c r="D18" s="164"/>
      <c r="E18" s="164"/>
      <c r="F18" s="163"/>
      <c r="G18" s="182"/>
      <c r="H18" s="184"/>
      <c r="M18" s="91" t="str">
        <v/>
      </c>
    </row>
    <row r="19" spans="2:13" ht="27" customHeight="1">
      <c r="B19" s="164"/>
      <c r="C19" s="164"/>
      <c r="D19" s="164"/>
      <c r="E19" s="164"/>
      <c r="F19" s="163"/>
      <c r="G19" s="182"/>
      <c r="H19" s="184"/>
      <c r="M19" s="91" t="str">
        <v/>
      </c>
    </row>
    <row r="20" ht="14.5" thickBot="1"/>
    <row r="21" spans="2:12" ht="14.5" thickBot="1">
      <c r="B21" s="91" t="s">
        <v>1430</v>
      </c>
      <c r="F21" s="99">
        <f>SUM(F5:F20)</f>
        <v>20009</v>
      </c>
      <c r="G21" s="100">
        <f>IF(OR($F$21,$F$35),IF($F$21=$F$35,0,1),-1)</f>
        <v>1</v>
      </c>
      <c r="H21" s="1" t="str">
        <f>IF(G21=1,"Additions are expected to match","")</f>
        <v>Additions are expected to match</v>
      </c>
      <c r="L21" s="91" t="s">
        <v>1431</v>
      </c>
    </row>
    <row r="23" spans="2:2" ht="15.5">
      <c r="B23" s="101" t="s">
        <v>1432</v>
      </c>
    </row>
    <row r="24" spans="2:6" ht="14">
      <c r="B24" s="91" t="s">
        <v>1433</v>
      </c>
      <c r="F24" s="102">
        <f>+'Tangible asset note'!C8</f>
        <v>0</v>
      </c>
    </row>
    <row r="25" spans="2:6" ht="14">
      <c r="B25" s="91" t="s">
        <v>1434</v>
      </c>
      <c r="F25" s="102">
        <f>+'Tangible asset note'!C11</f>
        <v>0</v>
      </c>
    </row>
    <row r="26" spans="6:6" ht="14">
      <c r="F26" s="102"/>
    </row>
    <row r="27" spans="2:6" ht="15.5">
      <c r="B27" s="101" t="s">
        <v>1435</v>
      </c>
      <c r="F27" s="102"/>
    </row>
    <row r="28" spans="2:6" ht="14">
      <c r="B28" s="91" t="str">
        <f>+'Income statement disclosures'!B9</f>
        <v>Legal and professional - acquisition or disposal of tangible fixed assets</v>
      </c>
      <c r="F28" s="102">
        <f>+'Income statement disclosures'!F9</f>
        <v>0</v>
      </c>
    </row>
    <row r="29" spans="2:6" ht="14">
      <c r="B29" s="91" t="str">
        <f>'Income statement disclosures'!B11</f>
        <v>Legal and professional - acquisition or disposal of intangible fixed assets - pre 2002</v>
      </c>
      <c r="F29" s="102">
        <f>'Income statement disclosures'!F11</f>
        <v>0</v>
      </c>
    </row>
    <row r="30" spans="2:6" ht="14">
      <c r="B30" s="91" t="str">
        <f>'Income statement disclosures'!B12</f>
        <v>Legal and professional - repairs or maintenance of tangible fixed assets</v>
      </c>
      <c r="F30" s="102">
        <f>'Income statement disclosures'!F12</f>
        <v>0</v>
      </c>
    </row>
    <row r="31" spans="2:6" ht="14">
      <c r="B31" s="91" t="str">
        <f>'Income statement disclosures'!B13</f>
        <v>Legal and professional - alteration of tangible fixed assets</v>
      </c>
      <c r="F31" s="102">
        <f>'Income statement disclosures'!F13</f>
        <v>0</v>
      </c>
    </row>
    <row r="32" spans="2:6" ht="14">
      <c r="B32" s="91" t="str">
        <f>'Income statement disclosures'!B82</f>
        <v>Repairs / replacement / tooling - capital</v>
      </c>
      <c r="F32" s="102">
        <f>'Income statement disclosures'!F82</f>
        <v>0</v>
      </c>
    </row>
    <row r="33" spans="2:6" ht="14">
      <c r="B33" s="91" t="str">
        <f>'Income statement disclosures'!B87</f>
        <v>New assets - capital</v>
      </c>
      <c r="F33" s="102">
        <f>'Income statement disclosures'!F87</f>
        <v>0</v>
      </c>
    </row>
    <row r="34" ht="14.5" thickBot="1"/>
    <row r="35" spans="2:6" ht="14.5" thickBot="1">
      <c r="B35" s="91" t="s">
        <v>1430</v>
      </c>
      <c r="F35" s="99">
        <f>+SUM(F22:F34)</f>
        <v>0</v>
      </c>
    </row>
    <row r="37" spans="2:2" ht="14">
      <c r="B37" s="91" t="s">
        <v>1286</v>
      </c>
    </row>
    <row r="38" spans="2:2" ht="15">
      <c r="B38" s="103" t="s">
        <v>1287</v>
      </c>
    </row>
    <row r="39" spans="2:2" ht="14">
      <c r="B39" s="91" t="s">
        <v>1178</v>
      </c>
    </row>
    <row r="40" spans="2:6" ht="14.25" customHeight="1">
      <c r="B40" s="258"/>
      <c r="C40" s="258"/>
      <c r="D40" s="258"/>
      <c r="E40" s="258"/>
      <c r="F40" s="258"/>
    </row>
    <row r="41" spans="2:6" ht="15" customHeight="1">
      <c r="B41" s="258"/>
      <c r="C41" s="258"/>
      <c r="D41" s="258"/>
      <c r="E41" s="258"/>
      <c r="F41" s="258"/>
    </row>
    <row r="42" spans="2:6" ht="14" customHeight="1">
      <c r="B42" s="258"/>
      <c r="C42" s="258"/>
      <c r="D42" s="258"/>
      <c r="E42" s="258"/>
      <c r="F42" s="258"/>
    </row>
    <row r="44" spans="1:1" ht="14.5" thickBot="1">
      <c r="A44" s="104" t="s">
        <v>96</v>
      </c>
    </row>
    <row r="45" spans="1:2" ht="14">
      <c r="A45" s="91" t="s">
        <v>2</v>
      </c>
      <c r="B45" s="91" t="s">
        <v>49</v>
      </c>
    </row>
    <row r="46" spans="1:1" ht="14">
      <c r="A46" s="91" t="s">
        <v>1414</v>
      </c>
    </row>
    <row r="47" spans="1:2" ht="14">
      <c r="A47" s="91" t="s">
        <v>1436</v>
      </c>
      <c r="B47" s="91" t="b">
        <f>F35&lt;&gt;0</f>
        <v>0</v>
      </c>
    </row>
    <row r="48" spans="1:12" ht="14.5" thickBot="1">
      <c r="A48" s="104" t="s">
        <v>1125</v>
      </c>
      <c r="L48" s="91" t="s">
        <v>1437</v>
      </c>
    </row>
    <row r="49" spans="1:12" ht="14">
      <c r="A49" s="91" t="s">
        <v>1109</v>
      </c>
      <c r="L49" s="91" t="s">
        <v>1438</v>
      </c>
    </row>
    <row r="50" spans="1:4" ht="14">
      <c r="A50" s="91" t="s">
        <v>1439</v>
      </c>
      <c r="D50" s="91" cm="1">
        <f t="array" ref="D50">_xll.DCHideCol($B$45,COLUMN(D$6),NOT(OR(Index!$B$106,'PwC Setup'!$C$25)),1)</f>
        <v>45630.210924214967</v>
      </c>
    </row>
    <row r="51" spans="1:6" ht="14">
      <c r="A51" s="91" t="s">
        <v>2459</v>
      </c>
      <c r="B51" s="181" t="e" cm="1">
        <f t="array" ref="B51">_xlfn._xlws.FILTER(_xlfn.HSTACK("#'"&amp;$B$45&amp;"'!"&amp;$M$5:$M$19,INDEX(Fixed_Asset_Additions_DCRange,,2),_xlfn.TAKE(Fixed_Asset_Additions_DCRange,,-3)),LEN(INDEX(Fixed_Asset_Additions_DCRange,,6))&gt;0,Queries_blank)</f>
        <v>#NAME?</v>
      </c>
      <c r="C51" s="91"/>
      <c r="D51" s="91"/>
      <c r="E51" s="91"/>
      <c r="F51" s="91"/>
    </row>
    <row r="107" spans="2:2" ht="14">
      <c r="B107" s="91" t="s">
        <v>125</v>
      </c>
    </row>
  </sheetData>
  <sheetProtection sort="0" autoFilter="0" pivotTables="0"/>
  <mergeCells count="1">
    <mergeCell ref="B40:F42"/>
  </mergeCells>
  <dataValidations count="2">
    <dataValidation type="list" allowBlank="1" showInputMessage="1" showErrorMessage="1" sqref="D5:D19">
      <formula1>_xlfn.ANCHORARRAY('PwC Setup'!$B$31)</formula1>
    </dataValidation>
    <dataValidation type="list" allowBlank="1" showInputMessage="1" showErrorMessage="1" sqref="B5:B19">
      <formula1>Lists!$V$4:$V$14</formula1>
    </dataValidation>
  </dataValidations>
  <hyperlinks>
    <hyperlink ref="A3" location="Index!A1" display="Index"/>
    <hyperlink ref="A2" location="Help!B806"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92386c66-79b5-435e-ad26-7e5d54900d4c}">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G21</xm:sqref>
        </x14:conditionalFormatting>
      </x14:conditionalFormatting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1D5A9AC-E6E0-47BD-B73C-1E617D1D8C2D}">
  <dimension ref="A1:N42"/>
  <sheetViews>
    <sheetView workbookViewId="0" topLeftCell="A1">
      <pane xSplit="2" ySplit="3" topLeftCell="C4" activePane="bottomRight" state="frozen"/>
      <selection pane="topLeft" activeCell="A1" sqref="A1"/>
      <selection pane="bottomLeft" activeCell="A1" sqref="A1:XFD1048576"/>
      <selection pane="topRight" activeCell="A1" sqref="A1:XFD1048576"/>
      <selection pane="bottomRight" activeCell="B5" sqref="A1:XFD1048576"/>
    </sheetView>
  </sheetViews>
  <sheetFormatPr defaultColWidth="8.585" defaultRowHeight="14"/>
  <cols>
    <col min="1" max="1" width="7.125" style="91" customWidth="1"/>
    <col min="2" max="2" width="40.125" style="91" customWidth="1"/>
    <col min="3" max="3" width="19.625" style="91" customWidth="1"/>
    <col min="4" max="10" width="15.625" style="91" customWidth="1"/>
    <col min="11" max="11" width="8.625" style="91"/>
    <col min="12" max="12" width="35.5" style="91" bestFit="1" customWidth="1"/>
    <col min="13" max="13" width="8.625" style="91"/>
    <col min="14" max="14" width="0" style="91" hidden="1" customWidth="1"/>
    <col min="15" max="16384" width="8.625" style="91"/>
  </cols>
  <sheetData>
    <row r="1" spans="1:1" ht="22.5">
      <c r="A1" s="92" t="str">
        <f>+Lists!$J$4</f>
        <v>Cheetah Ltd - Period end: 31/12/2024</v>
      </c>
    </row>
    <row r="2" spans="1:1" ht="14">
      <c r="A2" s="90" t="s">
        <v>1</v>
      </c>
    </row>
    <row r="3" spans="1:14" ht="28.5" thickBot="1">
      <c r="A3" s="94" t="s">
        <v>118</v>
      </c>
      <c r="B3" s="95" t="s">
        <v>1126</v>
      </c>
      <c r="C3" s="95" t="s">
        <v>1427</v>
      </c>
      <c r="D3" s="95" t="s">
        <v>1440</v>
      </c>
      <c r="E3" s="95" t="s">
        <v>1441</v>
      </c>
      <c r="F3" s="95" t="s">
        <v>1442</v>
      </c>
      <c r="G3" s="95" t="s">
        <v>1443</v>
      </c>
      <c r="H3" s="95" t="s">
        <v>1444</v>
      </c>
      <c r="I3" s="95" t="s">
        <v>1445</v>
      </c>
      <c r="J3" s="95" t="s">
        <v>1446</v>
      </c>
      <c r="L3" s="91" t="s">
        <v>1365</v>
      </c>
      <c r="N3" s="91" t="s">
        <v>7</v>
      </c>
    </row>
    <row r="4" spans="5:10" ht="14">
      <c r="E4" s="123" t="str">
        <f t="shared" si="0" ref="E4:J4">+Currency_Symbol</f>
        <v>£</v>
      </c>
      <c r="F4" s="123" t="str">
        <f t="shared" si="0"/>
        <v>£</v>
      </c>
      <c r="G4" s="123" t="str">
        <f t="shared" si="0"/>
        <v>£</v>
      </c>
      <c r="H4" s="123" t="str">
        <f t="shared" si="0"/>
        <v>£</v>
      </c>
      <c r="I4" s="123" t="str">
        <f t="shared" si="0"/>
        <v>£</v>
      </c>
      <c r="J4" s="123" t="str">
        <f t="shared" si="0"/>
        <v>£</v>
      </c>
    </row>
    <row r="5" spans="2:14" ht="14">
      <c r="B5" s="161"/>
      <c r="C5" s="161"/>
      <c r="D5" s="161"/>
      <c r="E5" s="162"/>
      <c r="F5" s="162"/>
      <c r="G5" s="102">
        <f t="shared" si="1" ref="G5:G19">SUM(E5:F5)</f>
        <v>0</v>
      </c>
      <c r="H5" s="162"/>
      <c r="I5" s="118">
        <f t="shared" si="2" ref="I5:I19">SUM(G5:H5)</f>
        <v>0</v>
      </c>
      <c r="J5" s="162"/>
      <c r="L5" s="91" t="s">
        <v>1447</v>
      </c>
      <c r="N5" s="91" t="s">
        <v>1108</v>
      </c>
    </row>
    <row r="6" spans="2:10" ht="14">
      <c r="B6" s="161"/>
      <c r="C6" s="161"/>
      <c r="D6" s="161"/>
      <c r="E6" s="162"/>
      <c r="F6" s="162"/>
      <c r="G6" s="102">
        <f t="shared" si="1"/>
        <v>0</v>
      </c>
      <c r="H6" s="162"/>
      <c r="I6" s="118">
        <f t="shared" si="2"/>
        <v>0</v>
      </c>
      <c r="J6" s="162"/>
    </row>
    <row r="7" spans="2:10" ht="14">
      <c r="B7" s="161"/>
      <c r="C7" s="161"/>
      <c r="D7" s="161"/>
      <c r="E7" s="162"/>
      <c r="F7" s="162"/>
      <c r="G7" s="102">
        <f t="shared" si="1"/>
        <v>0</v>
      </c>
      <c r="H7" s="162"/>
      <c r="I7" s="118">
        <f t="shared" si="2"/>
        <v>0</v>
      </c>
      <c r="J7" s="162"/>
    </row>
    <row r="8" spans="2:10" ht="14">
      <c r="B8" s="161"/>
      <c r="C8" s="161"/>
      <c r="D8" s="161"/>
      <c r="E8" s="162"/>
      <c r="F8" s="162"/>
      <c r="G8" s="102">
        <f t="shared" si="1"/>
        <v>0</v>
      </c>
      <c r="H8" s="162"/>
      <c r="I8" s="118">
        <f t="shared" si="2"/>
        <v>0</v>
      </c>
      <c r="J8" s="162"/>
    </row>
    <row r="9" spans="2:10" ht="14">
      <c r="B9" s="161"/>
      <c r="C9" s="161"/>
      <c r="D9" s="161"/>
      <c r="E9" s="162"/>
      <c r="F9" s="162"/>
      <c r="G9" s="102">
        <f t="shared" si="1"/>
        <v>0</v>
      </c>
      <c r="H9" s="162"/>
      <c r="I9" s="118">
        <f t="shared" si="2"/>
        <v>0</v>
      </c>
      <c r="J9" s="162"/>
    </row>
    <row r="10" spans="2:10" ht="14">
      <c r="B10" s="161"/>
      <c r="C10" s="161"/>
      <c r="D10" s="161"/>
      <c r="E10" s="162"/>
      <c r="F10" s="162"/>
      <c r="G10" s="102">
        <f t="shared" si="1"/>
        <v>0</v>
      </c>
      <c r="H10" s="162"/>
      <c r="I10" s="118">
        <f t="shared" si="2"/>
        <v>0</v>
      </c>
      <c r="J10" s="162"/>
    </row>
    <row r="11" spans="2:10" ht="14">
      <c r="B11" s="161"/>
      <c r="C11" s="161"/>
      <c r="D11" s="161"/>
      <c r="E11" s="162"/>
      <c r="F11" s="162"/>
      <c r="G11" s="102">
        <f t="shared" si="1"/>
        <v>0</v>
      </c>
      <c r="H11" s="162"/>
      <c r="I11" s="118">
        <f t="shared" si="2"/>
        <v>0</v>
      </c>
      <c r="J11" s="162"/>
    </row>
    <row r="12" spans="2:10" ht="14">
      <c r="B12" s="161"/>
      <c r="C12" s="161"/>
      <c r="D12" s="161"/>
      <c r="E12" s="162"/>
      <c r="F12" s="162"/>
      <c r="G12" s="102">
        <f t="shared" si="1"/>
        <v>0</v>
      </c>
      <c r="H12" s="162"/>
      <c r="I12" s="118">
        <f t="shared" si="2"/>
        <v>0</v>
      </c>
      <c r="J12" s="162"/>
    </row>
    <row r="13" spans="2:10" ht="14">
      <c r="B13" s="161"/>
      <c r="C13" s="161"/>
      <c r="D13" s="161"/>
      <c r="E13" s="162"/>
      <c r="F13" s="162"/>
      <c r="G13" s="102">
        <f t="shared" si="1"/>
        <v>0</v>
      </c>
      <c r="H13" s="162"/>
      <c r="I13" s="118">
        <f t="shared" si="2"/>
        <v>0</v>
      </c>
      <c r="J13" s="162"/>
    </row>
    <row r="14" spans="2:10" ht="14">
      <c r="B14" s="161"/>
      <c r="C14" s="161"/>
      <c r="D14" s="161"/>
      <c r="E14" s="162"/>
      <c r="F14" s="162"/>
      <c r="G14" s="102">
        <f t="shared" si="1"/>
        <v>0</v>
      </c>
      <c r="H14" s="162"/>
      <c r="I14" s="118">
        <f t="shared" si="2"/>
        <v>0</v>
      </c>
      <c r="J14" s="162"/>
    </row>
    <row r="15" spans="2:10" ht="14">
      <c r="B15" s="161"/>
      <c r="C15" s="161"/>
      <c r="D15" s="161"/>
      <c r="E15" s="162"/>
      <c r="F15" s="162"/>
      <c r="G15" s="102">
        <f t="shared" si="1"/>
        <v>0</v>
      </c>
      <c r="H15" s="162"/>
      <c r="I15" s="118">
        <f t="shared" si="2"/>
        <v>0</v>
      </c>
      <c r="J15" s="162"/>
    </row>
    <row r="16" spans="2:10" ht="14">
      <c r="B16" s="161"/>
      <c r="C16" s="161"/>
      <c r="D16" s="161"/>
      <c r="E16" s="162"/>
      <c r="F16" s="162"/>
      <c r="G16" s="102">
        <f t="shared" si="1"/>
        <v>0</v>
      </c>
      <c r="H16" s="162"/>
      <c r="I16" s="118">
        <f t="shared" si="2"/>
        <v>0</v>
      </c>
      <c r="J16" s="162"/>
    </row>
    <row r="17" spans="2:10" ht="14">
      <c r="B17" s="161"/>
      <c r="C17" s="161"/>
      <c r="D17" s="161"/>
      <c r="E17" s="162"/>
      <c r="F17" s="162"/>
      <c r="G17" s="102">
        <f t="shared" si="1"/>
        <v>0</v>
      </c>
      <c r="H17" s="162"/>
      <c r="I17" s="118">
        <f t="shared" si="2"/>
        <v>0</v>
      </c>
      <c r="J17" s="162"/>
    </row>
    <row r="18" spans="2:10" ht="14">
      <c r="B18" s="161"/>
      <c r="C18" s="161"/>
      <c r="D18" s="161"/>
      <c r="E18" s="162"/>
      <c r="F18" s="162"/>
      <c r="G18" s="102">
        <f t="shared" si="1"/>
        <v>0</v>
      </c>
      <c r="H18" s="162"/>
      <c r="I18" s="118">
        <f t="shared" si="2"/>
        <v>0</v>
      </c>
      <c r="J18" s="162"/>
    </row>
    <row r="19" spans="2:10" ht="14">
      <c r="B19" s="161"/>
      <c r="C19" s="161"/>
      <c r="D19" s="161"/>
      <c r="E19" s="162"/>
      <c r="F19" s="162"/>
      <c r="G19" s="102">
        <f t="shared" si="1"/>
        <v>0</v>
      </c>
      <c r="H19" s="162"/>
      <c r="I19" s="118">
        <f t="shared" si="2"/>
        <v>0</v>
      </c>
      <c r="J19" s="162"/>
    </row>
    <row r="20" ht="14.5" thickBot="1"/>
    <row r="21" spans="2:14" ht="14.5" thickBot="1">
      <c r="B21" s="91" t="s">
        <v>1177</v>
      </c>
      <c r="E21" s="124">
        <f t="shared" si="3" ref="E21:J21">SUM(E5:E20)</f>
        <v>0</v>
      </c>
      <c r="F21" s="124">
        <f t="shared" si="3"/>
        <v>0</v>
      </c>
      <c r="G21" s="124">
        <f t="shared" si="3"/>
        <v>0</v>
      </c>
      <c r="H21" s="124">
        <f t="shared" si="3"/>
        <v>0</v>
      </c>
      <c r="I21" s="124">
        <f t="shared" si="3"/>
        <v>0</v>
      </c>
      <c r="J21" s="124">
        <f t="shared" si="3"/>
        <v>0</v>
      </c>
      <c r="N21" s="91" t="s">
        <v>1431</v>
      </c>
    </row>
    <row r="23" spans="2:10" ht="14">
      <c r="B23" s="91" t="s">
        <v>1448</v>
      </c>
      <c r="E23" s="102">
        <f>-'Tangible asset note'!$C$10</f>
        <v>0</v>
      </c>
      <c r="F23" s="102">
        <f>'Tangible asset note'!$C$25</f>
        <v>0</v>
      </c>
      <c r="J23" s="118"/>
    </row>
    <row r="24" spans="2:10" ht="14">
      <c r="B24" s="91" t="s">
        <v>1449</v>
      </c>
      <c r="E24" s="102">
        <f>-'Tangible asset note'!$C$12</f>
        <v>0</v>
      </c>
      <c r="F24" s="102">
        <f>'Tangible asset note'!$C$27</f>
        <v>0</v>
      </c>
      <c r="J24" s="118"/>
    </row>
    <row r="25" spans="10:10" ht="14.5" thickBot="1">
      <c r="J25" s="118"/>
    </row>
    <row r="26" spans="2:10" ht="14.5" thickBot="1">
      <c r="B26" s="91" t="s">
        <v>1450</v>
      </c>
      <c r="E26" s="124">
        <f>+E24+E23</f>
        <v>0</v>
      </c>
      <c r="F26" s="124">
        <f>+F24+F23</f>
        <v>0</v>
      </c>
      <c r="G26" s="100">
        <f>IF(OR(E21,E26,F21,F26),IF(AND(E21=E26,F21=F26),0,1),-1)</f>
        <v>-1</v>
      </c>
      <c r="H26" s="1" t="str">
        <f>IF(G26=1,"Amounts are expected to match those included in the fixed asset note","")</f>
        <v/>
      </c>
      <c r="J26" s="118"/>
    </row>
    <row r="28" spans="2:2" ht="14">
      <c r="B28" s="91" t="s">
        <v>1286</v>
      </c>
    </row>
    <row r="29" spans="2:3" ht="15">
      <c r="B29" s="103" t="s">
        <v>1287</v>
      </c>
      <c r="C29" s="103"/>
    </row>
    <row r="30" spans="2:2" ht="14">
      <c r="B30" s="91" t="s">
        <v>1178</v>
      </c>
    </row>
    <row r="31" spans="2:10" ht="14">
      <c r="B31" s="264"/>
      <c r="C31" s="264"/>
      <c r="D31" s="264"/>
      <c r="E31" s="264"/>
      <c r="F31" s="264"/>
      <c r="G31" s="264"/>
      <c r="H31" s="264"/>
      <c r="I31" s="264"/>
      <c r="J31" s="264"/>
    </row>
    <row r="32" spans="2:10" ht="14">
      <c r="B32" s="264"/>
      <c r="C32" s="264"/>
      <c r="D32" s="264"/>
      <c r="E32" s="264"/>
      <c r="F32" s="264"/>
      <c r="G32" s="264"/>
      <c r="H32" s="264"/>
      <c r="I32" s="264"/>
      <c r="J32" s="264"/>
    </row>
    <row r="33" spans="2:10" ht="14">
      <c r="B33" s="264"/>
      <c r="C33" s="264"/>
      <c r="D33" s="264"/>
      <c r="E33" s="264"/>
      <c r="F33" s="264"/>
      <c r="G33" s="264"/>
      <c r="H33" s="264"/>
      <c r="I33" s="264"/>
      <c r="J33" s="264"/>
    </row>
    <row r="34" s="0" customFormat="1" ht="14"/>
    <row r="35" spans="1:1" ht="14.5" hidden="1" thickBot="1">
      <c r="A35" s="104" t="s">
        <v>96</v>
      </c>
    </row>
    <row r="36" spans="1:2" ht="14" hidden="1">
      <c r="A36" s="91" t="s">
        <v>2</v>
      </c>
      <c r="B36" s="91" t="s">
        <v>51</v>
      </c>
    </row>
    <row r="37" spans="1:1" ht="14" hidden="1">
      <c r="A37" s="91" t="s">
        <v>1414</v>
      </c>
    </row>
    <row r="38" spans="1:2" ht="14" hidden="1">
      <c r="A38" s="91" t="s">
        <v>1451</v>
      </c>
      <c r="B38" s="91" t="b">
        <f>OR(E26:F26)</f>
        <v>0</v>
      </c>
    </row>
    <row r="39" spans="1:14" ht="14.5" hidden="1" thickBot="1">
      <c r="A39" s="104" t="s">
        <v>1125</v>
      </c>
      <c r="N39" s="91" t="s">
        <v>1437</v>
      </c>
    </row>
    <row r="40" spans="1:14" ht="14" hidden="1">
      <c r="A40" s="91" t="s">
        <v>1109</v>
      </c>
      <c r="N40" s="91" t="s">
        <v>1438</v>
      </c>
    </row>
    <row r="41" spans="1:3" ht="14" hidden="1">
      <c r="A41" s="91" t="s">
        <v>1439</v>
      </c>
      <c r="C41" s="91" cm="1">
        <f t="array" ref="C41">_xll.DCHideCol($B$36,COLUMN(C$6),NOT(OR(Index!$B$106,'PwC Setup'!$C$25)),1)</f>
        <v>45630.210924284416</v>
      </c>
    </row>
    <row r="42" spans="1:1" ht="14" hidden="1">
      <c r="A42" s="91" t="s">
        <v>125</v>
      </c>
    </row>
  </sheetData>
  <sheetProtection sort="0" autoFilter="0" pivotTables="0"/>
  <mergeCells count="1">
    <mergeCell ref="B31:J33"/>
  </mergeCells>
  <dataValidations count="1">
    <dataValidation type="list" allowBlank="1" showInputMessage="1" showErrorMessage="1" sqref="C5:C19">
      <formula1>_xlfn.ANCHORARRAY('PwC Setup'!$B$31)</formula1>
    </dataValidation>
  </dataValidations>
  <hyperlinks>
    <hyperlink ref="A3" location="Index!A1" display="Index"/>
    <hyperlink ref="A2" location="Help!B830"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c3d5fe1e-dcde-41af-be5d-c9e3a306c6b4}">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G26</xm:sqref>
        </x14:conditionalFormatting>
      </x14:conditionalFormatting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57C3F6D-41B0-4D35-812B-5F0E13304348}">
  <dimension ref="A1:M66"/>
  <sheetViews>
    <sheetView workbookViewId="0" topLeftCell="A1">
      <pane xSplit="2" ySplit="3" topLeftCell="C4" activePane="bottomRight" state="frozen"/>
      <selection pane="topLeft" activeCell="A1" sqref="A1"/>
      <selection pane="bottomLeft" activeCell="A1" sqref="A1:XFD1048576"/>
      <selection pane="topRight" activeCell="A1" sqref="A1:XFD1048576"/>
      <selection pane="bottomRight" activeCell="D6" sqref="D6"/>
    </sheetView>
  </sheetViews>
  <sheetFormatPr defaultColWidth="8.585" defaultRowHeight="14"/>
  <cols>
    <col min="1" max="1" width="6.875" style="91" customWidth="1"/>
    <col min="2" max="2" width="60.625" style="91" customWidth="1"/>
    <col min="3" max="5" width="15.625" style="91" customWidth="1"/>
    <col min="6" max="6" width="8.625" style="91"/>
    <col min="7" max="7" width="38.625" style="91" customWidth="1"/>
    <col min="8" max="8" width="8.625" style="91"/>
    <col min="9" max="9" width="62.375" style="91" bestFit="1" customWidth="1"/>
    <col min="10" max="10" width="14.375" style="91" bestFit="1" customWidth="1"/>
    <col min="11" max="11" width="13.625" style="91" bestFit="1" customWidth="1"/>
    <col min="12" max="12" width="5.125" style="91" bestFit="1" customWidth="1"/>
    <col min="13" max="13" width="7.875" style="91" bestFit="1" customWidth="1"/>
    <col min="14" max="16384" width="8.625" style="91"/>
  </cols>
  <sheetData>
    <row r="1" spans="1:11" ht="22.5">
      <c r="A1" s="92" t="str">
        <f>+Lists!$J$4</f>
        <v>Cheetah Ltd - Period end: 31/12/2024</v>
      </c>
      <c r="K1" s="91" t="s">
        <v>1360</v>
      </c>
    </row>
    <row r="2" spans="1:2" ht="14">
      <c r="A2" s="90" t="s">
        <v>1</v>
      </c>
      <c r="B2" s="91" t="s">
        <v>1452</v>
      </c>
    </row>
    <row r="3" spans="1:13" ht="28.5" thickBot="1">
      <c r="A3" s="94" t="s">
        <v>118</v>
      </c>
      <c r="B3" s="95" t="s">
        <v>1126</v>
      </c>
      <c r="C3" s="95" t="s">
        <v>1177</v>
      </c>
      <c r="D3" s="95" t="s">
        <v>1453</v>
      </c>
      <c r="E3" s="95" t="s">
        <v>2318</v>
      </c>
      <c r="G3" s="95" t="s">
        <v>1365</v>
      </c>
      <c r="I3" s="91" t="s">
        <v>7</v>
      </c>
      <c r="J3" s="91" t="s">
        <v>1454</v>
      </c>
      <c r="K3" s="91" t="s">
        <v>1137</v>
      </c>
      <c r="L3" s="91" t="s">
        <v>1366</v>
      </c>
      <c r="M3" s="91" t="s">
        <v>1138</v>
      </c>
    </row>
    <row r="4" spans="3:9" ht="14">
      <c r="C4" s="97" t="str">
        <f>+Currency_Symbol</f>
        <v>£</v>
      </c>
      <c r="D4" s="97" t="str">
        <f>+Currency_Symbol</f>
        <v>£</v>
      </c>
      <c r="E4" s="97" t="str">
        <f>+Currency_Symbol</f>
        <v>£</v>
      </c>
      <c r="G4" s="91" t="s">
        <v>1368</v>
      </c>
      <c r="I4" s="91" t="s">
        <v>1369</v>
      </c>
    </row>
    <row r="5" spans="2:5" ht="15.5">
      <c r="B5" s="101" t="s">
        <v>1370</v>
      </c>
      <c r="C5" s="102"/>
      <c r="D5" s="102"/>
      <c r="E5" s="102"/>
    </row>
    <row r="6" spans="2:13" ht="14">
      <c r="B6" s="91" t="s">
        <v>1371</v>
      </c>
      <c r="C6" s="102">
        <f t="shared" si="0" ref="C6">SUM(D6:E6)</f>
        <v>0</v>
      </c>
      <c r="D6" s="163"/>
      <c r="E6" s="163"/>
      <c r="I6" s="91" t="s">
        <v>1372</v>
      </c>
      <c r="K6" s="91" t="b">
        <f>OR($B$54,Index!$B$106)</f>
        <v>1</v>
      </c>
      <c r="L6" s="91">
        <f>ROW()</f>
        <v>6</v>
      </c>
      <c r="M6" s="91" cm="1">
        <f t="array" ref="M6">_xll.DCHideRow($B$43,+$L6,NOT($K6),1)</f>
        <v>45630.210924319137</v>
      </c>
    </row>
    <row r="7" spans="2:13" ht="14" hidden="1">
      <c r="B7" s="91" t="s">
        <v>1371</v>
      </c>
      <c r="C7" s="102">
        <f>SUM(D7:E7)</f>
        <v>0</v>
      </c>
      <c r="D7" s="102">
        <f>IF($B$54,D6,D55)</f>
        <v>0</v>
      </c>
      <c r="E7" s="102">
        <f>IF($B$54,E6,E55)</f>
        <v>0</v>
      </c>
      <c r="F7" s="117"/>
      <c r="I7" s="91" t="s">
        <v>1455</v>
      </c>
      <c r="K7" s="91" t="b">
        <f>OR(NOT($B$54),Index!$B$106)</f>
        <v>0</v>
      </c>
      <c r="L7" s="91">
        <f>ROW()</f>
        <v>7</v>
      </c>
      <c r="M7" s="91" cm="1">
        <f t="array" ref="M7">_xll.DCHideRow($B$43,+$L7,NOT($K7),1)</f>
        <v>45630.210924353894</v>
      </c>
    </row>
    <row r="8" spans="2:5" ht="14">
      <c r="B8" s="90" t="s">
        <v>1374</v>
      </c>
      <c r="C8" s="102">
        <f t="shared" si="1" ref="C8:C13">SUM(D8:E8)</f>
        <v>0</v>
      </c>
      <c r="D8" s="163"/>
      <c r="E8" s="163"/>
    </row>
    <row r="9" spans="2:5" ht="14">
      <c r="B9" s="91" t="s">
        <v>1376</v>
      </c>
      <c r="C9" s="102">
        <f t="shared" si="1"/>
        <v>0</v>
      </c>
      <c r="D9" s="163"/>
      <c r="E9" s="163"/>
    </row>
    <row r="10" spans="2:5" ht="14">
      <c r="B10" s="90" t="s">
        <v>1378</v>
      </c>
      <c r="C10" s="102">
        <f t="shared" si="1"/>
        <v>0</v>
      </c>
      <c r="D10" s="86"/>
      <c r="E10" s="86"/>
    </row>
    <row r="11" spans="2:13" ht="14" hidden="1">
      <c r="B11" s="22"/>
      <c r="C11" s="102">
        <f t="shared" si="1"/>
        <v>0</v>
      </c>
      <c r="D11" s="163"/>
      <c r="E11" s="163"/>
      <c r="G11" s="91" t="s">
        <v>1384</v>
      </c>
      <c r="K11" s="91" t="b">
        <f>OR(+$B$50,Index!$B$106,D11:D13)</f>
        <v>0</v>
      </c>
      <c r="L11" s="91">
        <f>ROW()</f>
        <v>11</v>
      </c>
      <c r="M11" s="91" cm="1">
        <f t="array" ref="M11">_xll.DCHideRow($B$43,+$L11,NOT($K11),3)</f>
        <v>45630.210924377046</v>
      </c>
    </row>
    <row r="12" spans="2:5" ht="14" hidden="1">
      <c r="B12" s="22"/>
      <c r="C12" s="102">
        <f t="shared" si="1"/>
        <v>0</v>
      </c>
      <c r="D12" s="163"/>
      <c r="E12" s="163"/>
    </row>
    <row r="13" spans="2:5" ht="14" hidden="1">
      <c r="B13" s="22"/>
      <c r="C13" s="102">
        <f t="shared" si="1"/>
        <v>0</v>
      </c>
      <c r="D13" s="163"/>
      <c r="E13" s="163"/>
    </row>
    <row r="14" spans="3:5" ht="14.5" thickBot="1">
      <c r="C14" s="102"/>
      <c r="D14" s="102"/>
      <c r="E14" s="102"/>
    </row>
    <row r="15" spans="2:9" ht="14.5" thickBot="1">
      <c r="B15" s="91" t="s">
        <v>1389</v>
      </c>
      <c r="C15" s="99">
        <f>SUM(C7:C14)</f>
        <v>0</v>
      </c>
      <c r="D15" s="99">
        <f>SUM(D7:D14)</f>
        <v>0</v>
      </c>
      <c r="E15" s="99">
        <f>SUM(E7:E14)</f>
        <v>0</v>
      </c>
      <c r="I15" s="91" t="s">
        <v>1390</v>
      </c>
    </row>
    <row r="17" spans="2:7" ht="15.5">
      <c r="B17" s="101" t="s">
        <v>1456</v>
      </c>
      <c r="G17" s="91" t="s">
        <v>1457</v>
      </c>
    </row>
    <row r="18" spans="2:13" ht="14">
      <c r="B18" s="91" t="s">
        <v>1371</v>
      </c>
      <c r="C18" s="102">
        <f t="shared" si="2" ref="C18:C26">SUM(D18:E18)</f>
        <v>0</v>
      </c>
      <c r="D18" s="163"/>
      <c r="E18" s="163"/>
      <c r="I18" s="91" t="str">
        <f>I6</f>
        <v>this is data entry for 1st period</v>
      </c>
      <c r="K18" s="91" t="b">
        <f>OR($B$54,Index!$B$106)</f>
        <v>1</v>
      </c>
      <c r="L18" s="91">
        <f>ROW()</f>
        <v>18</v>
      </c>
      <c r="M18" s="91" cm="1">
        <f t="array" ref="M18">_xll.DCHideRow($B$43,+$L18,NOT($K18),1)</f>
        <v>45630.21092438863</v>
      </c>
    </row>
    <row r="19" spans="2:13" ht="14" hidden="1">
      <c r="B19" s="91" t="s">
        <v>1371</v>
      </c>
      <c r="C19" s="102">
        <f t="shared" si="2"/>
        <v>0</v>
      </c>
      <c r="D19" s="102">
        <f>IF($B$54,D18,D56)</f>
        <v>0</v>
      </c>
      <c r="E19" s="102">
        <f>IF($B$54,E18,E56)</f>
        <v>0</v>
      </c>
      <c r="I19" s="91" t="str">
        <f>I7</f>
        <v>this is either the data entry or imported from computation</v>
      </c>
      <c r="K19" s="91" t="b">
        <f>OR(NOT($B$54),Index!$B$106)</f>
        <v>0</v>
      </c>
      <c r="L19" s="91">
        <f>ROW()</f>
        <v>19</v>
      </c>
      <c r="M19" s="91" cm="1">
        <f t="array" ref="M19">_xll.DCHideRow($B$43,+$L19,NOT($K19),1)</f>
        <v>45630.210924423554</v>
      </c>
    </row>
    <row r="20" spans="2:9" ht="14">
      <c r="B20" s="91" t="s">
        <v>1393</v>
      </c>
      <c r="C20" s="102">
        <f t="shared" si="2"/>
        <v>0</v>
      </c>
      <c r="D20" s="163"/>
      <c r="E20" s="163"/>
      <c r="I20" s="91" t="s">
        <v>1458</v>
      </c>
    </row>
    <row r="21" spans="2:9" ht="14">
      <c r="B21" s="91" t="s">
        <v>1395</v>
      </c>
      <c r="C21" s="102">
        <f t="shared" si="2"/>
        <v>0</v>
      </c>
      <c r="D21" s="163"/>
      <c r="E21" s="163"/>
      <c r="I21" s="91" t="s">
        <v>1458</v>
      </c>
    </row>
    <row r="22" spans="2:5" ht="14">
      <c r="B22" s="91" t="s">
        <v>1397</v>
      </c>
      <c r="C22" s="102">
        <f t="shared" si="2"/>
        <v>0</v>
      </c>
      <c r="D22" s="163"/>
      <c r="E22" s="163"/>
    </row>
    <row r="23" spans="2:5" ht="14">
      <c r="B23" s="90" t="s">
        <v>1378</v>
      </c>
      <c r="C23" s="102">
        <f t="shared" si="2"/>
        <v>0</v>
      </c>
      <c r="D23" s="86"/>
      <c r="E23" s="86"/>
    </row>
    <row r="24" spans="2:13" ht="14" hidden="1">
      <c r="B24" s="22"/>
      <c r="C24" s="102">
        <f t="shared" si="2"/>
        <v>0</v>
      </c>
      <c r="D24" s="163"/>
      <c r="E24" s="163"/>
      <c r="G24" s="91" t="s">
        <v>1384</v>
      </c>
      <c r="I24" s="91">
        <f>I11</f>
        <v>0</v>
      </c>
      <c r="K24" s="91" t="b">
        <f>OR(+$B$50,Index!$B$106,D24:D26)</f>
        <v>0</v>
      </c>
      <c r="L24" s="91">
        <f>ROW()</f>
        <v>24</v>
      </c>
      <c r="M24" s="91" cm="1">
        <f t="array" ref="M24">_xll.DCHideRow($B$43,+$L24,NOT($K24),3)</f>
        <v>45630.21092446964</v>
      </c>
    </row>
    <row r="25" spans="2:5" ht="14" hidden="1">
      <c r="B25" s="22"/>
      <c r="C25" s="102">
        <f t="shared" si="2"/>
        <v>0</v>
      </c>
      <c r="D25" s="163"/>
      <c r="E25" s="163"/>
    </row>
    <row r="26" spans="2:5" ht="14" hidden="1">
      <c r="B26" s="22"/>
      <c r="C26" s="102">
        <f t="shared" si="2"/>
        <v>0</v>
      </c>
      <c r="D26" s="163"/>
      <c r="E26" s="163"/>
    </row>
    <row r="27" spans="3:5" ht="14.5" thickBot="1">
      <c r="C27" s="102"/>
      <c r="D27" s="102"/>
      <c r="E27" s="102"/>
    </row>
    <row r="28" spans="2:9" ht="14.5" thickBot="1">
      <c r="B28" s="91" t="s">
        <v>1407</v>
      </c>
      <c r="C28" s="99">
        <f t="shared" si="3" ref="C28">SUM(C19:C27)</f>
        <v>0</v>
      </c>
      <c r="D28" s="99">
        <f>SUM(D19:D27)</f>
        <v>0</v>
      </c>
      <c r="E28" s="99">
        <f t="shared" si="4" ref="E28">SUM(E19:E27)</f>
        <v>0</v>
      </c>
      <c r="I28" s="91" t="str">
        <f>I15</f>
        <v>Calculation ignores the data entry opening value</v>
      </c>
    </row>
    <row r="29" spans="3:5" ht="14.5" thickBot="1">
      <c r="C29" s="102"/>
      <c r="D29" s="102"/>
      <c r="E29" s="102"/>
    </row>
    <row r="30" spans="2:5" ht="14.5" thickBot="1">
      <c r="B30" s="91" t="s">
        <v>1408</v>
      </c>
      <c r="C30" s="99">
        <f t="shared" si="5" ref="C30:E30">SUM(C21:C29)</f>
        <v>0</v>
      </c>
      <c r="D30" s="99">
        <f t="shared" si="5"/>
        <v>0</v>
      </c>
      <c r="E30" s="99">
        <f t="shared" si="5"/>
        <v>0</v>
      </c>
    </row>
    <row r="31" spans="3:5" ht="14">
      <c r="C31" s="102"/>
      <c r="D31" s="102"/>
      <c r="E31" s="102"/>
    </row>
    <row r="33" spans="2:5" ht="14">
      <c r="B33" s="91" t="s">
        <v>1459</v>
      </c>
      <c r="C33" s="12">
        <f>SUMIFS('Mapped TB'!$L:$L,'Mapped TB'!$N:$N,$B$45)</f>
        <v>0</v>
      </c>
      <c r="E33" s="12"/>
    </row>
    <row r="34" spans="2:5" ht="14">
      <c r="B34" s="91" t="str">
        <f>IF(C34=1,"Amortisation should agree to the income statement","")</f>
        <v/>
      </c>
      <c r="C34" s="100">
        <f>IF(ISBLANK($C20),0,IF($C20=$C$33,-1,1))</f>
        <v>-1</v>
      </c>
      <c r="E34" s="100"/>
    </row>
    <row r="35" spans="3:5" ht="14">
      <c r="C35" s="100"/>
      <c r="D35" s="100"/>
      <c r="E35" s="100"/>
    </row>
    <row r="36" spans="2:5" ht="14">
      <c r="B36" s="91" t="s">
        <v>1410</v>
      </c>
      <c r="C36" s="12">
        <f>SUMIFS('Mapped TB'!$L:$L,'Mapped TB'!$N:$N,$B$46)</f>
        <v>1065</v>
      </c>
      <c r="E36" s="12"/>
    </row>
    <row r="37" spans="2:5" ht="14">
      <c r="B37" s="91" t="str">
        <f>IF(C37=1,"Impairments should agree to the income statement","")</f>
        <v>Impairments should agree to the income statement</v>
      </c>
      <c r="C37" s="100">
        <f>IF(ISBLANK($C21),0,IF($C21=$C$36,-1,1))</f>
        <v>1</v>
      </c>
      <c r="E37" s="100"/>
    </row>
    <row r="38" s="0" customFormat="1" ht="14"/>
    <row r="39" spans="1:13" ht="14.5" thickBot="1">
      <c r="A39" s="104" t="s">
        <v>1411</v>
      </c>
      <c r="C39" s="102"/>
      <c r="D39" s="102"/>
      <c r="E39" s="102"/>
      <c r="K39" s="91" t="b">
        <f>NOT(Index!$B$105)</f>
        <v>1</v>
      </c>
      <c r="L39" s="91">
        <f>ROW()</f>
        <v>39</v>
      </c>
      <c r="M39" s="91" cm="1">
        <f t="array" ref="M39">_xll.DCHideRow($B$43,+$L39,NOT($K39),2)</f>
        <v>45630.210924527477</v>
      </c>
    </row>
    <row r="40" spans="1:5" ht="14">
      <c r="A40" s="91" t="s">
        <v>1460</v>
      </c>
      <c r="C40" s="125" t="s">
        <v>1413</v>
      </c>
      <c r="E40" s="102"/>
    </row>
    <row r="42" spans="1:1" ht="14.5" thickBot="1">
      <c r="A42" s="104" t="s">
        <v>96</v>
      </c>
    </row>
    <row r="43" spans="1:2" ht="14">
      <c r="A43" s="91" t="s">
        <v>2</v>
      </c>
      <c r="B43" s="91" t="s">
        <v>53</v>
      </c>
    </row>
    <row r="44" spans="1:2" ht="14">
      <c r="A44" s="91" t="s">
        <v>1414</v>
      </c>
      <c r="B44" s="91" t="b">
        <f>OR(D7,D19)</f>
        <v>0</v>
      </c>
    </row>
    <row r="45" spans="2:2" ht="14">
      <c r="B45" s="91" t="s">
        <v>1456</v>
      </c>
    </row>
    <row r="46" spans="2:2" ht="14">
      <c r="B46" s="91" t="s">
        <v>1415</v>
      </c>
    </row>
    <row r="47" spans="1:1" ht="14">
      <c r="A47" s="91" t="s">
        <v>1416</v>
      </c>
    </row>
    <row r="48" spans="1:2" ht="14">
      <c r="A48" s="91" t="s">
        <v>1417</v>
      </c>
      <c r="B48" s="91" t="s">
        <v>2320</v>
      </c>
    </row>
    <row r="49" spans="1:2" ht="14">
      <c r="A49" s="91" t="s">
        <v>1419</v>
      </c>
      <c r="B49" s="91" t="s">
        <v>162</v>
      </c>
    </row>
    <row r="50" spans="1:2" ht="14">
      <c r="A50" s="91" t="s">
        <v>1421</v>
      </c>
      <c r="B50" s="91" t="b">
        <f>C40=Lists!$L$6</f>
        <v>0</v>
      </c>
    </row>
    <row r="51" spans="1:1" ht="14.5" thickBot="1">
      <c r="A51" s="104" t="s">
        <v>1125</v>
      </c>
    </row>
    <row r="52" spans="1:1" ht="14">
      <c r="A52" s="91" t="s">
        <v>1109</v>
      </c>
    </row>
    <row r="53" spans="1:1" ht="14.5" thickBot="1">
      <c r="A53" s="104" t="s">
        <v>2319</v>
      </c>
    </row>
    <row r="54" spans="1:5" ht="14">
      <c r="A54" s="91" t="s">
        <v>1423</v>
      </c>
      <c r="B54" s="91" t="b">
        <f>B58=""</f>
        <v>1</v>
      </c>
      <c r="D54" s="91" t="s">
        <v>1453</v>
      </c>
      <c r="E54" s="91" t="s">
        <v>2328</v>
      </c>
    </row>
    <row r="55" spans="1:5" ht="14">
      <c r="A55" s="91" t="s">
        <v>1424</v>
      </c>
      <c r="D55" s="91" cm="1">
        <f t="array" ref="D55">_xlfn.XLOOKUP(D$54,INDEX(_xlfn.ANCHORARRAY($B$58),,1),INDEX(_xlfn.ANCHORARRAY($B$58),,2),0)</f>
        <v>0</v>
      </c>
      <c r="E55" s="91" cm="1">
        <f t="array" ref="E55">_xlfn.XLOOKUP(E$54,INDEX(_xlfn.ANCHORARRAY($B$58),,1),INDEX(_xlfn.ANCHORARRAY($B$58),,2),0)</f>
        <v>0</v>
      </c>
    </row>
    <row r="56" spans="1:5" ht="14">
      <c r="A56" s="91" t="s">
        <v>2321</v>
      </c>
      <c r="D56" s="91" cm="1">
        <f t="array" ref="D56">_xlfn.XLOOKUP(D$54,INDEX(_xlfn.ANCHORARRAY($B$58),,1),INDEX(_xlfn.ANCHORARRAY($B$58),,3),0)</f>
        <v>0</v>
      </c>
      <c r="E56" s="91" cm="1">
        <f t="array" ref="E56">_xlfn.XLOOKUP(E$54,INDEX(_xlfn.ANCHORARRAY($B$58),,1),INDEX(_xlfn.ANCHORARRAY($B$58),,3),0)</f>
        <v>0</v>
      </c>
    </row>
    <row r="57" spans="2:4" ht="14">
      <c r="B57" s="91" t="s">
        <v>1126</v>
      </c>
      <c r="C57" s="91" t="s">
        <v>1424</v>
      </c>
      <c r="D57" s="91" t="s">
        <v>2321</v>
      </c>
    </row>
    <row r="58" spans="2:4" ht="14">
      <c r="B58" s="91" t="str" cm="1">
        <f t="array" ref="B58:D58">_xlfn._xlws.FILTER('Trial balance interface'!$L$6:$N$507,('Trial balance interface'!$I$6:$I$507=$B$48)*('Trial balance interface'!$J$6:$J$507=$B$49),{"","",""})</f>
        <v/>
      </c>
      <c r="C58" s="91" t="str">
        <v/>
      </c>
      <c r="D58" s="91" t="str">
        <v/>
      </c>
    </row>
    <row r="66" spans="1:1" ht="14">
      <c r="A66" s="91" t="s">
        <v>125</v>
      </c>
    </row>
  </sheetData>
  <sheetProtection sort="0" autoFilter="0" pivotTables="0"/>
  <dataValidations count="1">
    <dataValidation type="list" allowBlank="1" showInputMessage="1" showErrorMessage="1" sqref="C40">
      <formula1>Lists!$L$4:$L$6</formula1>
    </dataValidation>
  </dataValidations>
  <hyperlinks>
    <hyperlink ref="A3" location="Index!A1" display="Index"/>
    <hyperlink ref="B8" location="'Intangible asset additions'!A1" display="Additions"/>
    <hyperlink ref="B10" location="'Intangible asset disposals'!A1" display="Disposals (-)"/>
    <hyperlink ref="B23" location="'Intangible asset disposals'!A1" display="Disposals (-)"/>
    <hyperlink ref="A2" location="Help!B897" display="Help"/>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3" id="{0eeee3a5-6028-48f6-a77c-587427fa9adf}">
            <x14:iconSet iconSet="3Symbols" custom="1" showValue="0">
              <x14:cfvo type="percent">
                <xm:f>0</xm:f>
              </x14:cfvo>
              <x14:cfvo type="num">
                <xm:f>0</xm:f>
              </x14:cfvo>
              <x14:cfvo gte="0" type="num">
                <xm:f>0</xm:f>
              </x14:cfvo>
              <x14:cfIcon iconSet="3Symbols" iconId="2"/>
              <x14:cfIcon iconSet="NoIcons" iconId="0"/>
              <x14:cfIcon iconSet="3Symbols" iconId="1"/>
            </x14:iconSet>
            <x14:dxf/>
          </x14:cfRule>
          <xm:sqref>C34 E34 C35:E35 C37 E37</xm:sqref>
        </x14:conditionalFormatting>
      </x14:conditionalFormatting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09FFA5C-427D-48A0-8976-5BED44245E34}">
  <dimension ref="A1:K40"/>
  <sheetViews>
    <sheetView workbookViewId="0" topLeftCell="A1">
      <pane xSplit="2" ySplit="3" topLeftCell="C4" activePane="bottomRight" state="frozen"/>
      <selection pane="topLeft" activeCell="A1" sqref="A1"/>
      <selection pane="bottomLeft" activeCell="A1" sqref="A1:XFD1048576"/>
      <selection pane="topRight" activeCell="A1" sqref="A1:XFD1048576"/>
      <selection pane="bottomRight" activeCell="B5" sqref="B5"/>
    </sheetView>
  </sheetViews>
  <sheetFormatPr defaultColWidth="8.585" defaultRowHeight="14"/>
  <cols>
    <col min="1" max="1" width="7" style="91" customWidth="1"/>
    <col min="2" max="2" width="40.125" style="91" customWidth="1"/>
    <col min="3" max="3" width="23.125" style="91" customWidth="1"/>
    <col min="4" max="5" width="14.125" style="91" customWidth="1"/>
    <col min="6" max="7" width="15.625" style="91" customWidth="1"/>
    <col min="8" max="8" width="8.625" style="91"/>
    <col min="9" max="9" width="14.375" style="91" customWidth="1"/>
    <col min="10" max="10" width="35.375" style="91" customWidth="1"/>
    <col min="11" max="11" width="22.625" style="91" hidden="1" customWidth="1"/>
    <col min="12" max="16384" width="8.625" style="91"/>
  </cols>
  <sheetData>
    <row r="1" spans="1:1" ht="22.5">
      <c r="A1" s="92" t="str">
        <f>+Lists!$J$4</f>
        <v>Cheetah Ltd - Period end: 31/12/2024</v>
      </c>
    </row>
    <row r="2" spans="1:2" ht="14">
      <c r="A2" s="90" t="s">
        <v>1</v>
      </c>
      <c r="B2" s="91" t="s">
        <v>1461</v>
      </c>
    </row>
    <row r="3" spans="1:11" ht="14.5" thickBot="1">
      <c r="A3" s="94" t="s">
        <v>118</v>
      </c>
      <c r="B3" s="95" t="s">
        <v>1126</v>
      </c>
      <c r="C3" s="95" t="s">
        <v>1426</v>
      </c>
      <c r="D3" s="95" t="s">
        <v>1462</v>
      </c>
      <c r="E3" s="95" t="s">
        <v>1427</v>
      </c>
      <c r="F3" s="95" t="s">
        <v>1428</v>
      </c>
      <c r="G3" s="96" t="s">
        <v>1098</v>
      </c>
      <c r="I3" s="91" t="s">
        <v>1447</v>
      </c>
      <c r="K3" s="91" t="s">
        <v>7</v>
      </c>
    </row>
    <row r="4" spans="7:10" ht="14">
      <c r="G4" s="97" t="str">
        <f>+Currency_Symbol</f>
        <v>£</v>
      </c>
      <c r="I4" s="100"/>
      <c r="J4" s="91" t="str" cm="1">
        <f t="array" ref="J4:J20">IF($I4:$I20=1,"Drop down columns should be completed","")</f>
        <v/>
      </c>
    </row>
    <row r="5" spans="2:11" ht="14">
      <c r="B5" s="164"/>
      <c r="C5" s="161"/>
      <c r="D5" s="161"/>
      <c r="E5" s="164"/>
      <c r="F5" s="164"/>
      <c r="G5" s="163"/>
      <c r="I5" s="100">
        <f>IF(ISNUMBER($G5),IF(AND($C5&lt;&gt;"",$D5&lt;&gt;"",IF('PwC Setup'!$C$25,$E5&lt;&gt;"",1)),0,1),-1)</f>
        <v>-1</v>
      </c>
      <c r="J5" s="91" t="str">
        <v/>
      </c>
      <c r="K5" s="91" t="s">
        <v>1108</v>
      </c>
    </row>
    <row r="6" spans="2:11" ht="14">
      <c r="B6" s="164"/>
      <c r="C6" s="161"/>
      <c r="D6" s="161"/>
      <c r="E6" s="164"/>
      <c r="F6" s="164"/>
      <c r="G6" s="163"/>
      <c r="I6" s="100">
        <f>IF(ISNUMBER($G6),IF(AND($C6&lt;&gt;"",$D6&lt;&gt;"",IF('PwC Setup'!$C$25,$E6&lt;&gt;"",1)),0,1),-1)</f>
        <v>-1</v>
      </c>
      <c r="J6" s="91" t="str">
        <v/>
      </c>
      <c r="K6" s="91" t="s">
        <v>1429</v>
      </c>
    </row>
    <row r="7" spans="2:10" ht="14">
      <c r="B7" s="164"/>
      <c r="C7" s="161"/>
      <c r="D7" s="161"/>
      <c r="E7" s="164"/>
      <c r="F7" s="164"/>
      <c r="G7" s="162"/>
      <c r="I7" s="100">
        <f>IF(ISNUMBER($G7),IF(AND($C7&lt;&gt;"",$D7&lt;&gt;"",IF('PwC Setup'!$C$25,$E7&lt;&gt;"",1)),0,1),-1)</f>
        <v>-1</v>
      </c>
      <c r="J7" s="91" t="str">
        <v/>
      </c>
    </row>
    <row r="8" spans="2:10" ht="14">
      <c r="B8" s="164"/>
      <c r="C8" s="161"/>
      <c r="D8" s="161"/>
      <c r="E8" s="164"/>
      <c r="F8" s="164"/>
      <c r="G8" s="163"/>
      <c r="I8" s="100">
        <f>IF(ISNUMBER($G8),IF(AND($C8&lt;&gt;"",$D8&lt;&gt;"",IF('PwC Setup'!$C$25,$E8&lt;&gt;"",1)),0,1),-1)</f>
        <v>-1</v>
      </c>
      <c r="J8" s="91" t="str">
        <v/>
      </c>
    </row>
    <row r="9" spans="2:10" ht="14">
      <c r="B9" s="164"/>
      <c r="C9" s="161"/>
      <c r="D9" s="161"/>
      <c r="E9" s="164"/>
      <c r="F9" s="164"/>
      <c r="G9" s="163"/>
      <c r="I9" s="100">
        <f>IF(ISNUMBER($G9),IF(AND($C9&lt;&gt;"",$D9&lt;&gt;"",IF('PwC Setup'!$C$25,$E9&lt;&gt;"",1)),0,1),-1)</f>
        <v>-1</v>
      </c>
      <c r="J9" s="91" t="str">
        <v/>
      </c>
    </row>
    <row r="10" spans="2:10" ht="14">
      <c r="B10" s="164"/>
      <c r="C10" s="161"/>
      <c r="D10" s="161"/>
      <c r="E10" s="164"/>
      <c r="F10" s="164"/>
      <c r="G10" s="163"/>
      <c r="I10" s="100">
        <f>IF(ISNUMBER($G10),IF(AND($C10&lt;&gt;"",$D10&lt;&gt;"",IF('PwC Setup'!$C$25,$E10&lt;&gt;"",1)),0,1),-1)</f>
        <v>-1</v>
      </c>
      <c r="J10" s="91" t="str">
        <v/>
      </c>
    </row>
    <row r="11" spans="2:10" ht="14">
      <c r="B11" s="164"/>
      <c r="C11" s="161"/>
      <c r="D11" s="161"/>
      <c r="E11" s="164"/>
      <c r="F11" s="164"/>
      <c r="G11" s="163"/>
      <c r="I11" s="100">
        <f>IF(ISNUMBER($G11),IF(AND($C11&lt;&gt;"",$D11&lt;&gt;"",IF('PwC Setup'!$C$25,$E11&lt;&gt;"",1)),0,1),-1)</f>
        <v>-1</v>
      </c>
      <c r="J11" s="91" t="str">
        <v/>
      </c>
    </row>
    <row r="12" spans="2:10" ht="14">
      <c r="B12" s="164"/>
      <c r="C12" s="161"/>
      <c r="D12" s="161"/>
      <c r="E12" s="164"/>
      <c r="F12" s="164"/>
      <c r="G12" s="163"/>
      <c r="I12" s="100">
        <f>IF(ISNUMBER($G12),IF(AND($C12&lt;&gt;"",$D12&lt;&gt;"",IF('PwC Setup'!$C$25,$E12&lt;&gt;"",1)),0,1),-1)</f>
        <v>-1</v>
      </c>
      <c r="J12" s="91" t="str">
        <v/>
      </c>
    </row>
    <row r="13" spans="2:10" ht="14">
      <c r="B13" s="164"/>
      <c r="C13" s="161"/>
      <c r="D13" s="161"/>
      <c r="E13" s="164"/>
      <c r="F13" s="164"/>
      <c r="G13" s="163"/>
      <c r="I13" s="100">
        <f>IF(ISNUMBER($G13),IF(AND($C13&lt;&gt;"",$D13&lt;&gt;"",IF('PwC Setup'!$C$25,$E13&lt;&gt;"",1)),0,1),-1)</f>
        <v>-1</v>
      </c>
      <c r="J13" s="91" t="str">
        <v/>
      </c>
    </row>
    <row r="14" spans="2:10" ht="14">
      <c r="B14" s="164"/>
      <c r="C14" s="161"/>
      <c r="D14" s="161"/>
      <c r="E14" s="164"/>
      <c r="F14" s="164"/>
      <c r="G14" s="163"/>
      <c r="I14" s="100">
        <f>IF(ISNUMBER($G14),IF(AND($C14&lt;&gt;"",$D14&lt;&gt;"",IF('PwC Setup'!$C$25,$E14&lt;&gt;"",1)),0,1),-1)</f>
        <v>-1</v>
      </c>
      <c r="J14" s="91" t="str">
        <v/>
      </c>
    </row>
    <row r="15" spans="2:10" ht="14">
      <c r="B15" s="164"/>
      <c r="C15" s="161"/>
      <c r="D15" s="161"/>
      <c r="E15" s="164"/>
      <c r="F15" s="164"/>
      <c r="G15" s="163"/>
      <c r="I15" s="100">
        <f>IF(ISNUMBER($G15),IF(AND($C15&lt;&gt;"",$D15&lt;&gt;"",IF('PwC Setup'!$C$25,$E15&lt;&gt;"",1)),0,1),-1)</f>
        <v>-1</v>
      </c>
      <c r="J15" s="91" t="str">
        <v/>
      </c>
    </row>
    <row r="16" spans="2:10" ht="14">
      <c r="B16" s="164"/>
      <c r="C16" s="161"/>
      <c r="D16" s="161"/>
      <c r="E16" s="164"/>
      <c r="F16" s="164"/>
      <c r="G16" s="163"/>
      <c r="I16" s="100">
        <f>IF(ISNUMBER($G16),IF(AND($C16&lt;&gt;"",$D16&lt;&gt;"",IF('PwC Setup'!$C$25,$E16&lt;&gt;"",1)),0,1),-1)</f>
        <v>-1</v>
      </c>
      <c r="J16" s="91" t="str">
        <v/>
      </c>
    </row>
    <row r="17" spans="2:10" ht="14">
      <c r="B17" s="164"/>
      <c r="C17" s="161"/>
      <c r="D17" s="161"/>
      <c r="E17" s="164"/>
      <c r="F17" s="164"/>
      <c r="G17" s="163"/>
      <c r="I17" s="100">
        <f>IF(ISNUMBER($G17),IF(AND($C17&lt;&gt;"",$D17&lt;&gt;"",IF('PwC Setup'!$C$25,$E17&lt;&gt;"",1)),0,1),-1)</f>
        <v>-1</v>
      </c>
      <c r="J17" s="91" t="str">
        <v/>
      </c>
    </row>
    <row r="18" spans="2:10" ht="14">
      <c r="B18" s="164"/>
      <c r="C18" s="161"/>
      <c r="D18" s="161"/>
      <c r="E18" s="164"/>
      <c r="F18" s="164"/>
      <c r="G18" s="163"/>
      <c r="I18" s="100">
        <f>IF(ISNUMBER($G18),IF(AND($C18&lt;&gt;"",$D18&lt;&gt;"",IF('PwC Setup'!$C$25,$E18&lt;&gt;"",1)),0,1),-1)</f>
        <v>-1</v>
      </c>
      <c r="J18" s="91" t="str">
        <v/>
      </c>
    </row>
    <row r="19" spans="2:10" ht="14">
      <c r="B19" s="164"/>
      <c r="C19" s="161"/>
      <c r="D19" s="161"/>
      <c r="E19" s="164"/>
      <c r="F19" s="164"/>
      <c r="G19" s="163"/>
      <c r="I19" s="100">
        <f>IF(ISNUMBER($G19),IF(AND($C19&lt;&gt;"",$D19&lt;&gt;"",IF('PwC Setup'!$C$25,$E19&lt;&gt;"",1)),0,1),-1)</f>
        <v>-1</v>
      </c>
      <c r="J19" s="91" t="str">
        <v/>
      </c>
    </row>
    <row r="20" spans="9:10" ht="14.5" thickBot="1">
      <c r="I20" s="100"/>
      <c r="J20" s="91" t="str">
        <v/>
      </c>
    </row>
    <row r="21" spans="2:11" ht="14.5" thickBot="1">
      <c r="B21" s="91" t="s">
        <v>1430</v>
      </c>
      <c r="G21" s="99">
        <f>SUM(G5:G20)</f>
        <v>0</v>
      </c>
      <c r="I21" s="100">
        <f>IF(OR($G$21,$G$23),IF($G$21=$G$23,0,1),-1)</f>
        <v>-1</v>
      </c>
      <c r="J21" s="1" t="str">
        <f>IF(I21=1,"Additions are expected to match","")</f>
        <v/>
      </c>
      <c r="K21" s="91" t="s">
        <v>1431</v>
      </c>
    </row>
    <row r="22" ht="14.5" thickBot="1"/>
    <row r="23" spans="2:7" ht="14.5" thickBot="1">
      <c r="B23" s="91" t="s">
        <v>1463</v>
      </c>
      <c r="G23" s="99">
        <f>+'Tangible asset note'!C8</f>
        <v>0</v>
      </c>
    </row>
    <row r="25" spans="2:2" ht="14">
      <c r="B25" s="91" t="s">
        <v>1286</v>
      </c>
    </row>
    <row r="26" spans="2:2" ht="15">
      <c r="B26" s="103" t="s">
        <v>1287</v>
      </c>
    </row>
    <row r="27" spans="2:2" ht="14">
      <c r="B27" s="91" t="s">
        <v>1178</v>
      </c>
    </row>
    <row r="28" spans="2:7" ht="14.25" customHeight="1">
      <c r="B28" s="258"/>
      <c r="C28" s="264"/>
      <c r="D28" s="264"/>
      <c r="E28" s="258"/>
      <c r="F28" s="258"/>
      <c r="G28" s="258"/>
    </row>
    <row r="29" spans="2:7" ht="14.25" customHeight="1">
      <c r="B29" s="258"/>
      <c r="C29" s="264"/>
      <c r="D29" s="264"/>
      <c r="E29" s="258"/>
      <c r="F29" s="258"/>
      <c r="G29" s="258"/>
    </row>
    <row r="30" spans="2:7" ht="14.25" customHeight="1">
      <c r="B30" s="258"/>
      <c r="C30" s="264"/>
      <c r="D30" s="264"/>
      <c r="E30" s="258"/>
      <c r="F30" s="258"/>
      <c r="G30" s="258"/>
    </row>
    <row r="31" spans="1:1" ht="14.5" hidden="1" thickBot="1">
      <c r="A31" s="104" t="s">
        <v>96</v>
      </c>
    </row>
    <row r="32" spans="1:2" ht="14" hidden="1">
      <c r="A32" s="91" t="s">
        <v>2</v>
      </c>
      <c r="B32" s="91" t="s">
        <v>55</v>
      </c>
    </row>
    <row r="33" spans="1:2" ht="14" hidden="1">
      <c r="A33" s="91" t="s">
        <v>1414</v>
      </c>
      <c r="B33" s="91" t="b">
        <f>G23&lt;&gt;0</f>
        <v>0</v>
      </c>
    </row>
    <row r="34" spans="1:2" ht="14" hidden="1">
      <c r="A34" s="91" t="s">
        <v>1095</v>
      </c>
      <c r="B34" s="91" t="str">
        <f>IF($B$35&lt;&gt;"","Data entry is not complete","")</f>
        <v/>
      </c>
    </row>
    <row r="35" spans="1:2" ht="14" hidden="1">
      <c r="A35" s="91" t="s">
        <v>1111</v>
      </c>
      <c r="B35" s="91" t="str">
        <f>IF(B36,B36,"")</f>
        <v/>
      </c>
    </row>
    <row r="36" spans="2:2" ht="14" hidden="1">
      <c r="B36" s="91">
        <f>COUNTIFS($I$4:$I$23,1)</f>
        <v>0</v>
      </c>
    </row>
    <row r="37" spans="1:11" ht="14.5" hidden="1" thickBot="1">
      <c r="A37" s="104" t="s">
        <v>1125</v>
      </c>
      <c r="K37" s="91" t="s">
        <v>1437</v>
      </c>
    </row>
    <row r="38" spans="1:11" ht="14" hidden="1">
      <c r="A38" s="91" t="s">
        <v>1109</v>
      </c>
      <c r="K38" s="91" t="s">
        <v>1438</v>
      </c>
    </row>
    <row r="39" spans="1:5" ht="14" hidden="1">
      <c r="A39" s="91" t="s">
        <v>1439</v>
      </c>
      <c r="E39" s="91" cm="1">
        <f t="array" ref="E39">_xll.DCHideCol($B$32,COLUMN(E$6),NOT(OR(Index!$B$106,'PwC Setup'!$C$25)),1)</f>
        <v>45630.210924562212</v>
      </c>
    </row>
    <row r="40" spans="1:1" ht="14" hidden="1">
      <c r="A40" s="91" t="s">
        <v>125</v>
      </c>
    </row>
  </sheetData>
  <sheetProtection sort="0" autoFilter="0" pivotTables="0"/>
  <mergeCells count="1">
    <mergeCell ref="B28:G30"/>
  </mergeCells>
  <dataValidations count="3">
    <dataValidation type="list" allowBlank="1" showInputMessage="1" showErrorMessage="1" sqref="E5:E19">
      <formula1>_xlfn.ANCHORARRAY('PwC Setup'!$B$31)</formula1>
    </dataValidation>
    <dataValidation type="list" allowBlank="1" showInputMessage="1" showErrorMessage="1" sqref="D5:D19">
      <formula1>Lists!$B$4:$B$5</formula1>
    </dataValidation>
    <dataValidation type="list" allowBlank="1" showInputMessage="1" showErrorMessage="1" sqref="C5:C19">
      <formula1>Lists!$AH$4:$AH$12</formula1>
    </dataValidation>
  </dataValidations>
  <hyperlinks>
    <hyperlink ref="A3" location="Index!A1" display="Index"/>
    <hyperlink ref="A2" location="Help!B897"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35" id="{ba15c539-e9cf-429e-be18-de3ed60ac500}">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I4:I20</xm:sqref>
        </x14:conditionalFormatting>
        <x14:conditionalFormatting xmlns:xm="http://schemas.microsoft.com/office/excel/2006/main">
          <x14:cfRule type="iconSet" priority="2" id="{38d99636-a283-4766-bb26-c477c3131021}">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I21</xm:sqref>
        </x14:conditionalFormatting>
      </x14:conditionalFormatting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FCF4EEE-A541-4863-A426-1C52980275AB}">
  <dimension ref="A1:O33"/>
  <sheetViews>
    <sheetView workbookViewId="0" topLeftCell="A1">
      <pane xSplit="2" ySplit="3" topLeftCell="C4" activePane="bottomRight" state="frozen"/>
      <selection pane="topLeft" activeCell="A1" sqref="A1"/>
      <selection pane="bottomLeft" activeCell="A1" sqref="A1:XFD1048576"/>
      <selection pane="topRight" activeCell="A1" sqref="A1:XFD1048576"/>
      <selection pane="bottomRight" activeCell="B5" sqref="B5"/>
    </sheetView>
  </sheetViews>
  <sheetFormatPr defaultColWidth="8.585" defaultRowHeight="14"/>
  <cols>
    <col min="1" max="1" width="7.125" style="91" customWidth="1"/>
    <col min="2" max="2" width="40.125" style="91" customWidth="1"/>
    <col min="3" max="3" width="23.625" style="91" customWidth="1"/>
    <col min="4" max="5" width="15.125" style="91" customWidth="1"/>
    <col min="6" max="11" width="15.625" style="91" customWidth="1"/>
    <col min="12" max="12" width="8.625" style="91"/>
    <col min="13" max="13" width="35.5" style="91" bestFit="1" customWidth="1"/>
    <col min="14" max="14" width="8.625" style="91"/>
    <col min="15" max="15" width="0" style="91" hidden="1" customWidth="1"/>
    <col min="16" max="16384" width="8.625" style="91"/>
  </cols>
  <sheetData>
    <row r="1" spans="1:1" ht="22.5">
      <c r="A1" s="92" t="str">
        <f>+Lists!$J$4</f>
        <v>Cheetah Ltd - Period end: 31/12/2024</v>
      </c>
    </row>
    <row r="2" spans="1:1" ht="14">
      <c r="A2" s="90" t="s">
        <v>1</v>
      </c>
    </row>
    <row r="3" spans="1:15" ht="28.5" thickBot="1">
      <c r="A3" s="94" t="s">
        <v>118</v>
      </c>
      <c r="B3" s="95" t="s">
        <v>1126</v>
      </c>
      <c r="C3" s="95" t="s">
        <v>1426</v>
      </c>
      <c r="D3" s="95" t="s">
        <v>1462</v>
      </c>
      <c r="E3" s="95" t="s">
        <v>1427</v>
      </c>
      <c r="F3" s="95" t="s">
        <v>1440</v>
      </c>
      <c r="G3" s="95" t="s">
        <v>1441</v>
      </c>
      <c r="H3" s="95" t="s">
        <v>1464</v>
      </c>
      <c r="I3" s="95" t="s">
        <v>1443</v>
      </c>
      <c r="J3" s="95" t="s">
        <v>1444</v>
      </c>
      <c r="K3" s="95" t="s">
        <v>1445</v>
      </c>
      <c r="M3" s="91" t="s">
        <v>1365</v>
      </c>
      <c r="O3" s="91" t="s">
        <v>7</v>
      </c>
    </row>
    <row r="4" spans="7:11" ht="14">
      <c r="G4" s="123" t="str">
        <f t="shared" si="0" ref="G4:K4">+Currency_Symbol</f>
        <v>£</v>
      </c>
      <c r="H4" s="123" t="str">
        <f t="shared" si="0"/>
        <v>£</v>
      </c>
      <c r="I4" s="123" t="str">
        <f t="shared" si="0"/>
        <v>£</v>
      </c>
      <c r="J4" s="123" t="str">
        <f t="shared" si="0"/>
        <v>£</v>
      </c>
      <c r="K4" s="123" t="str">
        <f t="shared" si="0"/>
        <v>£</v>
      </c>
    </row>
    <row r="5" spans="2:15" ht="14">
      <c r="B5" s="161"/>
      <c r="C5" s="161"/>
      <c r="D5" s="161"/>
      <c r="E5" s="161"/>
      <c r="F5" s="161"/>
      <c r="G5" s="162"/>
      <c r="H5" s="162"/>
      <c r="I5" s="102">
        <f t="shared" si="1" ref="I5:I14">SUM(G5:H5)</f>
        <v>0</v>
      </c>
      <c r="J5" s="162"/>
      <c r="K5" s="118">
        <f>SUM($I5:$J5)</f>
        <v>0</v>
      </c>
      <c r="M5" s="91" t="s">
        <v>1447</v>
      </c>
      <c r="O5" s="91" t="s">
        <v>1108</v>
      </c>
    </row>
    <row r="6" spans="2:11" ht="14">
      <c r="B6" s="161"/>
      <c r="C6" s="161"/>
      <c r="D6" s="161"/>
      <c r="E6" s="161"/>
      <c r="F6" s="161"/>
      <c r="G6" s="162"/>
      <c r="H6" s="162"/>
      <c r="I6" s="102">
        <f t="shared" si="1"/>
        <v>0</v>
      </c>
      <c r="J6" s="162"/>
      <c r="K6" s="118">
        <f t="shared" si="2" ref="K6:K14">SUM($I6:$J6)</f>
        <v>0</v>
      </c>
    </row>
    <row r="7" spans="2:11" ht="14">
      <c r="B7" s="161"/>
      <c r="C7" s="161"/>
      <c r="D7" s="161"/>
      <c r="E7" s="161"/>
      <c r="F7" s="161"/>
      <c r="G7" s="162"/>
      <c r="H7" s="162"/>
      <c r="I7" s="102">
        <f t="shared" si="1"/>
        <v>0</v>
      </c>
      <c r="J7" s="162"/>
      <c r="K7" s="118">
        <f t="shared" si="2"/>
        <v>0</v>
      </c>
    </row>
    <row r="8" spans="2:11" ht="14">
      <c r="B8" s="161"/>
      <c r="C8" s="161"/>
      <c r="D8" s="161"/>
      <c r="E8" s="161"/>
      <c r="F8" s="161"/>
      <c r="G8" s="162"/>
      <c r="H8" s="162"/>
      <c r="I8" s="102">
        <f t="shared" si="1"/>
        <v>0</v>
      </c>
      <c r="J8" s="162"/>
      <c r="K8" s="118">
        <f t="shared" si="2"/>
        <v>0</v>
      </c>
    </row>
    <row r="9" spans="2:11" ht="14">
      <c r="B9" s="161"/>
      <c r="C9" s="161"/>
      <c r="D9" s="161"/>
      <c r="E9" s="161"/>
      <c r="F9" s="161"/>
      <c r="G9" s="162"/>
      <c r="H9" s="162"/>
      <c r="I9" s="102">
        <f t="shared" si="1"/>
        <v>0</v>
      </c>
      <c r="J9" s="162"/>
      <c r="K9" s="118">
        <f t="shared" si="2"/>
        <v>0</v>
      </c>
    </row>
    <row r="10" spans="2:11" ht="14">
      <c r="B10" s="161"/>
      <c r="C10" s="161"/>
      <c r="D10" s="161"/>
      <c r="E10" s="161"/>
      <c r="F10" s="161"/>
      <c r="G10" s="162"/>
      <c r="H10" s="162"/>
      <c r="I10" s="102">
        <f t="shared" si="1"/>
        <v>0</v>
      </c>
      <c r="J10" s="162"/>
      <c r="K10" s="118">
        <f t="shared" si="2"/>
        <v>0</v>
      </c>
    </row>
    <row r="11" spans="2:11" ht="14">
      <c r="B11" s="161"/>
      <c r="C11" s="161"/>
      <c r="D11" s="161"/>
      <c r="E11" s="161"/>
      <c r="F11" s="161"/>
      <c r="G11" s="162"/>
      <c r="H11" s="162"/>
      <c r="I11" s="102">
        <f t="shared" si="1"/>
        <v>0</v>
      </c>
      <c r="J11" s="162"/>
      <c r="K11" s="118">
        <f t="shared" si="2"/>
        <v>0</v>
      </c>
    </row>
    <row r="12" spans="2:11" ht="14">
      <c r="B12" s="161"/>
      <c r="C12" s="161"/>
      <c r="D12" s="161"/>
      <c r="E12" s="161"/>
      <c r="F12" s="161"/>
      <c r="G12" s="162"/>
      <c r="H12" s="162"/>
      <c r="I12" s="102">
        <f t="shared" si="1"/>
        <v>0</v>
      </c>
      <c r="J12" s="162"/>
      <c r="K12" s="118">
        <f t="shared" si="2"/>
        <v>0</v>
      </c>
    </row>
    <row r="13" spans="2:11" ht="14">
      <c r="B13" s="161"/>
      <c r="C13" s="161"/>
      <c r="D13" s="161"/>
      <c r="E13" s="161"/>
      <c r="F13" s="161"/>
      <c r="G13" s="162"/>
      <c r="H13" s="162"/>
      <c r="I13" s="102">
        <f t="shared" si="1"/>
        <v>0</v>
      </c>
      <c r="J13" s="162"/>
      <c r="K13" s="118">
        <f t="shared" si="2"/>
        <v>0</v>
      </c>
    </row>
    <row r="14" spans="2:11" ht="14">
      <c r="B14" s="161"/>
      <c r="C14" s="161"/>
      <c r="D14" s="161"/>
      <c r="E14" s="161"/>
      <c r="F14" s="161"/>
      <c r="G14" s="162"/>
      <c r="H14" s="162"/>
      <c r="I14" s="102">
        <f t="shared" si="1"/>
        <v>0</v>
      </c>
      <c r="J14" s="162"/>
      <c r="K14" s="118">
        <f t="shared" si="2"/>
        <v>0</v>
      </c>
    </row>
    <row r="15" ht="14.5" thickBot="1"/>
    <row r="16" spans="2:15" ht="14.5" thickBot="1">
      <c r="B16" s="91" t="s">
        <v>1177</v>
      </c>
      <c r="G16" s="124">
        <f t="shared" si="3" ref="G16:K16">SUM(G5:G15)</f>
        <v>0</v>
      </c>
      <c r="H16" s="124">
        <f t="shared" si="3"/>
        <v>0</v>
      </c>
      <c r="I16" s="124">
        <f t="shared" si="3"/>
        <v>0</v>
      </c>
      <c r="J16" s="124">
        <f t="shared" si="3"/>
        <v>0</v>
      </c>
      <c r="K16" s="124">
        <f t="shared" si="3"/>
        <v>0</v>
      </c>
      <c r="O16" s="91" t="s">
        <v>1431</v>
      </c>
    </row>
    <row r="17" ht="14.5" thickBot="1"/>
    <row r="18" spans="2:11" ht="14.5" thickBot="1">
      <c r="B18" s="91" t="s">
        <v>1465</v>
      </c>
      <c r="G18" s="124">
        <f>'Intangible asset note'!D10</f>
        <v>0</v>
      </c>
      <c r="H18" s="124">
        <f>'Intangible asset note'!D23</f>
        <v>0</v>
      </c>
      <c r="I18" s="100">
        <f>IF(OR(G16,G18,H16,H18),IF(AND(G16=G18,H16=H18),0,1),-1)</f>
        <v>-1</v>
      </c>
      <c r="J18" s="1" t="str">
        <f>IF(I18=1,"Amounts are expected to match the fixed asset note","")</f>
        <v/>
      </c>
      <c r="K18" s="118"/>
    </row>
    <row r="20" spans="2:2" ht="14">
      <c r="B20" s="91" t="s">
        <v>1286</v>
      </c>
    </row>
    <row r="21" spans="2:5" ht="15">
      <c r="B21" s="103" t="s">
        <v>1287</v>
      </c>
      <c r="C21" s="103"/>
      <c r="D21" s="103"/>
      <c r="E21" s="103"/>
    </row>
    <row r="22" spans="2:2" ht="14">
      <c r="B22" s="91" t="s">
        <v>1178</v>
      </c>
    </row>
    <row r="23" spans="2:11" ht="14.25" customHeight="1">
      <c r="B23" s="264"/>
      <c r="C23" s="264"/>
      <c r="D23" s="264"/>
      <c r="E23" s="264"/>
      <c r="F23" s="264"/>
      <c r="G23" s="264"/>
      <c r="H23" s="264"/>
      <c r="I23" s="264"/>
      <c r="J23" s="264"/>
      <c r="K23" s="264"/>
    </row>
    <row r="24" spans="2:11" ht="14.25" customHeight="1">
      <c r="B24" s="264"/>
      <c r="C24" s="264"/>
      <c r="D24" s="264"/>
      <c r="E24" s="264"/>
      <c r="F24" s="264"/>
      <c r="G24" s="264"/>
      <c r="H24" s="264"/>
      <c r="I24" s="264"/>
      <c r="J24" s="264"/>
      <c r="K24" s="264"/>
    </row>
    <row r="25" spans="2:11" ht="14.25" customHeight="1">
      <c r="B25" s="264"/>
      <c r="C25" s="264"/>
      <c r="D25" s="264"/>
      <c r="E25" s="264"/>
      <c r="F25" s="264"/>
      <c r="G25" s="264"/>
      <c r="H25" s="264"/>
      <c r="I25" s="264"/>
      <c r="J25" s="264"/>
      <c r="K25" s="264"/>
    </row>
    <row r="26" spans="1:1" ht="14.5" hidden="1" thickBot="1">
      <c r="A26" s="104" t="s">
        <v>96</v>
      </c>
    </row>
    <row r="27" spans="1:2" ht="14" hidden="1">
      <c r="A27" s="91" t="s">
        <v>2</v>
      </c>
      <c r="B27" s="91" t="s">
        <v>57</v>
      </c>
    </row>
    <row r="28" spans="1:1" ht="14" hidden="1">
      <c r="A28" s="91" t="s">
        <v>1414</v>
      </c>
    </row>
    <row r="29" spans="1:2" ht="14" hidden="1">
      <c r="A29" s="91" t="s">
        <v>1451</v>
      </c>
      <c r="B29" s="91" t="b">
        <f>OR(G18:H18)</f>
        <v>0</v>
      </c>
    </row>
    <row r="30" spans="1:15" ht="14.5" hidden="1" thickBot="1">
      <c r="A30" s="104" t="s">
        <v>1125</v>
      </c>
      <c r="O30" s="91" t="s">
        <v>1437</v>
      </c>
    </row>
    <row r="31" spans="1:15" ht="14" hidden="1">
      <c r="A31" s="91" t="s">
        <v>1109</v>
      </c>
      <c r="O31" s="91" t="s">
        <v>1438</v>
      </c>
    </row>
    <row r="32" spans="1:5" ht="14" hidden="1">
      <c r="A32" s="91" t="s">
        <v>1439</v>
      </c>
      <c r="E32" s="91" cm="1">
        <f t="array" ref="E32">_xll.DCHideCol($B$27,COLUMN(E$6),NOT(OR(Index!$B$106,'PwC Setup'!$C$25)),1)</f>
        <v>45630.210924585459</v>
      </c>
    </row>
    <row r="33" spans="1:1" ht="14" hidden="1">
      <c r="A33" s="91" t="s">
        <v>125</v>
      </c>
    </row>
  </sheetData>
  <sheetProtection sort="0" autoFilter="0" pivotTables="0"/>
  <mergeCells count="1">
    <mergeCell ref="B23:K25"/>
  </mergeCells>
  <dataValidations count="3">
    <dataValidation type="list" allowBlank="1" showInputMessage="1" showErrorMessage="1" sqref="E5:E14">
      <formula1>_xlfn.ANCHORARRAY('PwC Setup'!$B$31)</formula1>
    </dataValidation>
    <dataValidation type="list" allowBlank="1" showInputMessage="1" showErrorMessage="1" sqref="C5:C14">
      <formula1>Lists!$AJ$4:$AJ$9</formula1>
    </dataValidation>
    <dataValidation type="list" allowBlank="1" showInputMessage="1" showErrorMessage="1" sqref="D5:D14">
      <formula1>Lists!$B$4:$B$5</formula1>
    </dataValidation>
  </dataValidations>
  <hyperlinks>
    <hyperlink ref="A3" location="Index!A1" display="Index"/>
    <hyperlink ref="A2" location="Help!B897"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f7be2404-532d-4e99-aa85-f17d612e3f91}">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I18</xm:sqref>
        </x14:conditionalFormatting>
      </x14:conditionalFormatting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00EDFE0-294B-4E3B-A5A4-36401AF9611B}">
  <dimension ref="A1:V80"/>
  <sheetViews>
    <sheetView workbookViewId="0" topLeftCell="A1">
      <pane xSplit="2" ySplit="3" topLeftCell="L38" activePane="bottomRight" state="frozen"/>
      <selection pane="topLeft" activeCell="A1" sqref="A1"/>
      <selection pane="bottomLeft" activeCell="A4" sqref="A4"/>
      <selection pane="topRight" activeCell="C1" sqref="C1"/>
      <selection pane="bottomRight" activeCell="A42" sqref="A42:XFD53"/>
    </sheetView>
  </sheetViews>
  <sheetFormatPr defaultRowHeight="14"/>
  <cols>
    <col min="1" max="1" width="7.125" customWidth="1"/>
    <col min="2" max="2" width="40.125" customWidth="1"/>
    <col min="3" max="3" width="15.625" customWidth="1"/>
    <col min="4" max="4" width="19.625" customWidth="1"/>
    <col min="5" max="6" width="15.625" customWidth="1"/>
    <col min="7" max="7" width="15.625" style="91" customWidth="1"/>
    <col min="8" max="14" width="15.625" customWidth="1"/>
    <col min="15" max="15" width="15.625" style="91" customWidth="1"/>
    <col min="16" max="18" width="15.625" customWidth="1"/>
    <col min="19" max="19" width="15.625" style="91" customWidth="1"/>
    <col min="20" max="20" width="16.625" customWidth="1"/>
    <col min="21" max="21" width="22.875" bestFit="1" customWidth="1"/>
    <col min="22" max="22" width="7" bestFit="1" customWidth="1"/>
  </cols>
  <sheetData>
    <row r="1" spans="1:1" ht="22.5">
      <c r="A1" s="9" t="str">
        <f>+Lists!$J$4</f>
        <v>Cheetah Ltd - Period end: 31/12/2024</v>
      </c>
    </row>
    <row r="2" spans="1:2" ht="14">
      <c r="A2" s="15" t="s">
        <v>1</v>
      </c>
      <c r="B2" t="s">
        <v>1466</v>
      </c>
    </row>
    <row r="3" spans="1:22" ht="42" customHeight="1" thickBot="1">
      <c r="A3" s="13" t="s">
        <v>118</v>
      </c>
      <c r="B3" s="10" t="s">
        <v>1126</v>
      </c>
      <c r="C3" s="10" t="s">
        <v>1427</v>
      </c>
      <c r="D3" s="10" t="s">
        <v>1467</v>
      </c>
      <c r="E3" s="10" t="s">
        <v>1468</v>
      </c>
      <c r="F3" s="10" t="s">
        <v>1469</v>
      </c>
      <c r="G3" s="95" t="s">
        <v>1470</v>
      </c>
      <c r="H3" s="10" t="s">
        <v>1374</v>
      </c>
      <c r="I3" s="10" t="s">
        <v>1380</v>
      </c>
      <c r="J3" s="10" t="s">
        <v>1471</v>
      </c>
      <c r="K3" s="10" t="s">
        <v>1472</v>
      </c>
      <c r="L3" s="10" t="s">
        <v>1473</v>
      </c>
      <c r="M3" s="10" t="s">
        <v>1474</v>
      </c>
      <c r="N3" s="10" t="s">
        <v>1475</v>
      </c>
      <c r="O3" s="95" t="s">
        <v>1476</v>
      </c>
      <c r="P3" s="10" t="s">
        <v>1477</v>
      </c>
      <c r="Q3" s="10" t="s">
        <v>1478</v>
      </c>
      <c r="R3" s="10" t="s">
        <v>1479</v>
      </c>
      <c r="S3" s="95" t="s">
        <v>1480</v>
      </c>
      <c r="V3" s="95" t="s">
        <v>1481</v>
      </c>
    </row>
    <row r="4" spans="5:19" ht="14">
      <c r="E4" s="65" t="str">
        <f t="shared" si="0" ref="E4:S4">+Currency_Symbol</f>
        <v>£</v>
      </c>
      <c r="F4" s="65" t="str">
        <f t="shared" si="0"/>
        <v>£</v>
      </c>
      <c r="G4" s="123" t="str">
        <f t="shared" si="0"/>
        <v>£</v>
      </c>
      <c r="H4" s="65" t="str">
        <f t="shared" si="0"/>
        <v>£</v>
      </c>
      <c r="I4" s="65" t="str">
        <f t="shared" si="0"/>
        <v>£</v>
      </c>
      <c r="J4" s="65" t="str">
        <f t="shared" si="0"/>
        <v>£</v>
      </c>
      <c r="K4" s="65" t="str">
        <f t="shared" si="0"/>
        <v>£</v>
      </c>
      <c r="L4" s="65" t="str">
        <f t="shared" si="0"/>
        <v>£</v>
      </c>
      <c r="M4" s="65" t="str">
        <f t="shared" si="0"/>
        <v>£</v>
      </c>
      <c r="N4" s="65" t="str">
        <f t="shared" si="0"/>
        <v>£</v>
      </c>
      <c r="O4" s="123" t="str">
        <f t="shared" si="0"/>
        <v>£</v>
      </c>
      <c r="P4" s="65" t="str">
        <f t="shared" si="0"/>
        <v>£</v>
      </c>
      <c r="Q4" s="65" t="str">
        <f t="shared" si="0"/>
        <v>£</v>
      </c>
      <c r="R4" s="65" t="str">
        <f t="shared" si="0"/>
        <v>£</v>
      </c>
      <c r="S4" s="123" t="str">
        <f t="shared" si="0"/>
        <v>£</v>
      </c>
    </row>
    <row r="5" spans="3:19" ht="14">
      <c r="C5" s="65"/>
      <c r="E5" s="65"/>
      <c r="F5" s="65"/>
      <c r="G5" s="123"/>
      <c r="H5" s="65"/>
      <c r="I5" s="65"/>
      <c r="J5" s="65"/>
      <c r="K5" s="65"/>
      <c r="L5" s="65"/>
      <c r="M5" s="65"/>
      <c r="N5" s="65"/>
      <c r="O5" s="123"/>
      <c r="P5" s="65"/>
      <c r="Q5" s="65"/>
      <c r="R5" s="65"/>
      <c r="S5" s="123"/>
    </row>
    <row r="6" spans="1:19" ht="15.5">
      <c r="A6" s="7" t="s">
        <v>1482</v>
      </c>
      <c r="C6" s="65"/>
      <c r="E6" s="65"/>
      <c r="F6" s="65"/>
      <c r="G6" s="123"/>
      <c r="H6" s="65"/>
      <c r="I6" s="65"/>
      <c r="J6" s="65"/>
      <c r="K6" s="65"/>
      <c r="L6" s="65"/>
      <c r="M6" s="65"/>
      <c r="N6" s="65"/>
      <c r="O6" s="123"/>
      <c r="P6" s="65"/>
      <c r="Q6" s="65"/>
      <c r="R6" s="65"/>
      <c r="S6" s="123"/>
    </row>
    <row r="7" spans="1:19" ht="15.5">
      <c r="A7" s="7"/>
      <c r="C7" s="65"/>
      <c r="E7" s="65"/>
      <c r="F7" s="65"/>
      <c r="G7" s="123"/>
      <c r="H7" s="65"/>
      <c r="I7" s="65"/>
      <c r="J7" s="65"/>
      <c r="K7" s="65"/>
      <c r="L7" s="65"/>
      <c r="M7" s="65"/>
      <c r="N7" s="65"/>
      <c r="O7" s="123"/>
      <c r="P7" s="65"/>
      <c r="Q7" s="65"/>
      <c r="R7" s="65"/>
      <c r="S7" s="123"/>
    </row>
    <row r="8" spans="2:19" ht="14">
      <c r="B8" t="s">
        <v>1483</v>
      </c>
      <c r="C8" s="65" t="s">
        <v>1484</v>
      </c>
      <c r="D8" t="s">
        <v>1485</v>
      </c>
      <c r="E8" s="65" t="s">
        <v>1486</v>
      </c>
      <c r="F8" t="s">
        <v>1487</v>
      </c>
      <c r="G8" t="s">
        <v>1488</v>
      </c>
      <c r="H8" t="s">
        <v>1489</v>
      </c>
      <c r="I8" t="s">
        <v>1490</v>
      </c>
      <c r="J8" t="s">
        <v>1491</v>
      </c>
      <c r="K8" t="s">
        <v>1492</v>
      </c>
      <c r="L8" t="s">
        <v>1493</v>
      </c>
      <c r="M8" t="s">
        <v>1494</v>
      </c>
      <c r="N8" t="s">
        <v>1495</v>
      </c>
      <c r="O8" t="s">
        <v>1496</v>
      </c>
      <c r="P8" t="s">
        <v>1497</v>
      </c>
      <c r="Q8" t="s">
        <v>1498</v>
      </c>
      <c r="R8" t="s">
        <v>1499</v>
      </c>
      <c r="S8" t="s">
        <v>1500</v>
      </c>
    </row>
    <row r="9" spans="2:22" ht="14">
      <c r="B9" s="161" t="s">
        <v>2583</v>
      </c>
      <c r="C9" s="161" t="s">
        <v>2579</v>
      </c>
      <c r="D9" s="161"/>
      <c r="E9" s="163">
        <v>2000</v>
      </c>
      <c r="F9" s="163"/>
      <c r="G9" s="102">
        <f t="shared" si="1" ref="G9:G14">SUM(E9:F9)</f>
        <v>2000</v>
      </c>
      <c r="H9" s="163"/>
      <c r="I9" s="163"/>
      <c r="J9" s="163">
        <v>-300</v>
      </c>
      <c r="K9" s="163"/>
      <c r="L9" s="163"/>
      <c r="M9" s="163"/>
      <c r="N9" s="163"/>
      <c r="O9" s="102">
        <f>SUM(G9:N9)</f>
        <v>1700</v>
      </c>
      <c r="P9" s="163"/>
      <c r="Q9" s="163"/>
      <c r="R9" s="163"/>
      <c r="S9" s="102">
        <f>SUM($J9:$N9)+SUM($O9:$P9)</f>
        <v>1400</v>
      </c>
      <c r="V9" s="24" t="s">
        <v>1501</v>
      </c>
    </row>
    <row r="10" spans="2:22" ht="14">
      <c r="B10" s="161" t="s">
        <v>4801</v>
      </c>
      <c r="C10" s="161" t="s">
        <v>2580</v>
      </c>
      <c r="D10" s="161"/>
      <c r="E10" s="163">
        <f>E9+12</f>
        <v>2012</v>
      </c>
      <c r="F10" s="163"/>
      <c r="G10" s="102">
        <f t="shared" si="1"/>
        <v>2012</v>
      </c>
      <c r="H10" s="163"/>
      <c r="I10" s="163"/>
      <c r="J10" s="163">
        <f>J9+13</f>
        <v>-287</v>
      </c>
      <c r="K10" s="163"/>
      <c r="L10" s="163"/>
      <c r="M10" s="163"/>
      <c r="N10" s="163"/>
      <c r="O10" s="102">
        <f t="shared" si="2" ref="O10:O14">SUM(G10:N10)</f>
        <v>1725</v>
      </c>
      <c r="P10" s="163"/>
      <c r="Q10" s="163"/>
      <c r="R10" s="163"/>
      <c r="S10" s="102">
        <f t="shared" si="3" ref="S10:S14">SUM($J10:$N10)+SUM($O10:$P10)</f>
        <v>1438</v>
      </c>
      <c r="V10" s="24" t="s">
        <v>1501</v>
      </c>
    </row>
    <row r="11" spans="2:22" ht="14">
      <c r="B11" s="161" t="s">
        <v>4787</v>
      </c>
      <c r="C11" s="161" t="s">
        <v>2579</v>
      </c>
      <c r="D11" s="161"/>
      <c r="E11" s="163">
        <f>E10+12</f>
        <v>2024</v>
      </c>
      <c r="F11" s="163"/>
      <c r="G11" s="102">
        <f t="shared" si="1"/>
        <v>2024</v>
      </c>
      <c r="H11" s="163"/>
      <c r="I11" s="163"/>
      <c r="J11" s="163">
        <f>J10+13</f>
        <v>-274</v>
      </c>
      <c r="K11" s="163"/>
      <c r="L11" s="163"/>
      <c r="M11" s="163"/>
      <c r="N11" s="163"/>
      <c r="O11" s="102">
        <f t="shared" si="2"/>
        <v>1750</v>
      </c>
      <c r="P11" s="163"/>
      <c r="Q11" s="163"/>
      <c r="R11" s="163"/>
      <c r="S11" s="102">
        <f t="shared" si="3"/>
        <v>1476</v>
      </c>
      <c r="V11" s="24" t="s">
        <v>1501</v>
      </c>
    </row>
    <row r="12" spans="2:22" ht="14">
      <c r="B12" s="161" t="s">
        <v>4802</v>
      </c>
      <c r="C12" s="161" t="s">
        <v>2579</v>
      </c>
      <c r="D12" s="161"/>
      <c r="E12" s="163">
        <f>E11+12</f>
        <v>2036</v>
      </c>
      <c r="F12" s="163"/>
      <c r="G12" s="102">
        <f t="shared" si="1"/>
        <v>2036</v>
      </c>
      <c r="H12" s="163"/>
      <c r="I12" s="163"/>
      <c r="J12" s="163">
        <f>J11+13</f>
        <v>-261</v>
      </c>
      <c r="K12" s="163"/>
      <c r="L12" s="163"/>
      <c r="M12" s="163"/>
      <c r="N12" s="163"/>
      <c r="O12" s="102">
        <f t="shared" si="2"/>
        <v>1775</v>
      </c>
      <c r="P12" s="163"/>
      <c r="Q12" s="163"/>
      <c r="R12" s="163"/>
      <c r="S12" s="102">
        <f t="shared" si="3"/>
        <v>1514</v>
      </c>
      <c r="V12" s="24" t="s">
        <v>1501</v>
      </c>
    </row>
    <row r="13" spans="2:22" ht="14">
      <c r="B13" s="161" t="s">
        <v>4803</v>
      </c>
      <c r="C13" s="161" t="s">
        <v>2141</v>
      </c>
      <c r="D13" s="161"/>
      <c r="E13" s="163">
        <f>E12+12</f>
        <v>2048</v>
      </c>
      <c r="F13" s="163"/>
      <c r="G13" s="102">
        <f t="shared" si="1"/>
        <v>2048</v>
      </c>
      <c r="H13" s="163"/>
      <c r="I13" s="163"/>
      <c r="J13" s="163">
        <f>J12+13</f>
        <v>-248</v>
      </c>
      <c r="K13" s="163"/>
      <c r="L13" s="163"/>
      <c r="M13" s="163"/>
      <c r="N13" s="163"/>
      <c r="O13" s="102">
        <f t="shared" si="2"/>
        <v>1800</v>
      </c>
      <c r="P13" s="163"/>
      <c r="Q13" s="163"/>
      <c r="R13" s="163"/>
      <c r="S13" s="102">
        <f t="shared" si="3"/>
        <v>1552</v>
      </c>
      <c r="V13" s="24" t="s">
        <v>1501</v>
      </c>
    </row>
    <row r="14" spans="2:22" ht="14">
      <c r="B14" s="161"/>
      <c r="C14" s="161"/>
      <c r="D14" s="161"/>
      <c r="E14" s="163"/>
      <c r="F14" s="163"/>
      <c r="G14" s="102">
        <f t="shared" si="1"/>
        <v>0</v>
      </c>
      <c r="H14" s="163"/>
      <c r="I14" s="163"/>
      <c r="J14" s="163"/>
      <c r="K14" s="163"/>
      <c r="L14" s="163"/>
      <c r="M14" s="163"/>
      <c r="N14" s="163"/>
      <c r="O14" s="102">
        <f t="shared" si="2"/>
        <v>0</v>
      </c>
      <c r="P14" s="163"/>
      <c r="Q14" s="163"/>
      <c r="R14" s="163"/>
      <c r="S14" s="102">
        <f t="shared" si="3"/>
        <v>0</v>
      </c>
      <c r="V14" s="24" t="s">
        <v>1501</v>
      </c>
    </row>
    <row r="15" ht="14.5" thickBot="1"/>
    <row r="16" spans="2:19" s="91" customFormat="1" ht="14.5" thickBot="1">
      <c r="B16" s="91" t="s">
        <v>1177</v>
      </c>
      <c r="E16" s="124">
        <f t="shared" si="4" ref="E16:J16">SUM(E9:E15)</f>
        <v>10120</v>
      </c>
      <c r="F16" s="124">
        <f t="shared" si="4"/>
        <v>0</v>
      </c>
      <c r="G16" s="124">
        <f t="shared" si="4"/>
        <v>10120</v>
      </c>
      <c r="H16" s="124">
        <f t="shared" si="4"/>
        <v>0</v>
      </c>
      <c r="I16" s="124">
        <f t="shared" si="4"/>
        <v>0</v>
      </c>
      <c r="J16" s="124">
        <f t="shared" si="4"/>
        <v>-1370</v>
      </c>
      <c r="K16" s="124">
        <f t="shared" si="5" ref="K16:R16">SUM(K9:K15)</f>
        <v>0</v>
      </c>
      <c r="L16" s="124">
        <f t="shared" si="5"/>
        <v>0</v>
      </c>
      <c r="M16" s="124">
        <f t="shared" si="5"/>
        <v>0</v>
      </c>
      <c r="N16" s="124">
        <f t="shared" si="5"/>
        <v>0</v>
      </c>
      <c r="O16" s="124">
        <f t="shared" si="5"/>
        <v>8750</v>
      </c>
      <c r="P16" s="124">
        <f t="shared" si="5"/>
        <v>0</v>
      </c>
      <c r="Q16" s="124">
        <f t="shared" si="5"/>
        <v>0</v>
      </c>
      <c r="R16" s="124">
        <f t="shared" si="5"/>
        <v>0</v>
      </c>
      <c r="S16" s="124">
        <f>SUM(S9:S15)</f>
        <v>7380</v>
      </c>
    </row>
    <row r="18" spans="1:19" ht="15.5">
      <c r="A18" s="7" t="s">
        <v>1502</v>
      </c>
      <c r="C18" s="65"/>
      <c r="E18" s="65"/>
      <c r="F18" s="65"/>
      <c r="G18" s="123"/>
      <c r="H18" s="65"/>
      <c r="I18" s="65"/>
      <c r="J18" s="65"/>
      <c r="K18" s="65"/>
      <c r="L18" s="65"/>
      <c r="M18" s="65"/>
      <c r="N18" s="65"/>
      <c r="O18" s="123"/>
      <c r="P18" s="65"/>
      <c r="Q18" s="65"/>
      <c r="R18" s="65"/>
      <c r="S18" s="123"/>
    </row>
    <row r="19" spans="3:19" ht="14">
      <c r="C19" s="65"/>
      <c r="E19" s="65"/>
      <c r="F19" s="65"/>
      <c r="G19" s="123"/>
      <c r="H19" s="65"/>
      <c r="I19" s="65"/>
      <c r="J19" s="65"/>
      <c r="K19" s="65"/>
      <c r="L19" s="65"/>
      <c r="M19" s="65"/>
      <c r="N19" s="65"/>
      <c r="O19" s="123"/>
      <c r="P19" s="65"/>
      <c r="Q19" s="65"/>
      <c r="R19" s="65"/>
      <c r="S19" s="123"/>
    </row>
    <row r="20" spans="2:19" ht="14">
      <c r="B20" t="s">
        <v>1483</v>
      </c>
      <c r="C20" s="65" t="s">
        <v>1484</v>
      </c>
      <c r="D20" t="s">
        <v>1485</v>
      </c>
      <c r="E20" s="65" t="s">
        <v>1486</v>
      </c>
      <c r="F20" t="s">
        <v>1487</v>
      </c>
      <c r="G20" t="s">
        <v>1488</v>
      </c>
      <c r="H20" t="s">
        <v>1489</v>
      </c>
      <c r="I20" t="s">
        <v>1490</v>
      </c>
      <c r="J20" t="s">
        <v>1491</v>
      </c>
      <c r="K20" t="s">
        <v>1492</v>
      </c>
      <c r="L20" t="s">
        <v>1493</v>
      </c>
      <c r="M20" t="s">
        <v>1494</v>
      </c>
      <c r="N20" t="s">
        <v>1495</v>
      </c>
      <c r="O20" t="s">
        <v>1496</v>
      </c>
      <c r="P20" t="s">
        <v>1497</v>
      </c>
      <c r="Q20" t="s">
        <v>1498</v>
      </c>
      <c r="R20" t="s">
        <v>1499</v>
      </c>
      <c r="S20" t="s">
        <v>1500</v>
      </c>
    </row>
    <row r="21" spans="2:22" ht="14">
      <c r="B21" s="161" t="s">
        <v>4804</v>
      </c>
      <c r="C21" s="162" t="s">
        <v>2580</v>
      </c>
      <c r="D21" s="161"/>
      <c r="E21" s="163">
        <v>12000</v>
      </c>
      <c r="F21" s="163"/>
      <c r="G21" s="102">
        <f t="shared" si="6" ref="G21:G26">SUM(E21:F21)</f>
        <v>12000</v>
      </c>
      <c r="H21" s="163"/>
      <c r="I21" s="163"/>
      <c r="J21" s="163"/>
      <c r="K21" s="163"/>
      <c r="L21" s="163"/>
      <c r="M21" s="163"/>
      <c r="N21" s="163"/>
      <c r="O21" s="102">
        <f>SUM(G21:N21)</f>
        <v>12000</v>
      </c>
      <c r="P21" s="162"/>
      <c r="Q21" s="162"/>
      <c r="R21" s="162"/>
      <c r="S21" s="102">
        <f>SUM($J21:$N21)+SUM($O21:$P21)</f>
        <v>12000</v>
      </c>
      <c r="V21" s="24" t="s">
        <v>1501</v>
      </c>
    </row>
    <row r="22" spans="2:22" ht="14">
      <c r="B22" s="161" t="s">
        <v>4805</v>
      </c>
      <c r="C22" s="162" t="s">
        <v>2579</v>
      </c>
      <c r="D22" s="161"/>
      <c r="E22" s="163"/>
      <c r="F22" s="163"/>
      <c r="G22" s="102">
        <f t="shared" si="6"/>
        <v>0</v>
      </c>
      <c r="H22" s="163">
        <v>3000</v>
      </c>
      <c r="I22" s="163"/>
      <c r="J22" s="163"/>
      <c r="K22" s="163"/>
      <c r="L22" s="163"/>
      <c r="M22" s="163"/>
      <c r="N22" s="163"/>
      <c r="O22" s="102">
        <f t="shared" si="7" ref="O22:O26">SUM(G22:N22)</f>
        <v>3000</v>
      </c>
      <c r="P22" s="162"/>
      <c r="Q22" s="162"/>
      <c r="R22" s="162"/>
      <c r="S22" s="102">
        <f t="shared" si="8" ref="S22:S26">SUM($J22:$N22)+SUM($O22:$P22)</f>
        <v>3000</v>
      </c>
      <c r="V22" s="24" t="s">
        <v>1501</v>
      </c>
    </row>
    <row r="23" spans="2:22" ht="14">
      <c r="B23" s="161" t="s">
        <v>4806</v>
      </c>
      <c r="C23" s="162" t="s">
        <v>2580</v>
      </c>
      <c r="D23" s="161"/>
      <c r="E23" s="163"/>
      <c r="F23" s="163"/>
      <c r="G23" s="102">
        <f t="shared" si="6"/>
        <v>0</v>
      </c>
      <c r="H23" s="163">
        <v>2000</v>
      </c>
      <c r="I23" s="163"/>
      <c r="J23" s="163"/>
      <c r="K23" s="163"/>
      <c r="L23" s="163"/>
      <c r="M23" s="163"/>
      <c r="N23" s="163"/>
      <c r="O23" s="102">
        <f t="shared" si="7"/>
        <v>2000</v>
      </c>
      <c r="P23" s="162"/>
      <c r="Q23" s="162"/>
      <c r="R23" s="162"/>
      <c r="S23" s="102">
        <f t="shared" si="8"/>
        <v>2000</v>
      </c>
      <c r="V23" s="24" t="s">
        <v>1501</v>
      </c>
    </row>
    <row r="24" spans="2:22" ht="14">
      <c r="B24" s="161" t="s">
        <v>4807</v>
      </c>
      <c r="C24" s="162" t="s">
        <v>2579</v>
      </c>
      <c r="D24" s="161"/>
      <c r="E24" s="163"/>
      <c r="F24" s="163"/>
      <c r="G24" s="102">
        <f t="shared" si="6"/>
        <v>0</v>
      </c>
      <c r="H24" s="163">
        <v>15000</v>
      </c>
      <c r="I24" s="163"/>
      <c r="J24" s="163"/>
      <c r="K24" s="163"/>
      <c r="L24" s="163"/>
      <c r="M24" s="163"/>
      <c r="N24" s="163"/>
      <c r="O24" s="102">
        <f t="shared" si="7"/>
        <v>15000</v>
      </c>
      <c r="P24" s="162"/>
      <c r="Q24" s="162"/>
      <c r="R24" s="162"/>
      <c r="S24" s="102">
        <f t="shared" si="8"/>
        <v>15000</v>
      </c>
      <c r="V24" s="24" t="s">
        <v>1501</v>
      </c>
    </row>
    <row r="25" spans="2:22" ht="14">
      <c r="B25" s="161"/>
      <c r="C25" s="162"/>
      <c r="D25" s="161"/>
      <c r="E25" s="163"/>
      <c r="F25" s="163"/>
      <c r="G25" s="102">
        <f t="shared" si="6"/>
        <v>0</v>
      </c>
      <c r="H25" s="163"/>
      <c r="I25" s="163"/>
      <c r="J25" s="163"/>
      <c r="K25" s="163"/>
      <c r="L25" s="163"/>
      <c r="M25" s="163"/>
      <c r="N25" s="163"/>
      <c r="O25" s="102">
        <f t="shared" si="7"/>
        <v>0</v>
      </c>
      <c r="P25" s="162"/>
      <c r="Q25" s="162"/>
      <c r="R25" s="162"/>
      <c r="S25" s="102">
        <f t="shared" si="8"/>
        <v>0</v>
      </c>
      <c r="V25" s="24" t="s">
        <v>1501</v>
      </c>
    </row>
    <row r="26" spans="2:22" ht="14">
      <c r="B26" s="161"/>
      <c r="C26" s="162"/>
      <c r="D26" s="161"/>
      <c r="E26" s="163"/>
      <c r="F26" s="163"/>
      <c r="G26" s="102">
        <f t="shared" si="6"/>
        <v>0</v>
      </c>
      <c r="H26" s="163"/>
      <c r="I26" s="163"/>
      <c r="J26" s="163"/>
      <c r="K26" s="163"/>
      <c r="L26" s="163"/>
      <c r="M26" s="163"/>
      <c r="N26" s="163"/>
      <c r="O26" s="102">
        <f t="shared" si="7"/>
        <v>0</v>
      </c>
      <c r="P26" s="162"/>
      <c r="Q26" s="162"/>
      <c r="R26" s="162"/>
      <c r="S26" s="102">
        <f t="shared" si="8"/>
        <v>0</v>
      </c>
      <c r="V26" s="24" t="s">
        <v>1501</v>
      </c>
    </row>
    <row r="27" ht="14.5" thickBot="1"/>
    <row r="28" spans="2:19" s="91" customFormat="1" ht="14.5" thickBot="1">
      <c r="B28" s="91" t="s">
        <v>1177</v>
      </c>
      <c r="E28" s="124">
        <f t="shared" si="9" ref="E28:J28">SUM(E21:E27)</f>
        <v>12000</v>
      </c>
      <c r="F28" s="124">
        <f t="shared" si="9"/>
        <v>0</v>
      </c>
      <c r="G28" s="124">
        <f t="shared" si="9"/>
        <v>12000</v>
      </c>
      <c r="H28" s="124">
        <f t="shared" si="9"/>
        <v>20000</v>
      </c>
      <c r="I28" s="124">
        <f t="shared" si="9"/>
        <v>0</v>
      </c>
      <c r="J28" s="124">
        <f t="shared" si="9"/>
        <v>0</v>
      </c>
      <c r="K28" s="124">
        <f t="shared" si="10" ref="K28:S28">SUM(K21:K27)</f>
        <v>0</v>
      </c>
      <c r="L28" s="124">
        <f t="shared" si="10"/>
        <v>0</v>
      </c>
      <c r="M28" s="124">
        <f t="shared" si="10"/>
        <v>0</v>
      </c>
      <c r="N28" s="124">
        <f t="shared" si="10"/>
        <v>0</v>
      </c>
      <c r="O28" s="124">
        <f t="shared" si="10"/>
        <v>32000</v>
      </c>
      <c r="P28" s="124">
        <f t="shared" si="10"/>
        <v>0</v>
      </c>
      <c r="Q28" s="124">
        <f t="shared" si="10"/>
        <v>0</v>
      </c>
      <c r="R28" s="124">
        <f t="shared" si="10"/>
        <v>0</v>
      </c>
      <c r="S28" s="124">
        <f t="shared" si="10"/>
        <v>32000</v>
      </c>
    </row>
    <row r="30" spans="1:19" ht="15.5">
      <c r="A30" s="7" t="s">
        <v>1503</v>
      </c>
      <c r="C30" s="65"/>
      <c r="E30" s="65"/>
      <c r="F30" s="65"/>
      <c r="G30" s="123"/>
      <c r="H30" s="65"/>
      <c r="I30" s="65"/>
      <c r="J30" s="65"/>
      <c r="K30" s="65"/>
      <c r="L30" s="65"/>
      <c r="M30" s="65"/>
      <c r="N30" s="65"/>
      <c r="O30" s="123"/>
      <c r="P30" s="65"/>
      <c r="Q30" s="65"/>
      <c r="R30" s="65"/>
      <c r="S30" s="123"/>
    </row>
    <row r="31" spans="3:19" ht="14">
      <c r="C31" s="65"/>
      <c r="E31" s="65"/>
      <c r="F31" s="65"/>
      <c r="G31" s="123"/>
      <c r="H31" s="65"/>
      <c r="I31" s="65"/>
      <c r="J31" s="65"/>
      <c r="K31" s="65"/>
      <c r="L31" s="65"/>
      <c r="M31" s="65"/>
      <c r="N31" s="65"/>
      <c r="O31" s="123"/>
      <c r="P31" s="65"/>
      <c r="Q31" s="65"/>
      <c r="R31" s="65"/>
      <c r="S31" s="123"/>
    </row>
    <row r="32" spans="2:19" ht="14">
      <c r="B32" t="s">
        <v>1483</v>
      </c>
      <c r="C32" s="65" t="s">
        <v>1484</v>
      </c>
      <c r="D32" t="s">
        <v>1485</v>
      </c>
      <c r="E32" s="65" t="s">
        <v>1486</v>
      </c>
      <c r="F32" t="s">
        <v>1487</v>
      </c>
      <c r="G32" t="s">
        <v>1488</v>
      </c>
      <c r="H32" t="s">
        <v>1489</v>
      </c>
      <c r="I32" t="s">
        <v>1490</v>
      </c>
      <c r="J32" t="s">
        <v>1491</v>
      </c>
      <c r="K32" t="s">
        <v>1492</v>
      </c>
      <c r="L32" t="s">
        <v>1493</v>
      </c>
      <c r="M32" t="s">
        <v>1494</v>
      </c>
      <c r="N32" t="s">
        <v>1495</v>
      </c>
      <c r="O32" t="s">
        <v>1496</v>
      </c>
      <c r="P32" t="s">
        <v>1497</v>
      </c>
      <c r="Q32" t="s">
        <v>1498</v>
      </c>
      <c r="R32" t="s">
        <v>1499</v>
      </c>
      <c r="S32" t="s">
        <v>1500</v>
      </c>
    </row>
    <row r="33" spans="2:22" ht="14">
      <c r="B33" s="161" t="s">
        <v>4796</v>
      </c>
      <c r="C33" s="162" t="s">
        <v>2579</v>
      </c>
      <c r="D33" s="161"/>
      <c r="E33" s="163">
        <v>100</v>
      </c>
      <c r="F33" s="163"/>
      <c r="G33" s="102">
        <f t="shared" si="11" ref="G33:G38">SUM(E33:F33)</f>
        <v>100</v>
      </c>
      <c r="H33" s="163"/>
      <c r="I33" s="163">
        <v>30</v>
      </c>
      <c r="J33" s="163">
        <v>31</v>
      </c>
      <c r="K33" s="163">
        <v>32</v>
      </c>
      <c r="L33" s="163">
        <v>33</v>
      </c>
      <c r="M33" s="163"/>
      <c r="N33" s="163"/>
      <c r="O33" s="102">
        <f>SUM(G33:N33)</f>
        <v>226</v>
      </c>
      <c r="P33" s="162"/>
      <c r="Q33" s="162"/>
      <c r="R33" s="162"/>
      <c r="S33" s="102">
        <f>SUM($J33:$N33)+SUM($O33:$P33)</f>
        <v>322</v>
      </c>
      <c r="V33" s="24" t="s">
        <v>1501</v>
      </c>
    </row>
    <row r="34" spans="2:22" ht="14">
      <c r="B34" s="161" t="s">
        <v>4797</v>
      </c>
      <c r="C34" s="162" t="s">
        <v>4798</v>
      </c>
      <c r="D34" s="161"/>
      <c r="E34" s="163">
        <f>E33+1</f>
        <v>101</v>
      </c>
      <c r="F34" s="163"/>
      <c r="G34" s="102">
        <f t="shared" si="11"/>
        <v>101</v>
      </c>
      <c r="H34" s="163"/>
      <c r="I34" s="163">
        <f>I33+1</f>
        <v>31</v>
      </c>
      <c r="J34" s="163">
        <f>J33+1</f>
        <v>32</v>
      </c>
      <c r="K34" s="163">
        <f>K33+1</f>
        <v>33</v>
      </c>
      <c r="L34" s="163">
        <f>L33+1</f>
        <v>34</v>
      </c>
      <c r="M34" s="163"/>
      <c r="N34" s="163"/>
      <c r="O34" s="102">
        <f t="shared" si="12" ref="O34:O38">SUM(G34:N34)</f>
        <v>231</v>
      </c>
      <c r="P34" s="162"/>
      <c r="Q34" s="162"/>
      <c r="R34" s="162"/>
      <c r="S34" s="102">
        <f t="shared" si="13" ref="S34:S38">SUM($J34:$N34)+SUM($O34:$P34)</f>
        <v>330</v>
      </c>
      <c r="V34" s="24" t="s">
        <v>1501</v>
      </c>
    </row>
    <row r="35" spans="2:22" ht="14">
      <c r="B35" s="161" t="s">
        <v>4799</v>
      </c>
      <c r="C35" s="162" t="s">
        <v>4798</v>
      </c>
      <c r="D35" s="161"/>
      <c r="E35" s="163">
        <f>E34+1</f>
        <v>102</v>
      </c>
      <c r="F35" s="163"/>
      <c r="G35" s="102">
        <f t="shared" si="11"/>
        <v>102</v>
      </c>
      <c r="H35" s="163"/>
      <c r="I35" s="163">
        <f>I34+1</f>
        <v>32</v>
      </c>
      <c r="J35" s="163">
        <f>J34+1</f>
        <v>33</v>
      </c>
      <c r="K35" s="163">
        <f>K34+1</f>
        <v>34</v>
      </c>
      <c r="L35" s="163">
        <f>L34+1</f>
        <v>35</v>
      </c>
      <c r="M35" s="163"/>
      <c r="N35" s="163"/>
      <c r="O35" s="102">
        <f t="shared" si="12"/>
        <v>236</v>
      </c>
      <c r="P35" s="162"/>
      <c r="Q35" s="162"/>
      <c r="R35" s="162"/>
      <c r="S35" s="102">
        <f t="shared" si="13"/>
        <v>338</v>
      </c>
      <c r="V35" s="24" t="s">
        <v>1501</v>
      </c>
    </row>
    <row r="36" spans="2:22" ht="14">
      <c r="B36" s="161" t="s">
        <v>4800</v>
      </c>
      <c r="C36" s="162" t="s">
        <v>4798</v>
      </c>
      <c r="D36" s="161"/>
      <c r="E36" s="163">
        <f>E35+1</f>
        <v>103</v>
      </c>
      <c r="F36" s="163"/>
      <c r="G36" s="102">
        <f t="shared" si="11"/>
        <v>103</v>
      </c>
      <c r="H36" s="163"/>
      <c r="I36" s="163">
        <f>I35+1</f>
        <v>33</v>
      </c>
      <c r="J36" s="163">
        <f>J35+1</f>
        <v>34</v>
      </c>
      <c r="K36" s="163">
        <f>K35+1</f>
        <v>35</v>
      </c>
      <c r="L36" s="163">
        <f>L35+1</f>
        <v>36</v>
      </c>
      <c r="M36" s="163"/>
      <c r="N36" s="163"/>
      <c r="O36" s="102">
        <f t="shared" si="12"/>
        <v>241</v>
      </c>
      <c r="P36" s="162"/>
      <c r="Q36" s="162"/>
      <c r="R36" s="162"/>
      <c r="S36" s="102">
        <f t="shared" si="13"/>
        <v>346</v>
      </c>
      <c r="V36" s="24" t="s">
        <v>1501</v>
      </c>
    </row>
    <row r="37" spans="2:22" ht="14">
      <c r="B37" s="161"/>
      <c r="C37" s="162"/>
      <c r="D37" s="161"/>
      <c r="E37" s="163"/>
      <c r="F37" s="163"/>
      <c r="G37" s="102">
        <f t="shared" si="11"/>
        <v>0</v>
      </c>
      <c r="H37" s="163"/>
      <c r="I37" s="163"/>
      <c r="J37" s="163"/>
      <c r="K37" s="163"/>
      <c r="L37" s="163"/>
      <c r="M37" s="163"/>
      <c r="N37" s="163"/>
      <c r="O37" s="102">
        <f t="shared" si="12"/>
        <v>0</v>
      </c>
      <c r="P37" s="162"/>
      <c r="Q37" s="162"/>
      <c r="R37" s="162"/>
      <c r="S37" s="102">
        <f t="shared" si="13"/>
        <v>0</v>
      </c>
      <c r="V37" s="24" t="s">
        <v>1501</v>
      </c>
    </row>
    <row r="38" spans="2:22" ht="14">
      <c r="B38" s="161"/>
      <c r="C38" s="162"/>
      <c r="D38" s="161"/>
      <c r="E38" s="163"/>
      <c r="F38" s="163"/>
      <c r="G38" s="102">
        <f t="shared" si="11"/>
        <v>0</v>
      </c>
      <c r="H38" s="163"/>
      <c r="I38" s="163"/>
      <c r="J38" s="163"/>
      <c r="K38" s="163"/>
      <c r="L38" s="163"/>
      <c r="M38" s="163"/>
      <c r="N38" s="163"/>
      <c r="O38" s="102">
        <f t="shared" si="12"/>
        <v>0</v>
      </c>
      <c r="P38" s="162"/>
      <c r="Q38" s="162"/>
      <c r="R38" s="162"/>
      <c r="S38" s="102">
        <f t="shared" si="13"/>
        <v>0</v>
      </c>
      <c r="V38" s="24" t="s">
        <v>1501</v>
      </c>
    </row>
    <row r="39" ht="14.5" thickBot="1"/>
    <row r="40" spans="2:19" s="91" customFormat="1" ht="14.5" thickBot="1">
      <c r="B40" s="91" t="s">
        <v>1177</v>
      </c>
      <c r="E40" s="124">
        <f t="shared" si="14" ref="E40:J40">SUM(E33:E39)</f>
        <v>406</v>
      </c>
      <c r="F40" s="124">
        <f t="shared" si="14"/>
        <v>0</v>
      </c>
      <c r="G40" s="124">
        <f t="shared" si="14"/>
        <v>406</v>
      </c>
      <c r="H40" s="124">
        <f t="shared" si="14"/>
        <v>0</v>
      </c>
      <c r="I40" s="124">
        <f t="shared" si="14"/>
        <v>126</v>
      </c>
      <c r="J40" s="124">
        <f t="shared" si="14"/>
        <v>130</v>
      </c>
      <c r="K40" s="124">
        <f t="shared" si="15" ref="K40:S40">SUM(K33:K39)</f>
        <v>134</v>
      </c>
      <c r="L40" s="124">
        <f t="shared" si="15"/>
        <v>138</v>
      </c>
      <c r="M40" s="124">
        <f t="shared" si="15"/>
        <v>0</v>
      </c>
      <c r="N40" s="124">
        <f t="shared" si="15"/>
        <v>0</v>
      </c>
      <c r="O40" s="124">
        <f t="shared" si="15"/>
        <v>934</v>
      </c>
      <c r="P40" s="124">
        <f t="shared" si="15"/>
        <v>0</v>
      </c>
      <c r="Q40" s="124">
        <f t="shared" si="15"/>
        <v>0</v>
      </c>
      <c r="R40" s="124">
        <f t="shared" si="15"/>
        <v>0</v>
      </c>
      <c r="S40" s="124">
        <f t="shared" si="15"/>
        <v>1336</v>
      </c>
    </row>
    <row r="42" spans="1:20" ht="16" thickBot="1">
      <c r="A42" s="7" t="s">
        <v>1504</v>
      </c>
      <c r="C42" s="65"/>
      <c r="E42" s="65"/>
      <c r="F42" s="65"/>
      <c r="G42" s="123"/>
      <c r="H42" s="65"/>
      <c r="I42" s="65"/>
      <c r="J42" s="65"/>
      <c r="K42" s="65"/>
      <c r="L42" s="65"/>
      <c r="M42" s="65"/>
      <c r="N42" s="65"/>
      <c r="O42" s="123"/>
      <c r="P42" s="65"/>
      <c r="Q42" s="65"/>
      <c r="R42" s="65"/>
      <c r="S42" s="123"/>
      <c r="T42" s="10" t="s">
        <v>1426</v>
      </c>
    </row>
    <row r="43" spans="3:20" ht="14">
      <c r="C43" s="65"/>
      <c r="E43" s="65"/>
      <c r="F43" s="65"/>
      <c r="G43" s="123"/>
      <c r="H43" s="65"/>
      <c r="I43" s="65"/>
      <c r="J43" s="65"/>
      <c r="K43" s="65"/>
      <c r="L43" s="65"/>
      <c r="M43" s="65"/>
      <c r="N43" s="65"/>
      <c r="O43" s="123"/>
      <c r="P43" s="65"/>
      <c r="Q43" s="65"/>
      <c r="R43" s="65"/>
      <c r="S43" s="123"/>
      <c r="T43" s="123"/>
    </row>
    <row r="44" spans="2:20" ht="14">
      <c r="B44" t="s">
        <v>1483</v>
      </c>
      <c r="C44" s="65" t="s">
        <v>1484</v>
      </c>
      <c r="D44" t="s">
        <v>1485</v>
      </c>
      <c r="E44" s="65" t="s">
        <v>1486</v>
      </c>
      <c r="F44" t="s">
        <v>1487</v>
      </c>
      <c r="G44" t="s">
        <v>1488</v>
      </c>
      <c r="H44" t="s">
        <v>1489</v>
      </c>
      <c r="I44" t="s">
        <v>1490</v>
      </c>
      <c r="J44" t="s">
        <v>1491</v>
      </c>
      <c r="K44" t="s">
        <v>1492</v>
      </c>
      <c r="L44" t="s">
        <v>1493</v>
      </c>
      <c r="M44" t="s">
        <v>1494</v>
      </c>
      <c r="N44" t="s">
        <v>1495</v>
      </c>
      <c r="O44" t="s">
        <v>1496</v>
      </c>
      <c r="P44" t="s">
        <v>1497</v>
      </c>
      <c r="Q44" t="s">
        <v>1498</v>
      </c>
      <c r="R44" t="s">
        <v>1499</v>
      </c>
      <c r="S44" t="s">
        <v>1500</v>
      </c>
      <c r="T44" t="s">
        <v>1505</v>
      </c>
    </row>
    <row r="45" spans="2:22" ht="14">
      <c r="B45" s="161" t="s">
        <v>4792</v>
      </c>
      <c r="C45" s="162" t="s">
        <v>2580</v>
      </c>
      <c r="D45" s="161"/>
      <c r="E45" s="163">
        <v>1000</v>
      </c>
      <c r="F45" s="163"/>
      <c r="G45" s="102">
        <f t="shared" si="16" ref="G45:G50">SUM(E45:F45)</f>
        <v>1000</v>
      </c>
      <c r="H45" s="163"/>
      <c r="I45" s="163"/>
      <c r="J45" s="163"/>
      <c r="K45" s="163"/>
      <c r="L45" s="163"/>
      <c r="M45" s="163"/>
      <c r="N45" s="163"/>
      <c r="O45" s="102">
        <f>SUM(G45:N45)</f>
        <v>1000</v>
      </c>
      <c r="P45" s="162"/>
      <c r="Q45" s="162"/>
      <c r="R45" s="162"/>
      <c r="S45" s="102">
        <f>SUM($J45:$N45)+SUM($O45:$P45)</f>
        <v>1000</v>
      </c>
      <c r="T45" s="136"/>
      <c r="V45" s="24" t="s">
        <v>1501</v>
      </c>
    </row>
    <row r="46" spans="2:22" ht="14">
      <c r="B46" s="161" t="s">
        <v>4793</v>
      </c>
      <c r="C46" s="162" t="s">
        <v>2579</v>
      </c>
      <c r="D46" s="161"/>
      <c r="E46" s="163">
        <f>E45+1</f>
        <v>1001</v>
      </c>
      <c r="F46" s="163"/>
      <c r="G46" s="102">
        <f t="shared" si="16"/>
        <v>1001</v>
      </c>
      <c r="H46" s="163"/>
      <c r="I46" s="163"/>
      <c r="J46" s="163"/>
      <c r="K46" s="163"/>
      <c r="L46" s="163"/>
      <c r="M46" s="163"/>
      <c r="N46" s="163"/>
      <c r="O46" s="102">
        <f t="shared" si="17" ref="O46:O50">SUM(G46:N46)</f>
        <v>1001</v>
      </c>
      <c r="P46" s="162"/>
      <c r="Q46" s="162"/>
      <c r="R46" s="162"/>
      <c r="S46" s="102">
        <f t="shared" si="18" ref="S46:S50">SUM($J46:$N46)+SUM($O46:$P46)</f>
        <v>1001</v>
      </c>
      <c r="T46" s="136"/>
      <c r="V46" s="24" t="s">
        <v>1501</v>
      </c>
    </row>
    <row r="47" spans="2:22" ht="14">
      <c r="B47" s="161" t="s">
        <v>4794</v>
      </c>
      <c r="C47" s="162" t="s">
        <v>2579</v>
      </c>
      <c r="D47" s="161"/>
      <c r="E47" s="163">
        <f>E46+1</f>
        <v>1002</v>
      </c>
      <c r="F47" s="163"/>
      <c r="G47" s="102">
        <f t="shared" si="16"/>
        <v>1002</v>
      </c>
      <c r="H47" s="163"/>
      <c r="I47" s="163"/>
      <c r="J47" s="163"/>
      <c r="K47" s="163"/>
      <c r="L47" s="163"/>
      <c r="M47" s="163"/>
      <c r="N47" s="163"/>
      <c r="O47" s="102">
        <f t="shared" si="17"/>
        <v>1002</v>
      </c>
      <c r="P47" s="162"/>
      <c r="Q47" s="162"/>
      <c r="R47" s="162"/>
      <c r="S47" s="102">
        <f t="shared" si="18"/>
        <v>1002</v>
      </c>
      <c r="T47" s="136"/>
      <c r="V47" s="24" t="s">
        <v>1501</v>
      </c>
    </row>
    <row r="48" spans="2:22" ht="14">
      <c r="B48" s="161" t="s">
        <v>4795</v>
      </c>
      <c r="C48" s="162" t="s">
        <v>2579</v>
      </c>
      <c r="D48" s="161"/>
      <c r="E48" s="163">
        <f>E47+1</f>
        <v>1003</v>
      </c>
      <c r="F48" s="163"/>
      <c r="G48" s="102">
        <f t="shared" si="16"/>
        <v>1003</v>
      </c>
      <c r="H48" s="163"/>
      <c r="I48" s="163"/>
      <c r="J48" s="163"/>
      <c r="K48" s="163"/>
      <c r="L48" s="163"/>
      <c r="M48" s="163"/>
      <c r="N48" s="163"/>
      <c r="O48" s="102">
        <f t="shared" si="17"/>
        <v>1003</v>
      </c>
      <c r="P48" s="162"/>
      <c r="Q48" s="162"/>
      <c r="R48" s="162"/>
      <c r="S48" s="102">
        <f t="shared" si="18"/>
        <v>1003</v>
      </c>
      <c r="T48" s="136"/>
      <c r="V48" s="24" t="s">
        <v>1501</v>
      </c>
    </row>
    <row r="49" spans="2:22" ht="14">
      <c r="B49" s="161"/>
      <c r="C49" s="162"/>
      <c r="D49" s="161"/>
      <c r="E49" s="163"/>
      <c r="F49" s="163"/>
      <c r="G49" s="102">
        <f t="shared" si="16"/>
        <v>0</v>
      </c>
      <c r="H49" s="163"/>
      <c r="I49" s="163"/>
      <c r="J49" s="163"/>
      <c r="K49" s="163"/>
      <c r="L49" s="163"/>
      <c r="M49" s="163"/>
      <c r="N49" s="163"/>
      <c r="O49" s="102">
        <f t="shared" si="17"/>
        <v>0</v>
      </c>
      <c r="P49" s="162"/>
      <c r="Q49" s="162"/>
      <c r="R49" s="162"/>
      <c r="S49" s="102">
        <f t="shared" si="18"/>
        <v>0</v>
      </c>
      <c r="T49" s="136"/>
      <c r="V49" s="24" t="s">
        <v>1501</v>
      </c>
    </row>
    <row r="50" spans="2:22" ht="14">
      <c r="B50" s="161"/>
      <c r="C50" s="162"/>
      <c r="D50" s="161"/>
      <c r="E50" s="163"/>
      <c r="F50" s="163"/>
      <c r="G50" s="102">
        <f t="shared" si="16"/>
        <v>0</v>
      </c>
      <c r="H50" s="163"/>
      <c r="I50" s="163"/>
      <c r="J50" s="163"/>
      <c r="K50" s="163"/>
      <c r="L50" s="163"/>
      <c r="M50" s="163"/>
      <c r="N50" s="163"/>
      <c r="O50" s="102">
        <f t="shared" si="17"/>
        <v>0</v>
      </c>
      <c r="P50" s="162"/>
      <c r="Q50" s="162"/>
      <c r="R50" s="162"/>
      <c r="S50" s="102">
        <f t="shared" si="18"/>
        <v>0</v>
      </c>
      <c r="T50" s="136"/>
      <c r="V50" s="24" t="s">
        <v>1501</v>
      </c>
    </row>
    <row r="51" spans="20:20" ht="14.5" thickBot="1">
      <c r="T51" s="91"/>
    </row>
    <row r="52" spans="2:19" s="91" customFormat="1" ht="14.5" thickBot="1">
      <c r="B52" s="91" t="s">
        <v>1177</v>
      </c>
      <c r="E52" s="124">
        <f t="shared" si="19" ref="E52:J52">SUM(E45:E51)</f>
        <v>4006</v>
      </c>
      <c r="F52" s="124">
        <f t="shared" si="19"/>
        <v>0</v>
      </c>
      <c r="G52" s="124">
        <f t="shared" si="19"/>
        <v>4006</v>
      </c>
      <c r="H52" s="124">
        <f t="shared" si="19"/>
        <v>0</v>
      </c>
      <c r="I52" s="124">
        <f t="shared" si="19"/>
        <v>0</v>
      </c>
      <c r="J52" s="124">
        <f t="shared" si="19"/>
        <v>0</v>
      </c>
      <c r="K52" s="124">
        <f t="shared" si="20" ref="K52:S52">SUM(K45:K51)</f>
        <v>0</v>
      </c>
      <c r="L52" s="124">
        <f t="shared" si="20"/>
        <v>0</v>
      </c>
      <c r="M52" s="124">
        <f t="shared" si="20"/>
        <v>0</v>
      </c>
      <c r="N52" s="124">
        <f t="shared" si="20"/>
        <v>0</v>
      </c>
      <c r="O52" s="124">
        <f t="shared" si="20"/>
        <v>4006</v>
      </c>
      <c r="P52" s="124">
        <f t="shared" si="20"/>
        <v>0</v>
      </c>
      <c r="Q52" s="124">
        <f t="shared" si="20"/>
        <v>0</v>
      </c>
      <c r="R52" s="124">
        <f t="shared" si="20"/>
        <v>0</v>
      </c>
      <c r="S52" s="124">
        <f t="shared" si="20"/>
        <v>4006</v>
      </c>
    </row>
    <row r="54" spans="1:19" ht="15.5">
      <c r="A54" s="7" t="s">
        <v>1506</v>
      </c>
      <c r="C54" s="65"/>
      <c r="E54" s="65"/>
      <c r="F54" s="65"/>
      <c r="G54" s="123"/>
      <c r="H54" s="65"/>
      <c r="I54" s="65"/>
      <c r="J54" s="65"/>
      <c r="K54" s="65"/>
      <c r="L54" s="65"/>
      <c r="M54" s="65"/>
      <c r="N54" s="65"/>
      <c r="O54" s="123"/>
      <c r="P54" s="65"/>
      <c r="Q54" s="65"/>
      <c r="R54" s="65"/>
      <c r="S54" s="123"/>
    </row>
    <row r="55" spans="3:19" ht="14">
      <c r="C55" s="65"/>
      <c r="E55" s="65"/>
      <c r="F55" s="65"/>
      <c r="G55" s="123"/>
      <c r="H55" s="65"/>
      <c r="I55" s="65"/>
      <c r="J55" s="65"/>
      <c r="K55" s="65"/>
      <c r="L55" s="65"/>
      <c r="M55" s="65"/>
      <c r="N55" s="65"/>
      <c r="O55" s="123"/>
      <c r="P55" s="65"/>
      <c r="Q55" s="65"/>
      <c r="R55" s="65"/>
      <c r="S55" s="123"/>
    </row>
    <row r="56" spans="2:19" ht="14">
      <c r="B56" t="s">
        <v>1483</v>
      </c>
      <c r="C56" s="65" t="s">
        <v>1484</v>
      </c>
      <c r="D56" t="s">
        <v>1485</v>
      </c>
      <c r="E56" s="65" t="s">
        <v>1486</v>
      </c>
      <c r="F56" t="s">
        <v>1487</v>
      </c>
      <c r="G56" t="s">
        <v>1488</v>
      </c>
      <c r="H56" t="s">
        <v>1489</v>
      </c>
      <c r="I56" t="s">
        <v>1490</v>
      </c>
      <c r="J56" t="s">
        <v>1491</v>
      </c>
      <c r="K56" t="s">
        <v>1492</v>
      </c>
      <c r="L56" t="s">
        <v>1493</v>
      </c>
      <c r="M56" t="s">
        <v>1494</v>
      </c>
      <c r="N56" t="s">
        <v>1495</v>
      </c>
      <c r="O56" t="s">
        <v>1496</v>
      </c>
      <c r="P56" t="s">
        <v>1497</v>
      </c>
      <c r="Q56" t="s">
        <v>1498</v>
      </c>
      <c r="R56" t="s">
        <v>1499</v>
      </c>
      <c r="S56" t="s">
        <v>1500</v>
      </c>
    </row>
    <row r="57" spans="2:22" ht="14">
      <c r="B57" s="161"/>
      <c r="C57" s="162"/>
      <c r="D57" s="161"/>
      <c r="E57" s="163"/>
      <c r="F57" s="163"/>
      <c r="G57" s="102">
        <f t="shared" si="21" ref="G57:G62">SUM(E57:F57)</f>
        <v>0</v>
      </c>
      <c r="H57" s="163"/>
      <c r="I57" s="163"/>
      <c r="J57" s="163"/>
      <c r="K57" s="163"/>
      <c r="L57" s="163"/>
      <c r="M57" s="163"/>
      <c r="N57" s="163"/>
      <c r="O57" s="102">
        <f>SUM(G57:N57)</f>
        <v>0</v>
      </c>
      <c r="P57" s="162"/>
      <c r="Q57" s="162"/>
      <c r="R57" s="162"/>
      <c r="S57" s="102">
        <f>SUM($J57:$N57)+SUM($O57:$P57)</f>
        <v>0</v>
      </c>
      <c r="V57" s="24" t="s">
        <v>1501</v>
      </c>
    </row>
    <row r="58" spans="2:22" ht="14">
      <c r="B58" s="161"/>
      <c r="C58" s="162"/>
      <c r="D58" s="161"/>
      <c r="E58" s="163"/>
      <c r="F58" s="163"/>
      <c r="G58" s="102">
        <f t="shared" si="21"/>
        <v>0</v>
      </c>
      <c r="H58" s="163"/>
      <c r="I58" s="163"/>
      <c r="J58" s="163"/>
      <c r="K58" s="163"/>
      <c r="L58" s="163"/>
      <c r="M58" s="163"/>
      <c r="N58" s="163"/>
      <c r="O58" s="102">
        <f t="shared" si="22" ref="O58:O62">SUM(G58:N58)</f>
        <v>0</v>
      </c>
      <c r="P58" s="162"/>
      <c r="Q58" s="162"/>
      <c r="R58" s="162"/>
      <c r="S58" s="102">
        <f t="shared" si="23" ref="S58:S62">SUM($J58:$N58)+SUM($O58:$P58)</f>
        <v>0</v>
      </c>
      <c r="V58" s="24" t="s">
        <v>1501</v>
      </c>
    </row>
    <row r="59" spans="2:22" ht="14">
      <c r="B59" s="161"/>
      <c r="C59" s="162"/>
      <c r="D59" s="161"/>
      <c r="E59" s="163"/>
      <c r="F59" s="163"/>
      <c r="G59" s="102">
        <f t="shared" si="21"/>
        <v>0</v>
      </c>
      <c r="H59" s="163"/>
      <c r="I59" s="163"/>
      <c r="J59" s="163"/>
      <c r="K59" s="163"/>
      <c r="L59" s="163"/>
      <c r="M59" s="163"/>
      <c r="N59" s="163"/>
      <c r="O59" s="102">
        <f t="shared" si="22"/>
        <v>0</v>
      </c>
      <c r="P59" s="162"/>
      <c r="Q59" s="162"/>
      <c r="R59" s="162"/>
      <c r="S59" s="102">
        <f t="shared" si="23"/>
        <v>0</v>
      </c>
      <c r="V59" s="24" t="s">
        <v>1501</v>
      </c>
    </row>
    <row r="60" spans="2:22" ht="14">
      <c r="B60" s="161"/>
      <c r="C60" s="162"/>
      <c r="D60" s="161"/>
      <c r="E60" s="163"/>
      <c r="F60" s="163"/>
      <c r="G60" s="102">
        <f t="shared" si="21"/>
        <v>0</v>
      </c>
      <c r="H60" s="163"/>
      <c r="I60" s="163"/>
      <c r="J60" s="163"/>
      <c r="K60" s="163"/>
      <c r="L60" s="163"/>
      <c r="M60" s="163"/>
      <c r="N60" s="163"/>
      <c r="O60" s="102">
        <f t="shared" si="22"/>
        <v>0</v>
      </c>
      <c r="P60" s="162"/>
      <c r="Q60" s="162"/>
      <c r="R60" s="162"/>
      <c r="S60" s="102">
        <f t="shared" si="23"/>
        <v>0</v>
      </c>
      <c r="V60" s="24" t="s">
        <v>1501</v>
      </c>
    </row>
    <row r="61" spans="2:22" ht="14">
      <c r="B61" s="161"/>
      <c r="C61" s="162"/>
      <c r="D61" s="161"/>
      <c r="E61" s="163"/>
      <c r="F61" s="163"/>
      <c r="G61" s="102">
        <f t="shared" si="21"/>
        <v>0</v>
      </c>
      <c r="H61" s="163"/>
      <c r="I61" s="163"/>
      <c r="J61" s="163"/>
      <c r="K61" s="163"/>
      <c r="L61" s="163"/>
      <c r="M61" s="163"/>
      <c r="N61" s="163"/>
      <c r="O61" s="102">
        <f t="shared" si="22"/>
        <v>0</v>
      </c>
      <c r="P61" s="162"/>
      <c r="Q61" s="162"/>
      <c r="R61" s="162"/>
      <c r="S61" s="102">
        <f t="shared" si="23"/>
        <v>0</v>
      </c>
      <c r="V61" s="24" t="s">
        <v>1501</v>
      </c>
    </row>
    <row r="62" spans="2:22" ht="14">
      <c r="B62" s="161"/>
      <c r="C62" s="162"/>
      <c r="D62" s="161"/>
      <c r="E62" s="163"/>
      <c r="F62" s="163"/>
      <c r="G62" s="102">
        <f t="shared" si="21"/>
        <v>0</v>
      </c>
      <c r="H62" s="163"/>
      <c r="I62" s="163"/>
      <c r="J62" s="163"/>
      <c r="K62" s="163"/>
      <c r="L62" s="163"/>
      <c r="M62" s="163"/>
      <c r="N62" s="163"/>
      <c r="O62" s="102">
        <f t="shared" si="22"/>
        <v>0</v>
      </c>
      <c r="P62" s="162"/>
      <c r="Q62" s="162"/>
      <c r="R62" s="162"/>
      <c r="S62" s="102">
        <f t="shared" si="23"/>
        <v>0</v>
      </c>
      <c r="V62" s="24" t="s">
        <v>1501</v>
      </c>
    </row>
    <row r="63" ht="14.5" thickBot="1"/>
    <row r="64" spans="2:19" s="91" customFormat="1" ht="14.5" thickBot="1">
      <c r="B64" s="91" t="s">
        <v>1177</v>
      </c>
      <c r="E64" s="124">
        <f t="shared" si="24" ref="E64:S64">SUM(E57:E63)</f>
        <v>0</v>
      </c>
      <c r="F64" s="124">
        <f t="shared" si="24"/>
        <v>0</v>
      </c>
      <c r="G64" s="124">
        <f t="shared" si="24"/>
        <v>0</v>
      </c>
      <c r="H64" s="124">
        <f t="shared" si="24"/>
        <v>0</v>
      </c>
      <c r="I64" s="124">
        <f t="shared" si="24"/>
        <v>0</v>
      </c>
      <c r="J64" s="124">
        <f t="shared" si="24"/>
        <v>0</v>
      </c>
      <c r="K64" s="124">
        <f t="shared" si="24"/>
        <v>0</v>
      </c>
      <c r="L64" s="124">
        <f t="shared" si="24"/>
        <v>0</v>
      </c>
      <c r="M64" s="124">
        <f t="shared" si="24"/>
        <v>0</v>
      </c>
      <c r="N64" s="124">
        <f t="shared" si="24"/>
        <v>0</v>
      </c>
      <c r="O64" s="124">
        <f t="shared" si="24"/>
        <v>0</v>
      </c>
      <c r="P64" s="124">
        <f t="shared" si="24"/>
        <v>0</v>
      </c>
      <c r="Q64" s="124">
        <f t="shared" si="24"/>
        <v>0</v>
      </c>
      <c r="R64" s="124">
        <f t="shared" si="24"/>
        <v>0</v>
      </c>
      <c r="S64" s="124">
        <f t="shared" si="24"/>
        <v>0</v>
      </c>
    </row>
    <row r="66" spans="2:2" ht="14">
      <c r="B66" t="s">
        <v>1286</v>
      </c>
    </row>
    <row r="67" spans="2:4" ht="15">
      <c r="B67" s="59" t="s">
        <v>1287</v>
      </c>
      <c r="D67" s="59"/>
    </row>
    <row r="68" spans="2:2" ht="14">
      <c r="B68" t="s">
        <v>1178</v>
      </c>
    </row>
    <row r="69" spans="2:7" ht="14.25" customHeight="1">
      <c r="B69" s="265"/>
      <c r="C69" s="265"/>
      <c r="D69" s="265"/>
      <c r="E69" s="265"/>
      <c r="G69"/>
    </row>
    <row r="70" spans="2:7" ht="14.25" customHeight="1">
      <c r="B70" s="265"/>
      <c r="C70" s="265"/>
      <c r="D70" s="265"/>
      <c r="E70" s="265"/>
      <c r="G70"/>
    </row>
    <row r="71" spans="2:7" ht="14.25" customHeight="1">
      <c r="B71" s="265"/>
      <c r="C71" s="265"/>
      <c r="D71" s="265"/>
      <c r="E71" s="265"/>
      <c r="G71"/>
    </row>
    <row r="72" spans="7:19" ht="14">
      <c r="G72"/>
      <c r="O72"/>
      <c r="S72"/>
    </row>
    <row r="73" spans="1:1" ht="14.5" hidden="1" thickBot="1">
      <c r="A73" s="16" t="s">
        <v>96</v>
      </c>
    </row>
    <row r="74" spans="1:2" ht="14" hidden="1">
      <c r="A74" t="s">
        <v>2</v>
      </c>
      <c r="B74" t="s">
        <v>59</v>
      </c>
    </row>
    <row r="75" spans="1:2" ht="14" hidden="1">
      <c r="A75" t="s">
        <v>1414</v>
      </c>
      <c r="B75" t="b">
        <f>OR(E16,E28,E40,E52,E64)</f>
        <v>1</v>
      </c>
    </row>
    <row r="76" spans="1:1" ht="14" hidden="1">
      <c r="A76" t="s">
        <v>1451</v>
      </c>
    </row>
    <row r="77" spans="1:1" ht="14.5" hidden="1" thickBot="1">
      <c r="A77" s="16" t="s">
        <v>1125</v>
      </c>
    </row>
    <row r="78" spans="1:1" ht="14" hidden="1">
      <c r="A78" t="s">
        <v>1109</v>
      </c>
    </row>
    <row r="79" spans="1:3" ht="14" hidden="1">
      <c r="A79" t="s">
        <v>1439</v>
      </c>
      <c r="C79" cm="1">
        <f t="array" ref="C79">_xll.DCHideCol($B$74,COLUMN(C$10),NOT(OR(Index!$B$106,'PwC Setup'!$C$25)),1)</f>
        <v>45630.21092462058</v>
      </c>
    </row>
    <row r="80" spans="1:1" ht="14" hidden="1">
      <c r="A80" t="s">
        <v>125</v>
      </c>
    </row>
  </sheetData>
  <sheetProtection sort="0" autoFilter="0" pivotTables="0"/>
  <mergeCells count="1">
    <mergeCell ref="B69:E71"/>
  </mergeCells>
  <dataValidations count="2">
    <dataValidation type="list" allowBlank="1" showInputMessage="1" showErrorMessage="1" sqref="D21:D26 D33:D38 D45:D50 D57:D62">
      <formula1>_xlfn.ANCHORARRAY('PwC Setup'!$B$31)</formula1>
    </dataValidation>
    <dataValidation type="list" allowBlank="1" showInputMessage="1" showErrorMessage="1" sqref="C9:C14 C21:C26 C33:C38 C45:C50 C57:C62">
      <formula1>_xlfn.ANCHORARRAY('PwC Setup'!$B$34)</formula1>
    </dataValidation>
  </dataValidations>
  <hyperlinks>
    <hyperlink ref="A3" location="Index!A1" display="Index"/>
    <hyperlink ref="A2" location="Help!B897" display="Help"/>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33FF97F-2C45-41DF-9BE4-E103ED02EEA8}">
  <dimension ref="A1:P135"/>
  <sheetViews>
    <sheetView workbookViewId="0" topLeftCell="A1">
      <pane xSplit="3" ySplit="3" topLeftCell="D4" activePane="bottomRight" state="frozen"/>
      <selection pane="topLeft" activeCell="A1" sqref="A1"/>
      <selection pane="bottomLeft" activeCell="A4" sqref="A4"/>
      <selection pane="topRight" activeCell="D1" sqref="D1"/>
      <selection pane="bottomRight" activeCell="D69" sqref="D69"/>
    </sheetView>
  </sheetViews>
  <sheetFormatPr defaultRowHeight="14"/>
  <cols>
    <col min="2" max="2" width="45.875" customWidth="1"/>
    <col min="3" max="6" width="15.625" customWidth="1"/>
    <col min="7" max="13" width="15.625" hidden="1" customWidth="1"/>
    <col min="14" max="21" width="15.625" customWidth="1"/>
    <col min="22" max="23" width="8.625" bestFit="1" customWidth="1"/>
    <col min="24" max="24" width="0" hidden="1" customWidth="1"/>
  </cols>
  <sheetData>
    <row r="1" spans="1:1" ht="22.5">
      <c r="A1" s="9" t="str">
        <f>+Lists!$J$4</f>
        <v>Cheetah Ltd - Period end: 31/12/2024</v>
      </c>
    </row>
    <row r="2" spans="1:2" ht="14">
      <c r="A2" s="15" t="s">
        <v>1</v>
      </c>
      <c r="B2" t="s">
        <v>1310</v>
      </c>
    </row>
    <row r="3" spans="1:15" ht="14.5" thickBot="1">
      <c r="A3" s="13" t="s">
        <v>118</v>
      </c>
      <c r="C3" s="10" t="s">
        <v>1177</v>
      </c>
      <c r="D3" s="192"/>
      <c r="E3" s="192"/>
      <c r="F3" s="192"/>
      <c r="G3" s="192"/>
      <c r="H3" s="192"/>
      <c r="I3" s="192"/>
      <c r="J3" s="192"/>
      <c r="K3" s="192"/>
      <c r="L3" s="192"/>
      <c r="M3" s="192"/>
      <c r="O3" t="s">
        <v>1125</v>
      </c>
    </row>
    <row r="5" spans="2:2" ht="28">
      <c r="B5" s="172" t="s">
        <v>2528</v>
      </c>
    </row>
    <row r="7" spans="1:1" ht="15.5">
      <c r="A7" s="7" t="s">
        <v>2481</v>
      </c>
    </row>
    <row r="8" spans="2:13" ht="14">
      <c r="B8" t="s">
        <v>2482</v>
      </c>
      <c r="C8" s="12">
        <f>SUM(D8:M8)</f>
        <v>0</v>
      </c>
      <c r="D8" s="12">
        <f>D38</f>
        <v>0</v>
      </c>
      <c r="E8" s="12">
        <f t="shared" si="0" ref="E8:M8">E38</f>
        <v>0</v>
      </c>
      <c r="F8" s="12">
        <f t="shared" si="0"/>
        <v>0</v>
      </c>
      <c r="G8" s="12">
        <f t="shared" si="0"/>
        <v>0</v>
      </c>
      <c r="H8" s="12">
        <f t="shared" si="0"/>
        <v>0</v>
      </c>
      <c r="I8" s="12">
        <f t="shared" si="0"/>
        <v>0</v>
      </c>
      <c r="J8" s="12">
        <f t="shared" si="0"/>
        <v>0</v>
      </c>
      <c r="K8" s="12">
        <f t="shared" si="0"/>
        <v>0</v>
      </c>
      <c r="L8" s="12">
        <f t="shared" si="0"/>
        <v>0</v>
      </c>
      <c r="M8" s="12">
        <f t="shared" si="0"/>
        <v>0</v>
      </c>
    </row>
    <row r="9" spans="2:13" ht="14">
      <c r="B9" t="s">
        <v>2483</v>
      </c>
      <c r="C9" s="12">
        <f>SUM(D9:M9)</f>
        <v>0</v>
      </c>
      <c r="D9" s="12">
        <f>-D48</f>
        <v>0</v>
      </c>
      <c r="E9" s="12">
        <f t="shared" si="1" ref="E9:M9">-E48</f>
        <v>0</v>
      </c>
      <c r="F9" s="12">
        <f t="shared" si="1"/>
        <v>0</v>
      </c>
      <c r="G9" s="12">
        <f t="shared" si="1"/>
        <v>0</v>
      </c>
      <c r="H9" s="12">
        <f t="shared" si="1"/>
        <v>0</v>
      </c>
      <c r="I9" s="12">
        <f t="shared" si="1"/>
        <v>0</v>
      </c>
      <c r="J9" s="12">
        <f t="shared" si="1"/>
        <v>0</v>
      </c>
      <c r="K9" s="12">
        <f t="shared" si="1"/>
        <v>0</v>
      </c>
      <c r="L9" s="12">
        <f t="shared" si="1"/>
        <v>0</v>
      </c>
      <c r="M9" s="12">
        <f t="shared" si="1"/>
        <v>0</v>
      </c>
    </row>
    <row r="10" spans="3:13" ht="14.5" thickBot="1">
      <c r="C10" s="12"/>
      <c r="D10" s="12"/>
      <c r="E10" s="12"/>
      <c r="F10" s="12"/>
      <c r="G10" s="12"/>
      <c r="H10" s="12"/>
      <c r="I10" s="12"/>
      <c r="J10" s="12"/>
      <c r="K10" s="12"/>
      <c r="L10" s="12"/>
      <c r="M10" s="12"/>
    </row>
    <row r="11" spans="2:13" ht="14.5" thickBot="1">
      <c r="B11" t="s">
        <v>2484</v>
      </c>
      <c r="C11" s="26">
        <f>SUM(D11:M11)</f>
        <v>0</v>
      </c>
      <c r="D11" s="26">
        <f>SUM(D8:D9)</f>
        <v>0</v>
      </c>
      <c r="E11" s="26">
        <f t="shared" si="2" ref="E11:M11">SUM(E8:E9)</f>
        <v>0</v>
      </c>
      <c r="F11" s="26">
        <f t="shared" si="2"/>
        <v>0</v>
      </c>
      <c r="G11" s="26">
        <f t="shared" si="2"/>
        <v>0</v>
      </c>
      <c r="H11" s="26">
        <f t="shared" si="2"/>
        <v>0</v>
      </c>
      <c r="I11" s="26">
        <f t="shared" si="2"/>
        <v>0</v>
      </c>
      <c r="J11" s="26">
        <f t="shared" si="2"/>
        <v>0</v>
      </c>
      <c r="K11" s="26">
        <f t="shared" si="2"/>
        <v>0</v>
      </c>
      <c r="L11" s="26">
        <f t="shared" si="2"/>
        <v>0</v>
      </c>
      <c r="M11" s="26">
        <f t="shared" si="2"/>
        <v>0</v>
      </c>
    </row>
    <row r="12" spans="2:13" ht="14">
      <c r="B12" t="s">
        <v>2485</v>
      </c>
      <c r="C12" s="12">
        <f>SUM(D12:M12)</f>
        <v>0</v>
      </c>
      <c r="D12" s="163"/>
      <c r="E12" s="163"/>
      <c r="F12" s="163"/>
      <c r="G12" s="163"/>
      <c r="H12" s="163"/>
      <c r="I12" s="163"/>
      <c r="J12" s="163"/>
      <c r="K12" s="163"/>
      <c r="L12" s="163"/>
      <c r="M12" s="163"/>
    </row>
    <row r="13" spans="2:13" ht="14">
      <c r="B13" t="s">
        <v>2486</v>
      </c>
      <c r="C13" s="12">
        <f>SUM(D13:M13)</f>
        <v>0</v>
      </c>
      <c r="D13" s="12">
        <f>-MIN(0,SUM(D11:D12))</f>
        <v>0</v>
      </c>
      <c r="E13" s="12">
        <f t="shared" si="3" ref="E13:M13">-MIN(0,SUM(E11:E12))</f>
        <v>0</v>
      </c>
      <c r="F13" s="12">
        <f t="shared" si="3"/>
        <v>0</v>
      </c>
      <c r="G13" s="12">
        <f t="shared" si="3"/>
        <v>0</v>
      </c>
      <c r="H13" s="12">
        <f t="shared" si="3"/>
        <v>0</v>
      </c>
      <c r="I13" s="12">
        <f t="shared" si="3"/>
        <v>0</v>
      </c>
      <c r="J13" s="12">
        <f t="shared" si="3"/>
        <v>0</v>
      </c>
      <c r="K13" s="12">
        <f t="shared" si="3"/>
        <v>0</v>
      </c>
      <c r="L13" s="12">
        <f t="shared" si="3"/>
        <v>0</v>
      </c>
      <c r="M13" s="12">
        <f t="shared" si="3"/>
        <v>0</v>
      </c>
    </row>
    <row r="14" spans="3:13" ht="14.5" thickBot="1">
      <c r="C14" s="12"/>
      <c r="D14" s="12"/>
      <c r="E14" s="12"/>
      <c r="F14" s="12"/>
      <c r="G14" s="12"/>
      <c r="H14" s="12"/>
      <c r="I14" s="12"/>
      <c r="J14" s="12"/>
      <c r="K14" s="12"/>
      <c r="L14" s="12"/>
      <c r="M14" s="12"/>
    </row>
    <row r="15" spans="2:13" ht="14.5" thickBot="1">
      <c r="B15" t="s">
        <v>2487</v>
      </c>
      <c r="C15" s="26">
        <f>SUM(D15:M15)</f>
        <v>0</v>
      </c>
      <c r="D15" s="26">
        <f>SUM(D11:D14)</f>
        <v>0</v>
      </c>
      <c r="E15" s="26">
        <f t="shared" si="4" ref="E15:M15">SUM(E11:E14)</f>
        <v>0</v>
      </c>
      <c r="F15" s="26">
        <f t="shared" si="4"/>
        <v>0</v>
      </c>
      <c r="G15" s="26">
        <f t="shared" si="4"/>
        <v>0</v>
      </c>
      <c r="H15" s="26">
        <f t="shared" si="4"/>
        <v>0</v>
      </c>
      <c r="I15" s="26">
        <f t="shared" si="4"/>
        <v>0</v>
      </c>
      <c r="J15" s="26">
        <f t="shared" si="4"/>
        <v>0</v>
      </c>
      <c r="K15" s="26">
        <f t="shared" si="4"/>
        <v>0</v>
      </c>
      <c r="L15" s="26">
        <f t="shared" si="4"/>
        <v>0</v>
      </c>
      <c r="M15" s="26">
        <f t="shared" si="4"/>
        <v>0</v>
      </c>
    </row>
    <row r="16" spans="3:13" ht="14">
      <c r="C16" s="12"/>
      <c r="D16" s="12"/>
      <c r="E16" s="12"/>
      <c r="F16" s="12"/>
      <c r="G16" s="12"/>
      <c r="H16" s="12"/>
      <c r="I16" s="12"/>
      <c r="J16" s="12"/>
      <c r="K16" s="12"/>
      <c r="L16" s="12"/>
      <c r="M16" s="12"/>
    </row>
    <row r="17" spans="2:13" ht="14">
      <c r="B17" t="s">
        <v>2523</v>
      </c>
      <c r="C17" s="12"/>
      <c r="D17" s="164"/>
      <c r="E17" s="164"/>
      <c r="F17" s="164"/>
      <c r="G17" s="164"/>
      <c r="H17" s="164"/>
      <c r="I17" s="164"/>
      <c r="J17" s="164"/>
      <c r="K17" s="164"/>
      <c r="L17" s="164"/>
      <c r="M17" s="164"/>
    </row>
    <row r="19" spans="2:13" ht="14">
      <c r="B19" t="s">
        <v>2522</v>
      </c>
      <c r="C19" s="12"/>
      <c r="D19" s="12"/>
      <c r="E19" s="12"/>
      <c r="F19" s="12"/>
      <c r="G19" s="12"/>
      <c r="H19" s="12"/>
      <c r="I19" s="12"/>
      <c r="J19" s="12"/>
      <c r="K19" s="12"/>
      <c r="L19" s="12"/>
      <c r="M19" s="12"/>
    </row>
    <row r="20" spans="2:13" ht="14">
      <c r="B20" t="s">
        <v>2293</v>
      </c>
      <c r="C20" s="12">
        <f>SUM(D20:M20)</f>
        <v>0</v>
      </c>
      <c r="D20" s="12">
        <f t="shared" si="5" ref="D20:M20">IF(D17=Yes,+D62,0)</f>
        <v>0</v>
      </c>
      <c r="E20" s="12">
        <f t="shared" si="5"/>
        <v>0</v>
      </c>
      <c r="F20" s="12">
        <f t="shared" si="5"/>
        <v>0</v>
      </c>
      <c r="G20" s="12">
        <f t="shared" si="5"/>
        <v>0</v>
      </c>
      <c r="H20" s="12">
        <f t="shared" si="5"/>
        <v>0</v>
      </c>
      <c r="I20" s="12">
        <f t="shared" si="5"/>
        <v>0</v>
      </c>
      <c r="J20" s="12">
        <f t="shared" si="5"/>
        <v>0</v>
      </c>
      <c r="K20" s="12">
        <f t="shared" si="5"/>
        <v>0</v>
      </c>
      <c r="L20" s="12">
        <f t="shared" si="5"/>
        <v>0</v>
      </c>
      <c r="M20" s="12">
        <f t="shared" si="5"/>
        <v>0</v>
      </c>
    </row>
    <row r="21" spans="2:13" ht="14">
      <c r="B21" t="s">
        <v>2488</v>
      </c>
      <c r="C21" s="12">
        <f>SUM(D21:M21)</f>
        <v>0</v>
      </c>
      <c r="D21" s="12">
        <f t="shared" si="6" ref="D21:M21">IF(D17=Yes,D72,0)</f>
        <v>0</v>
      </c>
      <c r="E21" s="12">
        <f t="shared" si="6"/>
        <v>0</v>
      </c>
      <c r="F21" s="12">
        <f t="shared" si="6"/>
        <v>0</v>
      </c>
      <c r="G21" s="12">
        <f t="shared" si="6"/>
        <v>0</v>
      </c>
      <c r="H21" s="12">
        <f t="shared" si="6"/>
        <v>0</v>
      </c>
      <c r="I21" s="12">
        <f t="shared" si="6"/>
        <v>0</v>
      </c>
      <c r="J21" s="12">
        <f t="shared" si="6"/>
        <v>0</v>
      </c>
      <c r="K21" s="12">
        <f t="shared" si="6"/>
        <v>0</v>
      </c>
      <c r="L21" s="12">
        <f t="shared" si="6"/>
        <v>0</v>
      </c>
      <c r="M21" s="12">
        <f t="shared" si="6"/>
        <v>0</v>
      </c>
    </row>
    <row r="22" spans="3:13" ht="14.5" thickBot="1">
      <c r="C22" s="12"/>
      <c r="D22" s="12"/>
      <c r="E22" s="12"/>
      <c r="F22" s="12"/>
      <c r="G22" s="12"/>
      <c r="H22" s="12"/>
      <c r="I22" s="12"/>
      <c r="J22" s="12"/>
      <c r="K22" s="12"/>
      <c r="L22" s="12"/>
      <c r="M22" s="12"/>
    </row>
    <row r="23" spans="2:13" ht="14.5" thickBot="1">
      <c r="B23" t="s">
        <v>2489</v>
      </c>
      <c r="C23" s="26">
        <f>SUM(D23:M23)</f>
        <v>0</v>
      </c>
      <c r="D23" s="26">
        <f>SUM(D20:D21)</f>
        <v>0</v>
      </c>
      <c r="E23" s="26">
        <f t="shared" si="7" ref="E23:M23">SUM(E20:E21)</f>
        <v>0</v>
      </c>
      <c r="F23" s="26">
        <f t="shared" si="7"/>
        <v>0</v>
      </c>
      <c r="G23" s="26">
        <f t="shared" si="7"/>
        <v>0</v>
      </c>
      <c r="H23" s="26">
        <f t="shared" si="7"/>
        <v>0</v>
      </c>
      <c r="I23" s="26">
        <f t="shared" si="7"/>
        <v>0</v>
      </c>
      <c r="J23" s="26">
        <f t="shared" si="7"/>
        <v>0</v>
      </c>
      <c r="K23" s="26">
        <f t="shared" si="7"/>
        <v>0</v>
      </c>
      <c r="L23" s="26">
        <f t="shared" si="7"/>
        <v>0</v>
      </c>
      <c r="M23" s="26">
        <f t="shared" si="7"/>
        <v>0</v>
      </c>
    </row>
    <row r="24" spans="3:13" ht="14">
      <c r="C24" s="12"/>
      <c r="D24" s="12"/>
      <c r="E24" s="12"/>
      <c r="F24" s="12"/>
      <c r="G24" s="12"/>
      <c r="H24" s="12"/>
      <c r="I24" s="12"/>
      <c r="J24" s="12"/>
      <c r="K24" s="12"/>
      <c r="L24" s="12"/>
      <c r="M24" s="12"/>
    </row>
    <row r="25" spans="1:13" ht="15.5">
      <c r="A25" s="7" t="s">
        <v>2482</v>
      </c>
      <c r="C25" s="12"/>
      <c r="D25" s="12"/>
      <c r="E25" s="12"/>
      <c r="F25" s="12"/>
      <c r="G25" s="12"/>
      <c r="H25" s="12"/>
      <c r="I25" s="12"/>
      <c r="J25" s="12"/>
      <c r="K25" s="12"/>
      <c r="L25" s="12"/>
      <c r="M25" s="12"/>
    </row>
    <row r="26" spans="2:13" ht="14">
      <c r="B26" t="s">
        <v>2490</v>
      </c>
      <c r="C26" s="12">
        <f>SUM(D26:M26)</f>
        <v>0</v>
      </c>
      <c r="D26" s="163"/>
      <c r="E26" s="163"/>
      <c r="F26" s="163"/>
      <c r="G26" s="163"/>
      <c r="H26" s="163"/>
      <c r="I26" s="163"/>
      <c r="J26" s="163"/>
      <c r="K26" s="163"/>
      <c r="L26" s="163"/>
      <c r="M26" s="163"/>
    </row>
    <row r="27" spans="2:13" ht="14">
      <c r="B27" t="s">
        <v>2491</v>
      </c>
      <c r="C27" s="12">
        <f>SUM(D27:M27)</f>
        <v>0</v>
      </c>
      <c r="D27" s="163"/>
      <c r="E27" s="163"/>
      <c r="F27" s="163"/>
      <c r="G27" s="163"/>
      <c r="H27" s="163"/>
      <c r="I27" s="163"/>
      <c r="J27" s="163"/>
      <c r="K27" s="163"/>
      <c r="L27" s="163"/>
      <c r="M27" s="163"/>
    </row>
    <row r="28" spans="2:13" ht="14">
      <c r="B28" t="s">
        <v>2492</v>
      </c>
      <c r="C28" s="12">
        <f>SUM(D28:M28)</f>
        <v>0</v>
      </c>
      <c r="D28" s="163"/>
      <c r="E28" s="163"/>
      <c r="F28" s="163"/>
      <c r="G28" s="163"/>
      <c r="H28" s="163"/>
      <c r="I28" s="163"/>
      <c r="J28" s="163"/>
      <c r="K28" s="163"/>
      <c r="L28" s="163"/>
      <c r="M28" s="163"/>
    </row>
    <row r="29" spans="2:13" ht="14">
      <c r="B29" t="s">
        <v>2493</v>
      </c>
      <c r="C29" s="12">
        <f>SUM(D29:M29)</f>
        <v>0</v>
      </c>
      <c r="D29" s="163"/>
      <c r="E29" s="163"/>
      <c r="F29" s="163"/>
      <c r="G29" s="163"/>
      <c r="H29" s="163"/>
      <c r="I29" s="163"/>
      <c r="J29" s="163"/>
      <c r="K29" s="163"/>
      <c r="L29" s="163"/>
      <c r="M29" s="163"/>
    </row>
    <row r="30" spans="2:13" ht="14">
      <c r="B30" t="s">
        <v>2494</v>
      </c>
      <c r="C30" s="12">
        <f>SUM(D30:M30)</f>
        <v>0</v>
      </c>
      <c r="D30" s="163"/>
      <c r="E30" s="163"/>
      <c r="F30" s="163"/>
      <c r="G30" s="163"/>
      <c r="H30" s="163"/>
      <c r="I30" s="163"/>
      <c r="J30" s="163"/>
      <c r="K30" s="163"/>
      <c r="L30" s="163"/>
      <c r="M30" s="163"/>
    </row>
    <row r="31" spans="3:13" ht="14.5" thickBot="1">
      <c r="C31" s="12"/>
      <c r="D31" s="12"/>
      <c r="E31" s="12"/>
      <c r="F31" s="12"/>
      <c r="G31" s="12"/>
      <c r="H31" s="12"/>
      <c r="I31" s="12"/>
      <c r="J31" s="12"/>
      <c r="K31" s="12"/>
      <c r="L31" s="12"/>
      <c r="M31" s="12"/>
    </row>
    <row r="32" spans="2:13" ht="14.5" thickBot="1">
      <c r="B32" t="s">
        <v>2495</v>
      </c>
      <c r="C32" s="26">
        <f>SUM(D32:M32)</f>
        <v>0</v>
      </c>
      <c r="D32" s="26">
        <f>SUM(D26:D30)</f>
        <v>0</v>
      </c>
      <c r="E32" s="26">
        <f t="shared" si="8" ref="E32:M32">SUM(E26:E30)</f>
        <v>0</v>
      </c>
      <c r="F32" s="26">
        <f t="shared" si="8"/>
        <v>0</v>
      </c>
      <c r="G32" s="26">
        <f t="shared" si="8"/>
        <v>0</v>
      </c>
      <c r="H32" s="26">
        <f t="shared" si="8"/>
        <v>0</v>
      </c>
      <c r="I32" s="26">
        <f t="shared" si="8"/>
        <v>0</v>
      </c>
      <c r="J32" s="26">
        <f t="shared" si="8"/>
        <v>0</v>
      </c>
      <c r="K32" s="26">
        <f t="shared" si="8"/>
        <v>0</v>
      </c>
      <c r="L32" s="26">
        <f t="shared" si="8"/>
        <v>0</v>
      </c>
      <c r="M32" s="26">
        <f t="shared" si="8"/>
        <v>0</v>
      </c>
    </row>
    <row r="33" spans="2:13" ht="14">
      <c r="B33" t="s">
        <v>2496</v>
      </c>
      <c r="C33" s="12">
        <f>SUM(D33:M33)</f>
        <v>0</v>
      </c>
      <c r="D33" s="163"/>
      <c r="E33" s="163"/>
      <c r="F33" s="163"/>
      <c r="G33" s="163"/>
      <c r="H33" s="163"/>
      <c r="I33" s="163"/>
      <c r="J33" s="163"/>
      <c r="K33" s="163"/>
      <c r="L33" s="163"/>
      <c r="M33" s="163"/>
    </row>
    <row r="34" spans="2:13" ht="14">
      <c r="B34" t="s">
        <v>2497</v>
      </c>
      <c r="C34" s="12">
        <f>SUM(D34:M34)</f>
        <v>0</v>
      </c>
      <c r="D34" s="163"/>
      <c r="E34" s="163"/>
      <c r="F34" s="163"/>
      <c r="G34" s="163"/>
      <c r="H34" s="163"/>
      <c r="I34" s="163"/>
      <c r="J34" s="163"/>
      <c r="K34" s="163"/>
      <c r="L34" s="163"/>
      <c r="M34" s="163"/>
    </row>
    <row r="35" spans="2:13" ht="14">
      <c r="B35" t="s">
        <v>1378</v>
      </c>
      <c r="C35" s="12">
        <f>SUM(D35:M35)</f>
        <v>0</v>
      </c>
      <c r="D35" s="163"/>
      <c r="E35" s="163"/>
      <c r="F35" s="163"/>
      <c r="G35" s="163"/>
      <c r="H35" s="163"/>
      <c r="I35" s="163"/>
      <c r="J35" s="163"/>
      <c r="K35" s="163"/>
      <c r="L35" s="163"/>
      <c r="M35" s="163"/>
    </row>
    <row r="36" spans="2:13" ht="14">
      <c r="B36" t="s">
        <v>2498</v>
      </c>
      <c r="C36" s="12">
        <f>SUM(D36:M36)</f>
        <v>0</v>
      </c>
      <c r="D36" s="163"/>
      <c r="E36" s="163"/>
      <c r="F36" s="163"/>
      <c r="G36" s="163"/>
      <c r="H36" s="163"/>
      <c r="I36" s="163"/>
      <c r="J36" s="163"/>
      <c r="K36" s="163"/>
      <c r="L36" s="163"/>
      <c r="M36" s="163"/>
    </row>
    <row r="37" spans="3:13" ht="14.5" thickBot="1">
      <c r="C37" s="12"/>
      <c r="D37" s="12"/>
      <c r="E37" s="12"/>
      <c r="F37" s="12"/>
      <c r="G37" s="12"/>
      <c r="H37" s="12"/>
      <c r="I37" s="12"/>
      <c r="J37" s="12"/>
      <c r="K37" s="12"/>
      <c r="L37" s="12"/>
      <c r="M37" s="12"/>
    </row>
    <row r="38" spans="2:13" ht="14.5" thickBot="1">
      <c r="B38" t="s">
        <v>2499</v>
      </c>
      <c r="C38" s="26">
        <f>SUM(D38:M38)</f>
        <v>0</v>
      </c>
      <c r="D38" s="26">
        <f>SUM(D32:D36)</f>
        <v>0</v>
      </c>
      <c r="E38" s="26">
        <f t="shared" si="9" ref="E38:M38">SUM(E32:E36)</f>
        <v>0</v>
      </c>
      <c r="F38" s="26">
        <f t="shared" si="9"/>
        <v>0</v>
      </c>
      <c r="G38" s="26">
        <f t="shared" si="9"/>
        <v>0</v>
      </c>
      <c r="H38" s="26">
        <f t="shared" si="9"/>
        <v>0</v>
      </c>
      <c r="I38" s="26">
        <f t="shared" si="9"/>
        <v>0</v>
      </c>
      <c r="J38" s="26">
        <f t="shared" si="9"/>
        <v>0</v>
      </c>
      <c r="K38" s="26">
        <f t="shared" si="9"/>
        <v>0</v>
      </c>
      <c r="L38" s="26">
        <f t="shared" si="9"/>
        <v>0</v>
      </c>
      <c r="M38" s="26">
        <f t="shared" si="9"/>
        <v>0</v>
      </c>
    </row>
    <row r="39" spans="3:13" ht="14">
      <c r="C39" s="12"/>
      <c r="D39" s="12"/>
      <c r="E39" s="12"/>
      <c r="F39" s="12"/>
      <c r="G39" s="12"/>
      <c r="H39" s="12"/>
      <c r="I39" s="12"/>
      <c r="J39" s="12"/>
      <c r="K39" s="12"/>
      <c r="L39" s="12"/>
      <c r="M39" s="12"/>
    </row>
    <row r="40" spans="1:13" ht="15.5">
      <c r="A40" s="7" t="s">
        <v>1441</v>
      </c>
      <c r="C40" s="12"/>
      <c r="D40" s="12"/>
      <c r="E40" s="12"/>
      <c r="F40" s="12"/>
      <c r="G40" s="12"/>
      <c r="H40" s="12"/>
      <c r="I40" s="12"/>
      <c r="J40" s="12"/>
      <c r="K40" s="12"/>
      <c r="L40" s="12"/>
      <c r="M40" s="12"/>
    </row>
    <row r="41" spans="2:13" ht="14">
      <c r="B41" t="s">
        <v>2500</v>
      </c>
      <c r="C41" s="12">
        <f>SUM(D41:M41)</f>
        <v>0</v>
      </c>
      <c r="D41" s="163"/>
      <c r="E41" s="163"/>
      <c r="F41" s="163"/>
      <c r="G41" s="163"/>
      <c r="H41" s="163"/>
      <c r="I41" s="163"/>
      <c r="J41" s="163"/>
      <c r="K41" s="163"/>
      <c r="L41" s="163"/>
      <c r="M41" s="163"/>
    </row>
    <row r="42" spans="2:13" ht="14">
      <c r="B42" t="s">
        <v>2501</v>
      </c>
      <c r="C42" s="12">
        <f>SUM(D42:M42)</f>
        <v>0</v>
      </c>
      <c r="D42" s="163">
        <f>D27</f>
        <v>0</v>
      </c>
      <c r="E42" s="163">
        <f t="shared" si="10" ref="E42:M42">E27</f>
        <v>0</v>
      </c>
      <c r="F42" s="163">
        <f t="shared" si="10"/>
        <v>0</v>
      </c>
      <c r="G42" s="163">
        <f t="shared" si="10"/>
        <v>0</v>
      </c>
      <c r="H42" s="163">
        <f t="shared" si="10"/>
        <v>0</v>
      </c>
      <c r="I42" s="163">
        <f t="shared" si="10"/>
        <v>0</v>
      </c>
      <c r="J42" s="163">
        <f t="shared" si="10"/>
        <v>0</v>
      </c>
      <c r="K42" s="163">
        <f t="shared" si="10"/>
        <v>0</v>
      </c>
      <c r="L42" s="163">
        <f t="shared" si="10"/>
        <v>0</v>
      </c>
      <c r="M42" s="163">
        <f t="shared" si="10"/>
        <v>0</v>
      </c>
    </row>
    <row r="43" spans="3:13" ht="14.5" thickBot="1">
      <c r="C43" s="12"/>
      <c r="D43" s="12"/>
      <c r="E43" s="12"/>
      <c r="F43" s="12"/>
      <c r="G43" s="12"/>
      <c r="H43" s="12"/>
      <c r="I43" s="12"/>
      <c r="J43" s="12"/>
      <c r="K43" s="12"/>
      <c r="L43" s="12"/>
      <c r="M43" s="12"/>
    </row>
    <row r="44" spans="2:13" ht="14.5" thickBot="1">
      <c r="B44" t="s">
        <v>2521</v>
      </c>
      <c r="C44" s="26">
        <f>SUM(D44:M44)</f>
        <v>0</v>
      </c>
      <c r="D44" s="26">
        <f>SUM(D41:D42)</f>
        <v>0</v>
      </c>
      <c r="E44" s="26">
        <f t="shared" si="11" ref="E44:M44">SUM(E41:E42)</f>
        <v>0</v>
      </c>
      <c r="F44" s="26">
        <f t="shared" si="11"/>
        <v>0</v>
      </c>
      <c r="G44" s="26">
        <f t="shared" si="11"/>
        <v>0</v>
      </c>
      <c r="H44" s="26">
        <f t="shared" si="11"/>
        <v>0</v>
      </c>
      <c r="I44" s="26">
        <f t="shared" si="11"/>
        <v>0</v>
      </c>
      <c r="J44" s="26">
        <f t="shared" si="11"/>
        <v>0</v>
      </c>
      <c r="K44" s="26">
        <f t="shared" si="11"/>
        <v>0</v>
      </c>
      <c r="L44" s="26">
        <f t="shared" si="11"/>
        <v>0</v>
      </c>
      <c r="M44" s="26">
        <f t="shared" si="11"/>
        <v>0</v>
      </c>
    </row>
    <row r="45" spans="2:13" ht="14">
      <c r="B45" t="s">
        <v>2502</v>
      </c>
      <c r="C45" s="12">
        <f>SUM(D45:M45)</f>
        <v>0</v>
      </c>
      <c r="D45" s="163"/>
      <c r="E45" s="163"/>
      <c r="F45" s="163"/>
      <c r="G45" s="163"/>
      <c r="H45" s="163"/>
      <c r="I45" s="163"/>
      <c r="J45" s="163"/>
      <c r="K45" s="163"/>
      <c r="L45" s="163"/>
      <c r="M45" s="163"/>
    </row>
    <row r="46" spans="2:13" ht="14">
      <c r="B46" t="s">
        <v>1577</v>
      </c>
      <c r="C46" s="12">
        <f>SUM(D46:M46)</f>
        <v>0</v>
      </c>
      <c r="D46" s="163"/>
      <c r="E46" s="163"/>
      <c r="F46" s="163"/>
      <c r="G46" s="163"/>
      <c r="H46" s="163"/>
      <c r="I46" s="163"/>
      <c r="J46" s="163"/>
      <c r="K46" s="163"/>
      <c r="L46" s="163"/>
      <c r="M46" s="163"/>
    </row>
    <row r="47" spans="3:13" ht="14.5" thickBot="1">
      <c r="C47" s="12"/>
      <c r="D47" s="12"/>
      <c r="E47" s="12"/>
      <c r="F47" s="12"/>
      <c r="G47" s="12"/>
      <c r="H47" s="12"/>
      <c r="I47" s="12"/>
      <c r="J47" s="12"/>
      <c r="K47" s="12"/>
      <c r="L47" s="12"/>
      <c r="M47" s="12"/>
    </row>
    <row r="48" spans="2:13" ht="14.5" thickBot="1">
      <c r="B48" t="s">
        <v>2503</v>
      </c>
      <c r="C48" s="26">
        <f>SUM(D48:M48)</f>
        <v>0</v>
      </c>
      <c r="D48" s="26">
        <f>SUM(D44:D47)</f>
        <v>0</v>
      </c>
      <c r="E48" s="26">
        <f t="shared" si="12" ref="E48:M48">SUM(E44:E47)</f>
        <v>0</v>
      </c>
      <c r="F48" s="26">
        <f t="shared" si="12"/>
        <v>0</v>
      </c>
      <c r="G48" s="26">
        <f t="shared" si="12"/>
        <v>0</v>
      </c>
      <c r="H48" s="26">
        <f t="shared" si="12"/>
        <v>0</v>
      </c>
      <c r="I48" s="26">
        <f t="shared" si="12"/>
        <v>0</v>
      </c>
      <c r="J48" s="26">
        <f t="shared" si="12"/>
        <v>0</v>
      </c>
      <c r="K48" s="26">
        <f t="shared" si="12"/>
        <v>0</v>
      </c>
      <c r="L48" s="26">
        <f t="shared" si="12"/>
        <v>0</v>
      </c>
      <c r="M48" s="26">
        <f t="shared" si="12"/>
        <v>0</v>
      </c>
    </row>
    <row r="49" spans="3:13" ht="14">
      <c r="C49" s="12"/>
      <c r="D49" s="12"/>
      <c r="E49" s="12"/>
      <c r="F49" s="12"/>
      <c r="G49" s="12"/>
      <c r="H49" s="12"/>
      <c r="I49" s="12"/>
      <c r="J49" s="12"/>
      <c r="K49" s="12"/>
      <c r="L49" s="12"/>
      <c r="M49" s="12"/>
    </row>
    <row r="50" spans="2:16" ht="14">
      <c r="B50" t="s">
        <v>2529</v>
      </c>
      <c r="C50" s="194" t="s">
        <v>2130</v>
      </c>
      <c r="D50" s="12"/>
      <c r="E50" s="12"/>
      <c r="F50" s="12"/>
      <c r="G50" s="12"/>
      <c r="H50" s="12"/>
      <c r="I50" s="12"/>
      <c r="J50" s="12"/>
      <c r="K50" s="12"/>
      <c r="L50" s="12"/>
      <c r="M50" s="12"/>
      <c r="O50" t="s">
        <v>2532</v>
      </c>
      <c r="P50" t="b">
        <f>NOT(+Index!$B$105)</f>
        <v>1</v>
      </c>
    </row>
    <row r="51" spans="2:16" ht="14">
      <c r="B51" t="s">
        <v>2544</v>
      </c>
      <c r="C51" s="194" t="s">
        <v>2130</v>
      </c>
      <c r="D51" s="12"/>
      <c r="E51" s="12"/>
      <c r="F51" s="12"/>
      <c r="G51" s="12"/>
      <c r="H51" s="12"/>
      <c r="I51" s="12"/>
      <c r="J51" s="12"/>
      <c r="K51" s="12"/>
      <c r="L51" s="12"/>
      <c r="M51" s="12"/>
      <c r="O51" t="s">
        <v>2533</v>
      </c>
      <c r="P51">
        <f>ROW($B$50)</f>
        <v>50</v>
      </c>
    </row>
    <row r="52" spans="2:16" ht="14">
      <c r="B52" t="s">
        <v>2530</v>
      </c>
      <c r="C52" s="194" t="s">
        <v>2527</v>
      </c>
      <c r="D52" s="12"/>
      <c r="E52" s="12"/>
      <c r="F52" s="12"/>
      <c r="G52" s="12"/>
      <c r="H52" s="12"/>
      <c r="I52" s="12"/>
      <c r="J52" s="12"/>
      <c r="K52" s="12"/>
      <c r="L52" s="12"/>
      <c r="M52" s="12"/>
      <c r="O52" t="s">
        <v>2534</v>
      </c>
      <c r="P52">
        <f>ROWS($B$50:$B$53)</f>
        <v>4</v>
      </c>
    </row>
    <row r="53" spans="3:16" ht="14">
      <c r="C53" s="12"/>
      <c r="D53" s="12"/>
      <c r="E53" s="12"/>
      <c r="F53" s="12"/>
      <c r="G53" s="12"/>
      <c r="H53" s="12"/>
      <c r="I53" s="12"/>
      <c r="J53" s="12"/>
      <c r="K53" s="12"/>
      <c r="L53" s="12"/>
      <c r="M53" s="12"/>
      <c r="O53" t="s">
        <v>1413</v>
      </c>
      <c r="P53" cm="1">
        <f t="array" ref="P53">_xll.DCHideRow($B$121,P51,NOT(P50),P52)</f>
        <v>45630.210924643194</v>
      </c>
    </row>
    <row r="54" spans="1:16" ht="15.5" hidden="1">
      <c r="A54" s="7" t="s">
        <v>2518</v>
      </c>
      <c r="C54" s="12"/>
      <c r="D54" s="12"/>
      <c r="E54" s="12"/>
      <c r="F54" s="12"/>
      <c r="G54" s="12"/>
      <c r="H54" s="12"/>
      <c r="I54" s="12"/>
      <c r="J54" s="12"/>
      <c r="K54" s="12"/>
      <c r="L54" s="12"/>
      <c r="M54" s="12"/>
      <c r="O54" t="s">
        <v>2532</v>
      </c>
      <c r="P54" t="b">
        <f>C50=Yes</f>
        <v>0</v>
      </c>
    </row>
    <row r="55" spans="2:16" ht="14" hidden="1">
      <c r="B55" t="s">
        <v>1514</v>
      </c>
      <c r="C55" s="12">
        <f>SUM(D55:M55)</f>
        <v>0</v>
      </c>
      <c r="D55" s="163"/>
      <c r="E55" s="163"/>
      <c r="F55" s="163"/>
      <c r="G55" s="163"/>
      <c r="H55" s="163"/>
      <c r="I55" s="163"/>
      <c r="J55" s="163"/>
      <c r="K55" s="163"/>
      <c r="L55" s="163"/>
      <c r="M55" s="163"/>
      <c r="O55" t="s">
        <v>2533</v>
      </c>
      <c r="P55">
        <f>ROW($A$54)</f>
        <v>54</v>
      </c>
    </row>
    <row r="56" spans="2:16" ht="14" hidden="1">
      <c r="B56" t="s">
        <v>1577</v>
      </c>
      <c r="C56" s="12">
        <f>SUM(D56:M56)</f>
        <v>0</v>
      </c>
      <c r="D56" s="163"/>
      <c r="E56" s="163"/>
      <c r="F56" s="163"/>
      <c r="G56" s="163"/>
      <c r="H56" s="163"/>
      <c r="I56" s="163"/>
      <c r="J56" s="163"/>
      <c r="K56" s="163"/>
      <c r="L56" s="163"/>
      <c r="M56" s="163"/>
      <c r="O56" t="s">
        <v>1413</v>
      </c>
      <c r="P56" cm="1">
        <f t="array" ref="P56">_xll.DCHideRow($B$121,P55,NOT(P54),P57)</f>
        <v>45630.210924666455</v>
      </c>
    </row>
    <row r="57" spans="2:16" ht="14" hidden="1">
      <c r="B57" t="s">
        <v>2504</v>
      </c>
      <c r="C57" s="12">
        <f>SUM(D57:M57)</f>
        <v>0</v>
      </c>
      <c r="D57" s="12">
        <f t="shared" si="13" ref="D57:M57">IF(D$17=Yes,D95,0)</f>
        <v>0</v>
      </c>
      <c r="E57" s="12">
        <f t="shared" si="13"/>
        <v>0</v>
      </c>
      <c r="F57" s="12">
        <f t="shared" si="13"/>
        <v>0</v>
      </c>
      <c r="G57" s="12">
        <f t="shared" si="13"/>
        <v>0</v>
      </c>
      <c r="H57" s="12">
        <f t="shared" si="13"/>
        <v>0</v>
      </c>
      <c r="I57" s="12">
        <f t="shared" si="13"/>
        <v>0</v>
      </c>
      <c r="J57" s="12">
        <f t="shared" si="13"/>
        <v>0</v>
      </c>
      <c r="K57" s="12">
        <f t="shared" si="13"/>
        <v>0</v>
      </c>
      <c r="L57" s="12">
        <f t="shared" si="13"/>
        <v>0</v>
      </c>
      <c r="M57" s="12">
        <f t="shared" si="13"/>
        <v>0</v>
      </c>
      <c r="O57" t="s">
        <v>2534</v>
      </c>
      <c r="P57">
        <f>ROWS($A$54:$A$73)</f>
        <v>20</v>
      </c>
    </row>
    <row r="58" spans="3:13" ht="14.5" hidden="1" thickBot="1">
      <c r="C58" s="12"/>
      <c r="D58" s="12"/>
      <c r="E58" s="12"/>
      <c r="F58" s="12"/>
      <c r="G58" s="12"/>
      <c r="H58" s="12"/>
      <c r="I58" s="12"/>
      <c r="J58" s="12"/>
      <c r="K58" s="12"/>
      <c r="L58" s="12"/>
      <c r="M58" s="12"/>
    </row>
    <row r="59" spans="2:13" ht="14.5" hidden="1" thickBot="1">
      <c r="B59" t="s">
        <v>1515</v>
      </c>
      <c r="C59" s="26">
        <f>SUM(D59:M59)</f>
        <v>0</v>
      </c>
      <c r="D59" s="26">
        <f t="shared" si="14" ref="D59:M59">SUM(D55:D58)</f>
        <v>0</v>
      </c>
      <c r="E59" s="26">
        <f t="shared" si="14"/>
        <v>0</v>
      </c>
      <c r="F59" s="26">
        <f t="shared" si="14"/>
        <v>0</v>
      </c>
      <c r="G59" s="26">
        <f t="shared" si="14"/>
        <v>0</v>
      </c>
      <c r="H59" s="26">
        <f t="shared" si="14"/>
        <v>0</v>
      </c>
      <c r="I59" s="26">
        <f t="shared" si="14"/>
        <v>0</v>
      </c>
      <c r="J59" s="26">
        <f t="shared" si="14"/>
        <v>0</v>
      </c>
      <c r="K59" s="26">
        <f t="shared" si="14"/>
        <v>0</v>
      </c>
      <c r="L59" s="26">
        <f t="shared" si="14"/>
        <v>0</v>
      </c>
      <c r="M59" s="26">
        <f t="shared" si="14"/>
        <v>0</v>
      </c>
    </row>
    <row r="60" spans="2:13" ht="14" hidden="1">
      <c r="B60" t="s">
        <v>2505</v>
      </c>
      <c r="C60" s="12">
        <f>SUM(D60:M60)</f>
        <v>0</v>
      </c>
      <c r="D60" s="12">
        <f>+D62-D59</f>
        <v>0</v>
      </c>
      <c r="E60" s="12">
        <f t="shared" si="15" ref="E60:M60">+E62-E59</f>
        <v>0</v>
      </c>
      <c r="F60" s="12">
        <f t="shared" si="15"/>
        <v>0</v>
      </c>
      <c r="G60" s="12">
        <f t="shared" si="15"/>
        <v>0</v>
      </c>
      <c r="H60" s="12">
        <f t="shared" si="15"/>
        <v>0</v>
      </c>
      <c r="I60" s="12">
        <f t="shared" si="15"/>
        <v>0</v>
      </c>
      <c r="J60" s="12">
        <f t="shared" si="15"/>
        <v>0</v>
      </c>
      <c r="K60" s="12">
        <f t="shared" si="15"/>
        <v>0</v>
      </c>
      <c r="L60" s="12">
        <f t="shared" si="15"/>
        <v>0</v>
      </c>
      <c r="M60" s="12">
        <f t="shared" si="15"/>
        <v>0</v>
      </c>
    </row>
    <row r="61" spans="3:13" ht="14.5" hidden="1" thickBot="1">
      <c r="C61" s="12"/>
      <c r="D61" s="12"/>
      <c r="E61" s="12"/>
      <c r="F61" s="12"/>
      <c r="G61" s="12"/>
      <c r="H61" s="12"/>
      <c r="I61" s="12"/>
      <c r="J61" s="12"/>
      <c r="K61" s="12"/>
      <c r="L61" s="12"/>
      <c r="M61" s="12"/>
    </row>
    <row r="62" spans="2:13" ht="14.5" hidden="1" thickBot="1">
      <c r="B62" t="s">
        <v>1519</v>
      </c>
      <c r="C62" s="26">
        <f>SUM(D62:M62)</f>
        <v>0</v>
      </c>
      <c r="D62" s="26">
        <f t="shared" si="16" ref="D62:M62">IF(D$17=Yes,IF($C$52=$B$75,D$76,IF($C$52=$B$81,D$82,D$88)),0)</f>
        <v>0</v>
      </c>
      <c r="E62" s="26">
        <f t="shared" si="16"/>
        <v>0</v>
      </c>
      <c r="F62" s="26">
        <f t="shared" si="16"/>
        <v>0</v>
      </c>
      <c r="G62" s="26">
        <f t="shared" si="16"/>
        <v>0</v>
      </c>
      <c r="H62" s="26">
        <f t="shared" si="16"/>
        <v>0</v>
      </c>
      <c r="I62" s="26">
        <f t="shared" si="16"/>
        <v>0</v>
      </c>
      <c r="J62" s="26">
        <f t="shared" si="16"/>
        <v>0</v>
      </c>
      <c r="K62" s="26">
        <f t="shared" si="16"/>
        <v>0</v>
      </c>
      <c r="L62" s="26">
        <f t="shared" si="16"/>
        <v>0</v>
      </c>
      <c r="M62" s="26">
        <f t="shared" si="16"/>
        <v>0</v>
      </c>
    </row>
    <row r="63" spans="3:13" ht="14" hidden="1">
      <c r="C63" s="12"/>
      <c r="D63" s="12"/>
      <c r="E63" s="12"/>
      <c r="F63" s="12"/>
      <c r="G63" s="12"/>
      <c r="H63" s="12"/>
      <c r="I63" s="12"/>
      <c r="J63" s="12"/>
      <c r="K63" s="12"/>
      <c r="L63" s="12"/>
      <c r="M63" s="12"/>
    </row>
    <row r="64" spans="1:13" ht="15.5" hidden="1">
      <c r="A64" s="7" t="s">
        <v>2506</v>
      </c>
      <c r="C64" s="12"/>
      <c r="D64" s="12"/>
      <c r="E64" s="12"/>
      <c r="F64" s="12"/>
      <c r="G64" s="12"/>
      <c r="H64" s="12"/>
      <c r="I64" s="12"/>
      <c r="J64" s="12"/>
      <c r="K64" s="12"/>
      <c r="L64" s="12"/>
      <c r="M64" s="12"/>
    </row>
    <row r="65" spans="2:13" ht="14" hidden="1">
      <c r="B65" t="s">
        <v>1514</v>
      </c>
      <c r="C65" s="12">
        <f>SUM(D65:M65)</f>
        <v>0</v>
      </c>
      <c r="D65" s="163"/>
      <c r="E65" s="163"/>
      <c r="F65" s="163"/>
      <c r="G65" s="163"/>
      <c r="H65" s="163"/>
      <c r="I65" s="163"/>
      <c r="J65" s="163"/>
      <c r="K65" s="163"/>
      <c r="L65" s="163"/>
      <c r="M65" s="163"/>
    </row>
    <row r="66" spans="2:13" ht="14" hidden="1">
      <c r="B66" t="s">
        <v>1577</v>
      </c>
      <c r="C66" s="12">
        <f>SUM(D66:M66)</f>
        <v>0</v>
      </c>
      <c r="D66" s="163"/>
      <c r="E66" s="163"/>
      <c r="F66" s="163"/>
      <c r="G66" s="163"/>
      <c r="H66" s="163"/>
      <c r="I66" s="163"/>
      <c r="J66" s="163"/>
      <c r="K66" s="163"/>
      <c r="L66" s="163"/>
      <c r="M66" s="163"/>
    </row>
    <row r="67" spans="2:13" ht="14" hidden="1">
      <c r="B67" t="s">
        <v>2507</v>
      </c>
      <c r="C67" s="12">
        <f>SUM(D67:M67)</f>
        <v>0</v>
      </c>
      <c r="D67" s="12">
        <f t="shared" si="17" ref="D67:M67">IF(D$17=Yes,D106,0)</f>
        <v>0</v>
      </c>
      <c r="E67" s="12">
        <f t="shared" si="17"/>
        <v>0</v>
      </c>
      <c r="F67" s="12">
        <f t="shared" si="17"/>
        <v>0</v>
      </c>
      <c r="G67" s="12">
        <f t="shared" si="17"/>
        <v>0</v>
      </c>
      <c r="H67" s="12">
        <f t="shared" si="17"/>
        <v>0</v>
      </c>
      <c r="I67" s="12">
        <f t="shared" si="17"/>
        <v>0</v>
      </c>
      <c r="J67" s="12">
        <f t="shared" si="17"/>
        <v>0</v>
      </c>
      <c r="K67" s="12">
        <f t="shared" si="17"/>
        <v>0</v>
      </c>
      <c r="L67" s="12">
        <f t="shared" si="17"/>
        <v>0</v>
      </c>
      <c r="M67" s="12">
        <f t="shared" si="17"/>
        <v>0</v>
      </c>
    </row>
    <row r="68" spans="3:13" ht="14.5" hidden="1" thickBot="1">
      <c r="C68" s="12"/>
      <c r="D68" s="12"/>
      <c r="E68" s="12"/>
      <c r="F68" s="12"/>
      <c r="G68" s="12"/>
      <c r="H68" s="12"/>
      <c r="I68" s="12"/>
      <c r="J68" s="12"/>
      <c r="K68" s="12"/>
      <c r="L68" s="12"/>
      <c r="M68" s="12"/>
    </row>
    <row r="69" spans="2:13" ht="14.5" hidden="1" thickBot="1">
      <c r="B69" t="s">
        <v>1515</v>
      </c>
      <c r="C69" s="26">
        <f>SUM(D69:M69)</f>
        <v>0</v>
      </c>
      <c r="D69" s="26">
        <f t="shared" si="18" ref="D69:M69">SUM(D65:D68)</f>
        <v>0</v>
      </c>
      <c r="E69" s="26">
        <f t="shared" si="18"/>
        <v>0</v>
      </c>
      <c r="F69" s="26">
        <f t="shared" si="18"/>
        <v>0</v>
      </c>
      <c r="G69" s="26">
        <f t="shared" si="18"/>
        <v>0</v>
      </c>
      <c r="H69" s="26">
        <f t="shared" si="18"/>
        <v>0</v>
      </c>
      <c r="I69" s="26">
        <f t="shared" si="18"/>
        <v>0</v>
      </c>
      <c r="J69" s="26">
        <f t="shared" si="18"/>
        <v>0</v>
      </c>
      <c r="K69" s="26">
        <f t="shared" si="18"/>
        <v>0</v>
      </c>
      <c r="L69" s="26">
        <f t="shared" si="18"/>
        <v>0</v>
      </c>
      <c r="M69" s="26">
        <f t="shared" si="18"/>
        <v>0</v>
      </c>
    </row>
    <row r="70" spans="2:13" ht="14" hidden="1">
      <c r="B70" t="s">
        <v>2505</v>
      </c>
      <c r="C70" s="12">
        <f>SUM(D70:M70)</f>
        <v>0</v>
      </c>
      <c r="D70" s="12">
        <f>+D72-D69</f>
        <v>0</v>
      </c>
      <c r="E70" s="12">
        <f t="shared" si="19" ref="E70:M70">+E72-E69</f>
        <v>0</v>
      </c>
      <c r="F70" s="12">
        <f t="shared" si="19"/>
        <v>0</v>
      </c>
      <c r="G70" s="12">
        <f t="shared" si="19"/>
        <v>0</v>
      </c>
      <c r="H70" s="12">
        <f t="shared" si="19"/>
        <v>0</v>
      </c>
      <c r="I70" s="12">
        <f t="shared" si="19"/>
        <v>0</v>
      </c>
      <c r="J70" s="12">
        <f t="shared" si="19"/>
        <v>0</v>
      </c>
      <c r="K70" s="12">
        <f t="shared" si="19"/>
        <v>0</v>
      </c>
      <c r="L70" s="12">
        <f t="shared" si="19"/>
        <v>0</v>
      </c>
      <c r="M70" s="12">
        <f t="shared" si="19"/>
        <v>0</v>
      </c>
    </row>
    <row r="71" spans="3:13" ht="14.5" hidden="1" thickBot="1">
      <c r="C71" s="12"/>
      <c r="D71" s="12"/>
      <c r="E71" s="12"/>
      <c r="F71" s="12"/>
      <c r="G71" s="12"/>
      <c r="H71" s="12"/>
      <c r="I71" s="12"/>
      <c r="J71" s="12"/>
      <c r="K71" s="12"/>
      <c r="L71" s="12"/>
      <c r="M71" s="12"/>
    </row>
    <row r="72" spans="2:13" ht="14.5" hidden="1" thickBot="1">
      <c r="B72" t="s">
        <v>1519</v>
      </c>
      <c r="C72" s="26">
        <f>SUM(D72:M72)</f>
        <v>0</v>
      </c>
      <c r="D72" s="26">
        <f t="shared" si="20" ref="D72:M72">IF(D$17=Yes,IF($C$52=$B$75,D$77,IF($C$52=$B$81,D$83,D$89)),0)</f>
        <v>0</v>
      </c>
      <c r="E72" s="26">
        <f t="shared" si="20"/>
        <v>0</v>
      </c>
      <c r="F72" s="26">
        <f t="shared" si="20"/>
        <v>0</v>
      </c>
      <c r="G72" s="26">
        <f t="shared" si="20"/>
        <v>0</v>
      </c>
      <c r="H72" s="26">
        <f t="shared" si="20"/>
        <v>0</v>
      </c>
      <c r="I72" s="26">
        <f t="shared" si="20"/>
        <v>0</v>
      </c>
      <c r="J72" s="26">
        <f t="shared" si="20"/>
        <v>0</v>
      </c>
      <c r="K72" s="26">
        <f t="shared" si="20"/>
        <v>0</v>
      </c>
      <c r="L72" s="26">
        <f t="shared" si="20"/>
        <v>0</v>
      </c>
      <c r="M72" s="26">
        <f t="shared" si="20"/>
        <v>0</v>
      </c>
    </row>
    <row r="73" spans="3:13" ht="14" hidden="1">
      <c r="C73" s="12"/>
      <c r="D73" s="12"/>
      <c r="E73" s="12"/>
      <c r="F73" s="12"/>
      <c r="G73" s="12"/>
      <c r="H73" s="12"/>
      <c r="I73" s="12"/>
      <c r="J73" s="12"/>
      <c r="K73" s="12"/>
      <c r="L73" s="12"/>
      <c r="M73" s="12"/>
    </row>
    <row r="74" spans="1:13" ht="15.5">
      <c r="A74" s="7" t="s">
        <v>2545</v>
      </c>
      <c r="C74" s="12"/>
      <c r="D74" s="12"/>
      <c r="E74" s="12"/>
      <c r="F74" s="12"/>
      <c r="G74" s="12"/>
      <c r="H74" s="12"/>
      <c r="I74" s="12"/>
      <c r="J74" s="12"/>
      <c r="K74" s="12"/>
      <c r="L74" s="12"/>
      <c r="M74" s="12"/>
    </row>
    <row r="75" spans="2:16" ht="14">
      <c r="B75" t="s">
        <v>2527</v>
      </c>
      <c r="C75" s="12"/>
      <c r="D75" s="12"/>
      <c r="E75" s="12"/>
      <c r="F75" s="12"/>
      <c r="G75" s="12"/>
      <c r="H75" s="12"/>
      <c r="I75" s="12"/>
      <c r="J75" s="12"/>
      <c r="K75" s="12"/>
      <c r="L75" s="12"/>
      <c r="M75" s="12"/>
      <c r="O75" t="s">
        <v>2532</v>
      </c>
      <c r="P75" t="b">
        <f>NOT(+Index!$B$105)</f>
        <v>1</v>
      </c>
    </row>
    <row r="76" spans="2:16" ht="14">
      <c r="B76" t="s">
        <v>2508</v>
      </c>
      <c r="C76" s="12">
        <f>SUM(D76:M76)</f>
        <v>0</v>
      </c>
      <c r="D76" s="12">
        <f t="shared" si="21" ref="D76:M76">IF(D$17=Yes,IF(AND(D$15&gt;0,D$29&gt;0),0,MIN(0,D$29+D$102+D$105)),0)</f>
        <v>0</v>
      </c>
      <c r="E76" s="12">
        <f t="shared" si="21"/>
        <v>0</v>
      </c>
      <c r="F76" s="12">
        <f t="shared" si="21"/>
        <v>0</v>
      </c>
      <c r="G76" s="12">
        <f t="shared" si="21"/>
        <v>0</v>
      </c>
      <c r="H76" s="12">
        <f t="shared" si="21"/>
        <v>0</v>
      </c>
      <c r="I76" s="12">
        <f t="shared" si="21"/>
        <v>0</v>
      </c>
      <c r="J76" s="12">
        <f t="shared" si="21"/>
        <v>0</v>
      </c>
      <c r="K76" s="12">
        <f t="shared" si="21"/>
        <v>0</v>
      </c>
      <c r="L76" s="12">
        <f t="shared" si="21"/>
        <v>0</v>
      </c>
      <c r="M76" s="12">
        <f t="shared" si="21"/>
        <v>0</v>
      </c>
      <c r="O76" t="s">
        <v>2533</v>
      </c>
      <c r="P76">
        <f>ROW($B$75)</f>
        <v>75</v>
      </c>
    </row>
    <row r="77" spans="2:16" ht="14">
      <c r="B77" t="s">
        <v>2509</v>
      </c>
      <c r="C77" s="12">
        <f>SUM(D77:M77)</f>
        <v>0</v>
      </c>
      <c r="D77" s="12">
        <f>D79-D76</f>
        <v>0</v>
      </c>
      <c r="E77" s="12">
        <f t="shared" si="22" ref="E77:M77">E79-E76</f>
        <v>0</v>
      </c>
      <c r="F77" s="12">
        <f t="shared" si="22"/>
        <v>0</v>
      </c>
      <c r="G77" s="12">
        <f t="shared" si="22"/>
        <v>0</v>
      </c>
      <c r="H77" s="12">
        <f t="shared" si="22"/>
        <v>0</v>
      </c>
      <c r="I77" s="12">
        <f t="shared" si="22"/>
        <v>0</v>
      </c>
      <c r="J77" s="12">
        <f t="shared" si="22"/>
        <v>0</v>
      </c>
      <c r="K77" s="12">
        <f t="shared" si="22"/>
        <v>0</v>
      </c>
      <c r="L77" s="12">
        <f t="shared" si="22"/>
        <v>0</v>
      </c>
      <c r="M77" s="12">
        <f t="shared" si="22"/>
        <v>0</v>
      </c>
      <c r="O77" t="s">
        <v>2534</v>
      </c>
      <c r="P77">
        <f>ROWS($B$75:$B$87)</f>
        <v>13</v>
      </c>
    </row>
    <row r="78" spans="3:16" ht="14.5" thickBot="1">
      <c r="C78" s="12"/>
      <c r="D78" s="12"/>
      <c r="E78" s="12"/>
      <c r="F78" s="12"/>
      <c r="G78" s="12"/>
      <c r="H78" s="12"/>
      <c r="I78" s="12"/>
      <c r="J78" s="12"/>
      <c r="K78" s="12"/>
      <c r="L78" s="12"/>
      <c r="M78" s="12"/>
      <c r="O78" t="s">
        <v>1413</v>
      </c>
      <c r="P78" cm="1">
        <f t="array" ref="P78">_xll.DCHideRow($B$121,P76,NOT(P75),P77)</f>
        <v>45630.210924689534</v>
      </c>
    </row>
    <row r="79" spans="2:13" ht="14.5" thickBot="1">
      <c r="B79" t="s">
        <v>1177</v>
      </c>
      <c r="C79" s="26">
        <f>SUM(D79:M79)</f>
        <v>0</v>
      </c>
      <c r="D79" s="26">
        <f t="shared" si="23" ref="D79:M79">IF(D$17=Yes,+D$15,0)</f>
        <v>0</v>
      </c>
      <c r="E79" s="26">
        <f t="shared" si="23"/>
        <v>0</v>
      </c>
      <c r="F79" s="26">
        <f t="shared" si="23"/>
        <v>0</v>
      </c>
      <c r="G79" s="26">
        <f t="shared" si="23"/>
        <v>0</v>
      </c>
      <c r="H79" s="26">
        <f t="shared" si="23"/>
        <v>0</v>
      </c>
      <c r="I79" s="26">
        <f t="shared" si="23"/>
        <v>0</v>
      </c>
      <c r="J79" s="26">
        <f t="shared" si="23"/>
        <v>0</v>
      </c>
      <c r="K79" s="26">
        <f t="shared" si="23"/>
        <v>0</v>
      </c>
      <c r="L79" s="26">
        <f t="shared" si="23"/>
        <v>0</v>
      </c>
      <c r="M79" s="26">
        <f t="shared" si="23"/>
        <v>0</v>
      </c>
    </row>
    <row r="80" spans="3:13" ht="14">
      <c r="C80" s="12"/>
      <c r="D80" s="12"/>
      <c r="E80" s="12"/>
      <c r="F80" s="12"/>
      <c r="G80" s="12"/>
      <c r="H80" s="12"/>
      <c r="I80" s="12"/>
      <c r="J80" s="12"/>
      <c r="K80" s="12"/>
      <c r="L80" s="12"/>
      <c r="M80" s="12"/>
    </row>
    <row r="81" spans="2:13" ht="14">
      <c r="B81" t="s">
        <v>2526</v>
      </c>
      <c r="C81" s="12"/>
      <c r="D81" s="12"/>
      <c r="E81" s="12"/>
      <c r="F81" s="12"/>
      <c r="G81" s="12"/>
      <c r="H81" s="12"/>
      <c r="I81" s="12"/>
      <c r="J81" s="12"/>
      <c r="K81" s="12"/>
      <c r="L81" s="12"/>
      <c r="M81" s="12"/>
    </row>
    <row r="82" spans="2:13" ht="14">
      <c r="B82" t="s">
        <v>2508</v>
      </c>
      <c r="C82" s="12">
        <f>SUM(D82:M82)</f>
        <v>0</v>
      </c>
      <c r="D82" s="12">
        <f t="shared" si="24" ref="D82:M82">IF(D$17=Yes,+D$102,0)</f>
        <v>0</v>
      </c>
      <c r="E82" s="12">
        <f t="shared" si="24"/>
        <v>0</v>
      </c>
      <c r="F82" s="12">
        <f t="shared" si="24"/>
        <v>0</v>
      </c>
      <c r="G82" s="12">
        <f t="shared" si="24"/>
        <v>0</v>
      </c>
      <c r="H82" s="12">
        <f t="shared" si="24"/>
        <v>0</v>
      </c>
      <c r="I82" s="12">
        <f t="shared" si="24"/>
        <v>0</v>
      </c>
      <c r="J82" s="12">
        <f t="shared" si="24"/>
        <v>0</v>
      </c>
      <c r="K82" s="12">
        <f t="shared" si="24"/>
        <v>0</v>
      </c>
      <c r="L82" s="12">
        <f t="shared" si="24"/>
        <v>0</v>
      </c>
      <c r="M82" s="12">
        <f t="shared" si="24"/>
        <v>0</v>
      </c>
    </row>
    <row r="83" spans="2:13" ht="14">
      <c r="B83" t="s">
        <v>2509</v>
      </c>
      <c r="C83" s="12">
        <f>SUM(D83:M83)</f>
        <v>0</v>
      </c>
      <c r="D83" s="12">
        <f>D85-D82</f>
        <v>0</v>
      </c>
      <c r="E83" s="12">
        <f t="shared" si="25" ref="E83:M83">E85-E82</f>
        <v>0</v>
      </c>
      <c r="F83" s="12">
        <f t="shared" si="25"/>
        <v>0</v>
      </c>
      <c r="G83" s="12">
        <f t="shared" si="25"/>
        <v>0</v>
      </c>
      <c r="H83" s="12">
        <f t="shared" si="25"/>
        <v>0</v>
      </c>
      <c r="I83" s="12">
        <f t="shared" si="25"/>
        <v>0</v>
      </c>
      <c r="J83" s="12">
        <f t="shared" si="25"/>
        <v>0</v>
      </c>
      <c r="K83" s="12">
        <f t="shared" si="25"/>
        <v>0</v>
      </c>
      <c r="L83" s="12">
        <f t="shared" si="25"/>
        <v>0</v>
      </c>
      <c r="M83" s="12">
        <f t="shared" si="25"/>
        <v>0</v>
      </c>
    </row>
    <row r="84" spans="3:13" ht="14.5" thickBot="1">
      <c r="C84" s="12"/>
      <c r="D84" s="12"/>
      <c r="E84" s="12"/>
      <c r="F84" s="12"/>
      <c r="G84" s="12"/>
      <c r="H84" s="12"/>
      <c r="I84" s="12"/>
      <c r="J84" s="12"/>
      <c r="K84" s="12"/>
      <c r="L84" s="12"/>
      <c r="M84" s="12"/>
    </row>
    <row r="85" spans="2:13" ht="14.5" thickBot="1">
      <c r="B85" t="s">
        <v>1177</v>
      </c>
      <c r="C85" s="26">
        <f>SUM(D85:M85)</f>
        <v>0</v>
      </c>
      <c r="D85" s="26">
        <f t="shared" si="26" ref="D85:M85">IF(D$17=Yes,+D$15,0)</f>
        <v>0</v>
      </c>
      <c r="E85" s="26">
        <f t="shared" si="26"/>
        <v>0</v>
      </c>
      <c r="F85" s="26">
        <f t="shared" si="26"/>
        <v>0</v>
      </c>
      <c r="G85" s="26">
        <f t="shared" si="26"/>
        <v>0</v>
      </c>
      <c r="H85" s="26">
        <f t="shared" si="26"/>
        <v>0</v>
      </c>
      <c r="I85" s="26">
        <f t="shared" si="26"/>
        <v>0</v>
      </c>
      <c r="J85" s="26">
        <f t="shared" si="26"/>
        <v>0</v>
      </c>
      <c r="K85" s="26">
        <f t="shared" si="26"/>
        <v>0</v>
      </c>
      <c r="L85" s="26">
        <f t="shared" si="26"/>
        <v>0</v>
      </c>
      <c r="M85" s="26">
        <f t="shared" si="26"/>
        <v>0</v>
      </c>
    </row>
    <row r="86" spans="3:13" ht="14">
      <c r="C86" s="12"/>
      <c r="D86" s="12"/>
      <c r="E86" s="12"/>
      <c r="F86" s="12"/>
      <c r="G86" s="12"/>
      <c r="H86" s="12"/>
      <c r="I86" s="12"/>
      <c r="J86" s="12"/>
      <c r="K86" s="12"/>
      <c r="L86" s="12"/>
      <c r="M86" s="12"/>
    </row>
    <row r="87" spans="2:13" ht="14" hidden="1">
      <c r="B87" t="s">
        <v>2525</v>
      </c>
      <c r="C87" s="12"/>
      <c r="D87" s="12"/>
      <c r="E87" s="12"/>
      <c r="F87" s="12"/>
      <c r="G87" s="12"/>
      <c r="H87" s="12"/>
      <c r="I87" s="12"/>
      <c r="J87" s="12"/>
      <c r="K87" s="12"/>
      <c r="L87" s="12"/>
      <c r="M87" s="12"/>
    </row>
    <row r="88" spans="2:16" ht="14" hidden="1">
      <c r="B88" t="s">
        <v>2508</v>
      </c>
      <c r="C88" s="12">
        <f>SUM(D88:M88)</f>
        <v>0</v>
      </c>
      <c r="D88" s="163"/>
      <c r="E88" s="163"/>
      <c r="F88" s="163"/>
      <c r="G88" s="163"/>
      <c r="H88" s="163"/>
      <c r="I88" s="163"/>
      <c r="J88" s="163"/>
      <c r="K88" s="163"/>
      <c r="L88" s="163"/>
      <c r="M88" s="163"/>
      <c r="O88" t="s">
        <v>2532</v>
      </c>
      <c r="P88" t="b">
        <f>C51=Yes</f>
        <v>0</v>
      </c>
    </row>
    <row r="89" spans="2:16" ht="14" hidden="1">
      <c r="B89" t="s">
        <v>2509</v>
      </c>
      <c r="C89" s="12">
        <f>SUM(D89:M89)</f>
        <v>0</v>
      </c>
      <c r="D89" s="163"/>
      <c r="E89" s="163"/>
      <c r="F89" s="163"/>
      <c r="G89" s="163"/>
      <c r="H89" s="163"/>
      <c r="I89" s="163"/>
      <c r="J89" s="163"/>
      <c r="K89" s="163"/>
      <c r="L89" s="163"/>
      <c r="M89" s="163"/>
      <c r="O89" t="s">
        <v>2533</v>
      </c>
      <c r="P89">
        <f>ROW($A$87)</f>
        <v>87</v>
      </c>
    </row>
    <row r="90" spans="3:16" ht="14.5" hidden="1" thickBot="1">
      <c r="C90" s="12"/>
      <c r="D90" s="12"/>
      <c r="E90" s="12"/>
      <c r="F90" s="12"/>
      <c r="G90" s="12"/>
      <c r="H90" s="12"/>
      <c r="I90" s="12"/>
      <c r="J90" s="12"/>
      <c r="K90" s="12"/>
      <c r="L90" s="12"/>
      <c r="M90" s="12"/>
      <c r="O90" t="s">
        <v>2534</v>
      </c>
      <c r="P90">
        <f>ROWS($B$88:$B$92)</f>
        <v>5</v>
      </c>
    </row>
    <row r="91" spans="2:16" ht="14.5" hidden="1" thickBot="1">
      <c r="B91" t="s">
        <v>1177</v>
      </c>
      <c r="C91" s="26">
        <f>SUM(D91:M91)</f>
        <v>0</v>
      </c>
      <c r="D91" s="26">
        <f>SUM(D88:D89)</f>
        <v>0</v>
      </c>
      <c r="E91" s="26">
        <f t="shared" si="27" ref="E91:M91">SUM(E88:E89)</f>
        <v>0</v>
      </c>
      <c r="F91" s="26">
        <f t="shared" si="27"/>
        <v>0</v>
      </c>
      <c r="G91" s="26">
        <f t="shared" si="27"/>
        <v>0</v>
      </c>
      <c r="H91" s="26">
        <f t="shared" si="27"/>
        <v>0</v>
      </c>
      <c r="I91" s="26">
        <f t="shared" si="27"/>
        <v>0</v>
      </c>
      <c r="J91" s="26">
        <f t="shared" si="27"/>
        <v>0</v>
      </c>
      <c r="K91" s="26">
        <f t="shared" si="27"/>
        <v>0</v>
      </c>
      <c r="L91" s="26">
        <f t="shared" si="27"/>
        <v>0</v>
      </c>
      <c r="M91" s="26">
        <f t="shared" si="27"/>
        <v>0</v>
      </c>
      <c r="O91" t="s">
        <v>1413</v>
      </c>
      <c r="P91" cm="1">
        <f t="array" ref="P91">_xll.DCHideRow($B$121,P89,NOT(P88),P90)</f>
        <v>45630.210924724306</v>
      </c>
    </row>
    <row r="92" spans="3:13" ht="14">
      <c r="C92" s="12"/>
      <c r="D92" s="12"/>
      <c r="E92" s="12"/>
      <c r="F92" s="12"/>
      <c r="G92" s="12"/>
      <c r="H92" s="12"/>
      <c r="I92" s="12"/>
      <c r="J92" s="12"/>
      <c r="K92" s="12"/>
      <c r="L92" s="12"/>
      <c r="M92" s="12"/>
    </row>
    <row r="93" spans="1:13" ht="15.5">
      <c r="A93" s="7" t="s">
        <v>2519</v>
      </c>
      <c r="C93" s="12"/>
      <c r="D93" s="12"/>
      <c r="E93" s="12"/>
      <c r="F93" s="12"/>
      <c r="G93" s="12"/>
      <c r="H93" s="12"/>
      <c r="I93" s="12"/>
      <c r="J93" s="12"/>
      <c r="K93" s="12"/>
      <c r="L93" s="12"/>
      <c r="M93" s="12"/>
    </row>
    <row r="94" spans="2:13" ht="14">
      <c r="B94" t="s">
        <v>2510</v>
      </c>
      <c r="C94" s="12">
        <f>SUM(D94:M94)</f>
        <v>0</v>
      </c>
      <c r="D94" s="163"/>
      <c r="E94" s="163"/>
      <c r="F94" s="163"/>
      <c r="G94" s="163"/>
      <c r="H94" s="163"/>
      <c r="I94" s="163"/>
      <c r="J94" s="163"/>
      <c r="K94" s="163"/>
      <c r="L94" s="163"/>
      <c r="M94" s="163"/>
    </row>
    <row r="95" spans="2:13" ht="14">
      <c r="B95" t="s">
        <v>2511</v>
      </c>
      <c r="C95" s="12">
        <f>SUM(D95:M95)</f>
        <v>0</v>
      </c>
      <c r="D95" s="163"/>
      <c r="E95" s="163"/>
      <c r="F95" s="163"/>
      <c r="G95" s="163"/>
      <c r="H95" s="163"/>
      <c r="I95" s="163"/>
      <c r="J95" s="163"/>
      <c r="K95" s="163"/>
      <c r="L95" s="163"/>
      <c r="M95" s="163"/>
    </row>
    <row r="96" spans="2:13" ht="14">
      <c r="B96" t="s">
        <v>1577</v>
      </c>
      <c r="C96" s="12">
        <f>SUM(D96:M96)</f>
        <v>0</v>
      </c>
      <c r="D96" s="163"/>
      <c r="E96" s="163"/>
      <c r="F96" s="163"/>
      <c r="G96" s="163"/>
      <c r="H96" s="163"/>
      <c r="I96" s="163"/>
      <c r="J96" s="163"/>
      <c r="K96" s="163"/>
      <c r="L96" s="163"/>
      <c r="M96" s="163"/>
    </row>
    <row r="97" spans="3:13" ht="14.5" thickBot="1">
      <c r="C97" s="12"/>
      <c r="D97" s="12"/>
      <c r="E97" s="12"/>
      <c r="F97" s="12"/>
      <c r="G97" s="12"/>
      <c r="H97" s="12"/>
      <c r="I97" s="12"/>
      <c r="J97" s="12"/>
      <c r="K97" s="12"/>
      <c r="L97" s="12"/>
      <c r="M97" s="12"/>
    </row>
    <row r="98" spans="2:13" ht="14.5" thickBot="1">
      <c r="B98" t="s">
        <v>1515</v>
      </c>
      <c r="C98" s="26">
        <f>SUM(D98:M98)</f>
        <v>0</v>
      </c>
      <c r="D98" s="26">
        <f>SUM(D94:D96)</f>
        <v>0</v>
      </c>
      <c r="E98" s="26">
        <f t="shared" si="28" ref="E98:M98">SUM(E94:E96)</f>
        <v>0</v>
      </c>
      <c r="F98" s="26">
        <f t="shared" si="28"/>
        <v>0</v>
      </c>
      <c r="G98" s="26">
        <f t="shared" si="28"/>
        <v>0</v>
      </c>
      <c r="H98" s="26">
        <f t="shared" si="28"/>
        <v>0</v>
      </c>
      <c r="I98" s="26">
        <f t="shared" si="28"/>
        <v>0</v>
      </c>
      <c r="J98" s="26">
        <f t="shared" si="28"/>
        <v>0</v>
      </c>
      <c r="K98" s="26">
        <f t="shared" si="28"/>
        <v>0</v>
      </c>
      <c r="L98" s="26">
        <f t="shared" si="28"/>
        <v>0</v>
      </c>
      <c r="M98" s="26">
        <f t="shared" si="28"/>
        <v>0</v>
      </c>
    </row>
    <row r="99" spans="2:13" ht="14">
      <c r="B99" t="s">
        <v>2512</v>
      </c>
      <c r="C99" s="12">
        <f>SUM(D99:M99)</f>
        <v>0</v>
      </c>
      <c r="D99" s="163"/>
      <c r="E99" s="163"/>
      <c r="F99" s="163"/>
      <c r="G99" s="163"/>
      <c r="H99" s="163"/>
      <c r="I99" s="163"/>
      <c r="J99" s="163"/>
      <c r="K99" s="163"/>
      <c r="L99" s="163"/>
      <c r="M99" s="163"/>
    </row>
    <row r="100" spans="2:13" ht="14">
      <c r="B100" t="s">
        <v>1577</v>
      </c>
      <c r="C100" s="12">
        <f>SUM(D100:M100)</f>
        <v>0</v>
      </c>
      <c r="D100" s="163"/>
      <c r="E100" s="163"/>
      <c r="F100" s="163"/>
      <c r="G100" s="163"/>
      <c r="H100" s="163"/>
      <c r="I100" s="163"/>
      <c r="J100" s="163"/>
      <c r="K100" s="163"/>
      <c r="L100" s="163"/>
      <c r="M100" s="163"/>
    </row>
    <row r="101" spans="3:13" ht="14.5" thickBot="1">
      <c r="C101" s="12"/>
      <c r="D101" s="12"/>
      <c r="E101" s="12"/>
      <c r="F101" s="12"/>
      <c r="G101" s="12"/>
      <c r="H101" s="12"/>
      <c r="I101" s="12"/>
      <c r="J101" s="12"/>
      <c r="K101" s="12"/>
      <c r="L101" s="12"/>
      <c r="M101" s="12"/>
    </row>
    <row r="102" spans="2:13" ht="14.5" thickBot="1">
      <c r="B102" t="s">
        <v>1519</v>
      </c>
      <c r="C102" s="26">
        <f>SUM(D102:M102)</f>
        <v>0</v>
      </c>
      <c r="D102" s="26">
        <f>SUM(D98:D100)</f>
        <v>0</v>
      </c>
      <c r="E102" s="26">
        <f t="shared" si="29" ref="E102:M102">SUM(E98:E100)</f>
        <v>0</v>
      </c>
      <c r="F102" s="26">
        <f t="shared" si="29"/>
        <v>0</v>
      </c>
      <c r="G102" s="26">
        <f t="shared" si="29"/>
        <v>0</v>
      </c>
      <c r="H102" s="26">
        <f t="shared" si="29"/>
        <v>0</v>
      </c>
      <c r="I102" s="26">
        <f t="shared" si="29"/>
        <v>0</v>
      </c>
      <c r="J102" s="26">
        <f t="shared" si="29"/>
        <v>0</v>
      </c>
      <c r="K102" s="26">
        <f t="shared" si="29"/>
        <v>0</v>
      </c>
      <c r="L102" s="26">
        <f t="shared" si="29"/>
        <v>0</v>
      </c>
      <c r="M102" s="26">
        <f t="shared" si="29"/>
        <v>0</v>
      </c>
    </row>
    <row r="103" spans="3:13" ht="14">
      <c r="C103" s="12"/>
      <c r="D103" s="12"/>
      <c r="E103" s="12"/>
      <c r="F103" s="12"/>
      <c r="G103" s="12"/>
      <c r="H103" s="12"/>
      <c r="I103" s="12"/>
      <c r="J103" s="12"/>
      <c r="K103" s="12"/>
      <c r="L103" s="12"/>
      <c r="M103" s="12"/>
    </row>
    <row r="104" spans="1:13" ht="15.5">
      <c r="A104" s="7" t="s">
        <v>2520</v>
      </c>
      <c r="C104" s="12"/>
      <c r="D104" s="12"/>
      <c r="E104" s="12"/>
      <c r="F104" s="12"/>
      <c r="G104" s="12"/>
      <c r="H104" s="12"/>
      <c r="I104" s="12"/>
      <c r="J104" s="12"/>
      <c r="K104" s="12"/>
      <c r="L104" s="12"/>
      <c r="M104" s="12"/>
    </row>
    <row r="105" spans="2:13" ht="14">
      <c r="B105" t="s">
        <v>2513</v>
      </c>
      <c r="C105" s="12">
        <f>SUM(D105:M105)</f>
        <v>0</v>
      </c>
      <c r="D105" s="163"/>
      <c r="E105" s="163"/>
      <c r="F105" s="163"/>
      <c r="G105" s="163"/>
      <c r="H105" s="163"/>
      <c r="I105" s="163"/>
      <c r="J105" s="163"/>
      <c r="K105" s="163"/>
      <c r="L105" s="163"/>
      <c r="M105" s="163"/>
    </row>
    <row r="106" spans="2:13" ht="14">
      <c r="B106" t="s">
        <v>2514</v>
      </c>
      <c r="C106" s="12">
        <f>SUM(D106:M106)</f>
        <v>0</v>
      </c>
      <c r="D106" s="163"/>
      <c r="E106" s="163"/>
      <c r="F106" s="163"/>
      <c r="G106" s="163"/>
      <c r="H106" s="163"/>
      <c r="I106" s="163"/>
      <c r="J106" s="163"/>
      <c r="K106" s="163"/>
      <c r="L106" s="163"/>
      <c r="M106" s="163"/>
    </row>
    <row r="107" spans="2:13" ht="14">
      <c r="B107" t="s">
        <v>1577</v>
      </c>
      <c r="C107" s="12">
        <f>SUM(D107:M107)</f>
        <v>0</v>
      </c>
      <c r="D107" s="163"/>
      <c r="E107" s="163"/>
      <c r="F107" s="163"/>
      <c r="G107" s="163"/>
      <c r="H107" s="163"/>
      <c r="I107" s="163"/>
      <c r="J107" s="163"/>
      <c r="K107" s="163"/>
      <c r="L107" s="163"/>
      <c r="M107" s="163"/>
    </row>
    <row r="108" spans="3:13" ht="14.5" thickBot="1">
      <c r="C108" s="12"/>
      <c r="D108" s="12"/>
      <c r="E108" s="12"/>
      <c r="F108" s="12"/>
      <c r="G108" s="12"/>
      <c r="H108" s="12"/>
      <c r="I108" s="12"/>
      <c r="J108" s="12"/>
      <c r="K108" s="12"/>
      <c r="L108" s="12"/>
      <c r="M108" s="12"/>
    </row>
    <row r="109" spans="2:13" ht="14.5" thickBot="1">
      <c r="B109" t="s">
        <v>1515</v>
      </c>
      <c r="C109" s="26">
        <f>SUM(D109:M109)</f>
        <v>0</v>
      </c>
      <c r="D109" s="26">
        <f>SUM(D105:D107)</f>
        <v>0</v>
      </c>
      <c r="E109" s="26">
        <f t="shared" si="30" ref="E109:M109">SUM(E105:E107)</f>
        <v>0</v>
      </c>
      <c r="F109" s="26">
        <f t="shared" si="30"/>
        <v>0</v>
      </c>
      <c r="G109" s="26">
        <f t="shared" si="30"/>
        <v>0</v>
      </c>
      <c r="H109" s="26">
        <f t="shared" si="30"/>
        <v>0</v>
      </c>
      <c r="I109" s="26">
        <f t="shared" si="30"/>
        <v>0</v>
      </c>
      <c r="J109" s="26">
        <f t="shared" si="30"/>
        <v>0</v>
      </c>
      <c r="K109" s="26">
        <f t="shared" si="30"/>
        <v>0</v>
      </c>
      <c r="L109" s="26">
        <f t="shared" si="30"/>
        <v>0</v>
      </c>
      <c r="M109" s="26">
        <f t="shared" si="30"/>
        <v>0</v>
      </c>
    </row>
    <row r="110" spans="2:13" ht="14">
      <c r="B110" t="s">
        <v>2515</v>
      </c>
      <c r="C110" s="12">
        <f>SUM(D110:M110)</f>
        <v>0</v>
      </c>
      <c r="D110" s="163"/>
      <c r="E110" s="163"/>
      <c r="F110" s="163"/>
      <c r="G110" s="163"/>
      <c r="H110" s="163"/>
      <c r="I110" s="163"/>
      <c r="J110" s="163"/>
      <c r="K110" s="163"/>
      <c r="L110" s="163"/>
      <c r="M110" s="163"/>
    </row>
    <row r="111" spans="2:13" ht="14">
      <c r="B111" t="s">
        <v>1577</v>
      </c>
      <c r="C111" s="12">
        <f>SUM(D111:M111)</f>
        <v>0</v>
      </c>
      <c r="D111" s="163"/>
      <c r="E111" s="163"/>
      <c r="F111" s="163"/>
      <c r="G111" s="163"/>
      <c r="H111" s="163"/>
      <c r="I111" s="163"/>
      <c r="J111" s="163"/>
      <c r="K111" s="163"/>
      <c r="L111" s="163"/>
      <c r="M111" s="163"/>
    </row>
    <row r="112" spans="3:13" ht="14.5" thickBot="1">
      <c r="C112" s="12"/>
      <c r="D112" s="12"/>
      <c r="E112" s="12"/>
      <c r="F112" s="12"/>
      <c r="G112" s="12"/>
      <c r="H112" s="12"/>
      <c r="I112" s="12"/>
      <c r="J112" s="12"/>
      <c r="K112" s="12"/>
      <c r="L112" s="12"/>
      <c r="M112" s="12"/>
    </row>
    <row r="113" spans="2:13" ht="14.5" thickBot="1">
      <c r="B113" t="s">
        <v>1519</v>
      </c>
      <c r="C113" s="26">
        <f>SUM(D113:M113)</f>
        <v>0</v>
      </c>
      <c r="D113" s="26">
        <f>SUM(D109:D111)</f>
        <v>0</v>
      </c>
      <c r="E113" s="26">
        <f t="shared" si="31" ref="E113:M113">SUM(E109:E111)</f>
        <v>0</v>
      </c>
      <c r="F113" s="26">
        <f t="shared" si="31"/>
        <v>0</v>
      </c>
      <c r="G113" s="26">
        <f t="shared" si="31"/>
        <v>0</v>
      </c>
      <c r="H113" s="26">
        <f t="shared" si="31"/>
        <v>0</v>
      </c>
      <c r="I113" s="26">
        <f t="shared" si="31"/>
        <v>0</v>
      </c>
      <c r="J113" s="26">
        <f t="shared" si="31"/>
        <v>0</v>
      </c>
      <c r="K113" s="26">
        <f t="shared" si="31"/>
        <v>0</v>
      </c>
      <c r="L113" s="26">
        <f t="shared" si="31"/>
        <v>0</v>
      </c>
      <c r="M113" s="26">
        <f t="shared" si="31"/>
        <v>0</v>
      </c>
    </row>
    <row r="114" spans="3:13" ht="14">
      <c r="C114" s="12"/>
      <c r="D114" s="12"/>
      <c r="E114" s="12"/>
      <c r="F114" s="12"/>
      <c r="G114" s="12"/>
      <c r="H114" s="12"/>
      <c r="I114" s="12"/>
      <c r="J114" s="12"/>
      <c r="K114" s="12"/>
      <c r="L114" s="12"/>
      <c r="M114" s="12"/>
    </row>
    <row r="115" spans="1:13" ht="15.5">
      <c r="A115" s="7" t="s">
        <v>2517</v>
      </c>
      <c r="C115" s="12"/>
      <c r="D115" s="12"/>
      <c r="E115" s="12"/>
      <c r="F115" s="12"/>
      <c r="G115" s="12"/>
      <c r="H115" s="12"/>
      <c r="I115" s="12"/>
      <c r="J115" s="12"/>
      <c r="K115" s="12"/>
      <c r="L115" s="12"/>
      <c r="M115" s="12"/>
    </row>
    <row r="116" spans="2:13" ht="14">
      <c r="B116" t="s">
        <v>2516</v>
      </c>
      <c r="C116" s="12">
        <f>SUM(D116:M116)</f>
        <v>0</v>
      </c>
      <c r="D116" s="163"/>
      <c r="E116" s="163"/>
      <c r="F116" s="163"/>
      <c r="G116" s="163"/>
      <c r="H116" s="163"/>
      <c r="I116" s="163"/>
      <c r="J116" s="163"/>
      <c r="K116" s="163"/>
      <c r="L116" s="163"/>
      <c r="M116" s="163"/>
    </row>
    <row r="117" spans="2:13" ht="14">
      <c r="B117" t="s">
        <v>2524</v>
      </c>
      <c r="C117" s="12">
        <f>SUM(D117:M117)</f>
        <v>0</v>
      </c>
      <c r="D117" s="163"/>
      <c r="E117" s="163"/>
      <c r="F117" s="163"/>
      <c r="G117" s="163"/>
      <c r="H117" s="163"/>
      <c r="I117" s="163"/>
      <c r="J117" s="163"/>
      <c r="K117" s="163"/>
      <c r="L117" s="163"/>
      <c r="M117" s="163"/>
    </row>
    <row r="120" spans="1:1" ht="14.5" thickBot="1">
      <c r="A120" s="16" t="s">
        <v>96</v>
      </c>
    </row>
    <row r="121" spans="1:2" ht="14">
      <c r="A121" t="s">
        <v>2</v>
      </c>
      <c r="B121" t="s">
        <v>2480</v>
      </c>
    </row>
    <row r="122" spans="1:1" ht="14">
      <c r="A122" t="s">
        <v>1414</v>
      </c>
    </row>
    <row r="123" spans="1:2" ht="14">
      <c r="A123" t="s">
        <v>1068</v>
      </c>
      <c r="B123" t="str">
        <f>IF(LEN(B124)&gt;0,1,"")</f>
        <v/>
      </c>
    </row>
    <row r="124" spans="1:2" ht="14">
      <c r="A124" t="s">
        <v>1544</v>
      </c>
      <c r="B124" s="24" t="s">
        <v>1501</v>
      </c>
    </row>
    <row r="125" spans="1:1" ht="14.5" thickBot="1">
      <c r="A125" s="16" t="s">
        <v>1125</v>
      </c>
    </row>
    <row r="126" spans="1:1" ht="14">
      <c r="A126" t="s">
        <v>1109</v>
      </c>
    </row>
    <row r="127" spans="1:1" ht="14">
      <c r="A127" t="s">
        <v>2536</v>
      </c>
    </row>
    <row r="128" spans="1:13" ht="14">
      <c r="A128" t="s">
        <v>2537</v>
      </c>
      <c r="E128">
        <v>1</v>
      </c>
      <c r="F128">
        <f t="shared" si="32" ref="F128:M128">(LEN(F3)&gt;0)*1</f>
        <v>0</v>
      </c>
      <c r="G128">
        <f t="shared" si="32"/>
        <v>0</v>
      </c>
      <c r="H128">
        <f t="shared" si="32"/>
        <v>0</v>
      </c>
      <c r="I128">
        <f t="shared" si="32"/>
        <v>0</v>
      </c>
      <c r="J128">
        <f t="shared" si="32"/>
        <v>0</v>
      </c>
      <c r="K128">
        <f t="shared" si="32"/>
        <v>0</v>
      </c>
      <c r="L128">
        <f t="shared" si="32"/>
        <v>0</v>
      </c>
      <c r="M128">
        <f t="shared" si="32"/>
        <v>0</v>
      </c>
    </row>
    <row r="129" spans="1:2" ht="14">
      <c r="A129" t="s">
        <v>2540</v>
      </c>
      <c r="B129">
        <f>COLUMN($F$3)</f>
        <v>6</v>
      </c>
    </row>
    <row r="130" spans="1:2" ht="14">
      <c r="A130" t="s">
        <v>2541</v>
      </c>
      <c r="B130">
        <f>MIN(COLUMNS($F$3:$M$3),SUM($D$128:$M$128))</f>
        <v>1</v>
      </c>
    </row>
    <row r="131" spans="1:2" ht="14">
      <c r="A131" t="s">
        <v>2539</v>
      </c>
      <c r="B131" cm="1">
        <f t="array" ref="B131">_xll.DCHideCol($B$121,B129,FALSE,B130)</f>
        <v>45630.21092480536</v>
      </c>
    </row>
    <row r="132" spans="1:2" ht="14">
      <c r="A132" t="s">
        <v>2542</v>
      </c>
      <c r="B132">
        <f>B129+B130</f>
        <v>7</v>
      </c>
    </row>
    <row r="133" spans="1:2" ht="14">
      <c r="A133" t="s">
        <v>2543</v>
      </c>
      <c r="B133">
        <f>MAX(0,COLUMNS($F$3:$M$3)-B130)</f>
        <v>7</v>
      </c>
    </row>
    <row r="134" spans="1:2" ht="14">
      <c r="A134" t="s">
        <v>2538</v>
      </c>
      <c r="B134" cm="1">
        <f t="array" ref="B134">IF(B133,_xll.DCHideCol($B$121,B132,TRUE,B133),"")</f>
        <v>45630.210924840081</v>
      </c>
    </row>
    <row r="135" spans="1:1" ht="14">
      <c r="A135" t="s">
        <v>125</v>
      </c>
    </row>
  </sheetData>
  <sheetProtection sort="0" autoFilter="0" pivotTables="0"/>
  <dataValidations count="2">
    <dataValidation type="list" allowBlank="1" showInputMessage="1" showErrorMessage="1" sqref="D17:M17 C50:C51">
      <formula1>YES_NO_LIST</formula1>
    </dataValidation>
    <dataValidation type="list" allowBlank="1" showInputMessage="1" showErrorMessage="1" sqref="C52">
      <formula1>Lists!$AT$4:$AT$6</formula1>
    </dataValidation>
  </dataValidations>
  <hyperlinks>
    <hyperlink ref="A3" location="Index!A1" display="Index"/>
    <hyperlink ref="A2" location="Help!B1006" display="Help"/>
  </hyperlinks>
  <pageMargins left="0.7" right="0.7" top="0.75" bottom="0.75" header="0.3" footer="0.3"/>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2804C62-F6F1-4F49-A8F0-1D841B3D1F45}">
  <dimension ref="A1:R61"/>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D6" sqref="A1:XFD1048576"/>
    </sheetView>
  </sheetViews>
  <sheetFormatPr defaultColWidth="8.585" defaultRowHeight="14"/>
  <cols>
    <col min="1" max="1" width="6.875" style="91" customWidth="1"/>
    <col min="2" max="2" width="60.625" style="91" customWidth="1"/>
    <col min="3" max="10" width="15.625" style="91" customWidth="1"/>
    <col min="11" max="11" width="8.625" style="91"/>
    <col min="12" max="12" width="38.125" style="91" customWidth="1"/>
    <col min="13" max="13" width="8.625" style="91"/>
    <col min="14" max="14" width="39.125" style="91" customWidth="1"/>
    <col min="15" max="15" width="13.625" style="91" bestFit="1" customWidth="1"/>
    <col min="16" max="16" width="5.125" style="91" bestFit="1" customWidth="1"/>
    <col min="17" max="17" width="7.875" style="91" bestFit="1" customWidth="1"/>
    <col min="18" max="18" width="14.625" style="91" bestFit="1" customWidth="1"/>
    <col min="19" max="16384" width="8.625" style="91"/>
  </cols>
  <sheetData>
    <row r="1" spans="1:15" ht="22.5">
      <c r="A1" s="92" t="str">
        <f>+Lists!$J$4</f>
        <v>Cheetah Ltd - Period end: 31/12/2024</v>
      </c>
      <c r="O1" s="91" t="s">
        <v>1360</v>
      </c>
    </row>
    <row r="2" spans="1:2" ht="14">
      <c r="A2" s="90" t="s">
        <v>1</v>
      </c>
      <c r="B2" s="91" t="s">
        <v>1310</v>
      </c>
    </row>
    <row r="3" spans="1:18" ht="56.5" thickBot="1">
      <c r="A3" s="94" t="s">
        <v>118</v>
      </c>
      <c r="B3" s="95" t="s">
        <v>1126</v>
      </c>
      <c r="C3" s="95" t="s">
        <v>1177</v>
      </c>
      <c r="D3" s="95" t="s">
        <v>1507</v>
      </c>
      <c r="E3" s="95" t="s">
        <v>1508</v>
      </c>
      <c r="F3" s="95" t="s">
        <v>1509</v>
      </c>
      <c r="G3" s="95" t="s">
        <v>1510</v>
      </c>
      <c r="H3" s="95" t="s">
        <v>1511</v>
      </c>
      <c r="I3" s="95" t="s">
        <v>1512</v>
      </c>
      <c r="J3" s="95" t="s">
        <v>1513</v>
      </c>
      <c r="L3" s="95" t="s">
        <v>1365</v>
      </c>
      <c r="N3" s="91" t="s">
        <v>7</v>
      </c>
      <c r="O3" s="91" t="s">
        <v>1137</v>
      </c>
      <c r="P3" s="91" t="s">
        <v>1366</v>
      </c>
      <c r="Q3" s="91" t="s">
        <v>1138</v>
      </c>
      <c r="R3" s="91" t="s">
        <v>1367</v>
      </c>
    </row>
    <row r="4" spans="3:14" ht="14">
      <c r="C4" s="97" t="str">
        <f t="shared" si="0" ref="C4:J4">+Currency_Symbol</f>
        <v>£</v>
      </c>
      <c r="D4" s="97" t="str">
        <f t="shared" si="0"/>
        <v>£</v>
      </c>
      <c r="E4" s="97" t="str">
        <f t="shared" si="0"/>
        <v>£</v>
      </c>
      <c r="F4" s="97" t="str">
        <f t="shared" si="0"/>
        <v>£</v>
      </c>
      <c r="G4" s="97" t="str">
        <f t="shared" si="0"/>
        <v>£</v>
      </c>
      <c r="H4" s="97" t="str">
        <f t="shared" si="0"/>
        <v>£</v>
      </c>
      <c r="I4" s="97" t="str">
        <f t="shared" si="0"/>
        <v>£</v>
      </c>
      <c r="J4" s="97" t="str">
        <f t="shared" si="0"/>
        <v>£</v>
      </c>
      <c r="L4" s="91" t="s">
        <v>1368</v>
      </c>
      <c r="N4" s="91" t="s">
        <v>1369</v>
      </c>
    </row>
    <row r="5" spans="2:10" ht="15.5">
      <c r="B5" s="101"/>
      <c r="C5" s="102"/>
      <c r="D5" s="102"/>
      <c r="E5" s="102"/>
      <c r="F5" s="102"/>
      <c r="G5" s="102"/>
      <c r="H5" s="102"/>
      <c r="I5" s="102"/>
      <c r="J5" s="102"/>
    </row>
    <row r="6" spans="2:17" ht="14">
      <c r="B6" s="91" t="s">
        <v>1514</v>
      </c>
      <c r="C6" s="102">
        <f t="shared" si="1" ref="C6:C16">SUM(D6:K6)</f>
        <v>0</v>
      </c>
      <c r="D6" s="162"/>
      <c r="E6" s="162"/>
      <c r="F6" s="162"/>
      <c r="G6" s="162"/>
      <c r="H6" s="162"/>
      <c r="I6" s="162"/>
      <c r="J6" s="162"/>
      <c r="N6" s="91" t="s">
        <v>1372</v>
      </c>
      <c r="O6" s="91" t="b">
        <f>OR($B$43,Index!$B$106,C6)</f>
        <v>1</v>
      </c>
      <c r="P6" s="91">
        <f>ROW()</f>
        <v>6</v>
      </c>
      <c r="Q6" s="91" cm="1">
        <f t="array" ref="Q6">_xll.DCHideRow($B$34,+$P6,NOT($O6),1)</f>
        <v>45630.210924863153</v>
      </c>
    </row>
    <row r="7" spans="2:17" ht="14" hidden="1">
      <c r="B7" s="91" t="str">
        <f>B6</f>
        <v>Opening balance</v>
      </c>
      <c r="C7" s="102">
        <f t="shared" si="1"/>
        <v>0</v>
      </c>
      <c r="D7" s="102">
        <f t="shared" si="2" ref="D7:J7">IF($B$43,+D6,+D44)</f>
        <v>0</v>
      </c>
      <c r="E7" s="102">
        <f t="shared" si="2"/>
        <v>0</v>
      </c>
      <c r="F7" s="102">
        <f t="shared" si="2"/>
        <v>0</v>
      </c>
      <c r="G7" s="102">
        <f t="shared" si="2"/>
        <v>0</v>
      </c>
      <c r="H7" s="102">
        <f t="shared" si="2"/>
        <v>0</v>
      </c>
      <c r="I7" s="102">
        <f t="shared" si="2"/>
        <v>0</v>
      </c>
      <c r="J7" s="102">
        <f t="shared" si="2"/>
        <v>0</v>
      </c>
      <c r="O7" s="91" t="b">
        <f>OR(NOT($B$43),Index!$B$106)</f>
        <v>0</v>
      </c>
      <c r="P7" s="91">
        <f>ROW()</f>
        <v>7</v>
      </c>
      <c r="Q7" s="91" cm="1">
        <f t="array" ref="Q7">_xll.DCHideRow($B$34,+$P7,NOT($O7),1)</f>
        <v>45630.210924944156</v>
      </c>
    </row>
    <row r="8" spans="2:10" ht="14">
      <c r="B8" s="91" t="s">
        <v>1469</v>
      </c>
      <c r="C8" s="102">
        <f t="shared" si="1"/>
        <v>0</v>
      </c>
      <c r="D8" s="163"/>
      <c r="E8" s="163"/>
      <c r="F8" s="163"/>
      <c r="G8" s="163"/>
      <c r="H8" s="163"/>
      <c r="I8" s="163"/>
      <c r="J8" s="163"/>
    </row>
    <row r="9" spans="2:14" ht="14">
      <c r="B9" s="91" t="s">
        <v>1515</v>
      </c>
      <c r="C9" s="128">
        <f>SUM(C7:C8)</f>
        <v>0</v>
      </c>
      <c r="D9" s="128">
        <f t="shared" si="3" ref="D9:J9">SUM(D7:D8)</f>
        <v>0</v>
      </c>
      <c r="E9" s="128">
        <f t="shared" si="3"/>
        <v>0</v>
      </c>
      <c r="F9" s="128">
        <f t="shared" si="3"/>
        <v>0</v>
      </c>
      <c r="G9" s="128">
        <f t="shared" si="4" ref="G9">SUM(G7:G8)</f>
        <v>0</v>
      </c>
      <c r="H9" s="128">
        <f t="shared" si="5" ref="H9">SUM(H7:H8)</f>
        <v>0</v>
      </c>
      <c r="I9" s="128">
        <f t="shared" si="6" ref="I9">SUM(I7:I8)</f>
        <v>0</v>
      </c>
      <c r="J9" s="128">
        <f t="shared" si="3"/>
        <v>0</v>
      </c>
      <c r="N9" s="91" t="s">
        <v>1390</v>
      </c>
    </row>
    <row r="10" spans="2:10" ht="14">
      <c r="B10" s="91" t="s">
        <v>1374</v>
      </c>
      <c r="C10" s="102">
        <f t="shared" si="1"/>
        <v>0</v>
      </c>
      <c r="D10" s="163"/>
      <c r="E10" s="163"/>
      <c r="F10" s="163"/>
      <c r="G10" s="163"/>
      <c r="H10" s="163"/>
      <c r="I10" s="163"/>
      <c r="J10" s="163"/>
    </row>
    <row r="11" spans="2:10" ht="14">
      <c r="B11" s="91" t="s">
        <v>1516</v>
      </c>
      <c r="C11" s="102">
        <f t="shared" si="1"/>
        <v>0</v>
      </c>
      <c r="D11" s="102">
        <f>D25</f>
        <v>0</v>
      </c>
      <c r="E11" s="102">
        <f t="shared" si="7" ref="E11:J11">E25</f>
        <v>0</v>
      </c>
      <c r="F11" s="102">
        <f t="shared" si="7"/>
        <v>0</v>
      </c>
      <c r="G11" s="102">
        <f t="shared" si="7"/>
        <v>0</v>
      </c>
      <c r="H11" s="102">
        <f t="shared" si="7"/>
        <v>0</v>
      </c>
      <c r="I11" s="102">
        <f t="shared" si="7"/>
        <v>0</v>
      </c>
      <c r="J11" s="102">
        <f t="shared" si="7"/>
        <v>0</v>
      </c>
    </row>
    <row r="12" spans="2:10" ht="14">
      <c r="B12" s="91" t="s">
        <v>1517</v>
      </c>
      <c r="C12" s="102">
        <f>SUM(D12:K12)</f>
        <v>0</v>
      </c>
      <c r="D12" s="102">
        <f>-D28</f>
        <v>0</v>
      </c>
      <c r="E12" s="102">
        <f t="shared" si="8" ref="E12:J12">-E28</f>
        <v>0</v>
      </c>
      <c r="F12" s="102">
        <f t="shared" si="8"/>
        <v>0</v>
      </c>
      <c r="G12" s="102">
        <f t="shared" si="8"/>
        <v>0</v>
      </c>
      <c r="H12" s="102">
        <f t="shared" si="8"/>
        <v>0</v>
      </c>
      <c r="I12" s="102">
        <f t="shared" si="8"/>
        <v>0</v>
      </c>
      <c r="J12" s="102">
        <f t="shared" si="8"/>
        <v>0</v>
      </c>
    </row>
    <row r="13" spans="2:10" ht="14">
      <c r="B13" s="91" t="s">
        <v>1518</v>
      </c>
      <c r="C13" s="102">
        <f t="shared" si="1"/>
        <v>0</v>
      </c>
      <c r="D13" s="163"/>
      <c r="E13" s="163"/>
      <c r="F13" s="163"/>
      <c r="G13" s="163"/>
      <c r="H13" s="163"/>
      <c r="I13" s="163"/>
      <c r="J13" s="163"/>
    </row>
    <row r="14" spans="2:17" ht="14" hidden="1">
      <c r="B14" s="22"/>
      <c r="C14" s="102">
        <f t="shared" si="1"/>
        <v>0</v>
      </c>
      <c r="D14" s="163"/>
      <c r="E14" s="163"/>
      <c r="F14" s="163"/>
      <c r="G14" s="163"/>
      <c r="H14" s="163"/>
      <c r="I14" s="163"/>
      <c r="J14" s="163"/>
      <c r="L14" s="91" t="s">
        <v>1384</v>
      </c>
      <c r="O14" s="91" t="b">
        <f>OR(+$C$39,Index!$B$106,C14:C16)</f>
        <v>0</v>
      </c>
      <c r="P14" s="91">
        <f>ROW()</f>
        <v>14</v>
      </c>
      <c r="Q14" s="91" cm="1">
        <f t="array" ref="Q14">_xll.DCHideRow($B$34,+$P14,NOT($O14),3)</f>
        <v>45630.210924967265</v>
      </c>
    </row>
    <row r="15" spans="2:10" ht="14" hidden="1">
      <c r="B15" s="22"/>
      <c r="C15" s="102">
        <f t="shared" si="1"/>
        <v>0</v>
      </c>
      <c r="D15" s="163"/>
      <c r="E15" s="163"/>
      <c r="F15" s="163"/>
      <c r="G15" s="163"/>
      <c r="H15" s="163"/>
      <c r="I15" s="163"/>
      <c r="J15" s="163"/>
    </row>
    <row r="16" spans="2:10" ht="14" hidden="1">
      <c r="B16" s="22"/>
      <c r="C16" s="102">
        <f t="shared" si="1"/>
        <v>0</v>
      </c>
      <c r="D16" s="163"/>
      <c r="E16" s="163"/>
      <c r="F16" s="163"/>
      <c r="G16" s="163"/>
      <c r="H16" s="163"/>
      <c r="I16" s="163"/>
      <c r="J16" s="163"/>
    </row>
    <row r="17" spans="3:10" ht="14.5" thickBot="1">
      <c r="C17" s="102"/>
      <c r="D17" s="102"/>
      <c r="E17" s="102"/>
      <c r="F17" s="102"/>
      <c r="G17" s="102"/>
      <c r="H17" s="102"/>
      <c r="I17" s="102"/>
      <c r="J17" s="102"/>
    </row>
    <row r="18" spans="2:10" ht="14.5" thickBot="1">
      <c r="B18" s="91" t="s">
        <v>1519</v>
      </c>
      <c r="C18" s="99">
        <f>SUM(C9:C17)</f>
        <v>0</v>
      </c>
      <c r="D18" s="99">
        <f t="shared" si="9" ref="D18:J18">SUM(D9:D17)</f>
        <v>0</v>
      </c>
      <c r="E18" s="99">
        <f t="shared" si="9"/>
        <v>0</v>
      </c>
      <c r="F18" s="99">
        <f t="shared" si="9"/>
        <v>0</v>
      </c>
      <c r="G18" s="99">
        <f t="shared" si="9"/>
        <v>0</v>
      </c>
      <c r="H18" s="99">
        <f t="shared" si="9"/>
        <v>0</v>
      </c>
      <c r="I18" s="99">
        <f t="shared" si="9"/>
        <v>0</v>
      </c>
      <c r="J18" s="99">
        <f t="shared" si="9"/>
        <v>0</v>
      </c>
    </row>
    <row r="20" spans="2:6" ht="14">
      <c r="B20" s="91" t="s">
        <v>1520</v>
      </c>
      <c r="F20" s="163"/>
    </row>
    <row r="22" spans="2:12" ht="15.5">
      <c r="B22" s="101" t="s">
        <v>1521</v>
      </c>
      <c r="L22" s="91" t="s">
        <v>1391</v>
      </c>
    </row>
    <row r="23" spans="2:3" ht="14">
      <c r="B23" s="91" t="s">
        <v>1522</v>
      </c>
      <c r="C23" s="102"/>
    </row>
    <row r="24" spans="2:3" ht="14">
      <c r="B24" s="91" t="str">
        <f>IF(C24=1,"Amounts are expected to match the income statement","")</f>
        <v/>
      </c>
      <c r="C24" s="100">
        <f>IF(OR(C23,C25,0),IF(C23=C25,0,1),-1)</f>
        <v>-1</v>
      </c>
    </row>
    <row r="25" spans="2:10" ht="14">
      <c r="B25" s="91" t="s">
        <v>1516</v>
      </c>
      <c r="C25" s="102">
        <f t="shared" si="10" ref="C25:C26">SUM(D25:K25)</f>
        <v>0</v>
      </c>
      <c r="D25" s="163"/>
      <c r="E25" s="163"/>
      <c r="F25" s="163"/>
      <c r="G25" s="163"/>
      <c r="H25" s="163"/>
      <c r="I25" s="163"/>
      <c r="J25" s="163"/>
    </row>
    <row r="26" spans="2:10" ht="14">
      <c r="B26" s="91" t="s">
        <v>1523</v>
      </c>
      <c r="C26" s="102">
        <f t="shared" si="10"/>
        <v>0</v>
      </c>
      <c r="D26" s="163"/>
      <c r="E26" s="163"/>
      <c r="F26" s="163"/>
      <c r="G26" s="163"/>
      <c r="H26" s="163"/>
      <c r="I26" s="163"/>
      <c r="J26" s="163"/>
    </row>
    <row r="27" spans="3:10" ht="14.5" thickBot="1">
      <c r="C27" s="102"/>
      <c r="D27" s="102"/>
      <c r="E27" s="102"/>
      <c r="F27" s="102"/>
      <c r="G27" s="102"/>
      <c r="H27" s="102"/>
      <c r="I27" s="102"/>
      <c r="J27" s="102"/>
    </row>
    <row r="28" spans="2:10" ht="14.5" thickBot="1">
      <c r="B28" s="91" t="s">
        <v>1524</v>
      </c>
      <c r="C28" s="99">
        <f>SUM(C25:C27)</f>
        <v>0</v>
      </c>
      <c r="D28" s="99">
        <f t="shared" si="11" ref="D28:J28">SUM(D25:D27)</f>
        <v>0</v>
      </c>
      <c r="E28" s="99">
        <f t="shared" si="11"/>
        <v>0</v>
      </c>
      <c r="F28" s="99">
        <f t="shared" si="11"/>
        <v>0</v>
      </c>
      <c r="G28" s="99">
        <f t="shared" si="11"/>
        <v>0</v>
      </c>
      <c r="H28" s="99">
        <f t="shared" si="11"/>
        <v>0</v>
      </c>
      <c r="I28" s="99">
        <f t="shared" si="11"/>
        <v>0</v>
      </c>
      <c r="J28" s="99">
        <f t="shared" si="11"/>
        <v>0</v>
      </c>
    </row>
    <row r="29" s="0" customFormat="1" ht="14"/>
    <row r="30" spans="1:17" s="0" customFormat="1" ht="14.5" thickBot="1">
      <c r="A30" s="104" t="s">
        <v>1411</v>
      </c>
      <c r="B30" s="91"/>
      <c r="C30" s="102"/>
      <c r="O30" s="91" t="b">
        <f>NOT(Index!$B$105)</f>
        <v>1</v>
      </c>
      <c r="P30" s="91">
        <f>ROW()</f>
        <v>30</v>
      </c>
      <c r="Q30" s="91" cm="1">
        <f t="array" ref="Q30">_xll.DCHideRow($B$34,+$P30,NOT($O30),2)</f>
        <v>45630.210925002015</v>
      </c>
    </row>
    <row r="31" spans="1:3" s="0" customFormat="1" ht="14">
      <c r="A31" s="91" t="s">
        <v>1460</v>
      </c>
      <c r="B31" s="91"/>
      <c r="C31" s="125" t="s">
        <v>1413</v>
      </c>
    </row>
    <row r="32" s="0" customFormat="1" ht="14"/>
    <row r="33" spans="1:1" ht="14.5" thickBot="1">
      <c r="A33" s="104" t="s">
        <v>96</v>
      </c>
    </row>
    <row r="34" spans="1:2" ht="14">
      <c r="A34" s="91" t="s">
        <v>2</v>
      </c>
      <c r="B34" s="91" t="s">
        <v>61</v>
      </c>
    </row>
    <row r="35" spans="1:2" ht="14">
      <c r="A35" s="91" t="s">
        <v>1414</v>
      </c>
      <c r="B35" s="91" t="b">
        <f>$C$7&lt;&gt;0</f>
        <v>0</v>
      </c>
    </row>
    <row r="36" spans="1:4" ht="14">
      <c r="A36" s="91" t="s">
        <v>1416</v>
      </c>
      <c r="D36" s="91" t="str" cm="1">
        <f t="array" ref="D36">TRANSPOSE(INDEX(_xlfn.ANCHORARRAY($B$47),,1))</f>
        <v/>
      </c>
    </row>
    <row r="37" spans="1:10" ht="14">
      <c r="A37" s="91" t="s">
        <v>1417</v>
      </c>
      <c r="B37" s="91" t="s">
        <v>61</v>
      </c>
      <c r="D37" s="91" t="str" cm="1">
        <f t="array" ref="D37:J37">IF(LEN(D$36:J$36)&gt;0,$B37,"")</f>
        <v/>
      </c>
      <c r="E37" s="91" t="str">
        <v/>
      </c>
      <c r="F37" s="91" t="str">
        <v/>
      </c>
      <c r="G37" s="91" t="str">
        <v/>
      </c>
      <c r="H37" s="91" t="str">
        <v/>
      </c>
      <c r="I37" s="91" t="str">
        <v/>
      </c>
      <c r="J37" s="91" t="str">
        <v/>
      </c>
    </row>
    <row r="38" spans="1:10" ht="14">
      <c r="A38" s="91" t="s">
        <v>1419</v>
      </c>
      <c r="B38" s="91" t="s">
        <v>61</v>
      </c>
      <c r="D38" s="91" t="str" cm="1">
        <f t="array" ref="D38:J38">IF(LEN(D$36:J$36)&gt;0,$B38,"")</f>
        <v/>
      </c>
      <c r="E38" s="91" t="str">
        <v/>
      </c>
      <c r="F38" s="91" t="str">
        <v/>
      </c>
      <c r="G38" s="91" t="str">
        <v/>
      </c>
      <c r="H38" s="91" t="str">
        <v/>
      </c>
      <c r="I38" s="91" t="str">
        <v/>
      </c>
      <c r="J38" s="91" t="str">
        <v/>
      </c>
    </row>
    <row r="39" spans="1:3" ht="14">
      <c r="A39" s="91" t="s">
        <v>1421</v>
      </c>
      <c r="C39" s="91" t="b">
        <f>C31=Lists!$L$6</f>
        <v>0</v>
      </c>
    </row>
    <row r="40" spans="1:1" ht="14.5" thickBot="1">
      <c r="A40" s="104" t="s">
        <v>1125</v>
      </c>
    </row>
    <row r="41" spans="1:1" ht="14">
      <c r="A41" s="91" t="s">
        <v>1109</v>
      </c>
    </row>
    <row r="42" spans="1:1" ht="14.5" thickBot="1">
      <c r="A42" s="134" t="s">
        <v>1422</v>
      </c>
    </row>
    <row r="43" spans="1:2" ht="14">
      <c r="A43" s="91" t="s">
        <v>1423</v>
      </c>
      <c r="B43" s="91" t="b">
        <f>B47=""</f>
        <v>1</v>
      </c>
    </row>
    <row r="44" spans="1:10" ht="14">
      <c r="A44" s="91" t="str">
        <f>C46</f>
        <v>Opening balance</v>
      </c>
      <c r="D44" s="91" cm="1">
        <f t="array" ref="D44">_xlfn.XLOOKUP(D$3,INDEX(_xlfn.ANCHORARRAY($B$47),,1),INDEX(_xlfn.ANCHORARRAY($B$47),,2),0)</f>
        <v>0</v>
      </c>
      <c r="E44" s="91" cm="1">
        <f t="array" ref="E44">_xlfn.XLOOKUP(E$3,INDEX(_xlfn.ANCHORARRAY($B$47),,1),INDEX(_xlfn.ANCHORARRAY($B$47),,2),0)</f>
        <v>0</v>
      </c>
      <c r="F44" s="91" cm="1">
        <f t="array" ref="F44">_xlfn.XLOOKUP(F$3,INDEX(_xlfn.ANCHORARRAY($B$47),,1),INDEX(_xlfn.ANCHORARRAY($B$47),,2),0)</f>
        <v>0</v>
      </c>
      <c r="G44" s="91" cm="1">
        <f t="array" ref="G44">_xlfn.XLOOKUP(G$3,INDEX(_xlfn.ANCHORARRAY($B$47),,1),INDEX(_xlfn.ANCHORARRAY($B$47),,2),0)</f>
        <v>0</v>
      </c>
      <c r="H44" s="91" cm="1">
        <f t="array" ref="H44">_xlfn.XLOOKUP(H$3,INDEX(_xlfn.ANCHORARRAY($B$47),,1),INDEX(_xlfn.ANCHORARRAY($B$47),,2),0)</f>
        <v>0</v>
      </c>
      <c r="I44" s="91" cm="1">
        <f t="array" ref="I44">_xlfn.XLOOKUP(I$3,INDEX(_xlfn.ANCHORARRAY($B$47),,1),INDEX(_xlfn.ANCHORARRAY($B$47),,2),0)</f>
        <v>0</v>
      </c>
      <c r="J44" s="91" cm="1">
        <f t="array" ref="J44">_xlfn.XLOOKUP(J$3,INDEX(_xlfn.ANCHORARRAY($B$47),,1),INDEX(_xlfn.ANCHORARRAY($B$47),,2),0)</f>
        <v>0</v>
      </c>
    </row>
    <row r="46" spans="2:3" ht="14">
      <c r="B46" s="91" t="s">
        <v>1126</v>
      </c>
      <c r="C46" s="91" t="s">
        <v>1514</v>
      </c>
    </row>
    <row r="47" spans="2:4" ht="14">
      <c r="B47" s="91" t="str" cm="1">
        <f t="array" ref="B47:D47">_xlfn._xlws.FILTER('Trial balance interface'!$L$6:$N$507,('Trial balance interface'!$I$6:$I$507='Tangible asset note'!$B$52)*('Trial balance interface'!$J$6:$J$507='Tangible asset note'!$B$53),{"","",""})</f>
        <v/>
      </c>
      <c r="C47" s="91" t="str">
        <v/>
      </c>
      <c r="D47" s="91" t="str">
        <v/>
      </c>
    </row>
    <row r="48" spans="2:2" ht="14">
      <c r="B48" s="91" t="s">
        <v>1525</v>
      </c>
    </row>
    <row r="61" spans="1:1" ht="14">
      <c r="A61" s="91" t="s">
        <v>125</v>
      </c>
    </row>
  </sheetData>
  <sheetProtection sort="0" autoFilter="0" pivotTables="0"/>
  <dataValidations count="1">
    <dataValidation type="list" allowBlank="1" showInputMessage="1" showErrorMessage="1" sqref="C31:C32">
      <formula1>Lists!$L$4:$L$6</formula1>
    </dataValidation>
  </dataValidations>
  <hyperlinks>
    <hyperlink ref="A3" location="Index!A1" display="Index"/>
    <hyperlink ref="A2" location="Help!A1" display="Help"/>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45804c6e-ee84-4d79-94d6-7e949ffa98d5}">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C24</xm:sqref>
        </x14:conditionalFormatting>
      </x14:conditionalFormatting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9F87B39-330C-4FDD-B6E4-0526154CB8E9}">
  <dimension ref="A1:N31"/>
  <sheetViews>
    <sheetView workbookViewId="0" topLeftCell="A1">
      <pane xSplit="3" ySplit="3" topLeftCell="D4" activePane="bottomRight" state="frozen"/>
      <selection pane="topLeft" activeCell="A1" sqref="A1"/>
      <selection pane="bottomLeft" activeCell="A4" sqref="A4"/>
      <selection pane="topRight" activeCell="D1" sqref="D1"/>
      <selection pane="bottomRight" activeCell="B2" sqref="B2"/>
    </sheetView>
  </sheetViews>
  <sheetFormatPr defaultColWidth="8.585" defaultRowHeight="14"/>
  <cols>
    <col min="1" max="1" width="7" style="91" customWidth="1"/>
    <col min="2" max="2" width="27" style="91" customWidth="1"/>
    <col min="3" max="3" width="40.125" style="91" customWidth="1"/>
    <col min="4" max="4" width="14.625" style="91" customWidth="1"/>
    <col min="5" max="7" width="15.625" style="91" customWidth="1"/>
    <col min="8" max="9" width="44.875" style="91" customWidth="1"/>
    <col min="10" max="11" width="8" style="91" customWidth="1"/>
    <col min="12" max="13" width="8.125" style="91" customWidth="1"/>
    <col min="14" max="14" width="20.5" style="91" customWidth="1"/>
    <col min="15" max="16384" width="8.625" style="91"/>
  </cols>
  <sheetData>
    <row r="1" spans="1:1" ht="22.5">
      <c r="A1" s="92" t="str">
        <f>+Lists!$J$4</f>
        <v>Cheetah Ltd - Period end: 31/12/2024</v>
      </c>
    </row>
    <row r="2" spans="1:2" ht="14">
      <c r="A2" s="93"/>
      <c r="B2" s="91" t="s">
        <v>2326</v>
      </c>
    </row>
    <row r="3" spans="1:13" ht="42.5" thickBot="1">
      <c r="A3" s="94" t="s">
        <v>118</v>
      </c>
      <c r="B3" s="95" t="s">
        <v>1126</v>
      </c>
      <c r="C3" s="95" t="s">
        <v>1427</v>
      </c>
      <c r="D3" s="95" t="s">
        <v>1428</v>
      </c>
      <c r="E3" s="95" t="s">
        <v>2323</v>
      </c>
      <c r="F3" s="95" t="s">
        <v>2325</v>
      </c>
      <c r="G3" s="96" t="s">
        <v>2324</v>
      </c>
      <c r="H3" s="10" t="s">
        <v>1280</v>
      </c>
      <c r="I3" s="10" t="s">
        <v>1281</v>
      </c>
      <c r="M3" s="91" t="s">
        <v>7</v>
      </c>
    </row>
    <row r="4" spans="7:7" ht="14">
      <c r="G4" s="97" t="str">
        <f>+Currency_Symbol</f>
        <v>£</v>
      </c>
    </row>
    <row r="5" spans="2:9" ht="14">
      <c r="B5" s="164"/>
      <c r="C5" s="164"/>
      <c r="D5" s="164"/>
      <c r="E5" s="164"/>
      <c r="F5" s="164"/>
      <c r="G5" s="163"/>
      <c r="H5" s="159"/>
      <c r="I5" s="164"/>
    </row>
    <row r="6" spans="2:9" ht="14">
      <c r="B6" s="164"/>
      <c r="C6" s="164"/>
      <c r="D6" s="164"/>
      <c r="E6" s="164"/>
      <c r="F6" s="164"/>
      <c r="G6" s="163"/>
      <c r="H6" s="159"/>
      <c r="I6" s="164"/>
    </row>
    <row r="7" spans="2:9" ht="14">
      <c r="B7" s="164"/>
      <c r="C7" s="164"/>
      <c r="D7" s="164"/>
      <c r="E7" s="164"/>
      <c r="F7" s="164"/>
      <c r="G7" s="163"/>
      <c r="H7" s="159"/>
      <c r="I7" s="164"/>
    </row>
    <row r="8" spans="2:9" ht="14">
      <c r="B8" s="164"/>
      <c r="C8" s="164"/>
      <c r="D8" s="164"/>
      <c r="E8" s="164"/>
      <c r="F8" s="164"/>
      <c r="G8" s="163"/>
      <c r="H8" s="159"/>
      <c r="I8" s="164"/>
    </row>
    <row r="9" spans="2:9" ht="14">
      <c r="B9" s="164"/>
      <c r="C9" s="164"/>
      <c r="D9" s="164"/>
      <c r="E9" s="164"/>
      <c r="F9" s="164"/>
      <c r="G9" s="163"/>
      <c r="H9" s="159"/>
      <c r="I9" s="164"/>
    </row>
    <row r="10" spans="2:9" ht="14">
      <c r="B10" s="164"/>
      <c r="C10" s="164"/>
      <c r="D10" s="164"/>
      <c r="E10" s="164"/>
      <c r="F10" s="164"/>
      <c r="G10" s="163"/>
      <c r="H10" s="159"/>
      <c r="I10" s="164"/>
    </row>
    <row r="11" spans="2:9" ht="14">
      <c r="B11" s="164"/>
      <c r="C11" s="164"/>
      <c r="D11" s="164"/>
      <c r="E11" s="164"/>
      <c r="F11" s="164"/>
      <c r="G11" s="163"/>
      <c r="H11" s="159"/>
      <c r="I11" s="164"/>
    </row>
    <row r="12" spans="2:9" ht="14">
      <c r="B12" s="164"/>
      <c r="C12" s="164"/>
      <c r="D12" s="164"/>
      <c r="E12" s="164"/>
      <c r="F12" s="164"/>
      <c r="G12" s="163"/>
      <c r="H12" s="159"/>
      <c r="I12" s="164"/>
    </row>
    <row r="13" spans="2:9" ht="14">
      <c r="B13" s="164"/>
      <c r="C13" s="164"/>
      <c r="D13" s="164"/>
      <c r="E13" s="164"/>
      <c r="F13" s="164"/>
      <c r="G13" s="163"/>
      <c r="H13" s="159"/>
      <c r="I13" s="164"/>
    </row>
    <row r="14" ht="14.5" thickBot="1"/>
    <row r="15" spans="2:8" ht="14.5" thickBot="1">
      <c r="B15" s="91" t="s">
        <v>1177</v>
      </c>
      <c r="F15" s="99">
        <f>SUM(F5:F14)</f>
        <v>0</v>
      </c>
      <c r="G15" s="99">
        <f>SUM(G5:G14)</f>
        <v>0</v>
      </c>
      <c r="H15" s="100"/>
    </row>
    <row r="17" spans="2:2" ht="14">
      <c r="B17" s="91" t="s">
        <v>1286</v>
      </c>
    </row>
    <row r="18" spans="2:2" ht="15">
      <c r="B18" s="59" t="s">
        <v>1287</v>
      </c>
    </row>
    <row r="19" spans="2:2" ht="14">
      <c r="B19" s="91" t="s">
        <v>1178</v>
      </c>
    </row>
    <row r="20" spans="2:8" ht="15" customHeight="1">
      <c r="B20" s="258"/>
      <c r="C20" s="258"/>
      <c r="D20" s="258"/>
      <c r="E20" s="258"/>
      <c r="F20" s="264"/>
      <c r="G20" s="258"/>
      <c r="H20" s="258"/>
    </row>
    <row r="21" spans="2:8" ht="15" customHeight="1">
      <c r="B21" s="258"/>
      <c r="C21" s="258"/>
      <c r="D21" s="258"/>
      <c r="E21" s="258"/>
      <c r="F21" s="264"/>
      <c r="G21" s="258"/>
      <c r="H21" s="258"/>
    </row>
    <row r="22" spans="2:8" ht="14">
      <c r="B22" s="258"/>
      <c r="C22" s="258"/>
      <c r="D22" s="258"/>
      <c r="E22" s="258"/>
      <c r="F22" s="264"/>
      <c r="G22" s="258"/>
      <c r="H22" s="258"/>
    </row>
    <row r="24" spans="1:1" ht="14.5" thickBot="1">
      <c r="A24" s="104" t="s">
        <v>96</v>
      </c>
    </row>
    <row r="25" spans="1:2" ht="14">
      <c r="A25" s="91" t="s">
        <v>2</v>
      </c>
      <c r="B25" s="91" t="s">
        <v>62</v>
      </c>
    </row>
    <row r="26" spans="1:2" ht="14">
      <c r="A26" s="91" t="s">
        <v>1414</v>
      </c>
      <c r="B26" s="91" t="b">
        <f>F15&lt;&gt;0</f>
        <v>0</v>
      </c>
    </row>
    <row r="28" spans="1:14" ht="14.5" thickBot="1">
      <c r="A28" s="104" t="s">
        <v>1125</v>
      </c>
      <c r="N28" s="91" t="s">
        <v>1437</v>
      </c>
    </row>
    <row r="29" spans="1:14" ht="14">
      <c r="A29" s="91" t="s">
        <v>1109</v>
      </c>
      <c r="N29" s="91" t="s">
        <v>1438</v>
      </c>
    </row>
    <row r="30" spans="1:4" ht="14">
      <c r="A30" s="91" t="s">
        <v>1439</v>
      </c>
      <c r="D30" s="91" cm="1">
        <f t="array" ref="D30">_xll.DCHideCol($B$25,COLUMN(C$6),NOT(OR(Index!$B$106,'PwC Setup'!$C$25)),1)</f>
        <v>45630.210925025349</v>
      </c>
    </row>
    <row r="31" spans="1:1" ht="14">
      <c r="A31" s="91" t="s">
        <v>125</v>
      </c>
    </row>
  </sheetData>
  <sheetProtection sort="0" autoFilter="0" pivotTables="0"/>
  <mergeCells count="1">
    <mergeCell ref="B20:H22"/>
  </mergeCells>
  <dataValidations count="2">
    <dataValidation type="list" allowBlank="1" showInputMessage="1" showErrorMessage="1" sqref="E5:E13">
      <formula1>YES_NO_LIST</formula1>
    </dataValidation>
    <dataValidation type="list" allowBlank="1" showInputMessage="1" showErrorMessage="1" sqref="C5:C13">
      <formula1>_xlfn.ANCHORARRAY('PwC Setup'!$B$31)</formula1>
    </dataValidation>
  </dataValidations>
  <hyperlinks>
    <hyperlink ref="A3" location="Index!A1" display="Index"/>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788a51f0-c183-49ff-8154-b7e465019680}">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H15</xm:sqref>
        </x14:conditionalFormatting>
      </x14:conditionalFormatting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071554C-61C7-40EA-A335-BF92F9FE6C0A}">
  <dimension ref="A1:N32"/>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5" sqref="B5"/>
    </sheetView>
  </sheetViews>
  <sheetFormatPr defaultColWidth="8.585" defaultRowHeight="14"/>
  <cols>
    <col min="1" max="1" width="7.125" style="91" customWidth="1"/>
    <col min="2" max="2" width="40.125" style="91" customWidth="1"/>
    <col min="3" max="3" width="19.625" style="91" customWidth="1"/>
    <col min="4" max="10" width="15.625" style="91" customWidth="1"/>
    <col min="11" max="11" width="8.625" style="91"/>
    <col min="12" max="12" width="35.5" style="91" bestFit="1" customWidth="1"/>
    <col min="13" max="13" width="8.625" style="91"/>
    <col min="14" max="14" width="0" style="91" hidden="1" customWidth="1"/>
    <col min="15" max="16384" width="8.625" style="91"/>
  </cols>
  <sheetData>
    <row r="1" spans="1:1" ht="22.5">
      <c r="A1" s="92" t="str">
        <f>+Lists!$J$4</f>
        <v>Cheetah Ltd - Period end: 31/12/2024</v>
      </c>
    </row>
    <row r="2" spans="1:2" ht="14">
      <c r="A2" s="90"/>
      <c r="B2" s="91" t="s">
        <v>2329</v>
      </c>
    </row>
    <row r="3" spans="1:14" ht="28.5" thickBot="1">
      <c r="A3" s="94" t="s">
        <v>118</v>
      </c>
      <c r="B3" s="95" t="s">
        <v>1126</v>
      </c>
      <c r="C3" s="95" t="s">
        <v>1427</v>
      </c>
      <c r="D3" s="95" t="s">
        <v>1440</v>
      </c>
      <c r="E3" s="95" t="s">
        <v>1441</v>
      </c>
      <c r="F3" s="95" t="s">
        <v>1442</v>
      </c>
      <c r="G3" s="95" t="s">
        <v>1443</v>
      </c>
      <c r="H3" s="95" t="s">
        <v>1444</v>
      </c>
      <c r="I3" s="95" t="s">
        <v>1445</v>
      </c>
      <c r="J3" s="95" t="s">
        <v>1446</v>
      </c>
      <c r="L3" s="91" t="s">
        <v>1365</v>
      </c>
      <c r="N3" s="91" t="s">
        <v>7</v>
      </c>
    </row>
    <row r="4" spans="5:10" ht="14">
      <c r="E4" s="123" t="str">
        <f t="shared" si="0" ref="E4:J4">+Currency_Symbol</f>
        <v>£</v>
      </c>
      <c r="F4" s="123" t="str">
        <f t="shared" si="0"/>
        <v>£</v>
      </c>
      <c r="G4" s="123" t="str">
        <f t="shared" si="0"/>
        <v>£</v>
      </c>
      <c r="H4" s="123" t="str">
        <f t="shared" si="0"/>
        <v>£</v>
      </c>
      <c r="I4" s="123" t="str">
        <f t="shared" si="0"/>
        <v>£</v>
      </c>
      <c r="J4" s="123" t="str">
        <f t="shared" si="0"/>
        <v>£</v>
      </c>
    </row>
    <row r="5" spans="2:14" ht="14">
      <c r="B5" s="161"/>
      <c r="C5" s="161"/>
      <c r="D5" s="161"/>
      <c r="E5" s="162"/>
      <c r="F5" s="162"/>
      <c r="G5" s="102">
        <f t="shared" si="1" ref="G5:G14">SUM(E5:F5)</f>
        <v>0</v>
      </c>
      <c r="H5" s="162"/>
      <c r="I5" s="118">
        <f t="shared" si="2" ref="I5:I14">SUM(G5:H5)</f>
        <v>0</v>
      </c>
      <c r="J5" s="162"/>
      <c r="L5" s="91" t="s">
        <v>1447</v>
      </c>
      <c r="N5" s="91" t="s">
        <v>1108</v>
      </c>
    </row>
    <row r="6" spans="2:10" ht="14">
      <c r="B6" s="161"/>
      <c r="C6" s="161"/>
      <c r="D6" s="161"/>
      <c r="E6" s="162"/>
      <c r="F6" s="162"/>
      <c r="G6" s="102">
        <f t="shared" si="1"/>
        <v>0</v>
      </c>
      <c r="H6" s="162"/>
      <c r="I6" s="118">
        <f t="shared" si="2"/>
        <v>0</v>
      </c>
      <c r="J6" s="162"/>
    </row>
    <row r="7" spans="2:10" ht="14">
      <c r="B7" s="161"/>
      <c r="C7" s="161"/>
      <c r="D7" s="161"/>
      <c r="E7" s="162"/>
      <c r="F7" s="162"/>
      <c r="G7" s="102">
        <f t="shared" si="1"/>
        <v>0</v>
      </c>
      <c r="H7" s="162"/>
      <c r="I7" s="118">
        <f t="shared" si="2"/>
        <v>0</v>
      </c>
      <c r="J7" s="162"/>
    </row>
    <row r="8" spans="2:10" ht="14">
      <c r="B8" s="161"/>
      <c r="C8" s="161"/>
      <c r="D8" s="161"/>
      <c r="E8" s="162"/>
      <c r="F8" s="162"/>
      <c r="G8" s="102">
        <f t="shared" si="1"/>
        <v>0</v>
      </c>
      <c r="H8" s="162"/>
      <c r="I8" s="118">
        <f t="shared" si="2"/>
        <v>0</v>
      </c>
      <c r="J8" s="162"/>
    </row>
    <row r="9" spans="2:10" ht="14">
      <c r="B9" s="161"/>
      <c r="C9" s="161"/>
      <c r="D9" s="161"/>
      <c r="E9" s="162"/>
      <c r="F9" s="162"/>
      <c r="G9" s="102">
        <f t="shared" si="1"/>
        <v>0</v>
      </c>
      <c r="H9" s="162"/>
      <c r="I9" s="118">
        <f t="shared" si="2"/>
        <v>0</v>
      </c>
      <c r="J9" s="162"/>
    </row>
    <row r="10" spans="2:10" ht="14">
      <c r="B10" s="161"/>
      <c r="C10" s="161"/>
      <c r="D10" s="161"/>
      <c r="E10" s="162"/>
      <c r="F10" s="162"/>
      <c r="G10" s="102">
        <f t="shared" si="1"/>
        <v>0</v>
      </c>
      <c r="H10" s="162"/>
      <c r="I10" s="118">
        <f t="shared" si="2"/>
        <v>0</v>
      </c>
      <c r="J10" s="162"/>
    </row>
    <row r="11" spans="2:10" ht="14">
      <c r="B11" s="161"/>
      <c r="C11" s="161"/>
      <c r="D11" s="161"/>
      <c r="E11" s="162"/>
      <c r="F11" s="162"/>
      <c r="G11" s="102">
        <f t="shared" si="1"/>
        <v>0</v>
      </c>
      <c r="H11" s="162"/>
      <c r="I11" s="118">
        <f t="shared" si="2"/>
        <v>0</v>
      </c>
      <c r="J11" s="162"/>
    </row>
    <row r="12" spans="2:10" ht="14">
      <c r="B12" s="161"/>
      <c r="C12" s="161"/>
      <c r="D12" s="161"/>
      <c r="E12" s="162"/>
      <c r="F12" s="162"/>
      <c r="G12" s="102">
        <f t="shared" si="1"/>
        <v>0</v>
      </c>
      <c r="H12" s="162"/>
      <c r="I12" s="118">
        <f t="shared" si="2"/>
        <v>0</v>
      </c>
      <c r="J12" s="162"/>
    </row>
    <row r="13" spans="2:10" ht="14">
      <c r="B13" s="161"/>
      <c r="C13" s="161"/>
      <c r="D13" s="161"/>
      <c r="E13" s="162"/>
      <c r="F13" s="162"/>
      <c r="G13" s="102">
        <f t="shared" si="1"/>
        <v>0</v>
      </c>
      <c r="H13" s="162"/>
      <c r="I13" s="118">
        <f t="shared" si="2"/>
        <v>0</v>
      </c>
      <c r="J13" s="162"/>
    </row>
    <row r="14" spans="2:10" ht="14">
      <c r="B14" s="161"/>
      <c r="C14" s="161"/>
      <c r="D14" s="161"/>
      <c r="E14" s="162"/>
      <c r="F14" s="162"/>
      <c r="G14" s="102">
        <f t="shared" si="1"/>
        <v>0</v>
      </c>
      <c r="H14" s="162"/>
      <c r="I14" s="118">
        <f t="shared" si="2"/>
        <v>0</v>
      </c>
      <c r="J14" s="162"/>
    </row>
    <row r="15" ht="14.5" thickBot="1"/>
    <row r="16" spans="2:14" ht="14.5" thickBot="1">
      <c r="B16" s="91" t="s">
        <v>1177</v>
      </c>
      <c r="E16" s="124">
        <f t="shared" si="3" ref="E16:J16">SUM(E5:E15)</f>
        <v>0</v>
      </c>
      <c r="F16" s="124">
        <f t="shared" si="3"/>
        <v>0</v>
      </c>
      <c r="G16" s="124">
        <f t="shared" si="3"/>
        <v>0</v>
      </c>
      <c r="H16" s="124">
        <f t="shared" si="3"/>
        <v>0</v>
      </c>
      <c r="I16" s="124">
        <f t="shared" si="3"/>
        <v>0</v>
      </c>
      <c r="J16" s="124">
        <f t="shared" si="3"/>
        <v>0</v>
      </c>
      <c r="N16" s="91" t="s">
        <v>1431</v>
      </c>
    </row>
    <row r="18" spans="2:2" ht="14">
      <c r="B18" s="91" t="s">
        <v>1286</v>
      </c>
    </row>
    <row r="19" spans="2:3" ht="15">
      <c r="B19" s="59" t="s">
        <v>1287</v>
      </c>
      <c r="C19" s="103"/>
    </row>
    <row r="20" spans="2:2" ht="14">
      <c r="B20" s="91" t="s">
        <v>1178</v>
      </c>
    </row>
    <row r="21" spans="2:10" ht="14.25" customHeight="1">
      <c r="B21" s="264"/>
      <c r="C21" s="264"/>
      <c r="D21" s="264"/>
      <c r="E21" s="264"/>
      <c r="F21" s="264"/>
      <c r="G21" s="264"/>
      <c r="H21" s="264"/>
      <c r="I21" s="264"/>
      <c r="J21" s="264"/>
    </row>
    <row r="22" spans="2:10" ht="14.25" customHeight="1">
      <c r="B22" s="264"/>
      <c r="C22" s="264"/>
      <c r="D22" s="264"/>
      <c r="E22" s="264"/>
      <c r="F22" s="264"/>
      <c r="G22" s="264"/>
      <c r="H22" s="264"/>
      <c r="I22" s="264"/>
      <c r="J22" s="264"/>
    </row>
    <row r="23" spans="2:10" ht="14.25" customHeight="1">
      <c r="B23" s="264"/>
      <c r="C23" s="264"/>
      <c r="D23" s="264"/>
      <c r="E23" s="264"/>
      <c r="F23" s="264"/>
      <c r="G23" s="264"/>
      <c r="H23" s="264"/>
      <c r="I23" s="264"/>
      <c r="J23" s="264"/>
    </row>
    <row r="24" s="0" customFormat="1" ht="14"/>
    <row r="25" spans="1:1" ht="14.5" thickBot="1">
      <c r="A25" s="104" t="s">
        <v>96</v>
      </c>
    </row>
    <row r="26" spans="1:2" ht="14">
      <c r="A26" s="91" t="s">
        <v>2</v>
      </c>
      <c r="B26" s="91" t="s">
        <v>63</v>
      </c>
    </row>
    <row r="27" spans="1:1" ht="14">
      <c r="A27" s="91" t="s">
        <v>1414</v>
      </c>
    </row>
    <row r="28" spans="1:1" ht="14">
      <c r="A28" s="91" t="s">
        <v>1451</v>
      </c>
    </row>
    <row r="29" spans="1:14" ht="14.5" thickBot="1">
      <c r="A29" s="104" t="s">
        <v>1125</v>
      </c>
      <c r="N29" s="91" t="s">
        <v>1437</v>
      </c>
    </row>
    <row r="30" spans="1:14" ht="14">
      <c r="A30" s="91" t="s">
        <v>1109</v>
      </c>
      <c r="N30" s="91" t="s">
        <v>1438</v>
      </c>
    </row>
    <row r="31" spans="1:3" ht="14">
      <c r="A31" s="91" t="s">
        <v>1439</v>
      </c>
      <c r="C31" s="91" cm="1">
        <f t="array" ref="C31">_xll.DCHideCol($B$26,COLUMN(C$6),NOT(OR(Index!$B$106,'PwC Setup'!$C$25)),1)</f>
        <v>45630.210925314561</v>
      </c>
    </row>
    <row r="32" spans="1:1" ht="14">
      <c r="A32" s="91" t="s">
        <v>125</v>
      </c>
    </row>
  </sheetData>
  <sheetProtection sort="0" autoFilter="0" pivotTables="0"/>
  <mergeCells count="1">
    <mergeCell ref="B21:J23"/>
  </mergeCells>
  <dataValidations count="1">
    <dataValidation type="list" allowBlank="1" showInputMessage="1" showErrorMessage="1" sqref="C5:C14">
      <formula1>_xlfn.ANCHORARRAY('PwC Setup'!$B$31)</formula1>
    </dataValidation>
  </dataValidations>
  <hyperlinks>
    <hyperlink ref="A3" location="Index!A1" display="Index"/>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6EAA082-1DCF-468A-86A4-D57D2634D080}">
  <dimension ref="A1:U27"/>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6" sqref="B6"/>
    </sheetView>
  </sheetViews>
  <sheetFormatPr defaultRowHeight="14"/>
  <cols>
    <col min="1" max="1" width="7.125" customWidth="1"/>
    <col min="2" max="2" width="33.125" customWidth="1"/>
    <col min="3" max="3" width="15.625" customWidth="1"/>
    <col min="4" max="4" width="13.125" customWidth="1"/>
    <col min="5" max="5" width="14.625" customWidth="1"/>
    <col min="6" max="13" width="15.625" customWidth="1"/>
    <col min="14" max="14" width="17" customWidth="1"/>
    <col min="15" max="15" width="17" hidden="1" customWidth="1"/>
    <col min="16" max="16" width="16.625" customWidth="1"/>
    <col min="18" max="19" width="13.625" customWidth="1"/>
    <col min="20" max="20" width="13.625" hidden="1" customWidth="1"/>
    <col min="21" max="21" width="0" hidden="1" customWidth="1"/>
  </cols>
  <sheetData>
    <row r="1" spans="1:1" ht="22.5">
      <c r="A1" s="9" t="str">
        <f>+Lists!$J$4</f>
        <v>Cheetah Ltd - Period end: 31/12/2024</v>
      </c>
    </row>
    <row r="2" spans="1:21" ht="14">
      <c r="A2" s="15" t="s">
        <v>1</v>
      </c>
      <c r="U2" t="s">
        <v>125</v>
      </c>
    </row>
    <row r="3" spans="1:20" ht="42.5" thickBot="1">
      <c r="A3" s="13" t="s">
        <v>118</v>
      </c>
      <c r="B3" s="10" t="s">
        <v>1126</v>
      </c>
      <c r="C3" s="10" t="s">
        <v>1441</v>
      </c>
      <c r="D3" s="10" t="s">
        <v>1526</v>
      </c>
      <c r="E3" s="10" t="s">
        <v>1527</v>
      </c>
      <c r="F3" s="10" t="s">
        <v>1528</v>
      </c>
      <c r="G3" s="10" t="str">
        <f>"Additions"</f>
        <v>Additions</v>
      </c>
      <c r="H3" s="10" t="s">
        <v>1529</v>
      </c>
      <c r="I3" s="10" t="s">
        <v>1530</v>
      </c>
      <c r="J3" s="10" t="str">
        <f>"(Depreciation
charged
to "&amp;IF("FRS102"="UK GAAP","P/L","I/S")&amp;")"</f>
        <v>(Depreciation
charged
to I/S)</v>
      </c>
      <c r="K3" s="10" t="s">
        <v>1531</v>
      </c>
      <c r="L3" s="10" t="s">
        <v>1532</v>
      </c>
      <c r="M3" s="10" t="s">
        <v>1533</v>
      </c>
      <c r="N3" s="10" t="s">
        <v>1427</v>
      </c>
      <c r="O3" s="10" t="s">
        <v>1534</v>
      </c>
      <c r="P3" s="10" t="s">
        <v>1535</v>
      </c>
      <c r="T3" s="10" t="s">
        <v>7</v>
      </c>
    </row>
    <row r="4" spans="2:20" ht="15.5">
      <c r="B4" s="61"/>
      <c r="C4" s="76" t="str">
        <f>Currency_Symbol</f>
        <v>£</v>
      </c>
      <c r="D4" s="61"/>
      <c r="E4" s="79"/>
      <c r="F4" s="76" t="str">
        <f t="shared" si="0" ref="F4:M4">Currency_Symbol</f>
        <v>£</v>
      </c>
      <c r="G4" s="76" t="str">
        <f t="shared" si="0"/>
        <v>£</v>
      </c>
      <c r="H4" s="76" t="str">
        <f t="shared" si="0"/>
        <v>£</v>
      </c>
      <c r="I4" s="76" t="str">
        <f t="shared" si="0"/>
        <v>£</v>
      </c>
      <c r="J4" s="76" t="str">
        <f t="shared" si="0"/>
        <v>£</v>
      </c>
      <c r="K4" s="76" t="str">
        <f t="shared" si="0"/>
        <v>£</v>
      </c>
      <c r="L4" s="76" t="str">
        <f t="shared" si="0"/>
        <v>£</v>
      </c>
      <c r="M4" s="76" t="str">
        <f t="shared" si="0"/>
        <v>£</v>
      </c>
      <c r="N4" s="61"/>
      <c r="O4" s="61"/>
      <c r="P4" s="76" t="str">
        <f>Currency_Symbol</f>
        <v>£</v>
      </c>
      <c r="T4" s="83"/>
    </row>
    <row r="5" spans="2:20" ht="14" hidden="1">
      <c r="B5" s="63" t="s">
        <v>1126</v>
      </c>
      <c r="C5" s="63" t="s">
        <v>1536</v>
      </c>
      <c r="D5" s="63" t="s">
        <v>1537</v>
      </c>
      <c r="E5" s="63" t="s">
        <v>1538</v>
      </c>
      <c r="F5" s="63" t="s">
        <v>1539</v>
      </c>
      <c r="G5" s="63" t="s">
        <v>1489</v>
      </c>
      <c r="H5" s="63" t="s">
        <v>1490</v>
      </c>
      <c r="I5" s="63" t="s">
        <v>1491</v>
      </c>
      <c r="J5" s="63" t="s">
        <v>1492</v>
      </c>
      <c r="K5" s="63" t="s">
        <v>1493</v>
      </c>
      <c r="L5" s="63" t="s">
        <v>1494</v>
      </c>
      <c r="M5" s="63" t="s">
        <v>1495</v>
      </c>
      <c r="N5" s="63" t="s">
        <v>1540</v>
      </c>
      <c r="O5" s="63" t="s">
        <v>1541</v>
      </c>
      <c r="P5" s="63" t="s">
        <v>1496</v>
      </c>
      <c r="T5" s="83" t="s">
        <v>1542</v>
      </c>
    </row>
    <row r="6" spans="2:20" ht="14">
      <c r="B6" s="164" t="s">
        <v>4788</v>
      </c>
      <c r="C6" s="163">
        <v>1000</v>
      </c>
      <c r="D6" s="165">
        <v>4</v>
      </c>
      <c r="E6" s="80"/>
      <c r="F6" s="163">
        <f>C6</f>
        <v>1000</v>
      </c>
      <c r="G6" s="163"/>
      <c r="H6" s="163"/>
      <c r="I6" s="163"/>
      <c r="J6" s="102">
        <f>-ROUND(IF(NOT(ISBLANK(P6)),P6,IF(NOT(ISBLANK(I6)),0,MIN(F6+G6+H6,IF(D6,C6/D6,(F6+G6+H6)*E6)*Admin!$B$30))),0)</f>
        <v>-250</v>
      </c>
      <c r="K6" s="102">
        <f>SUM(F6:J6)</f>
        <v>750</v>
      </c>
      <c r="L6" s="163"/>
      <c r="M6" s="163"/>
      <c r="N6" s="163" t="s">
        <v>2580</v>
      </c>
      <c r="O6" s="165"/>
      <c r="P6" s="163"/>
      <c r="T6" s="83"/>
    </row>
    <row r="7" spans="2:20" ht="14">
      <c r="B7" s="164" t="s">
        <v>4789</v>
      </c>
      <c r="C7" s="163">
        <v>2000</v>
      </c>
      <c r="D7" s="165">
        <v>3</v>
      </c>
      <c r="E7" s="80"/>
      <c r="F7" s="163"/>
      <c r="G7" s="163">
        <f>C7</f>
        <v>2000</v>
      </c>
      <c r="H7" s="163"/>
      <c r="I7" s="163"/>
      <c r="J7" s="102">
        <f>-ROUND(IF(NOT(ISBLANK(P7)),P7,IF(NOT(ISBLANK(I7)),0,MIN(F7+G7+H7,IF(D7,C7/D7,(F7+G7+H7)*E7)*Admin!$B$30))),0)</f>
        <v>-667</v>
      </c>
      <c r="K7" s="102">
        <f t="shared" si="1" ref="K7:K11">SUM(F7:J7)</f>
        <v>1333</v>
      </c>
      <c r="L7" s="163"/>
      <c r="M7" s="163"/>
      <c r="N7" s="163" t="s">
        <v>2581</v>
      </c>
      <c r="O7" s="165"/>
      <c r="P7" s="163"/>
      <c r="T7" s="83"/>
    </row>
    <row r="8" spans="2:20" ht="14">
      <c r="B8" s="164" t="s">
        <v>4790</v>
      </c>
      <c r="C8" s="163">
        <v>3000</v>
      </c>
      <c r="D8" s="165">
        <v>2</v>
      </c>
      <c r="E8" s="80"/>
      <c r="F8" s="163"/>
      <c r="G8" s="163">
        <f>C8</f>
        <v>3000</v>
      </c>
      <c r="H8" s="163"/>
      <c r="I8" s="163"/>
      <c r="J8" s="102">
        <f>-ROUND(IF(NOT(ISBLANK(P8)),P8,IF(NOT(ISBLANK(I8)),0,MIN(F8+G8+H8,IF(D8,C8/D8,(F8+G8+H8)*E8)*Admin!$B$30))),0)</f>
        <v>-1500</v>
      </c>
      <c r="K8" s="102">
        <f t="shared" si="1"/>
        <v>1500</v>
      </c>
      <c r="L8" s="163"/>
      <c r="M8" s="163"/>
      <c r="N8" s="163" t="s">
        <v>2579</v>
      </c>
      <c r="O8" s="165"/>
      <c r="P8" s="163"/>
      <c r="T8" s="83"/>
    </row>
    <row r="9" spans="2:20" ht="14">
      <c r="B9" s="164" t="s">
        <v>4791</v>
      </c>
      <c r="C9" s="163">
        <v>4000</v>
      </c>
      <c r="D9" s="165"/>
      <c r="E9" s="80">
        <v>0.17999999999999999</v>
      </c>
      <c r="F9" s="163"/>
      <c r="G9" s="163">
        <f>C9</f>
        <v>4000</v>
      </c>
      <c r="H9" s="163"/>
      <c r="I9" s="163"/>
      <c r="J9" s="102">
        <f>-ROUND(IF(NOT(ISBLANK(P9)),P9,IF(NOT(ISBLANK(I9)),0,MIN(F9+G9+H9,IF(D9,C9/D9,(F9+G9+H9)*E9)*Admin!$B$30))),0)</f>
        <v>-720</v>
      </c>
      <c r="K9" s="102">
        <f t="shared" si="1"/>
        <v>3280</v>
      </c>
      <c r="L9" s="163"/>
      <c r="M9" s="163"/>
      <c r="N9" s="163" t="s">
        <v>2141</v>
      </c>
      <c r="O9" s="165"/>
      <c r="P9" s="163"/>
      <c r="T9" s="83"/>
    </row>
    <row r="10" spans="2:20" ht="14">
      <c r="B10" s="164"/>
      <c r="C10" s="163"/>
      <c r="D10" s="165"/>
      <c r="E10" s="80"/>
      <c r="F10" s="163"/>
      <c r="G10" s="163"/>
      <c r="H10" s="163"/>
      <c r="I10" s="163"/>
      <c r="J10" s="102">
        <f>-ROUND(IF(NOT(ISBLANK(P10)),P10,IF(NOT(ISBLANK(I10)),0,MIN(F10+G10+H10,IF(D10,C10/D10,(F10+G10+H10)*E10)*Admin!$B$30))),0)</f>
        <v>0</v>
      </c>
      <c r="K10" s="102">
        <f t="shared" si="1"/>
        <v>0</v>
      </c>
      <c r="L10" s="163"/>
      <c r="M10" s="163"/>
      <c r="N10" s="163"/>
      <c r="O10" s="165"/>
      <c r="P10" s="163"/>
      <c r="T10" s="83"/>
    </row>
    <row r="11" spans="2:20" ht="14">
      <c r="B11" s="164"/>
      <c r="C11" s="163"/>
      <c r="D11" s="165"/>
      <c r="E11" s="80"/>
      <c r="F11" s="163"/>
      <c r="G11" s="163"/>
      <c r="H11" s="163"/>
      <c r="I11" s="163"/>
      <c r="J11" s="102">
        <f>-ROUND(IF(NOT(ISBLANK(P11)),P11,IF(NOT(ISBLANK(I11)),0,MIN(F11+G11+H11,IF(D11,C11/D11,(F11+G11+H11)*E11)*Admin!$B$30))),0)</f>
        <v>0</v>
      </c>
      <c r="K11" s="102">
        <f t="shared" si="1"/>
        <v>0</v>
      </c>
      <c r="L11" s="163"/>
      <c r="M11" s="163"/>
      <c r="N11" s="163"/>
      <c r="O11" s="165"/>
      <c r="P11" s="163"/>
      <c r="T11" s="83"/>
    </row>
    <row r="12" spans="5:20" ht="14.5" thickBot="1">
      <c r="E12" s="81"/>
      <c r="T12" s="83"/>
    </row>
    <row r="13" spans="6:20" ht="14.5" thickBot="1">
      <c r="F13" s="99">
        <f>SUM(F6:F11)</f>
        <v>1000</v>
      </c>
      <c r="G13" s="99">
        <f t="shared" si="2" ref="G13:P13">SUM(G6:G11)</f>
        <v>9000</v>
      </c>
      <c r="H13" s="99">
        <f t="shared" si="2"/>
        <v>0</v>
      </c>
      <c r="I13" s="99">
        <f t="shared" si="2"/>
        <v>0</v>
      </c>
      <c r="J13" s="99">
        <f t="shared" si="2"/>
        <v>-3137</v>
      </c>
      <c r="K13" s="99">
        <f t="shared" si="2"/>
        <v>6863</v>
      </c>
      <c r="L13" s="99">
        <f t="shared" si="2"/>
        <v>0</v>
      </c>
      <c r="M13" s="99">
        <f t="shared" si="2"/>
        <v>0</v>
      </c>
      <c r="N13" s="91"/>
      <c r="O13" s="91"/>
      <c r="P13" s="99">
        <f t="shared" si="2"/>
        <v>0</v>
      </c>
      <c r="T13" s="83"/>
    </row>
    <row r="16" spans="2:2" ht="14">
      <c r="B16" t="s">
        <v>1543</v>
      </c>
    </row>
    <row r="19" spans="1:1" ht="14.5" hidden="1" thickBot="1">
      <c r="A19" s="16" t="s">
        <v>96</v>
      </c>
    </row>
    <row r="20" spans="1:2" ht="14" hidden="1">
      <c r="A20" t="s">
        <v>2</v>
      </c>
      <c r="B20" t="s">
        <v>64</v>
      </c>
    </row>
    <row r="21" spans="1:2" ht="14" hidden="1">
      <c r="A21" t="s">
        <v>1414</v>
      </c>
      <c r="B21" t="b">
        <f>F13&lt;&gt;0</f>
        <v>1</v>
      </c>
    </row>
    <row r="22" spans="1:2" ht="14" hidden="1">
      <c r="A22" t="s">
        <v>1068</v>
      </c>
      <c r="B22" t="str">
        <f>IF(LEN(B23)&gt;0,1,"")</f>
        <v/>
      </c>
    </row>
    <row r="23" spans="1:2" ht="14" hidden="1">
      <c r="A23" t="s">
        <v>1544</v>
      </c>
      <c r="B23" s="24" t="s">
        <v>1501</v>
      </c>
    </row>
    <row r="24" spans="1:1" ht="14.5" hidden="1" thickBot="1">
      <c r="A24" s="16" t="s">
        <v>1125</v>
      </c>
    </row>
    <row r="25" spans="1:1" ht="14" hidden="1">
      <c r="A25" t="s">
        <v>1109</v>
      </c>
    </row>
    <row r="26" spans="1:2" ht="14" hidden="1">
      <c r="A26" t="s">
        <v>1545</v>
      </c>
      <c r="B26" cm="1">
        <f t="array" ref="B26">_xll.DCHideCol($B$20,COLUMN(N$3),NOT(OR(Index!$B$106,'PwC Setup'!$C$25)),1)</f>
        <v>45630.210925432417</v>
      </c>
    </row>
    <row r="27" spans="1:1" ht="14" hidden="1">
      <c r="A27" t="s">
        <v>125</v>
      </c>
    </row>
  </sheetData>
  <sheetProtection sort="0" autoFilter="0" pivotTables="0"/>
  <dataValidations count="3">
    <dataValidation type="custom" allowBlank="1" showInputMessage="1" showErrorMessage="1" sqref="F6:F11">
      <formula1>S6=0</formula1>
    </dataValidation>
    <dataValidation type="custom" allowBlank="1" showInputMessage="1" showErrorMessage="1" errorTitle="Opening data" error="You can not edit opening imported data" sqref="B6:E11">
      <formula1>$O6=0</formula1>
    </dataValidation>
    <dataValidation type="list" allowBlank="1" showInputMessage="1" showErrorMessage="1" sqref="N6:N11">
      <formula1>_xlfn.ANCHORARRAY('PwC Setup'!$B$31)</formula1>
    </dataValidation>
  </dataValidations>
  <hyperlinks>
    <hyperlink ref="A3" location="Index!A1" display="Index"/>
    <hyperlink ref="A2" location="Help!B890" display="Help"/>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334EF12-212D-43D5-A17A-855EAEC4D0C4}">
  <dimension ref="A1:V28"/>
  <sheetViews>
    <sheetView workbookViewId="0" topLeftCell="A1">
      <pane xSplit="2" ySplit="3" topLeftCell="E4" activePane="bottomRight" state="frozen"/>
      <selection pane="topLeft" activeCell="A1" sqref="A1"/>
      <selection pane="bottomLeft" activeCell="A4" sqref="A4"/>
      <selection pane="topRight" activeCell="C1" sqref="C1"/>
      <selection pane="bottomRight" activeCell="B6" sqref="B6"/>
    </sheetView>
  </sheetViews>
  <sheetFormatPr defaultRowHeight="14"/>
  <cols>
    <col min="1" max="1" width="7" customWidth="1"/>
    <col min="2" max="2" width="30.125" customWidth="1"/>
    <col min="3" max="3" width="23" customWidth="1"/>
    <col min="4" max="17" width="15.625" customWidth="1"/>
    <col min="20" max="21" width="9.625" hidden="1" customWidth="1"/>
    <col min="22" max="22" width="0" hidden="1" customWidth="1"/>
  </cols>
  <sheetData>
    <row r="1" spans="1:1" ht="22.5">
      <c r="A1" s="9" t="str">
        <f>+Lists!$J$4</f>
        <v>Cheetah Ltd - Period end: 31/12/2024</v>
      </c>
    </row>
    <row r="2" spans="1:1" ht="14">
      <c r="A2" s="15" t="s">
        <v>1</v>
      </c>
    </row>
    <row r="3" spans="1:22" ht="56.5" thickBot="1">
      <c r="A3" s="13" t="s">
        <v>118</v>
      </c>
      <c r="B3" s="10" t="s">
        <v>1126</v>
      </c>
      <c r="C3" s="10" t="s">
        <v>1546</v>
      </c>
      <c r="D3" s="10" t="s">
        <v>1514</v>
      </c>
      <c r="E3" s="10" t="s">
        <v>1547</v>
      </c>
      <c r="F3" s="10" t="s">
        <v>1515</v>
      </c>
      <c r="G3" s="10" t="s">
        <v>1548</v>
      </c>
      <c r="H3" s="10" t="str">
        <f>"Utilised (-)"&amp;IF(Admin!$B$32,""," to "&amp;TEXT(Admin!$B$33,Lists!$H$4))</f>
        <v>Utilised (-) to 31/07/2024</v>
      </c>
      <c r="I3" s="10" t="str">
        <f>IF(Admin!$B$32,"","Utilised (-)"&amp;" to "&amp;TEXT(Admin!$B$34,Lists!$H$4))</f>
        <v>Utilised (-) to 31/12/2024</v>
      </c>
      <c r="J3" s="10" t="s">
        <v>1549</v>
      </c>
      <c r="K3" s="10" t="s">
        <v>1550</v>
      </c>
      <c r="L3" s="10" t="s">
        <v>1551</v>
      </c>
      <c r="M3" s="10" t="s">
        <v>1519</v>
      </c>
      <c r="N3" s="10" t="s">
        <v>1552</v>
      </c>
      <c r="O3" s="10" t="s">
        <v>1553</v>
      </c>
      <c r="P3" s="10" t="s">
        <v>1554</v>
      </c>
      <c r="Q3" s="10" t="s">
        <v>1427</v>
      </c>
      <c r="T3" s="25" t="s">
        <v>1555</v>
      </c>
      <c r="U3" s="25" t="s">
        <v>1556</v>
      </c>
      <c r="V3" s="25" t="s">
        <v>1557</v>
      </c>
    </row>
    <row r="4" spans="4:16" ht="14">
      <c r="D4" s="75" t="str">
        <f t="shared" si="0" ref="D4:P4">Currency_Symbol</f>
        <v>£</v>
      </c>
      <c r="E4" s="75" t="str">
        <f t="shared" si="0"/>
        <v>£</v>
      </c>
      <c r="F4" s="75" t="str">
        <f t="shared" si="0"/>
        <v>£</v>
      </c>
      <c r="G4" s="75" t="str">
        <f t="shared" si="0"/>
        <v>£</v>
      </c>
      <c r="H4" s="75" t="str">
        <f t="shared" si="0"/>
        <v>£</v>
      </c>
      <c r="I4" s="75"/>
      <c r="J4" s="75" t="str">
        <f t="shared" si="0"/>
        <v>£</v>
      </c>
      <c r="K4" s="75" t="str">
        <f t="shared" si="0"/>
        <v>£</v>
      </c>
      <c r="L4" s="75" t="str">
        <f t="shared" si="0"/>
        <v>£</v>
      </c>
      <c r="M4" s="75" t="str">
        <f t="shared" si="0"/>
        <v>£</v>
      </c>
      <c r="N4" s="75" t="str">
        <f t="shared" si="0"/>
        <v>£</v>
      </c>
      <c r="O4" s="75" t="str">
        <f t="shared" si="0"/>
        <v>£</v>
      </c>
      <c r="P4" s="75" t="str">
        <f t="shared" si="0"/>
        <v>£</v>
      </c>
    </row>
    <row r="5" spans="2:17" ht="14" hidden="1">
      <c r="B5" t="s">
        <v>1126</v>
      </c>
      <c r="C5" t="s">
        <v>1558</v>
      </c>
      <c r="D5" s="75" t="s">
        <v>1559</v>
      </c>
      <c r="E5" s="75" t="s">
        <v>1487</v>
      </c>
      <c r="F5" s="75" t="s">
        <v>1488</v>
      </c>
      <c r="G5" s="75" t="s">
        <v>1489</v>
      </c>
      <c r="H5" s="75" t="s">
        <v>1490</v>
      </c>
      <c r="I5" s="75" t="s">
        <v>1491</v>
      </c>
      <c r="J5" s="75" t="s">
        <v>1492</v>
      </c>
      <c r="K5" s="75" t="s">
        <v>1493</v>
      </c>
      <c r="L5" s="75" t="s">
        <v>1494</v>
      </c>
      <c r="M5" s="75" t="s">
        <v>1495</v>
      </c>
      <c r="N5" s="75" t="s">
        <v>1496</v>
      </c>
      <c r="O5" s="75" t="s">
        <v>1497</v>
      </c>
      <c r="P5" s="75" t="s">
        <v>1498</v>
      </c>
      <c r="Q5" t="s">
        <v>1540</v>
      </c>
    </row>
    <row r="6" spans="2:21" ht="14">
      <c r="B6" s="164" t="s">
        <v>4788</v>
      </c>
      <c r="C6" s="164" t="s">
        <v>2139</v>
      </c>
      <c r="D6" s="163">
        <v>300</v>
      </c>
      <c r="E6" s="163"/>
      <c r="F6" s="102">
        <f t="shared" si="1" ref="F6:F15">D6+E6</f>
        <v>300</v>
      </c>
      <c r="G6" s="163"/>
      <c r="H6" s="163">
        <v>-10</v>
      </c>
      <c r="I6" s="163"/>
      <c r="J6" s="163"/>
      <c r="K6" s="163"/>
      <c r="L6" s="163"/>
      <c r="M6" s="102">
        <f t="shared" si="2" ref="M6:M15">SUM(F6:L6)</f>
        <v>290</v>
      </c>
      <c r="N6" s="163"/>
      <c r="O6" s="163"/>
      <c r="P6" s="163"/>
      <c r="Q6" s="164" t="s">
        <v>2580</v>
      </c>
      <c r="T6" s="28">
        <f>Admin!$B$33</f>
        <v>45504</v>
      </c>
      <c r="U6" s="28">
        <f>Admin!$B$34</f>
        <v>45657</v>
      </c>
    </row>
    <row r="7" spans="2:21" ht="14">
      <c r="B7" s="164" t="s">
        <v>4789</v>
      </c>
      <c r="C7" s="164" t="s">
        <v>2139</v>
      </c>
      <c r="D7" s="163">
        <v>200</v>
      </c>
      <c r="E7" s="163"/>
      <c r="F7" s="102">
        <f t="shared" si="1"/>
        <v>200</v>
      </c>
      <c r="G7" s="163"/>
      <c r="H7" s="163"/>
      <c r="I7" s="163">
        <v>-20</v>
      </c>
      <c r="J7" s="163"/>
      <c r="K7" s="163"/>
      <c r="L7" s="163"/>
      <c r="M7" s="102">
        <f t="shared" si="2"/>
        <v>180</v>
      </c>
      <c r="N7" s="163"/>
      <c r="O7" s="163"/>
      <c r="P7" s="163"/>
      <c r="Q7" s="164" t="s">
        <v>2581</v>
      </c>
      <c r="T7" s="28">
        <f>Admin!$B$33</f>
        <v>45504</v>
      </c>
      <c r="U7" s="28">
        <f>Admin!$B$34</f>
        <v>45657</v>
      </c>
    </row>
    <row r="8" spans="2:21" ht="14">
      <c r="B8" s="164" t="s">
        <v>4790</v>
      </c>
      <c r="C8" s="164" t="s">
        <v>2149</v>
      </c>
      <c r="D8" s="163">
        <v>100</v>
      </c>
      <c r="E8" s="163"/>
      <c r="F8" s="102">
        <f t="shared" si="1"/>
        <v>100</v>
      </c>
      <c r="G8" s="163"/>
      <c r="H8" s="163"/>
      <c r="I8" s="163"/>
      <c r="J8" s="163"/>
      <c r="K8" s="163"/>
      <c r="L8" s="163"/>
      <c r="M8" s="102">
        <f t="shared" si="2"/>
        <v>100</v>
      </c>
      <c r="N8" s="163"/>
      <c r="O8" s="163"/>
      <c r="P8" s="163"/>
      <c r="Q8" s="164" t="s">
        <v>2579</v>
      </c>
      <c r="T8" s="28">
        <f>Admin!$B$33</f>
        <v>45504</v>
      </c>
      <c r="U8" s="28">
        <f>Admin!$B$34</f>
        <v>45657</v>
      </c>
    </row>
    <row r="9" spans="2:21" ht="14">
      <c r="B9" s="164" t="s">
        <v>4791</v>
      </c>
      <c r="C9" s="164" t="s">
        <v>2126</v>
      </c>
      <c r="D9" s="163">
        <v>400</v>
      </c>
      <c r="E9" s="163"/>
      <c r="F9" s="102">
        <f t="shared" si="1"/>
        <v>400</v>
      </c>
      <c r="G9" s="163"/>
      <c r="H9" s="163"/>
      <c r="I9" s="163"/>
      <c r="J9" s="163"/>
      <c r="K9" s="163"/>
      <c r="L9" s="163"/>
      <c r="M9" s="102">
        <f t="shared" si="2"/>
        <v>400</v>
      </c>
      <c r="N9" s="163"/>
      <c r="O9" s="163"/>
      <c r="P9" s="163"/>
      <c r="Q9" s="164" t="s">
        <v>2141</v>
      </c>
      <c r="T9" s="28">
        <f>Admin!$B$33</f>
        <v>45504</v>
      </c>
      <c r="U9" s="28">
        <f>Admin!$B$34</f>
        <v>45657</v>
      </c>
    </row>
    <row r="10" spans="2:21" ht="14">
      <c r="B10" s="164"/>
      <c r="C10" s="164"/>
      <c r="D10" s="163"/>
      <c r="E10" s="163"/>
      <c r="F10" s="102">
        <f t="shared" si="1"/>
        <v>0</v>
      </c>
      <c r="G10" s="163"/>
      <c r="H10" s="163"/>
      <c r="I10" s="163"/>
      <c r="J10" s="163"/>
      <c r="K10" s="163"/>
      <c r="L10" s="163"/>
      <c r="M10" s="102">
        <f t="shared" si="2"/>
        <v>0</v>
      </c>
      <c r="N10" s="163"/>
      <c r="O10" s="163"/>
      <c r="P10" s="163"/>
      <c r="Q10" s="164"/>
      <c r="T10" s="28">
        <f>Admin!$B$33</f>
        <v>45504</v>
      </c>
      <c r="U10" s="28">
        <f>Admin!$B$34</f>
        <v>45657</v>
      </c>
    </row>
    <row r="11" spans="2:21" ht="14">
      <c r="B11" s="164"/>
      <c r="C11" s="164"/>
      <c r="D11" s="163"/>
      <c r="E11" s="163"/>
      <c r="F11" s="102">
        <f t="shared" si="1"/>
        <v>0</v>
      </c>
      <c r="G11" s="163"/>
      <c r="H11" s="163"/>
      <c r="I11" s="163"/>
      <c r="J11" s="163"/>
      <c r="K11" s="163"/>
      <c r="L11" s="163"/>
      <c r="M11" s="102">
        <f t="shared" si="2"/>
        <v>0</v>
      </c>
      <c r="N11" s="163"/>
      <c r="O11" s="163"/>
      <c r="P11" s="163"/>
      <c r="Q11" s="164"/>
      <c r="T11" s="28">
        <f>Admin!$B$33</f>
        <v>45504</v>
      </c>
      <c r="U11" s="28">
        <f>Admin!$B$34</f>
        <v>45657</v>
      </c>
    </row>
    <row r="12" spans="2:21" ht="14">
      <c r="B12" s="164"/>
      <c r="C12" s="164"/>
      <c r="D12" s="163"/>
      <c r="E12" s="163"/>
      <c r="F12" s="102">
        <f t="shared" si="1"/>
        <v>0</v>
      </c>
      <c r="G12" s="163"/>
      <c r="H12" s="163"/>
      <c r="I12" s="163"/>
      <c r="J12" s="163"/>
      <c r="K12" s="163"/>
      <c r="L12" s="163"/>
      <c r="M12" s="102">
        <f t="shared" si="2"/>
        <v>0</v>
      </c>
      <c r="N12" s="163"/>
      <c r="O12" s="163"/>
      <c r="P12" s="163"/>
      <c r="Q12" s="164"/>
      <c r="T12" s="28">
        <f>Admin!$B$33</f>
        <v>45504</v>
      </c>
      <c r="U12" s="28">
        <f>Admin!$B$34</f>
        <v>45657</v>
      </c>
    </row>
    <row r="13" spans="2:21" ht="14">
      <c r="B13" s="164"/>
      <c r="C13" s="164"/>
      <c r="D13" s="163"/>
      <c r="E13" s="163"/>
      <c r="F13" s="102">
        <f t="shared" si="1"/>
        <v>0</v>
      </c>
      <c r="G13" s="163"/>
      <c r="H13" s="163"/>
      <c r="I13" s="163"/>
      <c r="J13" s="163"/>
      <c r="K13" s="163"/>
      <c r="L13" s="163"/>
      <c r="M13" s="102">
        <f t="shared" si="2"/>
        <v>0</v>
      </c>
      <c r="N13" s="163"/>
      <c r="O13" s="163"/>
      <c r="P13" s="163"/>
      <c r="Q13" s="164"/>
      <c r="T13" s="28">
        <f>Admin!$B$33</f>
        <v>45504</v>
      </c>
      <c r="U13" s="28">
        <f>Admin!$B$34</f>
        <v>45657</v>
      </c>
    </row>
    <row r="14" spans="2:21" ht="14">
      <c r="B14" s="164"/>
      <c r="C14" s="164"/>
      <c r="D14" s="163"/>
      <c r="E14" s="163"/>
      <c r="F14" s="102">
        <f t="shared" si="1"/>
        <v>0</v>
      </c>
      <c r="G14" s="163"/>
      <c r="H14" s="163"/>
      <c r="I14" s="163"/>
      <c r="J14" s="163"/>
      <c r="K14" s="163"/>
      <c r="L14" s="163"/>
      <c r="M14" s="102">
        <f t="shared" si="2"/>
        <v>0</v>
      </c>
      <c r="N14" s="163"/>
      <c r="O14" s="163"/>
      <c r="P14" s="163"/>
      <c r="Q14" s="164"/>
      <c r="T14" s="28">
        <f>Admin!$B$33</f>
        <v>45504</v>
      </c>
      <c r="U14" s="28">
        <f>Admin!$B$34</f>
        <v>45657</v>
      </c>
    </row>
    <row r="15" spans="2:21" ht="14">
      <c r="B15" s="164"/>
      <c r="C15" s="164"/>
      <c r="D15" s="163"/>
      <c r="E15" s="163"/>
      <c r="F15" s="102">
        <f t="shared" si="1"/>
        <v>0</v>
      </c>
      <c r="G15" s="163"/>
      <c r="H15" s="163"/>
      <c r="I15" s="163"/>
      <c r="J15" s="163"/>
      <c r="K15" s="163"/>
      <c r="L15" s="163"/>
      <c r="M15" s="102">
        <f t="shared" si="2"/>
        <v>0</v>
      </c>
      <c r="N15" s="163"/>
      <c r="O15" s="163"/>
      <c r="P15" s="163"/>
      <c r="Q15" s="164"/>
      <c r="T15" s="28">
        <f>Admin!$B$33</f>
        <v>45504</v>
      </c>
      <c r="U15" s="28">
        <f>Admin!$B$34</f>
        <v>45657</v>
      </c>
    </row>
    <row r="16" ht="14.5" thickBot="1"/>
    <row r="17" spans="4:16" ht="14.5" thickBot="1">
      <c r="D17" s="99">
        <f>SUM(D6:D16)</f>
        <v>1000</v>
      </c>
      <c r="E17" s="99">
        <f t="shared" si="3" ref="E17:P17">SUM(E6:E16)</f>
        <v>0</v>
      </c>
      <c r="F17" s="99">
        <f t="shared" si="3"/>
        <v>1000</v>
      </c>
      <c r="G17" s="99">
        <f t="shared" si="3"/>
        <v>0</v>
      </c>
      <c r="H17" s="99">
        <f t="shared" si="3"/>
        <v>-10</v>
      </c>
      <c r="I17" s="99">
        <f t="shared" si="3"/>
        <v>-20</v>
      </c>
      <c r="J17" s="99">
        <f t="shared" si="3"/>
        <v>0</v>
      </c>
      <c r="K17" s="99">
        <f t="shared" si="3"/>
        <v>0</v>
      </c>
      <c r="L17" s="99">
        <f t="shared" si="3"/>
        <v>0</v>
      </c>
      <c r="M17" s="99">
        <f t="shared" si="3"/>
        <v>970</v>
      </c>
      <c r="N17" s="99">
        <f t="shared" si="3"/>
        <v>0</v>
      </c>
      <c r="O17" s="99">
        <f t="shared" si="3"/>
        <v>0</v>
      </c>
      <c r="P17" s="99">
        <f t="shared" si="3"/>
        <v>0</v>
      </c>
    </row>
    <row r="19" spans="1:1" ht="14.5" hidden="1" thickBot="1">
      <c r="A19" s="16" t="s">
        <v>96</v>
      </c>
    </row>
    <row r="20" spans="1:2" ht="14" hidden="1">
      <c r="A20" t="s">
        <v>2</v>
      </c>
      <c r="B20" t="s">
        <v>65</v>
      </c>
    </row>
    <row r="21" spans="1:2" ht="14" hidden="1">
      <c r="A21" t="s">
        <v>1414</v>
      </c>
      <c r="B21" t="b">
        <f>D17&lt;&gt;0</f>
        <v>1</v>
      </c>
    </row>
    <row r="22" spans="1:2" ht="14" hidden="1">
      <c r="A22" t="s">
        <v>1068</v>
      </c>
      <c r="B22" t="str">
        <f>IF(LEN(B23)&gt;0,1,"")</f>
        <v/>
      </c>
    </row>
    <row r="23" spans="1:2" ht="14" hidden="1">
      <c r="A23" t="s">
        <v>1544</v>
      </c>
      <c r="B23" s="24" t="s">
        <v>1501</v>
      </c>
    </row>
    <row r="24" spans="1:1" ht="14.5" hidden="1" thickBot="1">
      <c r="A24" s="16" t="s">
        <v>1125</v>
      </c>
    </row>
    <row r="25" spans="1:1" ht="14" hidden="1">
      <c r="A25" t="s">
        <v>1109</v>
      </c>
    </row>
    <row r="26" spans="1:2" ht="14" hidden="1">
      <c r="A26" t="s">
        <v>1545</v>
      </c>
      <c r="B26" cm="1">
        <f t="array" ref="B26">_xll.DCHideCol($B$20,COLUMN(Q$3),NOT(OR(Index!$B$106,'PwC Setup'!$C$25)),1)</f>
        <v>45630.210925488529</v>
      </c>
    </row>
    <row r="27" spans="1:2" ht="14" hidden="1">
      <c r="A27" t="s">
        <v>1560</v>
      </c>
      <c r="B27" cm="1">
        <f t="array" ref="B27">_xll.DCHideCol($B$20,COLUMN($I$3),NOT(OR(Index!$B$106,NOT(Admin!$B$32))),1)</f>
        <v>45630.210925522915</v>
      </c>
    </row>
    <row r="28" spans="1:1" ht="14" hidden="1">
      <c r="A28" t="s">
        <v>125</v>
      </c>
    </row>
  </sheetData>
  <sheetProtection sort="0" autoFilter="0" pivotTables="0"/>
  <dataValidations count="2">
    <dataValidation type="list" allowBlank="1" showInputMessage="1" showErrorMessage="1" sqref="C6:C15">
      <formula1>Lists!$AN$4:$AN$6</formula1>
    </dataValidation>
    <dataValidation type="list" allowBlank="1" showInputMessage="1" showErrorMessage="1" sqref="Q6:Q15">
      <formula1>_xlfn.ANCHORARRAY('PwC Setup'!$B$31)</formula1>
    </dataValidation>
  </dataValidations>
  <hyperlinks>
    <hyperlink ref="A3" location="Index!A1" display="Index"/>
    <hyperlink ref="A2" location="Help!B890" display="Help"/>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B08D404-20EA-4F6A-B5C6-366A20D27629}">
  <dimension ref="A1:R29"/>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A1" sqref="A1"/>
    </sheetView>
  </sheetViews>
  <sheetFormatPr defaultRowHeight="14"/>
  <cols>
    <col min="1" max="1" width="7.125" customWidth="1"/>
    <col min="2" max="2" width="30.125" customWidth="1"/>
    <col min="3" max="13" width="15.625" customWidth="1"/>
    <col min="16" max="16" width="10.5" hidden="1" customWidth="1"/>
    <col min="17" max="17" width="9.625" hidden="1" customWidth="1"/>
    <col min="18" max="18" width="0" hidden="1" customWidth="1"/>
  </cols>
  <sheetData>
    <row r="1" spans="1:1" ht="22.5">
      <c r="A1" s="9" t="str">
        <f>+Lists!$J$4</f>
        <v>Cheetah Ltd - Period end: 31/12/2024</v>
      </c>
    </row>
    <row r="2" spans="1:16" ht="14">
      <c r="A2" s="15" t="s">
        <v>1</v>
      </c>
      <c r="P2" t="s">
        <v>1561</v>
      </c>
    </row>
    <row r="3" spans="1:18" ht="63" customHeight="1" thickBot="1">
      <c r="A3" s="13" t="s">
        <v>118</v>
      </c>
      <c r="B3" s="10" t="s">
        <v>1126</v>
      </c>
      <c r="C3" s="10" t="s">
        <v>1514</v>
      </c>
      <c r="D3" s="10" t="s">
        <v>1547</v>
      </c>
      <c r="E3" s="10" t="s">
        <v>1515</v>
      </c>
      <c r="F3" s="10" t="s">
        <v>1548</v>
      </c>
      <c r="G3" s="10" t="str">
        <f>"Paid (-)"&amp;IF(Admin!$B$32,""," to "&amp;TEXT(Admin!$B$33,Lists!$H$4))</f>
        <v>Paid (-) to 31/07/2024</v>
      </c>
      <c r="H3" s="10" t="str">
        <f>IF(Admin!$B$32,"","Paid (-)"&amp;" to "&amp;TEXT(Admin!$B$34,Lists!$H$4))</f>
        <v>Paid (-) to 31/12/2024</v>
      </c>
      <c r="I3" s="10" t="s">
        <v>1549</v>
      </c>
      <c r="J3" s="10" t="s">
        <v>1550</v>
      </c>
      <c r="K3" s="10" t="s">
        <v>1551</v>
      </c>
      <c r="L3" s="10" t="s">
        <v>1519</v>
      </c>
      <c r="M3" s="10" t="s">
        <v>1427</v>
      </c>
      <c r="P3" s="25" t="s">
        <v>1555</v>
      </c>
      <c r="Q3" s="25" t="s">
        <v>1556</v>
      </c>
      <c r="R3" s="25" t="s">
        <v>1557</v>
      </c>
    </row>
    <row r="4" spans="3:12" ht="14">
      <c r="C4" s="75" t="str">
        <f t="shared" si="0" ref="C4:L4">Currency_Symbol</f>
        <v>£</v>
      </c>
      <c r="D4" s="75" t="str">
        <f t="shared" si="0"/>
        <v>£</v>
      </c>
      <c r="E4" s="75" t="str">
        <f t="shared" si="0"/>
        <v>£</v>
      </c>
      <c r="F4" s="75" t="str">
        <f t="shared" si="0"/>
        <v>£</v>
      </c>
      <c r="G4" s="75" t="str">
        <f t="shared" si="0"/>
        <v>£</v>
      </c>
      <c r="H4" s="75"/>
      <c r="I4" s="75" t="str">
        <f t="shared" si="0"/>
        <v>£</v>
      </c>
      <c r="J4" s="75" t="str">
        <f t="shared" si="0"/>
        <v>£</v>
      </c>
      <c r="K4" s="75" t="str">
        <f t="shared" si="0"/>
        <v>£</v>
      </c>
      <c r="L4" s="75" t="str">
        <f t="shared" si="0"/>
        <v>£</v>
      </c>
    </row>
    <row r="5" spans="2:13" ht="14" hidden="1">
      <c r="B5" t="s">
        <v>1483</v>
      </c>
      <c r="C5" s="75" t="s">
        <v>1562</v>
      </c>
      <c r="D5" s="75" t="s">
        <v>1487</v>
      </c>
      <c r="E5" s="75" t="s">
        <v>1488</v>
      </c>
      <c r="F5" s="75" t="s">
        <v>1489</v>
      </c>
      <c r="G5" s="75" t="s">
        <v>1490</v>
      </c>
      <c r="H5" s="75" t="s">
        <v>1491</v>
      </c>
      <c r="I5" s="75" t="s">
        <v>1492</v>
      </c>
      <c r="J5" s="75" t="s">
        <v>1493</v>
      </c>
      <c r="K5" s="75" t="s">
        <v>1494</v>
      </c>
      <c r="L5" s="75" t="s">
        <v>1495</v>
      </c>
      <c r="M5" t="s">
        <v>1540</v>
      </c>
    </row>
    <row r="6" spans="2:17" ht="14">
      <c r="B6" s="164" t="s">
        <v>4788</v>
      </c>
      <c r="C6" s="163">
        <v>1000</v>
      </c>
      <c r="D6" s="163"/>
      <c r="E6" s="102">
        <f t="shared" si="1" ref="E6:E15">C6+D6</f>
        <v>1000</v>
      </c>
      <c r="F6" s="163"/>
      <c r="G6" s="163">
        <v>-100</v>
      </c>
      <c r="H6" s="163"/>
      <c r="I6" s="163"/>
      <c r="J6" s="163"/>
      <c r="K6" s="163"/>
      <c r="L6" s="102">
        <f t="shared" si="2" ref="L6:L15">SUM(E6:K6)</f>
        <v>900</v>
      </c>
      <c r="M6" s="164"/>
      <c r="P6" s="28">
        <f>Admin!$B$33</f>
        <v>45504</v>
      </c>
      <c r="Q6" s="28">
        <f>Admin!$B$34</f>
        <v>45657</v>
      </c>
    </row>
    <row r="7" spans="2:17" ht="14">
      <c r="B7" s="164" t="s">
        <v>4789</v>
      </c>
      <c r="C7" s="163">
        <f>C6+100</f>
        <v>1100</v>
      </c>
      <c r="D7" s="163"/>
      <c r="E7" s="102">
        <f t="shared" si="1"/>
        <v>1100</v>
      </c>
      <c r="F7" s="163"/>
      <c r="G7" s="163">
        <f>G6+10</f>
        <v>-90</v>
      </c>
      <c r="H7" s="163"/>
      <c r="I7" s="163"/>
      <c r="J7" s="163"/>
      <c r="K7" s="163"/>
      <c r="L7" s="102">
        <f t="shared" si="2"/>
        <v>1010</v>
      </c>
      <c r="M7" s="164"/>
      <c r="P7" s="28">
        <f>Admin!$B$33</f>
        <v>45504</v>
      </c>
      <c r="Q7" s="28">
        <f>Admin!$B$34</f>
        <v>45657</v>
      </c>
    </row>
    <row r="8" spans="2:17" ht="14">
      <c r="B8" s="164" t="s">
        <v>4790</v>
      </c>
      <c r="C8" s="163">
        <f>C7+100</f>
        <v>1200</v>
      </c>
      <c r="D8" s="163"/>
      <c r="E8" s="102">
        <f t="shared" si="1"/>
        <v>1200</v>
      </c>
      <c r="F8" s="163"/>
      <c r="G8" s="163">
        <f>G7+10</f>
        <v>-80</v>
      </c>
      <c r="H8" s="163"/>
      <c r="I8" s="163"/>
      <c r="J8" s="163"/>
      <c r="K8" s="163"/>
      <c r="L8" s="102">
        <f t="shared" si="2"/>
        <v>1120</v>
      </c>
      <c r="M8" s="164"/>
      <c r="P8" s="28">
        <f>Admin!$B$33</f>
        <v>45504</v>
      </c>
      <c r="Q8" s="28">
        <f>Admin!$B$34</f>
        <v>45657</v>
      </c>
    </row>
    <row r="9" spans="2:17" ht="14">
      <c r="B9" s="164" t="s">
        <v>4791</v>
      </c>
      <c r="C9" s="163">
        <f>C8+100</f>
        <v>1300</v>
      </c>
      <c r="D9" s="163"/>
      <c r="E9" s="102">
        <f t="shared" si="1"/>
        <v>1300</v>
      </c>
      <c r="F9" s="163"/>
      <c r="G9" s="163"/>
      <c r="H9" s="163">
        <f>-100</f>
        <v>-100</v>
      </c>
      <c r="I9" s="163"/>
      <c r="J9" s="163"/>
      <c r="K9" s="163"/>
      <c r="L9" s="102">
        <f t="shared" si="2"/>
        <v>1200</v>
      </c>
      <c r="M9" s="164"/>
      <c r="P9" s="28">
        <f>Admin!$B$33</f>
        <v>45504</v>
      </c>
      <c r="Q9" s="28">
        <f>Admin!$B$34</f>
        <v>45657</v>
      </c>
    </row>
    <row r="10" spans="2:17" ht="14">
      <c r="B10" s="164"/>
      <c r="C10" s="163"/>
      <c r="D10" s="163"/>
      <c r="E10" s="102">
        <f t="shared" si="1"/>
        <v>0</v>
      </c>
      <c r="F10" s="163"/>
      <c r="G10" s="163"/>
      <c r="H10" s="163"/>
      <c r="I10" s="163"/>
      <c r="J10" s="163"/>
      <c r="K10" s="163"/>
      <c r="L10" s="102">
        <f t="shared" si="2"/>
        <v>0</v>
      </c>
      <c r="M10" s="164"/>
      <c r="P10" s="28">
        <f>Admin!$B$33</f>
        <v>45504</v>
      </c>
      <c r="Q10" s="28">
        <f>Admin!$B$34</f>
        <v>45657</v>
      </c>
    </row>
    <row r="11" spans="2:17" ht="14">
      <c r="B11" s="164"/>
      <c r="C11" s="163"/>
      <c r="D11" s="163"/>
      <c r="E11" s="102">
        <f t="shared" si="1"/>
        <v>0</v>
      </c>
      <c r="F11" s="163"/>
      <c r="G11" s="163"/>
      <c r="H11" s="163"/>
      <c r="I11" s="163"/>
      <c r="J11" s="163"/>
      <c r="K11" s="163"/>
      <c r="L11" s="102">
        <f t="shared" si="2"/>
        <v>0</v>
      </c>
      <c r="M11" s="164"/>
      <c r="P11" s="28">
        <f>Admin!$B$33</f>
        <v>45504</v>
      </c>
      <c r="Q11" s="28">
        <f>Admin!$B$34</f>
        <v>45657</v>
      </c>
    </row>
    <row r="12" spans="2:17" ht="14">
      <c r="B12" s="164"/>
      <c r="C12" s="163"/>
      <c r="D12" s="163"/>
      <c r="E12" s="102">
        <f t="shared" si="1"/>
        <v>0</v>
      </c>
      <c r="F12" s="163"/>
      <c r="G12" s="163"/>
      <c r="H12" s="163"/>
      <c r="I12" s="163"/>
      <c r="J12" s="163"/>
      <c r="K12" s="163"/>
      <c r="L12" s="102">
        <f t="shared" si="2"/>
        <v>0</v>
      </c>
      <c r="M12" s="164"/>
      <c r="P12" s="28">
        <f>Admin!$B$33</f>
        <v>45504</v>
      </c>
      <c r="Q12" s="28">
        <f>Admin!$B$34</f>
        <v>45657</v>
      </c>
    </row>
    <row r="13" spans="2:17" ht="14">
      <c r="B13" s="164"/>
      <c r="C13" s="163"/>
      <c r="D13" s="163"/>
      <c r="E13" s="102">
        <f t="shared" si="1"/>
        <v>0</v>
      </c>
      <c r="F13" s="163"/>
      <c r="G13" s="163"/>
      <c r="H13" s="163"/>
      <c r="I13" s="163"/>
      <c r="J13" s="163"/>
      <c r="K13" s="163"/>
      <c r="L13" s="102">
        <f t="shared" si="2"/>
        <v>0</v>
      </c>
      <c r="M13" s="164"/>
      <c r="P13" s="28">
        <f>Admin!$B$33</f>
        <v>45504</v>
      </c>
      <c r="Q13" s="28">
        <f>Admin!$B$34</f>
        <v>45657</v>
      </c>
    </row>
    <row r="14" spans="2:17" ht="14">
      <c r="B14" s="164"/>
      <c r="C14" s="163"/>
      <c r="D14" s="163"/>
      <c r="E14" s="102">
        <f t="shared" si="1"/>
        <v>0</v>
      </c>
      <c r="F14" s="163"/>
      <c r="G14" s="163"/>
      <c r="H14" s="163"/>
      <c r="I14" s="163"/>
      <c r="J14" s="163"/>
      <c r="K14" s="163"/>
      <c r="L14" s="102">
        <f t="shared" si="2"/>
        <v>0</v>
      </c>
      <c r="M14" s="164"/>
      <c r="P14" s="28">
        <f>Admin!$B$33</f>
        <v>45504</v>
      </c>
      <c r="Q14" s="28">
        <f>Admin!$B$34</f>
        <v>45657</v>
      </c>
    </row>
    <row r="15" spans="2:17" ht="14">
      <c r="B15" s="164"/>
      <c r="C15" s="163"/>
      <c r="D15" s="163"/>
      <c r="E15" s="102">
        <f t="shared" si="1"/>
        <v>0</v>
      </c>
      <c r="F15" s="163"/>
      <c r="G15" s="163"/>
      <c r="H15" s="163"/>
      <c r="I15" s="163"/>
      <c r="J15" s="163"/>
      <c r="K15" s="163"/>
      <c r="L15" s="102">
        <f t="shared" si="2"/>
        <v>0</v>
      </c>
      <c r="M15" s="164"/>
      <c r="P15" s="28">
        <f>Admin!$B$33</f>
        <v>45504</v>
      </c>
      <c r="Q15" s="28">
        <f>Admin!$B$34</f>
        <v>45657</v>
      </c>
    </row>
    <row r="16" ht="14.5" thickBot="1"/>
    <row r="17" spans="3:12" ht="14.5" thickBot="1">
      <c r="C17" s="99">
        <f>SUM(C6:C16)</f>
        <v>4600</v>
      </c>
      <c r="D17" s="99">
        <f t="shared" si="3" ref="D17:L17">SUM(D6:D16)</f>
        <v>0</v>
      </c>
      <c r="E17" s="99">
        <f t="shared" si="3"/>
        <v>4600</v>
      </c>
      <c r="F17" s="99">
        <f t="shared" si="3"/>
        <v>0</v>
      </c>
      <c r="G17" s="99">
        <f t="shared" si="3"/>
        <v>-270</v>
      </c>
      <c r="H17" s="99">
        <f t="shared" si="3"/>
        <v>-100</v>
      </c>
      <c r="I17" s="99">
        <f t="shared" si="3"/>
        <v>0</v>
      </c>
      <c r="J17" s="99">
        <f t="shared" si="3"/>
        <v>0</v>
      </c>
      <c r="K17" s="99">
        <f t="shared" si="3"/>
        <v>0</v>
      </c>
      <c r="L17" s="99">
        <f t="shared" si="3"/>
        <v>4230</v>
      </c>
    </row>
    <row r="20" spans="1:1" ht="14.5" hidden="1" thickBot="1">
      <c r="A20" s="16" t="s">
        <v>96</v>
      </c>
    </row>
    <row r="21" spans="1:2" ht="14" hidden="1">
      <c r="A21" t="s">
        <v>2</v>
      </c>
      <c r="B21" t="s">
        <v>66</v>
      </c>
    </row>
    <row r="22" spans="1:2" ht="14" hidden="1">
      <c r="A22" t="s">
        <v>1414</v>
      </c>
      <c r="B22" t="b">
        <f>C17&lt;&gt;0</f>
        <v>1</v>
      </c>
    </row>
    <row r="23" spans="1:2" ht="14" hidden="1">
      <c r="A23" t="s">
        <v>1068</v>
      </c>
      <c r="B23" t="str">
        <f>IF(LEN(B24)&gt;0,1,"")</f>
        <v/>
      </c>
    </row>
    <row r="24" spans="1:2" ht="14" hidden="1">
      <c r="A24" t="s">
        <v>1544</v>
      </c>
      <c r="B24" s="24" t="s">
        <v>1501</v>
      </c>
    </row>
    <row r="25" spans="1:1" ht="14.5" hidden="1" thickBot="1">
      <c r="A25" s="16" t="s">
        <v>1125</v>
      </c>
    </row>
    <row r="26" spans="1:1" ht="14" hidden="1">
      <c r="A26" t="s">
        <v>1109</v>
      </c>
    </row>
    <row r="27" spans="1:2" ht="14" hidden="1">
      <c r="A27" t="s">
        <v>1545</v>
      </c>
      <c r="B27" cm="1">
        <f t="array" ref="B27">_xll.DCHideCol($B$21,COLUMN(M$3),NOT(OR(Index!$B$106,'PwC Setup'!$C$25)),1)</f>
        <v>45630.210925592241</v>
      </c>
    </row>
    <row r="28" spans="1:2" ht="14" hidden="1">
      <c r="A28" t="s">
        <v>1560</v>
      </c>
      <c r="B28" cm="1">
        <f t="array" ref="B28">_xll.DCHideCol($B$21,COLUMN($H$3),NOT(OR(Index!$B$106,NOT(Admin!$B$32))),1)</f>
        <v>45630.210925615444</v>
      </c>
    </row>
    <row r="29" spans="1:1" ht="14" hidden="1">
      <c r="A29" t="s">
        <v>125</v>
      </c>
    </row>
  </sheetData>
  <sheetProtection sort="0" autoFilter="0" pivotTables="0"/>
  <dataValidations count="1">
    <dataValidation type="list" allowBlank="1" showInputMessage="1" showErrorMessage="1" sqref="M6:M15">
      <formula1>_xlfn.ANCHORARRAY('PwC Setup'!$B$31)</formula1>
    </dataValidation>
  </dataValidations>
  <hyperlinks>
    <hyperlink ref="A3" location="Index!A1" display="Index"/>
    <hyperlink ref="A2" location="Help!B763" display="Help"/>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690F5B2-54C3-41A3-8AC3-F6012261607F}">
  <dimension ref="A1:U72"/>
  <sheetViews>
    <sheetView workbookViewId="0" topLeftCell="A1">
      <pane xSplit="2" ySplit="4" topLeftCell="C5" activePane="bottomRight" state="frozen"/>
      <selection pane="topLeft" activeCell="A1" sqref="A1"/>
      <selection pane="bottomLeft" activeCell="A4" sqref="A4"/>
      <selection pane="topRight" activeCell="C1" sqref="C1"/>
      <selection pane="bottomRight" activeCell="A4" sqref="A4"/>
    </sheetView>
  </sheetViews>
  <sheetFormatPr defaultRowHeight="14"/>
  <cols>
    <col min="1" max="1" width="7" customWidth="1"/>
    <col min="2" max="2" width="46.875" customWidth="1"/>
    <col min="3" max="3" width="5.625" customWidth="1"/>
    <col min="4" max="6" width="15.625" customWidth="1"/>
    <col min="7" max="7" width="5.625" customWidth="1"/>
    <col min="8" max="10" width="15.625" hidden="1" customWidth="1"/>
    <col min="11" max="11" width="8.125" customWidth="1"/>
    <col min="12" max="12" width="22" customWidth="1"/>
    <col min="13" max="13" width="5.625" bestFit="1" customWidth="1"/>
  </cols>
  <sheetData>
    <row r="1" spans="1:1" ht="22.5">
      <c r="A1" s="9" t="str">
        <f>+Lists!$J$4</f>
        <v>Cheetah Ltd - Period end: 31/12/2024</v>
      </c>
    </row>
    <row r="2" spans="1:1" ht="14">
      <c r="A2" s="15" t="s">
        <v>1</v>
      </c>
    </row>
    <row r="3" spans="1:12" ht="15.5">
      <c r="A3" s="15"/>
      <c r="D3" s="177" t="str">
        <f>IF(ISBLANK($B$60),"",$B$60)</f>
        <v/>
      </c>
      <c r="E3" s="177"/>
      <c r="F3" s="177"/>
      <c r="H3" s="178" t="str">
        <f>IF(ISBLANK($B$61),"",$B$61)</f>
        <v/>
      </c>
      <c r="I3" s="178"/>
      <c r="J3" s="178"/>
      <c r="L3" t="s">
        <v>1563</v>
      </c>
    </row>
    <row r="4" spans="1:13" ht="45.5" customHeight="1" thickBot="1">
      <c r="A4" s="13" t="s">
        <v>118</v>
      </c>
      <c r="B4" s="10"/>
      <c r="D4" s="10" t="s">
        <v>2454</v>
      </c>
      <c r="E4" s="10" t="s">
        <v>1564</v>
      </c>
      <c r="F4" s="10" t="s">
        <v>1565</v>
      </c>
      <c r="H4" s="10" t="s">
        <v>2454</v>
      </c>
      <c r="I4" s="10" t="s">
        <v>1564</v>
      </c>
      <c r="J4" s="10" t="s">
        <v>1565</v>
      </c>
      <c r="K4" s="25"/>
      <c r="L4" s="25" t="s">
        <v>7</v>
      </c>
      <c r="M4" s="25"/>
    </row>
    <row r="5" spans="4:10" ht="14">
      <c r="D5" s="75" t="str">
        <f t="shared" si="0" ref="D5:J5">Currency_Symbol</f>
        <v>£</v>
      </c>
      <c r="E5" s="75" t="str">
        <f t="shared" si="0"/>
        <v>£</v>
      </c>
      <c r="F5" s="75" t="str">
        <f t="shared" si="0"/>
        <v>£</v>
      </c>
      <c r="H5" s="75" t="str">
        <f t="shared" si="0"/>
        <v>£</v>
      </c>
      <c r="I5" s="75" t="str">
        <f t="shared" si="0"/>
        <v>£</v>
      </c>
      <c r="J5" s="75" t="str">
        <f t="shared" si="0"/>
        <v>£</v>
      </c>
    </row>
    <row r="6" spans="2:10" ht="14" hidden="1">
      <c r="B6" t="s">
        <v>1483</v>
      </c>
      <c r="D6" s="75" t="s">
        <v>1562</v>
      </c>
      <c r="E6" s="75"/>
      <c r="F6" s="75"/>
      <c r="H6" s="75" t="s">
        <v>1562</v>
      </c>
      <c r="I6" s="75"/>
      <c r="J6" s="75"/>
    </row>
    <row r="7" spans="1:10" ht="15.5">
      <c r="A7" s="7" t="s">
        <v>1566</v>
      </c>
      <c r="D7" s="75"/>
      <c r="E7" s="75"/>
      <c r="F7" s="75"/>
      <c r="H7" s="75"/>
      <c r="I7" s="75"/>
      <c r="J7" s="75"/>
    </row>
    <row r="8" spans="4:10" ht="14" hidden="1">
      <c r="D8" s="75"/>
      <c r="E8" s="75"/>
      <c r="F8" s="75"/>
      <c r="H8" s="75"/>
      <c r="I8" s="75"/>
      <c r="J8" s="75"/>
    </row>
    <row r="9" spans="2:12" ht="14">
      <c r="B9" t="s">
        <v>1567</v>
      </c>
      <c r="D9" s="163"/>
      <c r="H9" s="163"/>
      <c r="K9" s="28"/>
      <c r="L9" s="28">
        <f>Admin!$B$34</f>
        <v>45657</v>
      </c>
    </row>
    <row r="10" spans="2:12" ht="14">
      <c r="B10" t="s">
        <v>1469</v>
      </c>
      <c r="D10" s="163"/>
      <c r="H10" s="163"/>
      <c r="K10" s="28"/>
      <c r="L10" s="28">
        <f>Admin!$B$34</f>
        <v>45657</v>
      </c>
    </row>
    <row r="11" spans="11:12" ht="14">
      <c r="K11" s="28"/>
      <c r="L11" s="28"/>
    </row>
    <row r="12" spans="2:12" ht="14">
      <c r="B12" t="s">
        <v>1515</v>
      </c>
      <c r="D12" s="140">
        <f>D9+D10</f>
        <v>0</v>
      </c>
      <c r="H12" s="140">
        <f>H9+H10</f>
        <v>0</v>
      </c>
      <c r="K12" s="28"/>
      <c r="L12" s="28">
        <f>Admin!$B$34</f>
        <v>45657</v>
      </c>
    </row>
    <row r="13" spans="11:12" ht="14">
      <c r="K13" s="28"/>
      <c r="L13" s="28">
        <f>Admin!$B$34</f>
        <v>45657</v>
      </c>
    </row>
    <row r="14" spans="1:12" ht="15.5">
      <c r="A14" s="7" t="s">
        <v>1568</v>
      </c>
      <c r="K14" s="28"/>
      <c r="L14" s="28">
        <f>Admin!$B$34</f>
        <v>45657</v>
      </c>
    </row>
    <row r="15" spans="1:12" ht="15.5">
      <c r="A15" s="7"/>
      <c r="K15" s="28"/>
      <c r="L15" s="28"/>
    </row>
    <row r="16" spans="2:12" ht="14">
      <c r="B16" t="s">
        <v>1569</v>
      </c>
      <c r="D16" s="12">
        <f>-SUM(E16:F16)</f>
        <v>0</v>
      </c>
      <c r="E16" s="163"/>
      <c r="F16" s="163"/>
      <c r="H16" s="12">
        <f>-SUM(I16:J16)</f>
        <v>0</v>
      </c>
      <c r="I16" s="163"/>
      <c r="J16" s="163"/>
      <c r="K16" s="28"/>
      <c r="L16" s="28">
        <f>Admin!$B$34</f>
        <v>45657</v>
      </c>
    </row>
    <row r="17" spans="2:12" ht="14">
      <c r="B17" t="s">
        <v>1570</v>
      </c>
      <c r="D17" s="12">
        <f>-SUM(E17:F17)</f>
        <v>0</v>
      </c>
      <c r="E17" s="163"/>
      <c r="F17" s="163"/>
      <c r="H17" s="12">
        <f>-SUM(I17:J17)</f>
        <v>0</v>
      </c>
      <c r="I17" s="163"/>
      <c r="J17" s="163"/>
      <c r="K17" s="28"/>
      <c r="L17" s="28"/>
    </row>
    <row r="18" spans="2:12" ht="14">
      <c r="B18" t="str">
        <f>"Contributions (-)"&amp;IF(Admin!$B$32,""," to "&amp;TEXT(Admin!$B$33,Lists!$H$4))</f>
        <v>Contributions (-) to 31/07/2024</v>
      </c>
      <c r="D18" s="163"/>
      <c r="H18" s="163"/>
      <c r="K18" s="28"/>
      <c r="L18" s="28"/>
    </row>
    <row r="19" spans="2:13" ht="14">
      <c r="B19" t="str">
        <f>IF(Admin!$B$32,"","Contributions (-)"&amp;" to "&amp;TEXT(Admin!$B$34,Lists!$H$4))</f>
        <v>Contributions (-) to 31/12/2024</v>
      </c>
      <c r="D19" s="163"/>
      <c r="H19" s="163"/>
      <c r="K19" s="28"/>
      <c r="L19" s="28" t="s">
        <v>1571</v>
      </c>
      <c r="M19" cm="1">
        <f t="array" ref="M19">_xll.DCHideRow($B$64,COLUMN($B$19),NOT(OR(Index!$B$106,NOT(Admin!$B$32))),1)</f>
        <v>45630.210925650536</v>
      </c>
    </row>
    <row r="20" spans="2:12" ht="14">
      <c r="B20" t="s">
        <v>1572</v>
      </c>
      <c r="D20" s="163"/>
      <c r="H20" s="163"/>
      <c r="K20" s="28"/>
      <c r="L20" s="28">
        <f>Admin!$B$34</f>
        <v>45657</v>
      </c>
    </row>
    <row r="21" spans="2:12" ht="14">
      <c r="B21" t="s">
        <v>1549</v>
      </c>
      <c r="D21" s="163"/>
      <c r="H21" s="163"/>
      <c r="K21" s="28"/>
      <c r="L21" s="28"/>
    </row>
    <row r="22" spans="2:12" ht="14">
      <c r="B22" t="s">
        <v>1550</v>
      </c>
      <c r="D22" s="163"/>
      <c r="H22" s="163"/>
      <c r="K22" s="28"/>
      <c r="L22" s="28"/>
    </row>
    <row r="23" spans="2:12" ht="14">
      <c r="B23" s="163"/>
      <c r="D23" s="163"/>
      <c r="E23" s="163"/>
      <c r="F23" s="163"/>
      <c r="H23" s="163"/>
      <c r="I23" s="163"/>
      <c r="J23" s="163"/>
      <c r="K23" s="28"/>
      <c r="L23" s="28"/>
    </row>
    <row r="24" spans="2:12" ht="14">
      <c r="B24" s="163"/>
      <c r="D24" s="163"/>
      <c r="E24" s="163"/>
      <c r="F24" s="163"/>
      <c r="H24" s="163"/>
      <c r="I24" s="163"/>
      <c r="J24" s="163"/>
      <c r="K24" s="28"/>
      <c r="L24" s="28"/>
    </row>
    <row r="25" spans="2:12" ht="14">
      <c r="B25" s="163"/>
      <c r="D25" s="163"/>
      <c r="E25" s="163"/>
      <c r="F25" s="163"/>
      <c r="H25" s="163"/>
      <c r="I25" s="163"/>
      <c r="J25" s="163"/>
      <c r="K25" s="28"/>
      <c r="L25" s="28"/>
    </row>
    <row r="26" spans="11:12" ht="14">
      <c r="K26" s="28"/>
      <c r="L26" s="28">
        <f>Admin!$B$34</f>
        <v>45657</v>
      </c>
    </row>
    <row r="27" spans="1:1" ht="15.5">
      <c r="A27" s="7" t="s">
        <v>1573</v>
      </c>
    </row>
    <row r="29" spans="2:10" ht="14">
      <c r="B29" t="s">
        <v>1574</v>
      </c>
      <c r="D29" s="12">
        <f>-SUM(E29:F29)</f>
        <v>0</v>
      </c>
      <c r="E29" s="163"/>
      <c r="F29" s="163"/>
      <c r="H29" s="12">
        <f>-SUM(I29:J29)</f>
        <v>0</v>
      </c>
      <c r="I29" s="163"/>
      <c r="J29" s="163"/>
    </row>
    <row r="30" spans="2:10" ht="14">
      <c r="B30" t="s">
        <v>1575</v>
      </c>
      <c r="D30" s="12">
        <f>-SUM(E30:F30)</f>
        <v>0</v>
      </c>
      <c r="E30" s="163"/>
      <c r="F30" s="163"/>
      <c r="H30" s="12">
        <f>-SUM(I30:J30)</f>
        <v>0</v>
      </c>
      <c r="I30" s="163"/>
      <c r="J30" s="163"/>
    </row>
    <row r="31" spans="2:10" ht="14">
      <c r="B31" t="s">
        <v>1576</v>
      </c>
      <c r="D31" s="163"/>
      <c r="F31" s="144">
        <f>-D31</f>
        <v>0</v>
      </c>
      <c r="H31" s="163"/>
      <c r="J31" s="144">
        <f>-H31</f>
        <v>0</v>
      </c>
    </row>
    <row r="32" spans="2:10" ht="14">
      <c r="B32" t="s">
        <v>1577</v>
      </c>
      <c r="D32" s="163"/>
      <c r="E32" s="163"/>
      <c r="F32" s="163"/>
      <c r="H32" s="163"/>
      <c r="I32" s="163"/>
      <c r="J32" s="163"/>
    </row>
    <row r="33" ht="14.5" thickBot="1"/>
    <row r="34" spans="2:8" ht="14.5" thickBot="1">
      <c r="B34" t="s">
        <v>1578</v>
      </c>
      <c r="D34" s="99">
        <f>SUM(D12:D33)</f>
        <v>0</v>
      </c>
      <c r="H34" s="99">
        <f>SUM(H12:H33)</f>
        <v>0</v>
      </c>
    </row>
    <row r="35" ht="14.5" thickBot="1"/>
    <row r="36" spans="2:10" ht="14.5" thickBot="1">
      <c r="B36" t="s">
        <v>1579</v>
      </c>
      <c r="E36" s="99">
        <f>SUM(E14:E33)</f>
        <v>0</v>
      </c>
      <c r="F36" s="99">
        <f>SUM(F14:F33)</f>
        <v>0</v>
      </c>
      <c r="I36" s="99">
        <f>SUM(I14:I33)</f>
        <v>0</v>
      </c>
      <c r="J36" s="99">
        <f>SUM(J14:J33)</f>
        <v>0</v>
      </c>
    </row>
    <row r="38" spans="2:8" ht="14">
      <c r="B38" t="str">
        <f>"Excepted purpose contributions included above "&amp;IF(Admin!$B$32,""," to "&amp;TEXT(Admin!$B$33,Lists!$H$4))</f>
        <v>Excepted purpose contributions included above  to 31/07/2024</v>
      </c>
      <c r="D38" s="163"/>
      <c r="H38" s="163"/>
    </row>
    <row r="39" spans="2:13" ht="14">
      <c r="B39" t="str">
        <f>IF(Admin!$B$32,"","Excepted purpose contributions included above "&amp;" to "&amp;TEXT(Admin!$B$34,Lists!$H$4))</f>
        <v>Excepted purpose contributions included above  to 31/12/2024</v>
      </c>
      <c r="D39" s="163"/>
      <c r="H39" s="163"/>
      <c r="L39" s="28" t="s">
        <v>1571</v>
      </c>
      <c r="M39" cm="1">
        <f t="array" ref="M39">_xll.DCHideRow($B$64,COLUMN($B$39),NOT(OR(Index!$B$106,NOT(Admin!$B$32))),1)</f>
        <v>45630.210925823732</v>
      </c>
    </row>
    <row r="41" spans="1:13" ht="15.5">
      <c r="A41" s="7" t="s">
        <v>1580</v>
      </c>
      <c r="L41" t="s">
        <v>1581</v>
      </c>
      <c r="M41" cm="1">
        <f t="array" ref="M41">_xll.DCHideRow($B$64,ROW($A$41),NOT(OR(Index!$B$106,'PwC Setup'!$C$25)),ROWS($A$41:$A$48))</f>
        <v>45630.210925894091</v>
      </c>
    </row>
    <row r="42" spans="2:9" ht="14">
      <c r="B42" t="str" cm="1">
        <f t="array" ref="B42">TRANSPOSE(_xlfn.ANCHORARRAY('PwC Setup'!B31))</f>
        <v/>
      </c>
      <c r="E42" s="163"/>
      <c r="I42" s="163"/>
    </row>
    <row r="43" spans="5:9" ht="14">
      <c r="E43" s="163"/>
      <c r="I43" s="163"/>
    </row>
    <row r="44" spans="5:9" ht="14">
      <c r="E44" s="163"/>
      <c r="I44" s="163"/>
    </row>
    <row r="45" spans="5:9" ht="14">
      <c r="E45" s="163"/>
      <c r="I45" s="163"/>
    </row>
    <row r="46" ht="14.5" thickBot="1"/>
    <row r="47" spans="5:9" ht="14.5" thickBot="1">
      <c r="E47" s="99">
        <f t="shared" si="1" ref="E47">SUM(E41:E46)</f>
        <v>0</v>
      </c>
      <c r="I47" s="99">
        <f t="shared" si="2" ref="I47">SUM(I41:I46)</f>
        <v>0</v>
      </c>
    </row>
    <row r="48" spans="2:9" ht="14">
      <c r="B48" s="91" t="str">
        <f>IF(OR(E48=1,I48=1),"Business split is expected to match","")</f>
        <v/>
      </c>
      <c r="E48" s="100">
        <f>IF('PwC Setup'!$C$25,IF(OR(E$36,E$47),IF(E$36=E$47,0,1),-1),-1)</f>
        <v>-1</v>
      </c>
      <c r="I48" s="100">
        <f>IF('PwC Setup'!$C$25,IF(OR(I$36,I$47),IF(I$36=I$47,0,1),-1),-1)</f>
        <v>-1</v>
      </c>
    </row>
    <row r="49" spans="1:9" ht="15.5">
      <c r="A49" s="7" t="s">
        <v>2449</v>
      </c>
      <c r="B49" s="91"/>
      <c r="E49" s="100"/>
      <c r="I49" s="100"/>
    </row>
    <row r="50" spans="2:9" ht="14">
      <c r="B50" s="5" t="s">
        <v>2448</v>
      </c>
      <c r="E50" s="12">
        <f>-'Cost of sales'!$C$23</f>
        <v>-1051</v>
      </c>
      <c r="I50" s="100"/>
    </row>
    <row r="51" spans="2:9" ht="14">
      <c r="B51" s="5" t="s">
        <v>2445</v>
      </c>
      <c r="E51" s="12">
        <f>-'Administrative expenses etc'!$C$21</f>
        <v>-1196</v>
      </c>
      <c r="I51" s="100"/>
    </row>
    <row r="52" spans="2:9" ht="28">
      <c r="B52" s="5" t="s">
        <v>2444</v>
      </c>
      <c r="E52" s="12">
        <f>-'Income statement disclosures'!$E$173</f>
        <v>0</v>
      </c>
      <c r="I52" s="100"/>
    </row>
    <row r="53" spans="2:5" ht="14">
      <c r="B53" s="5" t="s">
        <v>2446</v>
      </c>
      <c r="E53" s="12">
        <f>-'Finance income and expenses'!$C$9</f>
        <v>0</v>
      </c>
    </row>
    <row r="54" spans="2:13" ht="14" hidden="1">
      <c r="B54" s="5" t="str">
        <f>"Income statement amount for scheme "&amp;B61</f>
        <v xml:space="preserve">Income statement amount for scheme </v>
      </c>
      <c r="E54" s="12">
        <f>-I54</f>
        <v>0</v>
      </c>
      <c r="I54" s="163"/>
      <c r="L54" t="s">
        <v>2450</v>
      </c>
      <c r="M54" cm="1">
        <f t="array" ref="M54">_xll.DCHideRow($B$64,ROW(),NOT(OR(Index!$B$106,NOT(ISBLANK($B$61)))),1)</f>
        <v>45630.21092598635</v>
      </c>
    </row>
    <row r="55" spans="5:5" ht="14.5" thickBot="1">
      <c r="E55" s="12"/>
    </row>
    <row r="56" spans="2:9" ht="14.5" thickBot="1">
      <c r="B56" t="s">
        <v>2447</v>
      </c>
      <c r="E56" s="99">
        <f>SUM(E50:E55)</f>
        <v>-2247</v>
      </c>
      <c r="I56" s="99">
        <f>SUM(I50:I55)</f>
        <v>0</v>
      </c>
    </row>
    <row r="57" spans="2:9" ht="14">
      <c r="B57" s="91" t="str">
        <f>IF(OR(E57=1,I57=1),"Income statement amount is expected to match","")</f>
        <v>Income statement amount is expected to match</v>
      </c>
      <c r="E57" s="100">
        <f>IF(OR(E$36,E$56),IF(E$36=E$56,0,1),-1)</f>
        <v>1</v>
      </c>
      <c r="I57" s="100">
        <f>IF(OR(I$36,I$54),IF(I$36=I$54,0,1),-1)</f>
        <v>-1</v>
      </c>
    </row>
    <row r="59" spans="1:21" s="91" customFormat="1" ht="14.5" thickBot="1">
      <c r="A59" s="104" t="s">
        <v>1582</v>
      </c>
      <c r="C59"/>
      <c r="D59" s="102"/>
      <c r="E59" s="102"/>
      <c r="F59" s="102"/>
      <c r="G59" s="102"/>
      <c r="H59" s="102"/>
      <c r="I59" s="102"/>
      <c r="J59" s="102"/>
      <c r="K59" s="102"/>
      <c r="L59" s="91" t="s">
        <v>2451</v>
      </c>
      <c r="M59" s="91" cm="1">
        <f t="array" ref="M59">_xll.DCHideRow($B$64,ROW(),Index!$B$105,3)</f>
        <v>45630.210926044056</v>
      </c>
      <c r="O59" s="102"/>
      <c r="P59" s="102"/>
      <c r="Q59" s="102"/>
      <c r="R59" s="102"/>
      <c r="S59" s="102"/>
      <c r="T59" s="102"/>
      <c r="U59" s="102"/>
    </row>
    <row r="60" spans="2:21" s="91" customFormat="1" ht="14">
      <c r="B60" s="109"/>
      <c r="C60"/>
      <c r="D60" s="102"/>
      <c r="E60" s="102"/>
      <c r="F60" s="102"/>
      <c r="G60" s="102"/>
      <c r="H60" s="102"/>
      <c r="I60" s="102"/>
      <c r="J60" s="102"/>
      <c r="K60" s="102"/>
      <c r="L60" s="102"/>
      <c r="M60" s="102"/>
      <c r="N60" s="102"/>
      <c r="O60" s="102"/>
      <c r="P60" s="102"/>
      <c r="Q60" s="102"/>
      <c r="R60" s="102"/>
      <c r="S60" s="102"/>
      <c r="T60" s="102"/>
      <c r="U60" s="102"/>
    </row>
    <row r="61" spans="2:21" s="91" customFormat="1" ht="14">
      <c r="B61" s="109"/>
      <c r="C61"/>
      <c r="D61" s="102"/>
      <c r="E61" s="102"/>
      <c r="F61" s="102"/>
      <c r="G61" s="102"/>
      <c r="H61" s="102"/>
      <c r="I61" s="102"/>
      <c r="J61" s="102"/>
      <c r="K61" s="102"/>
      <c r="L61" s="102"/>
      <c r="M61" s="102"/>
      <c r="N61" s="102"/>
      <c r="O61" s="102"/>
      <c r="P61" s="102"/>
      <c r="Q61" s="102"/>
      <c r="R61" s="102"/>
      <c r="S61" s="102"/>
      <c r="T61" s="102"/>
      <c r="U61" s="102"/>
    </row>
    <row r="63" spans="1:1" ht="14.5" thickBot="1">
      <c r="A63" s="16" t="s">
        <v>96</v>
      </c>
    </row>
    <row r="64" spans="1:2" ht="14">
      <c r="A64" t="s">
        <v>2</v>
      </c>
      <c r="B64" t="s">
        <v>67</v>
      </c>
    </row>
    <row r="65" spans="1:2" ht="14">
      <c r="A65" t="s">
        <v>1414</v>
      </c>
      <c r="B65" t="b">
        <f>SUM(D9:F9)&lt;&gt;0</f>
        <v>0</v>
      </c>
    </row>
    <row r="66" spans="1:2" ht="14">
      <c r="A66" t="s">
        <v>1068</v>
      </c>
      <c r="B66">
        <f>IF($E$48=1,1,0)+IF($I$48=1,1,0)+IF($E$57=1,1,0)+IF($I$57=1,1,0)</f>
        <v>1</v>
      </c>
    </row>
    <row r="67" spans="1:2" ht="14">
      <c r="A67" t="s">
        <v>1067</v>
      </c>
      <c r="B67" s="24" t="str">
        <f>IF(B66,"Income statement should reconcile","")</f>
        <v>Income statement should reconcile</v>
      </c>
    </row>
    <row r="68" spans="1:1" ht="14.5" thickBot="1">
      <c r="A68" s="16" t="s">
        <v>1125</v>
      </c>
    </row>
    <row r="69" spans="1:1" ht="14">
      <c r="A69" t="s">
        <v>1109</v>
      </c>
    </row>
    <row r="70" spans="1:8" ht="14">
      <c r="A70" t="s">
        <v>1583</v>
      </c>
      <c r="H70" cm="1">
        <f t="array" ref="H70">_xll.DCHideCol($B$64,COLUMN($H$3),NOT(OR(Index!$B$106,NOT(ISBLANK($B$61)))),COLUMNS($H$4:$J$4))</f>
        <v>45630.21092611333</v>
      </c>
    </row>
    <row r="71" spans="1:8" ht="14">
      <c r="A71" t="s">
        <v>1583</v>
      </c>
      <c r="H71" cm="1">
        <f t="array" ref="H71">_xll.DCHideRow($B$64,COLUMN($H$3),NOT(OR(Index!$B$106,NOT(ISBLANK($B$61)))),1)</f>
        <v>45630.210926147847</v>
      </c>
    </row>
    <row r="72" spans="1:1" ht="14">
      <c r="A72" t="s">
        <v>125</v>
      </c>
    </row>
  </sheetData>
  <sheetProtection sort="0" autoFilter="0" pivotTables="0"/>
  <hyperlinks>
    <hyperlink ref="A4" location="Index!A1" display="Index"/>
    <hyperlink ref="A2" location="Help!B747" display="Help"/>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7" id="{3ee50041-d06d-49b8-bfb5-732394488e72}">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E48:E49</xm:sqref>
        </x14:conditionalFormatting>
        <x14:conditionalFormatting xmlns:xm="http://schemas.microsoft.com/office/excel/2006/main">
          <x14:cfRule type="iconSet" priority="5" id="{6d189cae-fecd-4207-b880-88bfef438531}">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E57</xm:sqref>
        </x14:conditionalFormatting>
        <x14:conditionalFormatting xmlns:xm="http://schemas.microsoft.com/office/excel/2006/main">
          <x14:cfRule type="iconSet" priority="1" id="{a921a1d2-9628-4426-8527-dc4d669ef5cd}">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I48:I52</xm:sqref>
        </x14:conditionalFormatting>
        <x14:conditionalFormatting xmlns:xm="http://schemas.microsoft.com/office/excel/2006/main">
          <x14:cfRule type="iconSet" priority="3" id="{02886fce-34de-4f86-bc75-1cfa931785bd}">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I57</xm:sqref>
        </x14:conditionalFormatting>
      </x14:conditionalFormatting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06BFEDB-EEA3-46C4-BFFB-DADE8A404A8C}">
  <dimension ref="A1:P22"/>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6" sqref="B6"/>
    </sheetView>
  </sheetViews>
  <sheetFormatPr defaultRowHeight="14"/>
  <cols>
    <col min="1" max="1" width="7.125" customWidth="1"/>
    <col min="2" max="2" width="33.125" customWidth="1"/>
    <col min="3" max="15" width="15.625" customWidth="1"/>
    <col min="16" max="16" width="12.125" customWidth="1"/>
  </cols>
  <sheetData>
    <row r="1" spans="1:1" ht="22.5">
      <c r="A1" s="9" t="str">
        <f>+Lists!$J$4</f>
        <v>Cheetah Ltd - Period end: 31/12/2024</v>
      </c>
    </row>
    <row r="2" spans="1:1" ht="14">
      <c r="A2" s="15" t="s">
        <v>1</v>
      </c>
    </row>
    <row r="3" spans="1:16" ht="70.5" thickBot="1">
      <c r="A3" s="13" t="s">
        <v>118</v>
      </c>
      <c r="B3" s="10" t="s">
        <v>1126</v>
      </c>
      <c r="C3" s="10" t="s">
        <v>1584</v>
      </c>
      <c r="D3" s="10" t="s">
        <v>1547</v>
      </c>
      <c r="E3" s="10" t="s">
        <v>1515</v>
      </c>
      <c r="F3" s="10" t="s">
        <v>1585</v>
      </c>
      <c r="G3" s="10" t="s">
        <v>1586</v>
      </c>
      <c r="H3" s="10" t="s">
        <v>1587</v>
      </c>
      <c r="I3" s="10" t="s">
        <v>1588</v>
      </c>
      <c r="J3" s="10" t="s">
        <v>1589</v>
      </c>
      <c r="K3" s="10" t="s">
        <v>1590</v>
      </c>
      <c r="L3" s="10" t="s">
        <v>1591</v>
      </c>
      <c r="M3" s="10" t="s">
        <v>1547</v>
      </c>
      <c r="N3" s="10" t="s">
        <v>1592</v>
      </c>
      <c r="O3" s="10" t="s">
        <v>1593</v>
      </c>
      <c r="P3" s="10" t="s">
        <v>1427</v>
      </c>
    </row>
    <row r="4" spans="3:15" ht="14">
      <c r="C4" s="75" t="str">
        <f t="shared" si="0" ref="C4:O4">Currency_Symbol</f>
        <v>£</v>
      </c>
      <c r="D4" s="75" t="str">
        <f t="shared" si="0"/>
        <v>£</v>
      </c>
      <c r="E4" s="75" t="str">
        <f t="shared" si="0"/>
        <v>£</v>
      </c>
      <c r="F4" s="75" t="str">
        <f t="shared" si="0"/>
        <v>£</v>
      </c>
      <c r="G4" s="75" t="str">
        <f t="shared" si="0"/>
        <v>£</v>
      </c>
      <c r="H4" s="75" t="str">
        <f t="shared" si="0"/>
        <v>£</v>
      </c>
      <c r="I4" s="75" t="str">
        <f t="shared" si="0"/>
        <v>£</v>
      </c>
      <c r="J4" s="75" t="str">
        <f t="shared" si="0"/>
        <v>£</v>
      </c>
      <c r="K4" s="75" t="str">
        <f t="shared" si="0"/>
        <v>£</v>
      </c>
      <c r="L4" s="75" t="str">
        <f t="shared" si="0"/>
        <v>£</v>
      </c>
      <c r="M4" s="75" t="str">
        <f t="shared" si="0"/>
        <v>£</v>
      </c>
      <c r="N4" s="75" t="str">
        <f t="shared" si="0"/>
        <v>£</v>
      </c>
      <c r="O4" s="75" t="str">
        <f t="shared" si="0"/>
        <v>£</v>
      </c>
    </row>
    <row r="5" spans="2:16" ht="14" hidden="1">
      <c r="B5" t="s">
        <v>1126</v>
      </c>
      <c r="C5" s="11" t="s">
        <v>1594</v>
      </c>
      <c r="D5" s="63" t="s">
        <v>1485</v>
      </c>
      <c r="E5" s="63" t="s">
        <v>1487</v>
      </c>
      <c r="F5" s="63" t="s">
        <v>1488</v>
      </c>
      <c r="G5" s="63" t="s">
        <v>1489</v>
      </c>
      <c r="H5" s="63" t="s">
        <v>1490</v>
      </c>
      <c r="I5" s="63" t="s">
        <v>1491</v>
      </c>
      <c r="J5" s="63" t="s">
        <v>1492</v>
      </c>
      <c r="K5" s="63" t="s">
        <v>1493</v>
      </c>
      <c r="L5" s="63" t="s">
        <v>1494</v>
      </c>
      <c r="M5" s="63" t="s">
        <v>1495</v>
      </c>
      <c r="N5" s="11" t="s">
        <v>1595</v>
      </c>
      <c r="O5" s="63" t="s">
        <v>1496</v>
      </c>
      <c r="P5" s="11" t="s">
        <v>1484</v>
      </c>
    </row>
    <row r="6" spans="2:16" ht="14">
      <c r="B6" s="164" t="s">
        <v>4788</v>
      </c>
      <c r="C6" s="163">
        <v>1000</v>
      </c>
      <c r="D6" s="163"/>
      <c r="E6" s="102">
        <f>SUM(C6:D6)</f>
        <v>1000</v>
      </c>
      <c r="F6" s="163"/>
      <c r="G6" s="163"/>
      <c r="H6" s="163"/>
      <c r="I6" s="163">
        <v>-100</v>
      </c>
      <c r="J6" s="163"/>
      <c r="K6" s="163"/>
      <c r="L6" s="102">
        <f>SUM(E6:K6)</f>
        <v>900</v>
      </c>
      <c r="M6" s="102">
        <f>SUM(F6,G6,I6)</f>
        <v>-100</v>
      </c>
      <c r="N6" s="163"/>
      <c r="O6" s="163"/>
      <c r="P6" s="163" t="s">
        <v>2580</v>
      </c>
    </row>
    <row r="7" spans="2:16" ht="14">
      <c r="B7" s="164" t="s">
        <v>4789</v>
      </c>
      <c r="C7" s="163">
        <f>C6+100</f>
        <v>1100</v>
      </c>
      <c r="D7" s="163"/>
      <c r="E7" s="102">
        <f t="shared" si="1" ref="E7:E11">SUM(C7:D7)</f>
        <v>1100</v>
      </c>
      <c r="F7" s="163"/>
      <c r="G7" s="163"/>
      <c r="H7" s="163"/>
      <c r="I7" s="163"/>
      <c r="J7" s="163"/>
      <c r="K7" s="163"/>
      <c r="L7" s="102">
        <f t="shared" si="2" ref="L7:L11">SUM(E7:K7)</f>
        <v>1100</v>
      </c>
      <c r="M7" s="102">
        <f t="shared" si="3" ref="M7:M11">SUM(F7,G7,I7)</f>
        <v>0</v>
      </c>
      <c r="N7" s="163"/>
      <c r="O7" s="163"/>
      <c r="P7" s="163" t="s">
        <v>2579</v>
      </c>
    </row>
    <row r="8" spans="2:16" ht="14">
      <c r="B8" s="164" t="s">
        <v>4790</v>
      </c>
      <c r="C8" s="163">
        <f>C7+100</f>
        <v>1200</v>
      </c>
      <c r="D8" s="163"/>
      <c r="E8" s="102">
        <f t="shared" si="1"/>
        <v>1200</v>
      </c>
      <c r="F8" s="163"/>
      <c r="G8" s="163"/>
      <c r="H8" s="163"/>
      <c r="I8" s="163">
        <v>-10</v>
      </c>
      <c r="J8" s="163"/>
      <c r="K8" s="163"/>
      <c r="L8" s="102">
        <f t="shared" si="2"/>
        <v>1190</v>
      </c>
      <c r="M8" s="102">
        <f t="shared" si="3"/>
        <v>-10</v>
      </c>
      <c r="N8" s="163"/>
      <c r="O8" s="163"/>
      <c r="P8" s="163" t="s">
        <v>2579</v>
      </c>
    </row>
    <row r="9" spans="2:16" ht="14">
      <c r="B9" s="164" t="s">
        <v>4791</v>
      </c>
      <c r="C9" s="163">
        <f>C8+100</f>
        <v>1300</v>
      </c>
      <c r="D9" s="163"/>
      <c r="E9" s="102">
        <f t="shared" si="1"/>
        <v>1300</v>
      </c>
      <c r="F9" s="163"/>
      <c r="G9" s="163"/>
      <c r="H9" s="163"/>
      <c r="I9" s="163"/>
      <c r="J9" s="163"/>
      <c r="K9" s="163"/>
      <c r="L9" s="102">
        <f t="shared" si="2"/>
        <v>1300</v>
      </c>
      <c r="M9" s="102">
        <f t="shared" si="3"/>
        <v>0</v>
      </c>
      <c r="N9" s="163"/>
      <c r="O9" s="163"/>
      <c r="P9" s="163" t="s">
        <v>2141</v>
      </c>
    </row>
    <row r="10" spans="2:16" ht="14">
      <c r="B10" s="164"/>
      <c r="C10" s="163"/>
      <c r="D10" s="163"/>
      <c r="E10" s="102">
        <f t="shared" si="1"/>
        <v>0</v>
      </c>
      <c r="F10" s="163"/>
      <c r="G10" s="163"/>
      <c r="H10" s="163"/>
      <c r="I10" s="163"/>
      <c r="J10" s="163"/>
      <c r="K10" s="163"/>
      <c r="L10" s="102">
        <f t="shared" si="2"/>
        <v>0</v>
      </c>
      <c r="M10" s="102">
        <f t="shared" si="3"/>
        <v>0</v>
      </c>
      <c r="N10" s="163"/>
      <c r="O10" s="163"/>
      <c r="P10" s="163"/>
    </row>
    <row r="11" spans="2:16" ht="14">
      <c r="B11" s="164"/>
      <c r="C11" s="163"/>
      <c r="D11" s="163"/>
      <c r="E11" s="102">
        <f t="shared" si="1"/>
        <v>0</v>
      </c>
      <c r="F11" s="163"/>
      <c r="G11" s="163"/>
      <c r="H11" s="163"/>
      <c r="I11" s="163"/>
      <c r="J11" s="163"/>
      <c r="K11" s="163"/>
      <c r="L11" s="102">
        <f t="shared" si="2"/>
        <v>0</v>
      </c>
      <c r="M11" s="102">
        <f t="shared" si="3"/>
        <v>0</v>
      </c>
      <c r="N11" s="163"/>
      <c r="O11" s="163"/>
      <c r="P11" s="163"/>
    </row>
    <row r="12" ht="14.5" thickBot="1"/>
    <row r="13" spans="3:15" ht="14.5" thickBot="1">
      <c r="C13" s="99">
        <f t="shared" si="4" ref="C13:O13">SUM(C6:C11)</f>
        <v>4600</v>
      </c>
      <c r="D13" s="99">
        <f t="shared" si="4"/>
        <v>0</v>
      </c>
      <c r="E13" s="99">
        <f t="shared" si="4"/>
        <v>4600</v>
      </c>
      <c r="F13" s="99">
        <f t="shared" si="4"/>
        <v>0</v>
      </c>
      <c r="G13" s="99">
        <f t="shared" si="4"/>
        <v>0</v>
      </c>
      <c r="H13" s="99">
        <f t="shared" si="4"/>
        <v>0</v>
      </c>
      <c r="I13" s="99">
        <f t="shared" si="4"/>
        <v>-110</v>
      </c>
      <c r="J13" s="99">
        <f t="shared" si="4"/>
        <v>0</v>
      </c>
      <c r="K13" s="99">
        <f t="shared" si="4"/>
        <v>0</v>
      </c>
      <c r="L13" s="99">
        <f t="shared" si="4"/>
        <v>4490</v>
      </c>
      <c r="M13" s="99">
        <f t="shared" si="4"/>
        <v>-110</v>
      </c>
      <c r="N13" s="99">
        <f t="shared" si="4"/>
        <v>0</v>
      </c>
      <c r="O13" s="99">
        <f t="shared" si="4"/>
        <v>0</v>
      </c>
    </row>
    <row r="16" spans="1:1" ht="14.5" hidden="1" thickBot="1">
      <c r="A16" s="16" t="s">
        <v>96</v>
      </c>
    </row>
    <row r="17" spans="1:2" ht="14" hidden="1">
      <c r="A17" t="s">
        <v>2</v>
      </c>
      <c r="B17" t="s">
        <v>68</v>
      </c>
    </row>
    <row r="18" spans="1:2" ht="14" hidden="1">
      <c r="A18" t="s">
        <v>1414</v>
      </c>
      <c r="B18" t="b">
        <f>C13&lt;&gt;0</f>
        <v>1</v>
      </c>
    </row>
    <row r="19" spans="1:1" ht="14.5" hidden="1" thickBot="1">
      <c r="A19" s="16" t="s">
        <v>1125</v>
      </c>
    </row>
    <row r="20" spans="1:1" ht="14" hidden="1">
      <c r="A20" t="s">
        <v>1109</v>
      </c>
    </row>
    <row r="21" spans="1:2" ht="14" hidden="1">
      <c r="A21" t="s">
        <v>1439</v>
      </c>
      <c r="B21" cm="1">
        <f t="array" ref="B21">_xll.DCHideCol($B$17,COLUMN($P$3),NOT(OR(Index!$B$106,'PwC Setup'!$C$25)),1)</f>
        <v>45630.210926205749</v>
      </c>
    </row>
    <row r="22" spans="1:1" ht="14" hidden="1">
      <c r="A22" t="s">
        <v>125</v>
      </c>
    </row>
  </sheetData>
  <sheetProtection sort="0" autoFilter="0" pivotTables="0"/>
  <dataValidations count="1">
    <dataValidation type="list" allowBlank="1" showInputMessage="1" showErrorMessage="1" sqref="P6:P11">
      <formula1>_xlfn.ANCHORARRAY('PwC Setup'!$B$31)</formula1>
    </dataValidation>
  </dataValidations>
  <hyperlinks>
    <hyperlink ref="A3" location="Index!A1" display="Index"/>
    <hyperlink ref="A2" location="Help!B1087" display="Help"/>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178BA66-F785-4F7D-9E87-4C039403AE77}">
  <dimension ref="A1:N24"/>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6" sqref="B6"/>
    </sheetView>
  </sheetViews>
  <sheetFormatPr defaultRowHeight="14"/>
  <cols>
    <col min="2" max="2" width="35.375" customWidth="1"/>
    <col min="3" max="9" width="15.625" customWidth="1"/>
    <col min="12" max="13" width="9.625" hidden="1" customWidth="1"/>
    <col min="14" max="14" width="0" hidden="1" customWidth="1"/>
  </cols>
  <sheetData>
    <row r="1" spans="1:1" ht="22.5">
      <c r="A1" s="9" t="str">
        <f>+Lists!$J$4</f>
        <v>Cheetah Ltd - Period end: 31/12/2024</v>
      </c>
    </row>
    <row r="2" spans="1:12" ht="14">
      <c r="A2" s="15" t="s">
        <v>1</v>
      </c>
      <c r="L2" t="s">
        <v>1561</v>
      </c>
    </row>
    <row r="3" spans="1:14" ht="56.5" thickBot="1">
      <c r="A3" s="15" t="s">
        <v>118</v>
      </c>
      <c r="B3" s="10" t="s">
        <v>1126</v>
      </c>
      <c r="C3" s="10" t="s">
        <v>1514</v>
      </c>
      <c r="D3" s="10" t="s">
        <v>1596</v>
      </c>
      <c r="E3" s="10" t="str">
        <f>"Amounts paid (-)"&amp;IF(Admin!$B$32,""," to "&amp;TEXT(Admin!$B$33,Lists!$H$4))</f>
        <v>Amounts paid (-) to 31/07/2024</v>
      </c>
      <c r="F3" s="10" t="str">
        <f>IF(Admin!$B$32,"","Amounts paid (-)"&amp;" to "&amp;TEXT(Admin!$B$34,Lists!$H$4))</f>
        <v>Amounts paid (-) to 31/12/2024</v>
      </c>
      <c r="G3" s="10" t="s">
        <v>1577</v>
      </c>
      <c r="H3" s="10" t="s">
        <v>1519</v>
      </c>
      <c r="I3" s="10" t="s">
        <v>1427</v>
      </c>
      <c r="L3" s="25" t="s">
        <v>1555</v>
      </c>
      <c r="M3" s="25" t="s">
        <v>1556</v>
      </c>
      <c r="N3" s="25" t="s">
        <v>1557</v>
      </c>
    </row>
    <row r="4" spans="3:8" ht="14">
      <c r="C4" s="75" t="str">
        <f t="shared" si="0" ref="C4:H4">Currency_Symbol</f>
        <v>£</v>
      </c>
      <c r="D4" s="75" t="str">
        <f t="shared" si="0"/>
        <v>£</v>
      </c>
      <c r="E4" s="75" t="str">
        <f t="shared" si="0"/>
        <v>£</v>
      </c>
      <c r="F4" s="75" t="str">
        <f t="shared" si="0"/>
        <v>£</v>
      </c>
      <c r="G4" s="75" t="str">
        <f t="shared" si="0"/>
        <v>£</v>
      </c>
      <c r="H4" s="75" t="str">
        <f t="shared" si="0"/>
        <v>£</v>
      </c>
    </row>
    <row r="5" spans="2:9" ht="14" hidden="1">
      <c r="B5" t="s">
        <v>1126</v>
      </c>
      <c r="C5" s="75" t="s">
        <v>1559</v>
      </c>
      <c r="D5" s="75" t="s">
        <v>1485</v>
      </c>
      <c r="E5" s="75" t="s">
        <v>1487</v>
      </c>
      <c r="F5" s="75" t="s">
        <v>1488</v>
      </c>
      <c r="G5" s="75" t="s">
        <v>1489</v>
      </c>
      <c r="H5" s="75" t="s">
        <v>1490</v>
      </c>
      <c r="I5" s="75" t="s">
        <v>1540</v>
      </c>
    </row>
    <row r="6" spans="2:13" ht="14">
      <c r="B6" s="164" t="s">
        <v>4788</v>
      </c>
      <c r="C6" s="163">
        <v>1000</v>
      </c>
      <c r="D6" s="163"/>
      <c r="E6" s="163">
        <v>-90</v>
      </c>
      <c r="F6" s="163"/>
      <c r="G6" s="163"/>
      <c r="H6" s="102">
        <f>SUM(C6:G6)</f>
        <v>910</v>
      </c>
      <c r="I6" s="162" t="s">
        <v>2579</v>
      </c>
      <c r="L6" s="28">
        <f>Admin!$B$33</f>
        <v>45504</v>
      </c>
      <c r="M6" s="28">
        <f>Admin!$B$34</f>
        <v>45657</v>
      </c>
    </row>
    <row r="7" spans="2:13" ht="14">
      <c r="B7" s="164" t="s">
        <v>4789</v>
      </c>
      <c r="C7" s="163">
        <f>C6+100</f>
        <v>1100</v>
      </c>
      <c r="D7" s="163"/>
      <c r="E7" s="163">
        <f>E6+8</f>
        <v>-82</v>
      </c>
      <c r="F7" s="163"/>
      <c r="G7" s="163"/>
      <c r="H7" s="102">
        <f t="shared" si="1" ref="H7:H11">SUM(C7:G7)</f>
        <v>1018</v>
      </c>
      <c r="I7" s="162" t="s">
        <v>2580</v>
      </c>
      <c r="L7" s="28">
        <f>Admin!$B$33</f>
        <v>45504</v>
      </c>
      <c r="M7" s="28">
        <f>Admin!$B$34</f>
        <v>45657</v>
      </c>
    </row>
    <row r="8" spans="2:13" ht="14">
      <c r="B8" s="164" t="s">
        <v>4790</v>
      </c>
      <c r="C8" s="163">
        <f>C7+100</f>
        <v>1200</v>
      </c>
      <c r="D8" s="163"/>
      <c r="E8" s="163">
        <f>E7+8</f>
        <v>-74</v>
      </c>
      <c r="F8" s="163">
        <f>E8+1</f>
        <v>-73</v>
      </c>
      <c r="G8" s="163"/>
      <c r="H8" s="102">
        <f t="shared" si="1"/>
        <v>1053</v>
      </c>
      <c r="I8" s="162" t="s">
        <v>2579</v>
      </c>
      <c r="L8" s="28">
        <f>Admin!$B$33</f>
        <v>45504</v>
      </c>
      <c r="M8" s="28">
        <f>Admin!$B$34</f>
        <v>45657</v>
      </c>
    </row>
    <row r="9" spans="2:13" ht="14">
      <c r="B9" s="164" t="s">
        <v>4791</v>
      </c>
      <c r="C9" s="163">
        <f>C8+100</f>
        <v>1300</v>
      </c>
      <c r="D9" s="163"/>
      <c r="E9" s="163">
        <f>E8+8</f>
        <v>-66</v>
      </c>
      <c r="F9" s="163"/>
      <c r="G9" s="163"/>
      <c r="H9" s="102">
        <f t="shared" si="1"/>
        <v>1234</v>
      </c>
      <c r="I9" s="162" t="s">
        <v>2141</v>
      </c>
      <c r="L9" s="28">
        <f>Admin!$B$33</f>
        <v>45504</v>
      </c>
      <c r="M9" s="28">
        <f>Admin!$B$34</f>
        <v>45657</v>
      </c>
    </row>
    <row r="10" spans="2:13" ht="14">
      <c r="B10" s="164"/>
      <c r="C10" s="163"/>
      <c r="D10" s="163"/>
      <c r="E10" s="163"/>
      <c r="F10" s="163"/>
      <c r="G10" s="163"/>
      <c r="H10" s="102">
        <f t="shared" si="1"/>
        <v>0</v>
      </c>
      <c r="I10" s="162"/>
      <c r="L10" s="28">
        <f>Admin!$B$33</f>
        <v>45504</v>
      </c>
      <c r="M10" s="28">
        <f>Admin!$B$34</f>
        <v>45657</v>
      </c>
    </row>
    <row r="11" spans="2:13" ht="14">
      <c r="B11" s="164"/>
      <c r="C11" s="163"/>
      <c r="D11" s="163"/>
      <c r="E11" s="163"/>
      <c r="F11" s="163"/>
      <c r="G11" s="163"/>
      <c r="H11" s="102">
        <f t="shared" si="1"/>
        <v>0</v>
      </c>
      <c r="I11" s="162"/>
      <c r="L11" s="28">
        <f>Admin!$B$33</f>
        <v>45504</v>
      </c>
      <c r="M11" s="28">
        <f>Admin!$B$34</f>
        <v>45657</v>
      </c>
    </row>
    <row r="12" ht="14.5" thickBot="1"/>
    <row r="13" spans="3:8" ht="14.5" thickBot="1">
      <c r="C13" s="99">
        <f t="shared" si="2" ref="C13:H13">SUM(C6:C11)</f>
        <v>4600</v>
      </c>
      <c r="D13" s="124">
        <f t="shared" si="2"/>
        <v>0</v>
      </c>
      <c r="E13" s="124">
        <f t="shared" si="2"/>
        <v>-312</v>
      </c>
      <c r="F13" s="124">
        <f t="shared" si="2"/>
        <v>-73</v>
      </c>
      <c r="G13" s="124">
        <f t="shared" si="2"/>
        <v>0</v>
      </c>
      <c r="H13" s="124">
        <f t="shared" si="2"/>
        <v>4215</v>
      </c>
    </row>
    <row r="17" spans="1:1" ht="14.5" hidden="1" thickBot="1">
      <c r="A17" s="16" t="s">
        <v>96</v>
      </c>
    </row>
    <row r="18" spans="1:2" ht="14" hidden="1">
      <c r="A18" t="s">
        <v>2</v>
      </c>
      <c r="B18" t="s">
        <v>70</v>
      </c>
    </row>
    <row r="19" spans="1:2" ht="14" hidden="1">
      <c r="A19" t="s">
        <v>1414</v>
      </c>
      <c r="B19" t="b">
        <f>C13&lt;&gt;0</f>
        <v>1</v>
      </c>
    </row>
    <row r="20" spans="1:1" ht="14.5" hidden="1" thickBot="1">
      <c r="A20" s="16" t="s">
        <v>1125</v>
      </c>
    </row>
    <row r="21" spans="1:1" ht="14" hidden="1">
      <c r="A21" t="s">
        <v>1109</v>
      </c>
    </row>
    <row r="22" spans="1:2" ht="14" hidden="1">
      <c r="A22" t="s">
        <v>1439</v>
      </c>
      <c r="B22" cm="1">
        <f t="array" ref="B22">_xll.DCHideCol($B$18,COLUMN($I$3),NOT(OR(Index!$B$106,'PwC Setup'!$C$25)),1)</f>
        <v>45630.210926263564</v>
      </c>
    </row>
    <row r="23" spans="1:2" ht="14" hidden="1">
      <c r="A23" t="s">
        <v>1560</v>
      </c>
      <c r="B23" cm="1">
        <f t="array" ref="B23">_xll.DCHideCol($B$18,COLUMN($F$3),NOT(OR(Index!$B$106,NOT(Admin!$B$32))),1)</f>
        <v>45630.21092631013</v>
      </c>
    </row>
    <row r="24" spans="1:1" ht="14" hidden="1">
      <c r="A24" t="s">
        <v>125</v>
      </c>
    </row>
  </sheetData>
  <sheetProtection sort="0" autoFilter="0" pivotTables="0"/>
  <dataValidations count="1">
    <dataValidation type="list" allowBlank="1" showInputMessage="1" showErrorMessage="1" sqref="I6:I11">
      <formula1>_xlfn.ANCHORARRAY('PwC Setup'!$B$31)</formula1>
    </dataValidation>
  </dataValidations>
  <hyperlinks>
    <hyperlink ref="A3" location="Index!A1" display="Index"/>
    <hyperlink ref="A2" location="Help!B366" display="Help"/>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E44F327-47F6-433B-A58E-B47328FFF27F}">
  <dimension ref="A1:AF111"/>
  <sheetViews>
    <sheetView workbookViewId="0" topLeftCell="A1">
      <pane xSplit="4" ySplit="3" topLeftCell="E68" activePane="bottomRight" state="frozen"/>
      <selection pane="topLeft" activeCell="A1" sqref="A1"/>
      <selection pane="bottomLeft" activeCell="A4" sqref="A4"/>
      <selection pane="topRight" activeCell="D1" sqref="D1"/>
      <selection pane="bottomRight" activeCell="A3" sqref="A3"/>
    </sheetView>
  </sheetViews>
  <sheetFormatPr defaultColWidth="8.585" defaultRowHeight="14"/>
  <cols>
    <col min="1" max="1" width="7.125" style="91" customWidth="1"/>
    <col min="2" max="2" width="60.625" style="91" customWidth="1"/>
    <col min="3" max="3" width="11.125" style="91" customWidth="1"/>
    <col min="4" max="6" width="15.625" style="91" customWidth="1"/>
    <col min="7" max="10" width="15.625" style="91" hidden="1" customWidth="1"/>
    <col min="11" max="11" width="8.625" style="91"/>
    <col min="12" max="12" width="15.625" style="91" hidden="1" customWidth="1"/>
    <col min="13" max="13" width="8.625" style="91" hidden="1" customWidth="1"/>
    <col min="14" max="14" width="13.625" style="91" hidden="1" customWidth="1"/>
    <col min="15" max="15" width="4.375" style="91" hidden="1" customWidth="1"/>
    <col min="16" max="16" width="8" style="91" hidden="1" customWidth="1"/>
    <col min="17" max="17" width="18.125" style="91" hidden="1" customWidth="1"/>
    <col min="18" max="18" width="10.625" style="91" hidden="1" customWidth="1"/>
    <col min="19" max="19" width="9.5" style="91" hidden="1" customWidth="1"/>
    <col min="20" max="20" width="25.625" style="91" hidden="1" customWidth="1"/>
    <col min="21" max="21" width="21" style="91" hidden="1" customWidth="1"/>
    <col min="22" max="22" width="56.625" style="91" hidden="1" customWidth="1"/>
    <col min="23" max="23" width="7.625" style="91" hidden="1" customWidth="1"/>
    <col min="24" max="27" width="20.625" style="91" hidden="1" customWidth="1"/>
    <col min="28" max="28" width="31" style="91" hidden="1" customWidth="1"/>
    <col min="29" max="31" width="2.125" style="91" hidden="1" customWidth="1"/>
    <col min="32" max="32" width="28.125" style="91" hidden="1" customWidth="1"/>
    <col min="33" max="16384" width="8.625" style="91"/>
  </cols>
  <sheetData>
    <row r="1" spans="1:14" ht="22.5">
      <c r="A1" s="92" t="str">
        <f>+Lists!$J$4</f>
        <v>Cheetah Ltd - Period end: 31/12/2024</v>
      </c>
      <c r="N1" s="91" t="s">
        <v>1125</v>
      </c>
    </row>
    <row r="2" spans="1:28" ht="14">
      <c r="A2" s="90" t="s">
        <v>1</v>
      </c>
      <c r="X2" s="91" t="s">
        <v>1192</v>
      </c>
      <c r="AB2" s="91" t="s">
        <v>1193</v>
      </c>
    </row>
    <row r="3" spans="1:32" ht="40.4" customHeight="1" thickBot="1">
      <c r="A3" s="94" t="s">
        <v>118</v>
      </c>
      <c r="B3" s="95" t="s">
        <v>1126</v>
      </c>
      <c r="C3" s="95" t="s">
        <v>1426</v>
      </c>
      <c r="D3" s="95" t="s">
        <v>1597</v>
      </c>
      <c r="E3" s="95" t="s">
        <v>1195</v>
      </c>
      <c r="F3" s="95" t="s">
        <v>1121</v>
      </c>
      <c r="G3" s="95" t="str" cm="1">
        <f t="array" ref="G3">_xlfn.ANCHORARRAY('PwC Setup'!$B$31)</f>
        <v/>
      </c>
      <c r="H3" s="95"/>
      <c r="I3" s="95"/>
      <c r="J3" s="95"/>
      <c r="L3" s="95" t="s">
        <v>1127</v>
      </c>
      <c r="N3" s="91" t="s">
        <v>1137</v>
      </c>
      <c r="O3" s="91" t="s">
        <v>14</v>
      </c>
      <c r="P3" s="91" t="s">
        <v>1138</v>
      </c>
      <c r="Q3" s="91" t="s">
        <v>1139</v>
      </c>
      <c r="R3" s="91" t="s">
        <v>1598</v>
      </c>
      <c r="S3" s="91" t="s">
        <v>1599</v>
      </c>
      <c r="T3" s="91" t="s">
        <v>1546</v>
      </c>
      <c r="U3" s="95" t="s">
        <v>1600</v>
      </c>
      <c r="V3" s="95" t="s">
        <v>1601</v>
      </c>
      <c r="W3" s="95" t="s">
        <v>1128</v>
      </c>
      <c r="X3" s="95" t="str" cm="1">
        <f t="array" ref="X3">IF('PwC Setup'!$C$28,_xlfn.ANCHORARRAY('PwC Setup'!$B$31),"")</f>
        <v/>
      </c>
      <c r="AB3" s="95" t="str" cm="1">
        <f t="array" ref="AB3">IF('PwC Setup'!$C$28,_xlfn.ANCHORARRAY('PwC Setup'!$B$31),"")</f>
        <v/>
      </c>
      <c r="AF3" s="91" t="s">
        <v>7</v>
      </c>
    </row>
    <row r="4" spans="4:31" ht="14">
      <c r="D4" s="97" t="str">
        <f t="shared" si="0" ref="D4:J4">+Currency_Symbol</f>
        <v>£</v>
      </c>
      <c r="E4" s="97" t="str">
        <f t="shared" si="0"/>
        <v>£</v>
      </c>
      <c r="F4" s="97" t="str">
        <f t="shared" si="0"/>
        <v>£</v>
      </c>
      <c r="G4" s="97" t="str">
        <f t="shared" si="0"/>
        <v>£</v>
      </c>
      <c r="H4" s="97" t="str">
        <f t="shared" si="0"/>
        <v>£</v>
      </c>
      <c r="I4" s="97" t="str">
        <f t="shared" si="0"/>
        <v>£</v>
      </c>
      <c r="J4" s="97" t="str">
        <f t="shared" si="0"/>
        <v>£</v>
      </c>
      <c r="L4" s="97" t="str">
        <f>+Currency_Symbol</f>
        <v>£</v>
      </c>
      <c r="W4" s="102"/>
      <c r="X4" s="102"/>
      <c r="Y4" s="102"/>
      <c r="Z4" s="102"/>
      <c r="AA4" s="102"/>
      <c r="AB4" s="102"/>
      <c r="AC4" s="102"/>
      <c r="AD4" s="102"/>
      <c r="AE4" s="102"/>
    </row>
    <row r="5" spans="4:31" ht="14">
      <c r="D5" s="102"/>
      <c r="E5" s="102"/>
      <c r="F5" s="102"/>
      <c r="G5" s="102"/>
      <c r="H5" s="102"/>
      <c r="I5" s="102"/>
      <c r="J5" s="102"/>
      <c r="W5" s="102"/>
      <c r="X5" s="102"/>
      <c r="Y5" s="102"/>
      <c r="Z5" s="102"/>
      <c r="AA5" s="102"/>
      <c r="AB5" s="102"/>
      <c r="AC5" s="102"/>
      <c r="AD5" s="102"/>
      <c r="AE5" s="102"/>
    </row>
    <row r="6" spans="2:31" ht="14">
      <c r="B6" s="114" t="s">
        <v>1602</v>
      </c>
      <c r="C6" s="114"/>
      <c r="D6" s="102">
        <f>'Loan relationships manual'!$C$54</f>
        <v>0</v>
      </c>
      <c r="E6" s="102">
        <f>-SUM(E9:E80)</f>
        <v>-41416</v>
      </c>
      <c r="F6" s="102" cm="1">
        <f t="array" ref="F6:F79">IF(LEN(B6:B79),+D6:D79+E6:E79,"")</f>
        <v>-41416</v>
      </c>
      <c r="G6" s="102">
        <f>'Loan relationships manual'!D$54+AB$6</f>
        <v>0</v>
      </c>
      <c r="H6" s="102">
        <f>'Loan relationships manual'!E$54+AC$6</f>
        <v>0</v>
      </c>
      <c r="I6" s="102">
        <f>'Loan relationships manual'!F$54+AD$6</f>
        <v>0</v>
      </c>
      <c r="J6" s="102">
        <f>'Loan relationships manual'!G$54+AE$6</f>
        <v>0</v>
      </c>
      <c r="L6" s="102" cm="1">
        <f t="array" ref="L6:L79">IF(LEN(B6:B79),W6:W79,"")</f>
        <v>0</v>
      </c>
      <c r="N6" s="91" t="b">
        <f>OR(IFERROR(OR(D6,E6,L6),FALSE),Index!$B$106)</f>
        <v>1</v>
      </c>
      <c r="O6" s="91" cm="1">
        <f t="array" ref="O6:O80">_xlfn.SEQUENCE(ROWS($O$6:$O$80),1,ROW(),1)</f>
        <v>6</v>
      </c>
      <c r="P6" s="115"/>
      <c r="Q6" s="91" t="b" cm="1">
        <f t="array" ref="Q6:Q78">IF(LEN($B$6:$B$78),IF(+$F$6:$F$78&lt;&gt;0,TRUE,FALSE),FALSE)</f>
        <v>1</v>
      </c>
      <c r="R6" s="91" t="str" cm="1">
        <f t="array" ref="R6:R78">IF(_xlfn.ANCHORARRAY($Q$6),$B$94,"")</f>
        <v>Loan relationships and derivatives</v>
      </c>
      <c r="S6" s="91" t="str">
        <f>IF($Q6,$B$96,"")</f>
        <v>Loan relationships and derivatives Non-trading</v>
      </c>
      <c r="T6" s="91" t="s">
        <v>1604</v>
      </c>
      <c r="W6" s="102" cm="1">
        <f t="array" ref="W6:W79">IF(LEN($B$6:$B$79),IFERROR(VLOOKUP($B$6:$B$79,_xlfn._xlws.FILTER(_xlfn.HSTACK('Combined analysis interface'!$I:$I,'Combined analysis interface'!$J:$J),('Combined analysis interface'!$J:$J&lt;&gt;0),{"",0}),2,FALSE),0),0)</f>
        <v>0</v>
      </c>
      <c r="X6" s="102"/>
      <c r="Y6" s="102"/>
      <c r="Z6" s="102"/>
      <c r="AA6" s="102"/>
      <c r="AB6" s="102">
        <f>-SUM(AB9:AB80)</f>
        <v>0</v>
      </c>
      <c r="AC6" s="102">
        <f>-SUM(AC9:AC80)</f>
        <v>0</v>
      </c>
      <c r="AD6" s="102">
        <f>-SUM(AD9:AD80)</f>
        <v>0</v>
      </c>
      <c r="AE6" s="102">
        <f>-SUM(AE9:AE80)</f>
        <v>0</v>
      </c>
    </row>
    <row r="7" spans="2:31" ht="14">
      <c r="B7" s="114"/>
      <c r="C7" s="114"/>
      <c r="D7" s="102"/>
      <c r="E7" s="102"/>
      <c r="F7" s="102" t="str">
        <v/>
      </c>
      <c r="G7" s="102"/>
      <c r="H7" s="102"/>
      <c r="I7" s="102"/>
      <c r="J7" s="102"/>
      <c r="L7" s="102" t="str">
        <v/>
      </c>
      <c r="O7" s="91">
        <v>7</v>
      </c>
      <c r="P7" s="115"/>
      <c r="Q7" s="91" t="b">
        <v>0</v>
      </c>
      <c r="R7" s="91" t="str">
        <v/>
      </c>
      <c r="W7" s="102">
        <v>0</v>
      </c>
      <c r="X7" s="102"/>
      <c r="Y7" s="102"/>
      <c r="Z7" s="102"/>
      <c r="AA7" s="102"/>
      <c r="AB7" s="102"/>
      <c r="AC7" s="102"/>
      <c r="AD7" s="102"/>
      <c r="AE7" s="102"/>
    </row>
    <row r="8" spans="1:31" ht="15.5">
      <c r="A8" s="101" t="str">
        <f>+$B95</f>
        <v>Loan relationships and derivatives Trading</v>
      </c>
      <c r="B8" s="114"/>
      <c r="C8" s="114"/>
      <c r="D8" s="102"/>
      <c r="E8" s="102"/>
      <c r="F8" s="102" t="str">
        <v/>
      </c>
      <c r="G8" s="102" t="str" cm="1">
        <f t="array" ref="G8:J79">IF(LEN($B8:$B79),$X8:$AA79+$AB8:$AE79,"")</f>
        <v/>
      </c>
      <c r="H8" s="102" t="str">
        <v/>
      </c>
      <c r="I8" s="102" t="str">
        <v/>
      </c>
      <c r="J8" s="102" t="str">
        <v/>
      </c>
      <c r="L8" s="102" t="str">
        <v/>
      </c>
      <c r="O8" s="91">
        <v>8</v>
      </c>
      <c r="P8" s="115"/>
      <c r="Q8" s="91" t="b">
        <v>0</v>
      </c>
      <c r="R8" s="91" t="str">
        <v/>
      </c>
      <c r="S8" s="91" t="str" cm="1">
        <f t="array" ref="S8:S37">IF($Q8:$Q37,$B$95,"")</f>
        <v/>
      </c>
      <c r="W8" s="102">
        <v>0</v>
      </c>
      <c r="X8" s="102"/>
      <c r="Y8" s="102"/>
      <c r="Z8" s="102"/>
      <c r="AA8" s="102"/>
      <c r="AB8" s="102"/>
      <c r="AC8" s="102"/>
      <c r="AD8" s="102"/>
      <c r="AE8" s="102"/>
    </row>
    <row r="9" spans="2:31" ht="14">
      <c r="B9" s="105" t="s">
        <v>664</v>
      </c>
      <c r="C9" s="105" t="s">
        <v>1603</v>
      </c>
      <c r="E9" s="102" cm="1">
        <f t="array" ref="E9:E79">IF(LEN($B9:$B79),SUMIFS('Loan relationships manual'!$C$59:$C$71,'Loan relationships manual'!$B$59:$B$71,$V9:$V79),"")</f>
        <v>0</v>
      </c>
      <c r="F9" s="102">
        <v>0</v>
      </c>
      <c r="G9" s="102">
        <v>0</v>
      </c>
      <c r="H9" s="102">
        <v>0</v>
      </c>
      <c r="I9" s="102">
        <v>0</v>
      </c>
      <c r="J9" s="102">
        <v>0</v>
      </c>
      <c r="L9" s="102">
        <v>0</v>
      </c>
      <c r="N9" s="91" t="b">
        <f>OR(IFERROR(OR(D9,E9,L9),FALSE),Index!$B$106)</f>
        <v>0</v>
      </c>
      <c r="O9" s="91">
        <v>9</v>
      </c>
      <c r="Q9" s="91" t="b">
        <v>0</v>
      </c>
      <c r="R9" s="91" t="str">
        <v/>
      </c>
      <c r="S9" s="91" t="str">
        <v/>
      </c>
      <c r="T9" s="91" t="s">
        <v>1604</v>
      </c>
      <c r="U9" s="91" t="b">
        <v>0</v>
      </c>
      <c r="V9" s="91" t="str" cm="1">
        <f t="array" ref="V9:V79">IF($U$9:$U$79,$C$9:$C$79&amp;" ","")&amp;$B$9:$B$79</f>
        <v>Bank interest payable</v>
      </c>
      <c r="W9" s="102">
        <v>0</v>
      </c>
      <c r="X9" s="102"/>
      <c r="Y9" s="102"/>
      <c r="Z9" s="102"/>
      <c r="AA9" s="102"/>
      <c r="AB9" s="102" cm="1">
        <f t="array" ref="AB9">IF(LEN(G$3),SUMIFS('Loan relationships manual'!D$59:D$71,'Loan relationships manual'!$B$59:$B$71,$V9:$V79),0)</f>
        <v>0</v>
      </c>
      <c r="AC9" s="102" cm="1">
        <f t="array" ref="AC9">IF(LEN(H$3),SUMIFS('Loan relationships manual'!E$59:E$71,'Loan relationships manual'!$B$59:$B$71,$V9:$V79),0)</f>
        <v>0</v>
      </c>
      <c r="AD9" s="102" cm="1">
        <f t="array" ref="AD9">IF(LEN(I$3),SUMIFS('Loan relationships manual'!F$59:F$71,'Loan relationships manual'!$B$59:$B$71,$V9:$V79),0)</f>
        <v>0</v>
      </c>
      <c r="AE9" s="102" cm="1">
        <f t="array" ref="AE9">IF(LEN(J$3),SUMIFS('Loan relationships manual'!G$59:G$71,'Loan relationships manual'!$B$59:$B$71,$V9:$V79),0)</f>
        <v>0</v>
      </c>
    </row>
    <row r="10" spans="2:31" ht="14">
      <c r="B10" s="105" t="s">
        <v>665</v>
      </c>
      <c r="C10" s="105" t="s">
        <v>1603</v>
      </c>
      <c r="E10" s="102">
        <v>0</v>
      </c>
      <c r="F10" s="102">
        <v>0</v>
      </c>
      <c r="G10" s="102">
        <v>0</v>
      </c>
      <c r="H10" s="102">
        <v>0</v>
      </c>
      <c r="I10" s="102">
        <v>0</v>
      </c>
      <c r="J10" s="102">
        <v>0</v>
      </c>
      <c r="L10" s="102">
        <v>0</v>
      </c>
      <c r="N10" s="91" t="b">
        <f>OR(IFERROR(OR(D10,E10,L10),FALSE),Index!$B$106)</f>
        <v>0</v>
      </c>
      <c r="O10" s="91">
        <v>10</v>
      </c>
      <c r="Q10" s="91" t="b">
        <v>0</v>
      </c>
      <c r="R10" s="91" t="str">
        <v/>
      </c>
      <c r="S10" s="91" t="str">
        <v/>
      </c>
      <c r="T10" s="91" t="s">
        <v>1604</v>
      </c>
      <c r="U10" s="91" t="b">
        <v>0</v>
      </c>
      <c r="V10" s="91" t="str">
        <v>Intercompany interest payable</v>
      </c>
      <c r="W10" s="102">
        <v>0</v>
      </c>
      <c r="X10" s="102"/>
      <c r="Y10" s="102"/>
      <c r="Z10" s="102"/>
      <c r="AA10" s="102"/>
      <c r="AB10" s="102"/>
      <c r="AC10" s="102"/>
      <c r="AD10" s="102"/>
      <c r="AE10" s="102"/>
    </row>
    <row r="11" spans="2:31" ht="14">
      <c r="B11" s="195" t="str">
        <f>'Income statement disclosures'!B175</f>
        <v>Foreign exchange differences - trading</v>
      </c>
      <c r="C11" s="105" t="s">
        <v>1603</v>
      </c>
      <c r="D11" s="91">
        <f>'Income statement disclosures'!E175</f>
        <v>0</v>
      </c>
      <c r="E11" s="102">
        <v>0</v>
      </c>
      <c r="F11" s="102">
        <v>0</v>
      </c>
      <c r="G11" s="102">
        <v>0</v>
      </c>
      <c r="H11" s="102">
        <v>0</v>
      </c>
      <c r="I11" s="102">
        <v>0</v>
      </c>
      <c r="J11" s="102">
        <v>0</v>
      </c>
      <c r="L11" s="102">
        <v>0</v>
      </c>
      <c r="N11" s="91" t="b">
        <f>OR(IFERROR(OR(D11,E11,L11),FALSE),Index!$B$106)</f>
        <v>0</v>
      </c>
      <c r="O11" s="91">
        <v>11</v>
      </c>
      <c r="Q11" s="91" t="b">
        <v>0</v>
      </c>
      <c r="R11" s="91" t="str">
        <v/>
      </c>
      <c r="S11" s="91" t="str">
        <v/>
      </c>
      <c r="T11" s="91" t="s">
        <v>1605</v>
      </c>
      <c r="U11" s="91" t="b">
        <v>1</v>
      </c>
      <c r="V11" s="91" t="str">
        <v>Trade Foreign exchange differences - trading</v>
      </c>
      <c r="W11" s="102">
        <v>0</v>
      </c>
      <c r="X11" s="91">
        <f>'Income statement disclosures'!F$175</f>
        <v>0</v>
      </c>
      <c r="Y11" s="91">
        <f>'Income statement disclosures'!G$175</f>
        <v>0</v>
      </c>
      <c r="Z11" s="91">
        <f>'Income statement disclosures'!H$175</f>
        <v>0</v>
      </c>
      <c r="AA11" s="91">
        <f>'Income statement disclosures'!I$175</f>
        <v>0</v>
      </c>
      <c r="AB11" s="102"/>
      <c r="AC11" s="102"/>
      <c r="AD11" s="102"/>
      <c r="AE11" s="102"/>
    </row>
    <row r="12" spans="2:31" ht="14">
      <c r="B12" s="195" t="str">
        <f>'Income statement disclosures'!B130</f>
        <v>Bank charges relating to borrowing of money for trading activities</v>
      </c>
      <c r="C12" s="105" t="s">
        <v>1603</v>
      </c>
      <c r="D12" s="91">
        <f>'Income statement disclosures'!E130</f>
        <v>0</v>
      </c>
      <c r="E12" s="102">
        <v>0</v>
      </c>
      <c r="F12" s="102">
        <v>0</v>
      </c>
      <c r="G12" s="102">
        <v>0</v>
      </c>
      <c r="H12" s="102">
        <v>0</v>
      </c>
      <c r="I12" s="102">
        <v>0</v>
      </c>
      <c r="J12" s="102">
        <v>0</v>
      </c>
      <c r="L12" s="102">
        <v>0</v>
      </c>
      <c r="N12" s="91" t="b">
        <f>OR(IFERROR(OR(D12,E12,L12),FALSE),Index!$B$106)</f>
        <v>0</v>
      </c>
      <c r="O12" s="91">
        <v>12</v>
      </c>
      <c r="Q12" s="91" t="b">
        <v>0</v>
      </c>
      <c r="R12" s="91" t="str">
        <v/>
      </c>
      <c r="S12" s="91" t="str">
        <v/>
      </c>
      <c r="T12" s="91" t="s">
        <v>1604</v>
      </c>
      <c r="U12" s="91" t="b">
        <v>0</v>
      </c>
      <c r="V12" s="91" t="str">
        <v>Bank charges relating to borrowing of money for trading activities</v>
      </c>
      <c r="W12" s="102">
        <v>0</v>
      </c>
      <c r="X12" s="91">
        <f>'Income statement disclosures'!F$130</f>
        <v>0</v>
      </c>
      <c r="Y12" s="91">
        <f>'Income statement disclosures'!G$130</f>
        <v>0</v>
      </c>
      <c r="Z12" s="91">
        <f>'Income statement disclosures'!H$130</f>
        <v>0</v>
      </c>
      <c r="AA12" s="91">
        <f>'Income statement disclosures'!I$130</f>
        <v>0</v>
      </c>
      <c r="AB12" s="102"/>
      <c r="AC12" s="102"/>
      <c r="AD12" s="102"/>
      <c r="AE12" s="102"/>
    </row>
    <row r="13" spans="2:31" ht="14">
      <c r="B13" s="105" t="s">
        <v>1606</v>
      </c>
      <c r="C13" s="105" t="s">
        <v>1603</v>
      </c>
      <c r="E13" s="102">
        <v>0</v>
      </c>
      <c r="F13" s="102">
        <v>0</v>
      </c>
      <c r="G13" s="102">
        <v>0</v>
      </c>
      <c r="H13" s="102">
        <v>0</v>
      </c>
      <c r="I13" s="102">
        <v>0</v>
      </c>
      <c r="J13" s="102">
        <v>0</v>
      </c>
      <c r="L13" s="102">
        <v>0</v>
      </c>
      <c r="N13" s="91" t="b">
        <f>OR(IFERROR(OR(D13,E13,L13),FALSE),Index!$B$106)</f>
        <v>0</v>
      </c>
      <c r="O13" s="91">
        <v>13</v>
      </c>
      <c r="Q13" s="91" t="b">
        <v>0</v>
      </c>
      <c r="R13" s="91" t="str">
        <v/>
      </c>
      <c r="S13" s="91" t="str">
        <v/>
      </c>
      <c r="T13" s="91" t="s">
        <v>1604</v>
      </c>
      <c r="U13" s="91" t="b">
        <v>1</v>
      </c>
      <c r="V13" s="91" t="str">
        <v>Trade Share of partnership interest expenses</v>
      </c>
      <c r="W13" s="102">
        <v>0</v>
      </c>
      <c r="X13" s="102"/>
      <c r="Y13" s="102"/>
      <c r="Z13" s="102"/>
      <c r="AA13" s="102"/>
      <c r="AB13" s="102"/>
      <c r="AC13" s="102"/>
      <c r="AD13" s="102"/>
      <c r="AE13" s="102"/>
    </row>
    <row r="14" spans="2:31" ht="14">
      <c r="B14" s="105" t="s">
        <v>670</v>
      </c>
      <c r="C14" s="105" t="s">
        <v>1603</v>
      </c>
      <c r="E14" s="102">
        <v>0</v>
      </c>
      <c r="F14" s="102">
        <v>0</v>
      </c>
      <c r="G14" s="102">
        <v>0</v>
      </c>
      <c r="H14" s="102">
        <v>0</v>
      </c>
      <c r="I14" s="102">
        <v>0</v>
      </c>
      <c r="J14" s="102">
        <v>0</v>
      </c>
      <c r="L14" s="102">
        <v>0</v>
      </c>
      <c r="N14" s="91" t="b">
        <f>OR(IFERROR(OR(D14,E14,L14),FALSE),Index!$B$106)</f>
        <v>0</v>
      </c>
      <c r="O14" s="91">
        <v>14</v>
      </c>
      <c r="Q14" s="91" t="b">
        <v>0</v>
      </c>
      <c r="R14" s="91" t="str">
        <v/>
      </c>
      <c r="S14" s="91" t="str">
        <v/>
      </c>
      <c r="T14" s="91" t="s">
        <v>1604</v>
      </c>
      <c r="U14" s="91" t="b">
        <v>0</v>
      </c>
      <c r="V14" s="91" t="str">
        <v>Capitalised interest</v>
      </c>
      <c r="W14" s="102">
        <v>0</v>
      </c>
      <c r="X14" s="102"/>
      <c r="Y14" s="102"/>
      <c r="Z14" s="102"/>
      <c r="AA14" s="102"/>
      <c r="AB14" s="102"/>
      <c r="AC14" s="102"/>
      <c r="AD14" s="102"/>
      <c r="AE14" s="102"/>
    </row>
    <row r="15" spans="2:31" ht="14">
      <c r="B15" s="105" t="s">
        <v>671</v>
      </c>
      <c r="C15" s="105" t="s">
        <v>1603</v>
      </c>
      <c r="E15" s="102">
        <v>0</v>
      </c>
      <c r="F15" s="102">
        <v>0</v>
      </c>
      <c r="G15" s="102">
        <v>0</v>
      </c>
      <c r="H15" s="102">
        <v>0</v>
      </c>
      <c r="I15" s="102">
        <v>0</v>
      </c>
      <c r="J15" s="102">
        <v>0</v>
      </c>
      <c r="L15" s="102">
        <v>0</v>
      </c>
      <c r="N15" s="91" t="b">
        <f>OR(IFERROR(OR(D15,E15,L15),FALSE),Index!$B$106)</f>
        <v>0</v>
      </c>
      <c r="O15" s="91">
        <v>15</v>
      </c>
      <c r="Q15" s="91" t="b">
        <v>0</v>
      </c>
      <c r="R15" s="91" t="str">
        <v/>
      </c>
      <c r="S15" s="91" t="str">
        <v/>
      </c>
      <c r="T15" s="91" t="s">
        <v>1604</v>
      </c>
      <c r="U15" s="91" t="b">
        <v>0</v>
      </c>
      <c r="V15" s="91" t="str">
        <v>Finance lease interest expense</v>
      </c>
      <c r="W15" s="102">
        <v>0</v>
      </c>
      <c r="X15" s="102"/>
      <c r="Y15" s="102"/>
      <c r="Z15" s="102"/>
      <c r="AA15" s="102"/>
      <c r="AB15" s="102"/>
      <c r="AC15" s="102"/>
      <c r="AD15" s="102"/>
      <c r="AE15" s="102"/>
    </row>
    <row r="16" spans="2:31" ht="14">
      <c r="B16" s="105" t="s">
        <v>1607</v>
      </c>
      <c r="C16" s="105" t="s">
        <v>1603</v>
      </c>
      <c r="E16" s="102">
        <v>0</v>
      </c>
      <c r="F16" s="102">
        <v>0</v>
      </c>
      <c r="G16" s="102">
        <v>0</v>
      </c>
      <c r="H16" s="102">
        <v>0</v>
      </c>
      <c r="I16" s="102">
        <v>0</v>
      </c>
      <c r="J16" s="102">
        <v>0</v>
      </c>
      <c r="L16" s="102">
        <v>0</v>
      </c>
      <c r="N16" s="91" t="b">
        <f>OR(IFERROR(OR(D16,E16,L16),FALSE),Index!$B$106)</f>
        <v>0</v>
      </c>
      <c r="O16" s="91">
        <v>16</v>
      </c>
      <c r="Q16" s="91" t="b">
        <v>0</v>
      </c>
      <c r="R16" s="91" t="str">
        <v/>
      </c>
      <c r="S16" s="91" t="str">
        <v/>
      </c>
      <c r="T16" s="91" t="s">
        <v>1604</v>
      </c>
      <c r="U16" s="91" t="b">
        <v>0</v>
      </c>
      <c r="V16" s="91" t="str">
        <v>Right-of-use assets interest expenses (operating leases)</v>
      </c>
      <c r="W16" s="102">
        <v>0</v>
      </c>
      <c r="X16" s="102"/>
      <c r="Y16" s="102"/>
      <c r="Z16" s="102"/>
      <c r="AA16" s="102"/>
      <c r="AB16" s="102"/>
      <c r="AC16" s="102"/>
      <c r="AD16" s="102"/>
      <c r="AE16" s="102"/>
    </row>
    <row r="17" spans="2:31" ht="14">
      <c r="B17" s="105" t="s">
        <v>1608</v>
      </c>
      <c r="C17" s="105" t="s">
        <v>1603</v>
      </c>
      <c r="E17" s="102">
        <v>0</v>
      </c>
      <c r="F17" s="102">
        <v>0</v>
      </c>
      <c r="G17" s="102">
        <v>0</v>
      </c>
      <c r="H17" s="102">
        <v>0</v>
      </c>
      <c r="I17" s="102">
        <v>0</v>
      </c>
      <c r="J17" s="102">
        <v>0</v>
      </c>
      <c r="L17" s="102">
        <v>0</v>
      </c>
      <c r="N17" s="91" t="b">
        <f>OR(IFERROR(OR(D17,E17,L17),FALSE),Index!$B$106)</f>
        <v>0</v>
      </c>
      <c r="O17" s="91">
        <v>17</v>
      </c>
      <c r="Q17" s="91" t="b">
        <v>0</v>
      </c>
      <c r="R17" s="91" t="str">
        <v/>
      </c>
      <c r="S17" s="91" t="str">
        <v/>
      </c>
      <c r="T17" s="91" t="s">
        <v>1604</v>
      </c>
      <c r="U17" s="91" t="b">
        <v>0</v>
      </c>
      <c r="V17" s="91" t="str">
        <v>Right-of-use assets interest expenses (finance leases)</v>
      </c>
      <c r="W17" s="102">
        <v>0</v>
      </c>
      <c r="X17" s="102"/>
      <c r="Y17" s="102"/>
      <c r="Z17" s="102"/>
      <c r="AA17" s="102"/>
      <c r="AB17" s="102"/>
      <c r="AC17" s="102"/>
      <c r="AD17" s="102"/>
      <c r="AE17" s="102"/>
    </row>
    <row r="18" spans="2:31" ht="14">
      <c r="B18" s="105" t="s">
        <v>672</v>
      </c>
      <c r="C18" s="105" t="s">
        <v>1603</v>
      </c>
      <c r="E18" s="102">
        <v>0</v>
      </c>
      <c r="F18" s="102">
        <v>0</v>
      </c>
      <c r="G18" s="102">
        <v>0</v>
      </c>
      <c r="H18" s="102">
        <v>0</v>
      </c>
      <c r="I18" s="102">
        <v>0</v>
      </c>
      <c r="J18" s="102">
        <v>0</v>
      </c>
      <c r="L18" s="102">
        <v>0</v>
      </c>
      <c r="N18" s="91" t="b">
        <f>OR(IFERROR(OR(D18,E18,L18),FALSE),Index!$B$106)</f>
        <v>0</v>
      </c>
      <c r="O18" s="91">
        <v>18</v>
      </c>
      <c r="Q18" s="91" t="b">
        <v>0</v>
      </c>
      <c r="R18" s="91" t="str">
        <v/>
      </c>
      <c r="S18" s="91" t="str">
        <v/>
      </c>
      <c r="T18" s="91" t="s">
        <v>1604</v>
      </c>
      <c r="U18" s="91" t="b">
        <v>0</v>
      </c>
      <c r="V18" s="91" t="str">
        <v>Discount on provisions</v>
      </c>
      <c r="W18" s="102">
        <v>0</v>
      </c>
      <c r="X18" s="102"/>
      <c r="Y18" s="102"/>
      <c r="Z18" s="102"/>
      <c r="AA18" s="102"/>
      <c r="AB18" s="102"/>
      <c r="AC18" s="102"/>
      <c r="AD18" s="102"/>
      <c r="AE18" s="102"/>
    </row>
    <row r="19" spans="2:31" ht="14">
      <c r="B19" s="105" t="s">
        <v>673</v>
      </c>
      <c r="C19" s="105" t="s">
        <v>1603</v>
      </c>
      <c r="E19" s="102">
        <v>0</v>
      </c>
      <c r="F19" s="102">
        <v>0</v>
      </c>
      <c r="G19" s="102">
        <v>0</v>
      </c>
      <c r="H19" s="102">
        <v>0</v>
      </c>
      <c r="I19" s="102">
        <v>0</v>
      </c>
      <c r="J19" s="102">
        <v>0</v>
      </c>
      <c r="L19" s="102">
        <v>0</v>
      </c>
      <c r="N19" s="91" t="b">
        <f>OR(IFERROR(OR(D19,E19,L19),FALSE),Index!$B$106)</f>
        <v>0</v>
      </c>
      <c r="O19" s="91">
        <v>19</v>
      </c>
      <c r="Q19" s="91" t="b">
        <v>0</v>
      </c>
      <c r="R19" s="91" t="str">
        <v/>
      </c>
      <c r="S19" s="91" t="str">
        <v/>
      </c>
      <c r="T19" s="91" t="s">
        <v>1604</v>
      </c>
      <c r="U19" s="91" t="b">
        <v>0</v>
      </c>
      <c r="V19" s="91" t="str">
        <v>Amortisation of financing costs</v>
      </c>
      <c r="W19" s="102">
        <v>0</v>
      </c>
      <c r="X19" s="102"/>
      <c r="Y19" s="102"/>
      <c r="Z19" s="102"/>
      <c r="AA19" s="102"/>
      <c r="AB19" s="102"/>
      <c r="AC19" s="102"/>
      <c r="AD19" s="102"/>
      <c r="AE19" s="102"/>
    </row>
    <row r="20" spans="2:31" ht="14">
      <c r="B20" s="105" t="s">
        <v>2552</v>
      </c>
      <c r="C20" s="105" t="s">
        <v>1603</v>
      </c>
      <c r="E20" s="102">
        <v>0</v>
      </c>
      <c r="F20" s="102">
        <v>0</v>
      </c>
      <c r="G20" s="102">
        <v>0</v>
      </c>
      <c r="H20" s="102">
        <v>0</v>
      </c>
      <c r="I20" s="102">
        <v>0</v>
      </c>
      <c r="J20" s="102">
        <v>0</v>
      </c>
      <c r="L20" s="102">
        <v>0</v>
      </c>
      <c r="N20" s="91" t="b">
        <f>OR(IFERROR(OR(D20,E20,L20),FALSE),Index!$B$106)</f>
        <v>0</v>
      </c>
      <c r="O20" s="91">
        <v>20</v>
      </c>
      <c r="Q20" s="91" t="b">
        <v>0</v>
      </c>
      <c r="R20" s="91" t="str">
        <v/>
      </c>
      <c r="S20" s="91" t="str">
        <v/>
      </c>
      <c r="T20" s="91" t="s">
        <v>1604</v>
      </c>
      <c r="U20" s="91" t="b">
        <v>0</v>
      </c>
      <c r="V20" s="91" t="str">
        <v>Issuance of discounted debts</v>
      </c>
      <c r="W20" s="102">
        <v>0</v>
      </c>
      <c r="X20" s="102"/>
      <c r="Y20" s="102"/>
      <c r="Z20" s="102"/>
      <c r="AA20" s="102"/>
      <c r="AB20" s="102"/>
      <c r="AC20" s="102"/>
      <c r="AD20" s="102"/>
      <c r="AE20" s="102"/>
    </row>
    <row r="21" spans="2:31" ht="28">
      <c r="B21" s="195" t="str">
        <f>'Income statement disclosures'!$B$23</f>
        <v>Legal and professional - expenses incurred on loan relationships and derivative contracts</v>
      </c>
      <c r="C21" s="105" t="s">
        <v>1603</v>
      </c>
      <c r="D21" s="102">
        <f>'Income statement disclosures'!E$23</f>
        <v>0</v>
      </c>
      <c r="E21" s="102">
        <v>0</v>
      </c>
      <c r="F21" s="102">
        <v>0</v>
      </c>
      <c r="G21" s="102">
        <v>0</v>
      </c>
      <c r="H21" s="102">
        <v>0</v>
      </c>
      <c r="I21" s="102">
        <v>0</v>
      </c>
      <c r="J21" s="102">
        <v>0</v>
      </c>
      <c r="L21" s="102">
        <v>0</v>
      </c>
      <c r="N21" s="91" t="b">
        <f>OR(IFERROR(OR(D21,E21,L21),FALSE),Index!$B$106)</f>
        <v>0</v>
      </c>
      <c r="O21" s="91">
        <v>21</v>
      </c>
      <c r="Q21" s="91" t="b">
        <v>0</v>
      </c>
      <c r="R21" s="91" t="str">
        <v/>
      </c>
      <c r="S21" s="91" t="str">
        <v/>
      </c>
      <c r="T21" s="91" t="s">
        <v>1604</v>
      </c>
      <c r="U21" s="91" t="b">
        <v>0</v>
      </c>
      <c r="V21" s="91" t="str">
        <v>Legal and professional - expenses incurred on loan relationships and derivative contracts</v>
      </c>
      <c r="W21" s="102">
        <v>0</v>
      </c>
      <c r="X21" s="102">
        <f>'Income statement disclosures'!F$23</f>
        <v>0</v>
      </c>
      <c r="Y21" s="102">
        <f>'Income statement disclosures'!G$23</f>
        <v>0</v>
      </c>
      <c r="Z21" s="102">
        <f>'Income statement disclosures'!H$23</f>
        <v>0</v>
      </c>
      <c r="AA21" s="102">
        <f>'Income statement disclosures'!I$23</f>
        <v>0</v>
      </c>
      <c r="AB21" s="102"/>
      <c r="AC21" s="102"/>
      <c r="AD21" s="102"/>
      <c r="AE21" s="102"/>
    </row>
    <row r="22" spans="2:31" ht="14">
      <c r="B22" s="105" t="s">
        <v>677</v>
      </c>
      <c r="C22" s="105" t="s">
        <v>1603</v>
      </c>
      <c r="D22" s="102"/>
      <c r="E22" s="102">
        <v>0</v>
      </c>
      <c r="F22" s="102">
        <v>0</v>
      </c>
      <c r="G22" s="102">
        <v>0</v>
      </c>
      <c r="H22" s="102">
        <v>0</v>
      </c>
      <c r="I22" s="102">
        <v>0</v>
      </c>
      <c r="J22" s="102">
        <v>0</v>
      </c>
      <c r="L22" s="102">
        <v>0</v>
      </c>
      <c r="N22" s="91" t="b">
        <f>OR(IFERROR(OR(D22,E22,L22),FALSE),Index!$B$106)</f>
        <v>0</v>
      </c>
      <c r="O22" s="91">
        <v>22</v>
      </c>
      <c r="Q22" s="91" t="b">
        <v>0</v>
      </c>
      <c r="R22" s="91" t="str">
        <v/>
      </c>
      <c r="S22" s="91" t="str">
        <v/>
      </c>
      <c r="T22" s="91" t="s">
        <v>1604</v>
      </c>
      <c r="U22" s="91" t="b">
        <v>0</v>
      </c>
      <c r="V22" s="91" t="str">
        <v>Preference shares dividends payable</v>
      </c>
      <c r="W22" s="102">
        <v>0</v>
      </c>
      <c r="X22" s="102"/>
      <c r="Y22" s="102"/>
      <c r="Z22" s="102"/>
      <c r="AA22" s="102"/>
      <c r="AB22" s="102"/>
      <c r="AC22" s="102"/>
      <c r="AD22" s="102"/>
      <c r="AE22" s="102"/>
    </row>
    <row r="23" spans="1:31" ht="14.5">
      <c r="A23" s="116"/>
      <c r="B23" s="105" t="s">
        <v>678</v>
      </c>
      <c r="C23" s="105" t="s">
        <v>1603</v>
      </c>
      <c r="E23" s="102">
        <v>472</v>
      </c>
      <c r="F23" s="102">
        <v>472</v>
      </c>
      <c r="G23" s="102">
        <v>0</v>
      </c>
      <c r="H23" s="102">
        <v>0</v>
      </c>
      <c r="I23" s="102">
        <v>0</v>
      </c>
      <c r="J23" s="102">
        <v>0</v>
      </c>
      <c r="L23" s="102">
        <v>0</v>
      </c>
      <c r="N23" s="91" t="b">
        <f>OR(IFERROR(OR(D23,E23,L23),FALSE),Index!$B$106)</f>
        <v>1</v>
      </c>
      <c r="O23" s="91">
        <v>23</v>
      </c>
      <c r="Q23" s="91" t="b">
        <v>1</v>
      </c>
      <c r="R23" s="91" t="str">
        <v>Loan relationships and derivatives</v>
      </c>
      <c r="S23" s="91" t="str">
        <v>Loan relationships and derivatives Trading</v>
      </c>
      <c r="T23" s="91" t="s">
        <v>1604</v>
      </c>
      <c r="U23" s="91" t="b">
        <v>0</v>
      </c>
      <c r="V23" s="91" t="str">
        <v>Fair value movements on bond funds</v>
      </c>
      <c r="W23" s="102">
        <v>0</v>
      </c>
      <c r="X23" s="102"/>
      <c r="Y23" s="102"/>
      <c r="Z23" s="102"/>
      <c r="AA23" s="102"/>
      <c r="AB23" s="102"/>
      <c r="AC23" s="102"/>
      <c r="AD23" s="102"/>
      <c r="AE23" s="102"/>
    </row>
    <row r="24" spans="1:31" ht="14.5">
      <c r="A24" s="116"/>
      <c r="B24" s="105" t="s">
        <v>679</v>
      </c>
      <c r="C24" s="105" t="s">
        <v>1603</v>
      </c>
      <c r="E24" s="102">
        <v>12000</v>
      </c>
      <c r="F24" s="102">
        <v>12000</v>
      </c>
      <c r="G24" s="102">
        <v>0</v>
      </c>
      <c r="H24" s="102">
        <v>0</v>
      </c>
      <c r="I24" s="102">
        <v>0</v>
      </c>
      <c r="J24" s="102">
        <v>0</v>
      </c>
      <c r="L24" s="102">
        <v>0</v>
      </c>
      <c r="N24" s="91" t="b">
        <f>OR(IFERROR(OR(D24,E24,L24),FALSE),Index!$B$106)</f>
        <v>1</v>
      </c>
      <c r="O24" s="91">
        <v>24</v>
      </c>
      <c r="Q24" s="91" t="b">
        <v>1</v>
      </c>
      <c r="R24" s="91" t="str">
        <v>Loan relationships and derivatives</v>
      </c>
      <c r="S24" s="91" t="str">
        <v>Loan relationships and derivatives Trading</v>
      </c>
      <c r="T24" s="91" t="s">
        <v>1604</v>
      </c>
      <c r="U24" s="91" t="b">
        <v>0</v>
      </c>
      <c r="V24" s="91" t="str">
        <v>Bank interest taxed as trading income</v>
      </c>
      <c r="W24" s="102">
        <v>0</v>
      </c>
      <c r="X24" s="102"/>
      <c r="Y24" s="102"/>
      <c r="Z24" s="102"/>
      <c r="AA24" s="102"/>
      <c r="AB24" s="102"/>
      <c r="AC24" s="102"/>
      <c r="AD24" s="102"/>
      <c r="AE24" s="102"/>
    </row>
    <row r="25" spans="1:31" ht="14.5">
      <c r="A25" s="116"/>
      <c r="B25" s="105" t="s">
        <v>680</v>
      </c>
      <c r="C25" s="105" t="s">
        <v>1603</v>
      </c>
      <c r="E25" s="102">
        <v>0</v>
      </c>
      <c r="F25" s="102">
        <v>0</v>
      </c>
      <c r="G25" s="102">
        <v>0</v>
      </c>
      <c r="H25" s="102">
        <v>0</v>
      </c>
      <c r="I25" s="102">
        <v>0</v>
      </c>
      <c r="J25" s="102">
        <v>0</v>
      </c>
      <c r="L25" s="102">
        <v>0</v>
      </c>
      <c r="N25" s="91" t="b">
        <f>OR(IFERROR(OR(D25,E25,L25),FALSE),Index!$B$106)</f>
        <v>0</v>
      </c>
      <c r="O25" s="91">
        <v>25</v>
      </c>
      <c r="Q25" s="91" t="b">
        <v>0</v>
      </c>
      <c r="R25" s="91" t="str">
        <v/>
      </c>
      <c r="S25" s="91" t="str">
        <v/>
      </c>
      <c r="T25" s="91" t="s">
        <v>1604</v>
      </c>
      <c r="U25" s="91" t="b">
        <v>0</v>
      </c>
      <c r="V25" s="91" t="str">
        <v>Intercompany interest taxed as trading income</v>
      </c>
      <c r="W25" s="102">
        <v>0</v>
      </c>
      <c r="X25" s="102"/>
      <c r="Y25" s="102"/>
      <c r="Z25" s="102"/>
      <c r="AA25" s="102"/>
      <c r="AB25" s="102"/>
      <c r="AC25" s="102"/>
      <c r="AD25" s="102"/>
      <c r="AE25" s="102"/>
    </row>
    <row r="26" spans="1:31" ht="14.5">
      <c r="A26" s="116"/>
      <c r="B26" s="105" t="s">
        <v>2553</v>
      </c>
      <c r="C26" s="105" t="s">
        <v>1603</v>
      </c>
      <c r="E26" s="102">
        <v>0</v>
      </c>
      <c r="F26" s="102">
        <v>0</v>
      </c>
      <c r="G26" s="102">
        <v>0</v>
      </c>
      <c r="H26" s="102">
        <v>0</v>
      </c>
      <c r="I26" s="102">
        <v>0</v>
      </c>
      <c r="J26" s="102">
        <v>0</v>
      </c>
      <c r="L26" s="102">
        <v>0</v>
      </c>
      <c r="N26" s="91" t="b">
        <f>OR(IFERROR(OR(D26,E26,L26),FALSE),Index!$B$106)</f>
        <v>0</v>
      </c>
      <c r="O26" s="91">
        <v>26</v>
      </c>
      <c r="Q26" s="91" t="b">
        <v>0</v>
      </c>
      <c r="R26" s="91" t="str">
        <v/>
      </c>
      <c r="S26" s="91" t="str">
        <v/>
      </c>
      <c r="T26" s="91" t="s">
        <v>1604</v>
      </c>
      <c r="U26" s="91" t="b">
        <v>0</v>
      </c>
      <c r="V26" s="91" t="str">
        <v>Bad debts / impairments - third party</v>
      </c>
      <c r="W26" s="102">
        <v>0</v>
      </c>
      <c r="X26" s="102"/>
      <c r="Y26" s="102"/>
      <c r="Z26" s="102"/>
      <c r="AA26" s="102"/>
      <c r="AB26" s="102"/>
      <c r="AC26" s="102"/>
      <c r="AD26" s="102"/>
      <c r="AE26" s="102"/>
    </row>
    <row r="27" spans="1:31" ht="14.5">
      <c r="A27" s="116"/>
      <c r="B27" s="105" t="s">
        <v>2554</v>
      </c>
      <c r="C27" s="105" t="s">
        <v>1603</v>
      </c>
      <c r="E27" s="102">
        <v>0</v>
      </c>
      <c r="F27" s="102">
        <v>0</v>
      </c>
      <c r="G27" s="102">
        <v>0</v>
      </c>
      <c r="H27" s="102">
        <v>0</v>
      </c>
      <c r="I27" s="102">
        <v>0</v>
      </c>
      <c r="J27" s="102">
        <v>0</v>
      </c>
      <c r="L27" s="102">
        <v>0</v>
      </c>
      <c r="N27" s="91" t="b">
        <f>OR(IFERROR(OR(D27,E27,L27),FALSE),Index!$B$106)</f>
        <v>0</v>
      </c>
      <c r="O27" s="91">
        <v>27</v>
      </c>
      <c r="Q27" s="91" t="b">
        <v>0</v>
      </c>
      <c r="R27" s="91" t="str">
        <v/>
      </c>
      <c r="S27" s="91" t="str">
        <v/>
      </c>
      <c r="T27" s="91" t="s">
        <v>1604</v>
      </c>
      <c r="U27" s="91" t="b">
        <v>0</v>
      </c>
      <c r="V27" s="91" t="str">
        <v>Bad debts / impairments - connected party</v>
      </c>
      <c r="W27" s="102">
        <v>0</v>
      </c>
      <c r="X27" s="102"/>
      <c r="Y27" s="102"/>
      <c r="Z27" s="102"/>
      <c r="AA27" s="102"/>
      <c r="AB27" s="102"/>
      <c r="AC27" s="102"/>
      <c r="AD27" s="102"/>
      <c r="AE27" s="102"/>
    </row>
    <row r="28" spans="1:31" ht="14.5">
      <c r="A28" s="116"/>
      <c r="B28" s="105" t="s">
        <v>2555</v>
      </c>
      <c r="C28" s="105" t="s">
        <v>1603</v>
      </c>
      <c r="E28" s="102">
        <v>0</v>
      </c>
      <c r="F28" s="102">
        <v>0</v>
      </c>
      <c r="G28" s="102">
        <v>0</v>
      </c>
      <c r="H28" s="102">
        <v>0</v>
      </c>
      <c r="I28" s="102">
        <v>0</v>
      </c>
      <c r="J28" s="102">
        <v>0</v>
      </c>
      <c r="L28" s="102">
        <v>0</v>
      </c>
      <c r="N28" s="91" t="b">
        <f>OR(IFERROR(OR(D28,E28,L28),FALSE),Index!$B$106)</f>
        <v>0</v>
      </c>
      <c r="O28" s="91">
        <v>28</v>
      </c>
      <c r="Q28" s="91" t="b">
        <v>0</v>
      </c>
      <c r="R28" s="91" t="str">
        <v/>
      </c>
      <c r="S28" s="91" t="str">
        <v/>
      </c>
      <c r="T28" s="91" t="s">
        <v>1604</v>
      </c>
      <c r="U28" s="91" t="b">
        <v>0</v>
      </c>
      <c r="V28" s="91" t="str">
        <v>Bad debts / impairments - other connected party</v>
      </c>
      <c r="W28" s="102">
        <v>0</v>
      </c>
      <c r="X28" s="102"/>
      <c r="Y28" s="102"/>
      <c r="Z28" s="102"/>
      <c r="AA28" s="102"/>
      <c r="AB28" s="102"/>
      <c r="AC28" s="102"/>
      <c r="AD28" s="102"/>
      <c r="AE28" s="102"/>
    </row>
    <row r="29" spans="1:31" ht="14.5">
      <c r="A29" s="116"/>
      <c r="B29" s="105" t="s">
        <v>2556</v>
      </c>
      <c r="C29" s="105" t="s">
        <v>1603</v>
      </c>
      <c r="E29" s="102">
        <v>0</v>
      </c>
      <c r="F29" s="102">
        <v>0</v>
      </c>
      <c r="G29" s="102">
        <v>0</v>
      </c>
      <c r="H29" s="102">
        <v>0</v>
      </c>
      <c r="I29" s="102">
        <v>0</v>
      </c>
      <c r="J29" s="102">
        <v>0</v>
      </c>
      <c r="L29" s="102">
        <v>0</v>
      </c>
      <c r="N29" s="91" t="b">
        <f>OR(IFERROR(OR(D29,E29,L29),FALSE),Index!$B$106)</f>
        <v>0</v>
      </c>
      <c r="O29" s="91">
        <v>29</v>
      </c>
      <c r="Q29" s="91" t="b">
        <v>0</v>
      </c>
      <c r="R29" s="91" t="str">
        <v/>
      </c>
      <c r="S29" s="91" t="str">
        <v/>
      </c>
      <c r="T29" s="91" t="s">
        <v>1604</v>
      </c>
      <c r="U29" s="91" t="b">
        <v>0</v>
      </c>
      <c r="V29" s="91" t="str">
        <v xml:space="preserve">Fair value movements - third party debt </v>
      </c>
      <c r="W29" s="102">
        <v>0</v>
      </c>
      <c r="X29" s="102"/>
      <c r="Y29" s="102"/>
      <c r="Z29" s="102"/>
      <c r="AA29" s="102"/>
      <c r="AB29" s="102"/>
      <c r="AC29" s="102"/>
      <c r="AD29" s="102"/>
      <c r="AE29" s="102"/>
    </row>
    <row r="30" spans="1:31" ht="14.5">
      <c r="A30" s="116"/>
      <c r="B30" s="105" t="s">
        <v>2557</v>
      </c>
      <c r="C30" s="105" t="s">
        <v>1603</v>
      </c>
      <c r="E30" s="102">
        <v>0</v>
      </c>
      <c r="F30" s="102">
        <v>0</v>
      </c>
      <c r="G30" s="102">
        <v>0</v>
      </c>
      <c r="H30" s="102">
        <v>0</v>
      </c>
      <c r="I30" s="102">
        <v>0</v>
      </c>
      <c r="J30" s="102">
        <v>0</v>
      </c>
      <c r="L30" s="102">
        <v>0</v>
      </c>
      <c r="N30" s="91" t="b">
        <f>OR(IFERROR(OR(D30,E30,L30),FALSE),Index!$B$106)</f>
        <v>0</v>
      </c>
      <c r="O30" s="91">
        <v>30</v>
      </c>
      <c r="Q30" s="91" t="b">
        <v>0</v>
      </c>
      <c r="R30" s="91" t="str">
        <v/>
      </c>
      <c r="S30" s="91" t="str">
        <v/>
      </c>
      <c r="T30" s="91" t="s">
        <v>1604</v>
      </c>
      <c r="U30" s="91" t="b">
        <v>0</v>
      </c>
      <c r="V30" s="91" t="str">
        <v>Fair value movements - connected company debt</v>
      </c>
      <c r="W30" s="102">
        <v>0</v>
      </c>
      <c r="X30" s="102"/>
      <c r="Y30" s="102"/>
      <c r="Z30" s="102"/>
      <c r="AA30" s="102"/>
      <c r="AB30" s="102"/>
      <c r="AC30" s="102"/>
      <c r="AD30" s="102"/>
      <c r="AE30" s="102"/>
    </row>
    <row r="31" spans="1:31" ht="14.5">
      <c r="A31" s="116"/>
      <c r="B31" s="105" t="s">
        <v>2558</v>
      </c>
      <c r="C31" s="105" t="s">
        <v>1603</v>
      </c>
      <c r="E31" s="102">
        <v>0</v>
      </c>
      <c r="F31" s="102">
        <v>0</v>
      </c>
      <c r="G31" s="102">
        <v>0</v>
      </c>
      <c r="H31" s="102">
        <v>0</v>
      </c>
      <c r="I31" s="102">
        <v>0</v>
      </c>
      <c r="J31" s="102">
        <v>0</v>
      </c>
      <c r="L31" s="102">
        <v>0</v>
      </c>
      <c r="N31" s="91" t="b">
        <f>OR(IFERROR(OR(D31,E31,L31),FALSE),Index!$B$106)</f>
        <v>0</v>
      </c>
      <c r="O31" s="91">
        <v>31</v>
      </c>
      <c r="Q31" s="91" t="b">
        <v>0</v>
      </c>
      <c r="R31" s="91" t="str">
        <v/>
      </c>
      <c r="S31" s="91" t="str">
        <v/>
      </c>
      <c r="T31" s="91" t="s">
        <v>1604</v>
      </c>
      <c r="U31" s="91" t="b">
        <v>0</v>
      </c>
      <c r="V31" s="91" t="str">
        <v xml:space="preserve">Fair value movements - profit participating loans </v>
      </c>
      <c r="W31" s="102">
        <v>0</v>
      </c>
      <c r="X31" s="102"/>
      <c r="Y31" s="102"/>
      <c r="Z31" s="102"/>
      <c r="AA31" s="102"/>
      <c r="AB31" s="102"/>
      <c r="AC31" s="102"/>
      <c r="AD31" s="102"/>
      <c r="AE31" s="102"/>
    </row>
    <row r="32" spans="1:31" ht="14.5">
      <c r="A32" s="116"/>
      <c r="B32" s="105" t="s">
        <v>2559</v>
      </c>
      <c r="C32" s="105" t="s">
        <v>1603</v>
      </c>
      <c r="E32" s="102">
        <v>0</v>
      </c>
      <c r="F32" s="102">
        <v>0</v>
      </c>
      <c r="G32" s="102">
        <v>0</v>
      </c>
      <c r="H32" s="102">
        <v>0</v>
      </c>
      <c r="I32" s="102">
        <v>0</v>
      </c>
      <c r="J32" s="102">
        <v>0</v>
      </c>
      <c r="L32" s="102">
        <v>0</v>
      </c>
      <c r="N32" s="91" t="b">
        <f>OR(IFERROR(OR(D32,E32,L32),FALSE),Index!$B$106)</f>
        <v>0</v>
      </c>
      <c r="O32" s="91">
        <v>32</v>
      </c>
      <c r="Q32" s="91" t="b">
        <v>0</v>
      </c>
      <c r="R32" s="91" t="str">
        <v/>
      </c>
      <c r="S32" s="91" t="str">
        <v/>
      </c>
      <c r="T32" s="91" t="s">
        <v>1604</v>
      </c>
      <c r="U32" s="91" t="b">
        <v>0</v>
      </c>
      <c r="V32" s="91" t="str">
        <v>Interest payable under interest rate or cross currency swap</v>
      </c>
      <c r="W32" s="102">
        <v>0</v>
      </c>
      <c r="X32" s="102"/>
      <c r="Y32" s="102"/>
      <c r="Z32" s="102"/>
      <c r="AA32" s="102"/>
      <c r="AB32" s="102"/>
      <c r="AC32" s="102"/>
      <c r="AD32" s="102"/>
      <c r="AE32" s="102"/>
    </row>
    <row r="33" spans="1:31" ht="14.5">
      <c r="A33" s="116"/>
      <c r="B33" s="105" t="s">
        <v>2560</v>
      </c>
      <c r="C33" s="105" t="s">
        <v>1603</v>
      </c>
      <c r="E33" s="102">
        <v>0</v>
      </c>
      <c r="F33" s="102">
        <v>0</v>
      </c>
      <c r="G33" s="102">
        <v>0</v>
      </c>
      <c r="H33" s="102">
        <v>0</v>
      </c>
      <c r="I33" s="102">
        <v>0</v>
      </c>
      <c r="J33" s="102">
        <v>0</v>
      </c>
      <c r="L33" s="102">
        <v>0</v>
      </c>
      <c r="N33" s="91" t="b">
        <f>OR(IFERROR(OR(D33,E33,L33),FALSE),Index!$B$106)</f>
        <v>0</v>
      </c>
      <c r="O33" s="91">
        <v>33</v>
      </c>
      <c r="Q33" s="91" t="b">
        <v>0</v>
      </c>
      <c r="R33" s="91" t="str">
        <v/>
      </c>
      <c r="S33" s="91" t="str">
        <v/>
      </c>
      <c r="T33" s="91" t="s">
        <v>1604</v>
      </c>
      <c r="U33" s="91" t="b">
        <v>0</v>
      </c>
      <c r="V33" s="91" t="str">
        <v>Interest receivable under interest rate or cross currency swap</v>
      </c>
      <c r="W33" s="102">
        <v>0</v>
      </c>
      <c r="X33" s="102"/>
      <c r="Y33" s="102"/>
      <c r="Z33" s="102"/>
      <c r="AA33" s="102"/>
      <c r="AB33" s="102"/>
      <c r="AC33" s="102"/>
      <c r="AD33" s="102"/>
      <c r="AE33" s="102"/>
    </row>
    <row r="34" spans="1:31" ht="14.5">
      <c r="A34" s="116"/>
      <c r="B34" s="105" t="s">
        <v>2561</v>
      </c>
      <c r="C34" s="105" t="s">
        <v>1603</v>
      </c>
      <c r="E34" s="102">
        <v>0</v>
      </c>
      <c r="F34" s="102">
        <v>0</v>
      </c>
      <c r="G34" s="102">
        <v>0</v>
      </c>
      <c r="H34" s="102">
        <v>0</v>
      </c>
      <c r="I34" s="102">
        <v>0</v>
      </c>
      <c r="J34" s="102">
        <v>0</v>
      </c>
      <c r="L34" s="102">
        <v>0</v>
      </c>
      <c r="N34" s="91" t="b">
        <f>OR(IFERROR(OR(D34,E34,L34),FALSE),Index!$B$106)</f>
        <v>0</v>
      </c>
      <c r="O34" s="91">
        <v>34</v>
      </c>
      <c r="Q34" s="91" t="b">
        <v>0</v>
      </c>
      <c r="R34" s="91" t="str">
        <v/>
      </c>
      <c r="S34" s="91" t="str">
        <v/>
      </c>
      <c r="T34" s="91" t="s">
        <v>1604</v>
      </c>
      <c r="U34" s="91" t="b">
        <v>0</v>
      </c>
      <c r="V34" s="91" t="str">
        <v>Credit arising on release of debt</v>
      </c>
      <c r="W34" s="102">
        <v>0</v>
      </c>
      <c r="X34" s="102"/>
      <c r="Y34" s="102"/>
      <c r="Z34" s="102"/>
      <c r="AA34" s="102"/>
      <c r="AB34" s="102"/>
      <c r="AC34" s="102"/>
      <c r="AD34" s="102"/>
      <c r="AE34" s="102"/>
    </row>
    <row r="35" spans="1:31" ht="14.5">
      <c r="A35" s="116"/>
      <c r="B35" s="105" t="s">
        <v>2562</v>
      </c>
      <c r="C35" s="105" t="s">
        <v>1603</v>
      </c>
      <c r="D35" s="102"/>
      <c r="E35" s="102">
        <v>0</v>
      </c>
      <c r="F35" s="102">
        <v>0</v>
      </c>
      <c r="G35" s="102">
        <v>0</v>
      </c>
      <c r="H35" s="102">
        <v>0</v>
      </c>
      <c r="I35" s="102">
        <v>0</v>
      </c>
      <c r="J35" s="102">
        <v>0</v>
      </c>
      <c r="L35" s="102">
        <v>0</v>
      </c>
      <c r="N35" s="91" t="b">
        <f>OR(IFERROR(OR(D35,E35,L35),FALSE),Index!$B$106)</f>
        <v>0</v>
      </c>
      <c r="O35" s="91">
        <v>35</v>
      </c>
      <c r="Q35" s="91" t="b">
        <v>0</v>
      </c>
      <c r="R35" s="91" t="str">
        <v/>
      </c>
      <c r="S35" s="91" t="str">
        <v/>
      </c>
      <c r="T35" s="91" t="s">
        <v>1604</v>
      </c>
      <c r="U35" s="91" t="b">
        <v>0</v>
      </c>
      <c r="V35" s="91" t="str">
        <v>Loan write off - formal waiver</v>
      </c>
      <c r="W35" s="102">
        <v>0</v>
      </c>
      <c r="X35" s="102"/>
      <c r="Y35" s="102"/>
      <c r="Z35" s="102"/>
      <c r="AA35" s="102"/>
      <c r="AB35" s="102"/>
      <c r="AC35" s="102"/>
      <c r="AD35" s="102"/>
      <c r="AE35" s="102"/>
    </row>
    <row r="36" spans="1:31" ht="14.5">
      <c r="A36" s="116"/>
      <c r="B36" s="105" t="s">
        <v>2563</v>
      </c>
      <c r="C36" s="105" t="s">
        <v>1603</v>
      </c>
      <c r="D36" s="102"/>
      <c r="E36" s="102">
        <v>0</v>
      </c>
      <c r="F36" s="102">
        <v>0</v>
      </c>
      <c r="G36" s="102">
        <v>0</v>
      </c>
      <c r="H36" s="102">
        <v>0</v>
      </c>
      <c r="I36" s="102">
        <v>0</v>
      </c>
      <c r="J36" s="102">
        <v>0</v>
      </c>
      <c r="L36" s="102">
        <v>0</v>
      </c>
      <c r="N36" s="91" t="b">
        <f>OR(IFERROR(OR(D36,E36,L36),FALSE),Index!$B$106)</f>
        <v>0</v>
      </c>
      <c r="O36" s="91">
        <v>36</v>
      </c>
      <c r="Q36" s="91" t="b">
        <v>0</v>
      </c>
      <c r="R36" s="91" t="str">
        <v/>
      </c>
      <c r="S36" s="91" t="str">
        <v/>
      </c>
      <c r="T36" s="91" t="s">
        <v>1604</v>
      </c>
      <c r="U36" s="91" t="b">
        <v>0</v>
      </c>
      <c r="V36" s="91" t="str">
        <v>Loan write off - informal waiver</v>
      </c>
      <c r="W36" s="102">
        <v>0</v>
      </c>
      <c r="X36" s="102"/>
      <c r="Y36" s="102"/>
      <c r="Z36" s="102"/>
      <c r="AA36" s="102"/>
      <c r="AB36" s="102"/>
      <c r="AC36" s="102"/>
      <c r="AD36" s="102"/>
      <c r="AE36" s="102"/>
    </row>
    <row r="37" spans="1:31" ht="14.5">
      <c r="A37" s="116"/>
      <c r="B37" s="105"/>
      <c r="C37" s="105"/>
      <c r="E37" s="102" t="str">
        <v/>
      </c>
      <c r="F37" s="102" t="str">
        <v/>
      </c>
      <c r="G37" s="102" t="str">
        <v/>
      </c>
      <c r="H37" s="102" t="str">
        <v/>
      </c>
      <c r="I37" s="102" t="str">
        <v/>
      </c>
      <c r="J37" s="102" t="str">
        <v/>
      </c>
      <c r="L37" s="102" t="str">
        <v/>
      </c>
      <c r="O37" s="91">
        <v>37</v>
      </c>
      <c r="Q37" s="91" t="b">
        <v>0</v>
      </c>
      <c r="R37" s="91" t="str">
        <v/>
      </c>
      <c r="S37" s="91" t="str">
        <v/>
      </c>
      <c r="V37" s="91" t="str">
        <v/>
      </c>
      <c r="W37" s="102">
        <v>0</v>
      </c>
      <c r="X37" s="102"/>
      <c r="Y37" s="102"/>
      <c r="Z37" s="102"/>
      <c r="AA37" s="102"/>
      <c r="AB37" s="102"/>
      <c r="AC37" s="102"/>
      <c r="AD37" s="102"/>
      <c r="AE37" s="102"/>
    </row>
    <row r="38" spans="1:31" ht="15.5">
      <c r="A38" s="101" t="str">
        <f>+$B96</f>
        <v>Loan relationships and derivatives Non-trading</v>
      </c>
      <c r="B38" s="105"/>
      <c r="C38" s="105"/>
      <c r="E38" s="102" t="str">
        <v/>
      </c>
      <c r="F38" s="102" t="str">
        <v/>
      </c>
      <c r="G38" s="102" t="str">
        <v/>
      </c>
      <c r="H38" s="102" t="str">
        <v/>
      </c>
      <c r="I38" s="102" t="str">
        <v/>
      </c>
      <c r="J38" s="102" t="str">
        <v/>
      </c>
      <c r="L38" s="102" t="str">
        <v/>
      </c>
      <c r="O38" s="91">
        <v>38</v>
      </c>
      <c r="Q38" s="91" t="b">
        <v>0</v>
      </c>
      <c r="R38" s="91" t="str">
        <v/>
      </c>
      <c r="S38" s="91" t="str" cm="1">
        <f t="array" ref="S38:S78">IF($Q38:$Q78,$B$95,"")</f>
        <v/>
      </c>
      <c r="V38" s="91" t="str">
        <v/>
      </c>
      <c r="W38" s="102">
        <v>0</v>
      </c>
      <c r="X38" s="102"/>
      <c r="Y38" s="102"/>
      <c r="Z38" s="102"/>
      <c r="AA38" s="102"/>
      <c r="AB38" s="102"/>
      <c r="AC38" s="102"/>
      <c r="AD38" s="102"/>
      <c r="AE38" s="102"/>
    </row>
    <row r="39" spans="1:31" ht="14.5">
      <c r="A39" s="116"/>
      <c r="B39" s="105" t="s">
        <v>1609</v>
      </c>
      <c r="C39" s="105" t="s">
        <v>1610</v>
      </c>
      <c r="E39" s="102">
        <v>0</v>
      </c>
      <c r="F39" s="102">
        <v>0</v>
      </c>
      <c r="G39" s="102">
        <v>0</v>
      </c>
      <c r="H39" s="102">
        <v>0</v>
      </c>
      <c r="I39" s="102">
        <v>0</v>
      </c>
      <c r="J39" s="102">
        <v>0</v>
      </c>
      <c r="L39" s="102">
        <v>0</v>
      </c>
      <c r="N39" s="91" t="b">
        <f>OR(IFERROR(OR(D39,E39,L39),FALSE),Index!$B$106)</f>
        <v>0</v>
      </c>
      <c r="O39" s="91">
        <v>39</v>
      </c>
      <c r="Q39" s="91" t="b">
        <v>0</v>
      </c>
      <c r="R39" s="91" t="str">
        <v/>
      </c>
      <c r="S39" s="91" t="str">
        <v/>
      </c>
      <c r="T39" s="91" t="s">
        <v>1611</v>
      </c>
      <c r="U39" s="91" t="b">
        <v>0</v>
      </c>
      <c r="V39" s="91" t="str">
        <v>Bank interest receivable</v>
      </c>
      <c r="W39" s="102">
        <v>0</v>
      </c>
      <c r="X39" s="102"/>
      <c r="Y39" s="102"/>
      <c r="Z39" s="102"/>
      <c r="AA39" s="102"/>
      <c r="AB39" s="102"/>
      <c r="AC39" s="102"/>
      <c r="AD39" s="102"/>
      <c r="AE39" s="102"/>
    </row>
    <row r="40" spans="1:31" ht="14.5">
      <c r="A40" s="116"/>
      <c r="B40" s="105" t="s">
        <v>1612</v>
      </c>
      <c r="C40" s="105" t="s">
        <v>1610</v>
      </c>
      <c r="E40" s="102">
        <v>0</v>
      </c>
      <c r="F40" s="102">
        <v>0</v>
      </c>
      <c r="G40" s="102">
        <v>0</v>
      </c>
      <c r="H40" s="102">
        <v>0</v>
      </c>
      <c r="I40" s="102">
        <v>0</v>
      </c>
      <c r="J40" s="102">
        <v>0</v>
      </c>
      <c r="L40" s="102">
        <v>0</v>
      </c>
      <c r="N40" s="91" t="b">
        <f>OR(IFERROR(OR(D40,E40,L40),FALSE),Index!$B$106)</f>
        <v>0</v>
      </c>
      <c r="O40" s="91">
        <v>40</v>
      </c>
      <c r="Q40" s="91" t="b">
        <v>0</v>
      </c>
      <c r="R40" s="91" t="str">
        <v/>
      </c>
      <c r="S40" s="91" t="str">
        <v/>
      </c>
      <c r="T40" s="91" t="s">
        <v>1611</v>
      </c>
      <c r="U40" s="91" t="b">
        <v>0</v>
      </c>
      <c r="V40" s="91" t="str">
        <v>Intercompany interest receivable</v>
      </c>
      <c r="W40" s="102">
        <v>0</v>
      </c>
      <c r="X40" s="102"/>
      <c r="Y40" s="102"/>
      <c r="Z40" s="102"/>
      <c r="AA40" s="102"/>
      <c r="AB40" s="102"/>
      <c r="AC40" s="102"/>
      <c r="AD40" s="102"/>
      <c r="AE40" s="102"/>
    </row>
    <row r="41" spans="1:31" ht="14.5">
      <c r="A41" s="116"/>
      <c r="B41" s="195" t="str">
        <f>'Income statement disclosures'!B177</f>
        <v>Foreign exchange differences - non-trading</v>
      </c>
      <c r="C41" s="105" t="s">
        <v>1610</v>
      </c>
      <c r="D41" s="102">
        <f>'Income statement disclosures'!E177</f>
        <v>0</v>
      </c>
      <c r="E41" s="102">
        <v>0</v>
      </c>
      <c r="F41" s="102">
        <v>0</v>
      </c>
      <c r="G41" s="102">
        <v>0</v>
      </c>
      <c r="H41" s="102">
        <v>0</v>
      </c>
      <c r="I41" s="102">
        <v>0</v>
      </c>
      <c r="J41" s="102">
        <v>0</v>
      </c>
      <c r="L41" s="102">
        <v>0</v>
      </c>
      <c r="N41" s="91" t="b">
        <f>OR(IFERROR(OR(D41,E41,L41),FALSE),Index!$B$106)</f>
        <v>0</v>
      </c>
      <c r="O41" s="91">
        <v>41</v>
      </c>
      <c r="Q41" s="91" t="b">
        <v>0</v>
      </c>
      <c r="R41" s="91" t="str">
        <v/>
      </c>
      <c r="S41" s="91" t="str">
        <v/>
      </c>
      <c r="T41" s="91" t="s">
        <v>1605</v>
      </c>
      <c r="U41" s="91" t="b">
        <v>1</v>
      </c>
      <c r="V41" s="91" t="str">
        <v>Non-trade Foreign exchange differences - non-trading</v>
      </c>
      <c r="W41" s="102">
        <v>0</v>
      </c>
      <c r="X41" s="91">
        <f>'Income statement disclosures'!F$177</f>
        <v>0</v>
      </c>
      <c r="Y41" s="91">
        <f>'Income statement disclosures'!G$177</f>
        <v>0</v>
      </c>
      <c r="Z41" s="91">
        <f>'Income statement disclosures'!H$177</f>
        <v>0</v>
      </c>
      <c r="AA41" s="91">
        <f>'Income statement disclosures'!I$177</f>
        <v>0</v>
      </c>
      <c r="AB41" s="102"/>
      <c r="AC41" s="102"/>
      <c r="AD41" s="102"/>
      <c r="AE41" s="102"/>
    </row>
    <row r="42" spans="1:31" ht="14.5">
      <c r="A42" s="116"/>
      <c r="B42" s="195" t="str">
        <f>'Income statement disclosures'!B176</f>
        <v>Foreign exchange differences - property business related</v>
      </c>
      <c r="C42" s="105" t="s">
        <v>1610</v>
      </c>
      <c r="D42" s="102">
        <f>'Income statement disclosures'!E176</f>
        <v>0</v>
      </c>
      <c r="E42" s="102">
        <v>0</v>
      </c>
      <c r="F42" s="102">
        <v>0</v>
      </c>
      <c r="G42" s="102">
        <v>0</v>
      </c>
      <c r="H42" s="102">
        <v>0</v>
      </c>
      <c r="I42" s="102">
        <v>0</v>
      </c>
      <c r="J42" s="102">
        <v>0</v>
      </c>
      <c r="L42" s="102">
        <v>0</v>
      </c>
      <c r="N42" s="91" t="b">
        <f>OR(IFERROR(OR(D42,E42,L42),FALSE),Index!$B$106)</f>
        <v>0</v>
      </c>
      <c r="O42" s="91">
        <v>42</v>
      </c>
      <c r="Q42" s="91" t="b">
        <v>0</v>
      </c>
      <c r="R42" s="91" t="str">
        <v/>
      </c>
      <c r="S42" s="91" t="str">
        <v/>
      </c>
      <c r="T42" s="91" t="s">
        <v>1605</v>
      </c>
      <c r="U42" s="91" t="b">
        <v>1</v>
      </c>
      <c r="V42" s="91" t="str">
        <v>Non-trade Foreign exchange differences - property business related</v>
      </c>
      <c r="W42" s="102">
        <v>0</v>
      </c>
      <c r="X42" s="91">
        <f>'Income statement disclosures'!F$176</f>
        <v>0</v>
      </c>
      <c r="Y42" s="91">
        <f>'Income statement disclosures'!G$176</f>
        <v>0</v>
      </c>
      <c r="Z42" s="91">
        <f>'Income statement disclosures'!H$176</f>
        <v>0</v>
      </c>
      <c r="AA42" s="91">
        <f>'Income statement disclosures'!I$176</f>
        <v>0</v>
      </c>
      <c r="AB42" s="102"/>
      <c r="AC42" s="102"/>
      <c r="AD42" s="102"/>
      <c r="AE42" s="102"/>
    </row>
    <row r="43" spans="1:31" ht="14.5">
      <c r="A43" s="116"/>
      <c r="B43" s="195" t="str">
        <f>'Income statement disclosures'!B129</f>
        <v>Bank charges relating to borrowing of money for investment activities</v>
      </c>
      <c r="C43" s="105" t="s">
        <v>1610</v>
      </c>
      <c r="D43" s="102">
        <f>'Income statement disclosures'!E129</f>
        <v>0</v>
      </c>
      <c r="E43" s="102">
        <v>0</v>
      </c>
      <c r="F43" s="102">
        <v>0</v>
      </c>
      <c r="G43" s="102">
        <v>0</v>
      </c>
      <c r="H43" s="102">
        <v>0</v>
      </c>
      <c r="I43" s="102">
        <v>0</v>
      </c>
      <c r="J43" s="102">
        <v>0</v>
      </c>
      <c r="L43" s="102">
        <v>0</v>
      </c>
      <c r="N43" s="91" t="b">
        <f>OR(IFERROR(OR(D43,E43,L43),FALSE),Index!$B$106)</f>
        <v>0</v>
      </c>
      <c r="O43" s="91">
        <v>43</v>
      </c>
      <c r="Q43" s="91" t="b">
        <v>0</v>
      </c>
      <c r="R43" s="91" t="str">
        <v/>
      </c>
      <c r="S43" s="91" t="str">
        <v/>
      </c>
      <c r="T43" s="91" t="s">
        <v>1611</v>
      </c>
      <c r="U43" s="91" t="b">
        <v>0</v>
      </c>
      <c r="V43" s="91" t="str">
        <v>Bank charges relating to borrowing of money for investment activities</v>
      </c>
      <c r="W43" s="102">
        <v>0</v>
      </c>
      <c r="X43" s="91">
        <f>'Income statement disclosures'!F$129</f>
        <v>0</v>
      </c>
      <c r="Y43" s="91">
        <f>'Income statement disclosures'!G$129</f>
        <v>0</v>
      </c>
      <c r="Z43" s="91">
        <f>'Income statement disclosures'!H$129</f>
        <v>0</v>
      </c>
      <c r="AA43" s="91">
        <f>'Income statement disclosures'!I$129</f>
        <v>0</v>
      </c>
      <c r="AB43" s="102"/>
      <c r="AC43" s="102"/>
      <c r="AD43" s="102"/>
      <c r="AE43" s="102"/>
    </row>
    <row r="44" spans="1:31" ht="14.5">
      <c r="A44" s="116"/>
      <c r="B44" s="195" t="str">
        <f>'Income statement disclosures'!B131</f>
        <v>Bank charges relating to borrowing of money for property activities</v>
      </c>
      <c r="C44" s="105" t="s">
        <v>1610</v>
      </c>
      <c r="D44" s="102">
        <f>'Income statement disclosures'!E131</f>
        <v>0</v>
      </c>
      <c r="E44" s="102">
        <v>0</v>
      </c>
      <c r="F44" s="102">
        <v>0</v>
      </c>
      <c r="G44" s="102">
        <v>0</v>
      </c>
      <c r="H44" s="102">
        <v>0</v>
      </c>
      <c r="I44" s="102">
        <v>0</v>
      </c>
      <c r="J44" s="102">
        <v>0</v>
      </c>
      <c r="L44" s="102">
        <v>0</v>
      </c>
      <c r="N44" s="91" t="b">
        <f>OR(IFERROR(OR(D44,E44,L44),FALSE),Index!$B$106)</f>
        <v>0</v>
      </c>
      <c r="O44" s="91">
        <v>44</v>
      </c>
      <c r="Q44" s="91" t="b">
        <v>0</v>
      </c>
      <c r="R44" s="91" t="str">
        <v/>
      </c>
      <c r="S44" s="91" t="str">
        <v/>
      </c>
      <c r="T44" s="91" t="s">
        <v>1611</v>
      </c>
      <c r="U44" s="91" t="b">
        <v>0</v>
      </c>
      <c r="V44" s="91" t="str">
        <v>Bank charges relating to borrowing of money for property activities</v>
      </c>
      <c r="W44" s="102">
        <v>0</v>
      </c>
      <c r="X44" s="91">
        <f>'Income statement disclosures'!F$131</f>
        <v>0</v>
      </c>
      <c r="Y44" s="91">
        <f>'Income statement disclosures'!G$131</f>
        <v>0</v>
      </c>
      <c r="Z44" s="91">
        <f>'Income statement disclosures'!H$131</f>
        <v>0</v>
      </c>
      <c r="AA44" s="91">
        <f>'Income statement disclosures'!I$131</f>
        <v>0</v>
      </c>
      <c r="AB44" s="102"/>
      <c r="AC44" s="102"/>
      <c r="AD44" s="102"/>
      <c r="AE44" s="102"/>
    </row>
    <row r="45" spans="1:31" ht="14.5">
      <c r="A45" s="116"/>
      <c r="B45" s="105" t="s">
        <v>1613</v>
      </c>
      <c r="C45" s="105" t="s">
        <v>1610</v>
      </c>
      <c r="E45" s="102">
        <v>0</v>
      </c>
      <c r="F45" s="102">
        <v>0</v>
      </c>
      <c r="G45" s="102">
        <v>0</v>
      </c>
      <c r="H45" s="102">
        <v>0</v>
      </c>
      <c r="I45" s="102">
        <v>0</v>
      </c>
      <c r="J45" s="102">
        <v>0</v>
      </c>
      <c r="L45" s="102">
        <v>0</v>
      </c>
      <c r="N45" s="91" t="b">
        <f>OR(IFERROR(OR(D45,E45,L45),FALSE),Index!$B$106)</f>
        <v>0</v>
      </c>
      <c r="O45" s="91">
        <v>45</v>
      </c>
      <c r="Q45" s="91" t="b">
        <v>0</v>
      </c>
      <c r="R45" s="91" t="str">
        <v/>
      </c>
      <c r="S45" s="91" t="str">
        <v/>
      </c>
      <c r="T45" s="91" t="s">
        <v>1611</v>
      </c>
      <c r="U45" s="91" t="b">
        <v>1</v>
      </c>
      <c r="V45" s="91" t="str">
        <v>Non-trade Share of partnership interest income</v>
      </c>
      <c r="W45" s="102">
        <v>0</v>
      </c>
      <c r="X45" s="102"/>
      <c r="Y45" s="102"/>
      <c r="Z45" s="102"/>
      <c r="AA45" s="102"/>
      <c r="AB45" s="102"/>
      <c r="AC45" s="102"/>
      <c r="AD45" s="102"/>
      <c r="AE45" s="102"/>
    </row>
    <row r="46" spans="1:31" ht="14.5">
      <c r="A46" s="116"/>
      <c r="B46" s="105" t="s">
        <v>683</v>
      </c>
      <c r="C46" s="105" t="s">
        <v>1610</v>
      </c>
      <c r="E46" s="102">
        <v>0</v>
      </c>
      <c r="F46" s="102">
        <v>0</v>
      </c>
      <c r="G46" s="102">
        <v>0</v>
      </c>
      <c r="H46" s="102">
        <v>0</v>
      </c>
      <c r="I46" s="102">
        <v>0</v>
      </c>
      <c r="J46" s="102">
        <v>0</v>
      </c>
      <c r="L46" s="102">
        <v>0</v>
      </c>
      <c r="N46" s="91" t="b">
        <f>OR(IFERROR(OR(D46,E46,L46),FALSE),Index!$B$106)</f>
        <v>0</v>
      </c>
      <c r="O46" s="91">
        <v>46</v>
      </c>
      <c r="Q46" s="91" t="b">
        <v>0</v>
      </c>
      <c r="R46" s="91" t="str">
        <v/>
      </c>
      <c r="S46" s="91" t="str">
        <v/>
      </c>
      <c r="T46" s="91" t="s">
        <v>1611</v>
      </c>
      <c r="U46" s="91" t="b">
        <v>0</v>
      </c>
      <c r="V46" s="91" t="str">
        <v>Interest payable in respect of VAT</v>
      </c>
      <c r="W46" s="102">
        <v>0</v>
      </c>
      <c r="X46" s="102"/>
      <c r="Y46" s="102"/>
      <c r="Z46" s="102"/>
      <c r="AA46" s="102"/>
      <c r="AB46" s="102"/>
      <c r="AC46" s="102"/>
      <c r="AD46" s="102"/>
      <c r="AE46" s="102"/>
    </row>
    <row r="47" spans="1:31" ht="14.5">
      <c r="A47" s="116"/>
      <c r="B47" s="105" t="s">
        <v>684</v>
      </c>
      <c r="C47" s="105" t="s">
        <v>1610</v>
      </c>
      <c r="E47" s="102">
        <v>0</v>
      </c>
      <c r="F47" s="102">
        <v>0</v>
      </c>
      <c r="G47" s="102">
        <v>0</v>
      </c>
      <c r="H47" s="102">
        <v>0</v>
      </c>
      <c r="I47" s="102">
        <v>0</v>
      </c>
      <c r="J47" s="102">
        <v>0</v>
      </c>
      <c r="L47" s="102">
        <v>0</v>
      </c>
      <c r="N47" s="91" t="b">
        <f>OR(IFERROR(OR(D47,E47,L47),FALSE),Index!$B$106)</f>
        <v>0</v>
      </c>
      <c r="O47" s="91">
        <v>47</v>
      </c>
      <c r="Q47" s="91" t="b">
        <v>0</v>
      </c>
      <c r="R47" s="91" t="str">
        <v/>
      </c>
      <c r="S47" s="91" t="str">
        <v/>
      </c>
      <c r="T47" s="91" t="s">
        <v>1611</v>
      </c>
      <c r="U47" s="91" t="b">
        <v>0</v>
      </c>
      <c r="V47" s="91" t="str">
        <v>Interest payable in respect of PAYE</v>
      </c>
      <c r="W47" s="102">
        <v>0</v>
      </c>
      <c r="X47" s="102"/>
      <c r="Y47" s="102"/>
      <c r="Z47" s="102"/>
      <c r="AA47" s="102"/>
      <c r="AB47" s="102"/>
      <c r="AC47" s="102"/>
      <c r="AD47" s="102"/>
      <c r="AE47" s="102"/>
    </row>
    <row r="48" spans="1:31" ht="14.5">
      <c r="A48" s="116"/>
      <c r="B48" s="105" t="s">
        <v>1614</v>
      </c>
      <c r="C48" s="105" t="s">
        <v>1610</v>
      </c>
      <c r="E48" s="102">
        <v>0</v>
      </c>
      <c r="F48" s="102">
        <v>0</v>
      </c>
      <c r="G48" s="102">
        <v>0</v>
      </c>
      <c r="H48" s="102">
        <v>0</v>
      </c>
      <c r="I48" s="102">
        <v>0</v>
      </c>
      <c r="J48" s="102">
        <v>0</v>
      </c>
      <c r="L48" s="102">
        <v>0</v>
      </c>
      <c r="N48" s="91" t="b">
        <f>OR(IFERROR(OR(D48,E48,L48),FALSE),Index!$B$106)</f>
        <v>0</v>
      </c>
      <c r="O48" s="91">
        <v>48</v>
      </c>
      <c r="Q48" s="91" t="b">
        <v>0</v>
      </c>
      <c r="R48" s="91" t="str">
        <v/>
      </c>
      <c r="S48" s="91" t="str">
        <v/>
      </c>
      <c r="T48" s="91" t="s">
        <v>1611</v>
      </c>
      <c r="U48" s="91" t="b">
        <v>0</v>
      </c>
      <c r="V48" s="91" t="str">
        <v>Interest receivable/payable in respect of CT</v>
      </c>
      <c r="W48" s="102">
        <v>0</v>
      </c>
      <c r="X48" s="102"/>
      <c r="Y48" s="102"/>
      <c r="Z48" s="102"/>
      <c r="AA48" s="102"/>
      <c r="AB48" s="102"/>
      <c r="AC48" s="102"/>
      <c r="AD48" s="102"/>
      <c r="AE48" s="102"/>
    </row>
    <row r="49" spans="1:31" ht="14.5">
      <c r="A49" s="116"/>
      <c r="B49" s="105" t="s">
        <v>677</v>
      </c>
      <c r="C49" s="105" t="s">
        <v>1610</v>
      </c>
      <c r="E49" s="102">
        <v>5000</v>
      </c>
      <c r="F49" s="102">
        <v>5000</v>
      </c>
      <c r="G49" s="102">
        <v>0</v>
      </c>
      <c r="H49" s="102">
        <v>0</v>
      </c>
      <c r="I49" s="102">
        <v>0</v>
      </c>
      <c r="J49" s="102">
        <v>0</v>
      </c>
      <c r="L49" s="102">
        <v>0</v>
      </c>
      <c r="N49" s="91" t="b">
        <f>OR(IFERROR(OR(D49,E49,L49),FALSE),Index!$B$106)</f>
        <v>1</v>
      </c>
      <c r="O49" s="91">
        <v>49</v>
      </c>
      <c r="Q49" s="91" t="b">
        <v>1</v>
      </c>
      <c r="R49" s="91" t="str">
        <v>Loan relationships and derivatives</v>
      </c>
      <c r="S49" s="91" t="str">
        <v>Loan relationships and derivatives Trading</v>
      </c>
      <c r="T49" s="91" t="s">
        <v>1611</v>
      </c>
      <c r="U49" s="91" t="b">
        <v>1</v>
      </c>
      <c r="V49" s="91" t="str">
        <v>Non-trade Preference shares dividends payable</v>
      </c>
      <c r="W49" s="102">
        <v>0</v>
      </c>
      <c r="X49" s="102"/>
      <c r="Y49" s="102"/>
      <c r="Z49" s="102"/>
      <c r="AA49" s="102"/>
      <c r="AB49" s="102"/>
      <c r="AC49" s="102"/>
      <c r="AD49" s="102"/>
      <c r="AE49" s="102"/>
    </row>
    <row r="50" spans="1:31" ht="14.5">
      <c r="A50" s="116"/>
      <c r="B50" s="105" t="s">
        <v>681</v>
      </c>
      <c r="C50" s="105" t="s">
        <v>1610</v>
      </c>
      <c r="E50" s="102">
        <v>20000</v>
      </c>
      <c r="F50" s="102">
        <v>20000</v>
      </c>
      <c r="G50" s="102">
        <v>0</v>
      </c>
      <c r="H50" s="102">
        <v>0</v>
      </c>
      <c r="I50" s="102">
        <v>0</v>
      </c>
      <c r="J50" s="102">
        <v>0</v>
      </c>
      <c r="L50" s="102">
        <v>0</v>
      </c>
      <c r="N50" s="91" t="b">
        <f>OR(IFERROR(OR(D50,E50,L50),FALSE),Index!$B$106)</f>
        <v>1</v>
      </c>
      <c r="O50" s="91">
        <v>50</v>
      </c>
      <c r="Q50" s="91" t="b">
        <v>1</v>
      </c>
      <c r="R50" s="91" t="str">
        <v>Loan relationships and derivatives</v>
      </c>
      <c r="S50" s="91" t="str">
        <v>Loan relationships and derivatives Trading</v>
      </c>
      <c r="T50" s="91" t="s">
        <v>1611</v>
      </c>
      <c r="U50" s="91" t="b">
        <v>0</v>
      </c>
      <c r="V50" s="91" t="str">
        <v>Income from gilts and bonds</v>
      </c>
      <c r="W50" s="102">
        <v>0</v>
      </c>
      <c r="X50" s="102"/>
      <c r="Y50" s="102"/>
      <c r="Z50" s="102"/>
      <c r="AA50" s="102"/>
      <c r="AB50" s="102"/>
      <c r="AC50" s="102"/>
      <c r="AD50" s="102"/>
      <c r="AE50" s="102"/>
    </row>
    <row r="51" spans="1:31" ht="14.5">
      <c r="A51" s="116"/>
      <c r="B51" s="105" t="s">
        <v>2564</v>
      </c>
      <c r="C51" s="105" t="s">
        <v>1610</v>
      </c>
      <c r="E51" s="102">
        <v>0</v>
      </c>
      <c r="F51" s="102">
        <v>0</v>
      </c>
      <c r="G51" s="102">
        <v>0</v>
      </c>
      <c r="H51" s="102">
        <v>0</v>
      </c>
      <c r="I51" s="102">
        <v>0</v>
      </c>
      <c r="J51" s="102">
        <v>0</v>
      </c>
      <c r="L51" s="102">
        <v>0</v>
      </c>
      <c r="N51" s="91" t="b">
        <f>OR(IFERROR(OR(D51,E51,L51),FALSE),Index!$B$106)</f>
        <v>0</v>
      </c>
      <c r="O51" s="91">
        <v>51</v>
      </c>
      <c r="Q51" s="91" t="b">
        <v>0</v>
      </c>
      <c r="R51" s="91" t="str">
        <v/>
      </c>
      <c r="S51" s="91" t="str">
        <v/>
      </c>
      <c r="T51" s="91" t="s">
        <v>1611</v>
      </c>
      <c r="U51" s="91" t="b">
        <v>0</v>
      </c>
      <c r="V51" s="91" t="str">
        <v>Fair value movement on index linked gilts</v>
      </c>
      <c r="W51" s="102">
        <v>0</v>
      </c>
      <c r="X51" s="102"/>
      <c r="Y51" s="102"/>
      <c r="Z51" s="102"/>
      <c r="AA51" s="102"/>
      <c r="AB51" s="102"/>
      <c r="AC51" s="102"/>
      <c r="AD51" s="102"/>
      <c r="AE51" s="102"/>
    </row>
    <row r="52" spans="1:31" ht="14.5">
      <c r="A52" s="116"/>
      <c r="B52" s="105" t="s">
        <v>664</v>
      </c>
      <c r="C52" s="105" t="s">
        <v>1610</v>
      </c>
      <c r="E52" s="102">
        <v>0</v>
      </c>
      <c r="F52" s="102">
        <v>0</v>
      </c>
      <c r="G52" s="102">
        <v>0</v>
      </c>
      <c r="H52" s="102">
        <v>0</v>
      </c>
      <c r="I52" s="102">
        <v>0</v>
      </c>
      <c r="J52" s="102">
        <v>0</v>
      </c>
      <c r="L52" s="102">
        <v>0</v>
      </c>
      <c r="N52" s="91" t="b">
        <f>OR(IFERROR(OR(D52,E52,L52),FALSE),Index!$B$106)</f>
        <v>0</v>
      </c>
      <c r="O52" s="91">
        <v>52</v>
      </c>
      <c r="Q52" s="91" t="b">
        <v>0</v>
      </c>
      <c r="R52" s="91" t="str">
        <v/>
      </c>
      <c r="S52" s="91" t="str">
        <v/>
      </c>
      <c r="T52" s="91" t="s">
        <v>1611</v>
      </c>
      <c r="U52" s="91" t="b">
        <v>0</v>
      </c>
      <c r="V52" s="91" t="str">
        <v>Bank interest payable</v>
      </c>
      <c r="W52" s="102">
        <v>0</v>
      </c>
      <c r="X52" s="102"/>
      <c r="Y52" s="102"/>
      <c r="Z52" s="102"/>
      <c r="AA52" s="102"/>
      <c r="AB52" s="102"/>
      <c r="AC52" s="102"/>
      <c r="AD52" s="102"/>
      <c r="AE52" s="102"/>
    </row>
    <row r="53" spans="1:31" ht="14.5">
      <c r="A53" s="116"/>
      <c r="B53" s="105" t="s">
        <v>665</v>
      </c>
      <c r="C53" s="105" t="s">
        <v>1610</v>
      </c>
      <c r="E53" s="102">
        <v>0</v>
      </c>
      <c r="F53" s="102">
        <v>0</v>
      </c>
      <c r="G53" s="102">
        <v>0</v>
      </c>
      <c r="H53" s="102">
        <v>0</v>
      </c>
      <c r="I53" s="102">
        <v>0</v>
      </c>
      <c r="J53" s="102">
        <v>0</v>
      </c>
      <c r="L53" s="102">
        <v>0</v>
      </c>
      <c r="N53" s="91" t="b">
        <f>OR(IFERROR(OR(D53,E53,L53),FALSE),Index!$B$106)</f>
        <v>0</v>
      </c>
      <c r="O53" s="91">
        <v>53</v>
      </c>
      <c r="Q53" s="91" t="b">
        <v>0</v>
      </c>
      <c r="R53" s="91" t="str">
        <v/>
      </c>
      <c r="S53" s="91" t="str">
        <v/>
      </c>
      <c r="T53" s="91" t="s">
        <v>1611</v>
      </c>
      <c r="U53" s="91" t="b">
        <v>0</v>
      </c>
      <c r="V53" s="91" t="str">
        <v>Intercompany interest payable</v>
      </c>
      <c r="W53" s="102">
        <v>0</v>
      </c>
      <c r="X53" s="102"/>
      <c r="Y53" s="102"/>
      <c r="Z53" s="102"/>
      <c r="AA53" s="102"/>
      <c r="AB53" s="102"/>
      <c r="AC53" s="102"/>
      <c r="AD53" s="102"/>
      <c r="AE53" s="102"/>
    </row>
    <row r="54" spans="1:31" ht="14.5">
      <c r="A54" s="116"/>
      <c r="B54" s="105" t="s">
        <v>1190</v>
      </c>
      <c r="C54" s="105" t="s">
        <v>1610</v>
      </c>
      <c r="E54" s="102">
        <v>0</v>
      </c>
      <c r="F54" s="102">
        <v>0</v>
      </c>
      <c r="G54" s="102">
        <v>0</v>
      </c>
      <c r="H54" s="102">
        <v>0</v>
      </c>
      <c r="I54" s="102">
        <v>0</v>
      </c>
      <c r="J54" s="102">
        <v>0</v>
      </c>
      <c r="L54" s="102">
        <v>0</v>
      </c>
      <c r="N54" s="91" t="b">
        <f>OR(IFERROR(OR(D54,E54,L54),FALSE),Index!$B$106)</f>
        <v>0</v>
      </c>
      <c r="O54" s="91">
        <v>54</v>
      </c>
      <c r="Q54" s="91" t="b">
        <v>0</v>
      </c>
      <c r="R54" s="91" t="str">
        <v/>
      </c>
      <c r="S54" s="91" t="str">
        <v/>
      </c>
      <c r="T54" s="91" t="s">
        <v>1611</v>
      </c>
      <c r="U54" s="91" t="b">
        <v>0</v>
      </c>
      <c r="V54" s="91" t="str">
        <v>Bank charges relating to borrowing of money for property activities</v>
      </c>
      <c r="W54" s="102">
        <v>0</v>
      </c>
      <c r="X54" s="102"/>
      <c r="Y54" s="102"/>
      <c r="Z54" s="102"/>
      <c r="AA54" s="102"/>
      <c r="AB54" s="102"/>
      <c r="AC54" s="102"/>
      <c r="AD54" s="102"/>
      <c r="AE54" s="102"/>
    </row>
    <row r="55" spans="1:31" ht="14.5">
      <c r="A55" s="116"/>
      <c r="B55" s="105" t="s">
        <v>1606</v>
      </c>
      <c r="C55" s="105" t="s">
        <v>1610</v>
      </c>
      <c r="E55" s="102">
        <v>0</v>
      </c>
      <c r="F55" s="102">
        <v>0</v>
      </c>
      <c r="G55" s="102">
        <v>0</v>
      </c>
      <c r="H55" s="102">
        <v>0</v>
      </c>
      <c r="I55" s="102">
        <v>0</v>
      </c>
      <c r="J55" s="102">
        <v>0</v>
      </c>
      <c r="L55" s="102">
        <v>0</v>
      </c>
      <c r="N55" s="91" t="b">
        <f>OR(IFERROR(OR(D55,E55,L55),FALSE),Index!$B$106)</f>
        <v>0</v>
      </c>
      <c r="O55" s="91">
        <v>55</v>
      </c>
      <c r="Q55" s="91" t="b">
        <v>0</v>
      </c>
      <c r="R55" s="91" t="str">
        <v/>
      </c>
      <c r="S55" s="91" t="str">
        <v/>
      </c>
      <c r="T55" s="91" t="s">
        <v>1611</v>
      </c>
      <c r="U55" s="91" t="b">
        <v>0</v>
      </c>
      <c r="V55" s="91" t="str">
        <v>Share of partnership interest expenses</v>
      </c>
      <c r="W55" s="102">
        <v>0</v>
      </c>
      <c r="X55" s="102"/>
      <c r="Y55" s="102"/>
      <c r="Z55" s="102"/>
      <c r="AA55" s="102"/>
      <c r="AB55" s="102"/>
      <c r="AC55" s="102"/>
      <c r="AD55" s="102"/>
      <c r="AE55" s="102"/>
    </row>
    <row r="56" spans="1:31" ht="14.5">
      <c r="A56" s="116"/>
      <c r="B56" s="105" t="s">
        <v>670</v>
      </c>
      <c r="C56" s="105" t="s">
        <v>1610</v>
      </c>
      <c r="E56" s="102">
        <v>0</v>
      </c>
      <c r="F56" s="102">
        <v>0</v>
      </c>
      <c r="G56" s="102">
        <v>0</v>
      </c>
      <c r="H56" s="102">
        <v>0</v>
      </c>
      <c r="I56" s="102">
        <v>0</v>
      </c>
      <c r="J56" s="102">
        <v>0</v>
      </c>
      <c r="L56" s="102">
        <v>0</v>
      </c>
      <c r="N56" s="91" t="b">
        <f>OR(IFERROR(OR(D56,E56,L56),FALSE),Index!$B$106)</f>
        <v>0</v>
      </c>
      <c r="O56" s="91">
        <v>56</v>
      </c>
      <c r="Q56" s="91" t="b">
        <v>0</v>
      </c>
      <c r="R56" s="91" t="str">
        <v/>
      </c>
      <c r="S56" s="91" t="str">
        <v/>
      </c>
      <c r="T56" s="91" t="s">
        <v>1611</v>
      </c>
      <c r="U56" s="91" t="b">
        <v>0</v>
      </c>
      <c r="V56" s="91" t="str">
        <v>Capitalised interest</v>
      </c>
      <c r="W56" s="102">
        <v>0</v>
      </c>
      <c r="X56" s="102"/>
      <c r="Y56" s="102"/>
      <c r="Z56" s="102"/>
      <c r="AA56" s="102"/>
      <c r="AB56" s="102"/>
      <c r="AC56" s="102"/>
      <c r="AD56" s="102"/>
      <c r="AE56" s="102"/>
    </row>
    <row r="57" spans="1:31" ht="14.5">
      <c r="A57" s="116"/>
      <c r="B57" s="105" t="s">
        <v>671</v>
      </c>
      <c r="C57" s="105" t="s">
        <v>1610</v>
      </c>
      <c r="E57" s="102">
        <v>0</v>
      </c>
      <c r="F57" s="102">
        <v>0</v>
      </c>
      <c r="G57" s="102">
        <v>0</v>
      </c>
      <c r="H57" s="102">
        <v>0</v>
      </c>
      <c r="I57" s="102">
        <v>0</v>
      </c>
      <c r="J57" s="102">
        <v>0</v>
      </c>
      <c r="L57" s="102">
        <v>0</v>
      </c>
      <c r="N57" s="91" t="b">
        <f>OR(IFERROR(OR(D57,E57,L57),FALSE),Index!$B$106)</f>
        <v>0</v>
      </c>
      <c r="O57" s="91">
        <v>57</v>
      </c>
      <c r="Q57" s="91" t="b">
        <v>0</v>
      </c>
      <c r="R57" s="91" t="str">
        <v/>
      </c>
      <c r="S57" s="91" t="str">
        <v/>
      </c>
      <c r="T57" s="91" t="s">
        <v>1611</v>
      </c>
      <c r="U57" s="91" t="b">
        <v>0</v>
      </c>
      <c r="V57" s="91" t="str">
        <v>Finance lease interest expense</v>
      </c>
      <c r="W57" s="102">
        <v>0</v>
      </c>
      <c r="X57" s="102"/>
      <c r="Y57" s="102"/>
      <c r="Z57" s="102"/>
      <c r="AA57" s="102"/>
      <c r="AB57" s="102"/>
      <c r="AC57" s="102"/>
      <c r="AD57" s="102"/>
      <c r="AE57" s="102"/>
    </row>
    <row r="58" spans="1:31" ht="14.5">
      <c r="A58" s="116"/>
      <c r="B58" s="105" t="s">
        <v>1607</v>
      </c>
      <c r="C58" s="105" t="s">
        <v>1610</v>
      </c>
      <c r="E58" s="102">
        <v>0</v>
      </c>
      <c r="F58" s="102">
        <v>0</v>
      </c>
      <c r="G58" s="102">
        <v>0</v>
      </c>
      <c r="H58" s="102">
        <v>0</v>
      </c>
      <c r="I58" s="102">
        <v>0</v>
      </c>
      <c r="J58" s="102">
        <v>0</v>
      </c>
      <c r="L58" s="102">
        <v>0</v>
      </c>
      <c r="N58" s="91" t="b">
        <f>OR(IFERROR(OR(D58,E58,L58),FALSE),Index!$B$106)</f>
        <v>0</v>
      </c>
      <c r="O58" s="91">
        <v>58</v>
      </c>
      <c r="Q58" s="91" t="b">
        <v>0</v>
      </c>
      <c r="R58" s="91" t="str">
        <v/>
      </c>
      <c r="S58" s="91" t="str">
        <v/>
      </c>
      <c r="T58" s="91" t="s">
        <v>1611</v>
      </c>
      <c r="U58" s="91" t="b">
        <v>0</v>
      </c>
      <c r="V58" s="91" t="str">
        <v>Right-of-use assets interest expenses (operating leases)</v>
      </c>
      <c r="W58" s="102">
        <v>0</v>
      </c>
      <c r="X58" s="102"/>
      <c r="Y58" s="102"/>
      <c r="Z58" s="102"/>
      <c r="AA58" s="102"/>
      <c r="AB58" s="102"/>
      <c r="AC58" s="102"/>
      <c r="AD58" s="102"/>
      <c r="AE58" s="102"/>
    </row>
    <row r="59" spans="1:31" ht="14.5">
      <c r="A59" s="116"/>
      <c r="B59" s="105" t="s">
        <v>1608</v>
      </c>
      <c r="C59" s="105" t="s">
        <v>1610</v>
      </c>
      <c r="E59" s="102">
        <v>0</v>
      </c>
      <c r="F59" s="102">
        <v>0</v>
      </c>
      <c r="G59" s="102">
        <v>0</v>
      </c>
      <c r="H59" s="102">
        <v>0</v>
      </c>
      <c r="I59" s="102">
        <v>0</v>
      </c>
      <c r="J59" s="102">
        <v>0</v>
      </c>
      <c r="L59" s="102">
        <v>0</v>
      </c>
      <c r="N59" s="91" t="b">
        <f>OR(IFERROR(OR(D59,E59,L59),FALSE),Index!$B$106)</f>
        <v>0</v>
      </c>
      <c r="O59" s="91">
        <v>59</v>
      </c>
      <c r="Q59" s="91" t="b">
        <v>0</v>
      </c>
      <c r="R59" s="91" t="str">
        <v/>
      </c>
      <c r="S59" s="91" t="str">
        <v/>
      </c>
      <c r="T59" s="91" t="s">
        <v>1611</v>
      </c>
      <c r="U59" s="91" t="b">
        <v>0</v>
      </c>
      <c r="V59" s="91" t="str">
        <v>Right-of-use assets interest expenses (finance leases)</v>
      </c>
      <c r="W59" s="102">
        <v>0</v>
      </c>
      <c r="X59" s="102"/>
      <c r="Y59" s="102"/>
      <c r="Z59" s="102"/>
      <c r="AA59" s="102"/>
      <c r="AB59" s="102"/>
      <c r="AC59" s="102"/>
      <c r="AD59" s="102"/>
      <c r="AE59" s="102"/>
    </row>
    <row r="60" spans="1:31" ht="14.5">
      <c r="A60" s="116"/>
      <c r="B60" s="105" t="s">
        <v>672</v>
      </c>
      <c r="C60" s="105" t="s">
        <v>1610</v>
      </c>
      <c r="E60" s="102">
        <v>0</v>
      </c>
      <c r="F60" s="102">
        <v>0</v>
      </c>
      <c r="G60" s="102">
        <v>0</v>
      </c>
      <c r="H60" s="102">
        <v>0</v>
      </c>
      <c r="I60" s="102">
        <v>0</v>
      </c>
      <c r="J60" s="102">
        <v>0</v>
      </c>
      <c r="L60" s="102">
        <v>0</v>
      </c>
      <c r="N60" s="91" t="b">
        <f>OR(IFERROR(OR(D60,E60,L60),FALSE),Index!$B$106)</f>
        <v>0</v>
      </c>
      <c r="O60" s="91">
        <v>60</v>
      </c>
      <c r="Q60" s="91" t="b">
        <v>0</v>
      </c>
      <c r="R60" s="91" t="str">
        <v/>
      </c>
      <c r="S60" s="91" t="str">
        <v/>
      </c>
      <c r="T60" s="91" t="s">
        <v>1611</v>
      </c>
      <c r="U60" s="91" t="b">
        <v>0</v>
      </c>
      <c r="V60" s="91" t="str">
        <v>Discount on provisions</v>
      </c>
      <c r="W60" s="102">
        <v>0</v>
      </c>
      <c r="X60" s="102"/>
      <c r="Y60" s="102"/>
      <c r="Z60" s="102"/>
      <c r="AA60" s="102"/>
      <c r="AB60" s="102"/>
      <c r="AC60" s="102"/>
      <c r="AD60" s="102"/>
      <c r="AE60" s="102"/>
    </row>
    <row r="61" spans="1:31" ht="14.5">
      <c r="A61" s="116"/>
      <c r="B61" s="105" t="s">
        <v>673</v>
      </c>
      <c r="C61" s="105" t="s">
        <v>1610</v>
      </c>
      <c r="E61" s="102">
        <v>0</v>
      </c>
      <c r="F61" s="102">
        <v>0</v>
      </c>
      <c r="G61" s="102">
        <v>0</v>
      </c>
      <c r="H61" s="102">
        <v>0</v>
      </c>
      <c r="I61" s="102">
        <v>0</v>
      </c>
      <c r="J61" s="102">
        <v>0</v>
      </c>
      <c r="L61" s="102">
        <v>0</v>
      </c>
      <c r="N61" s="91" t="b">
        <f>OR(IFERROR(OR(D61,E61,L61),FALSE),Index!$B$106)</f>
        <v>0</v>
      </c>
      <c r="O61" s="91">
        <v>61</v>
      </c>
      <c r="Q61" s="91" t="b">
        <v>0</v>
      </c>
      <c r="R61" s="91" t="str">
        <v/>
      </c>
      <c r="S61" s="91" t="str">
        <v/>
      </c>
      <c r="T61" s="91" t="s">
        <v>1611</v>
      </c>
      <c r="U61" s="91" t="b">
        <v>0</v>
      </c>
      <c r="V61" s="91" t="str">
        <v>Amortisation of financing costs</v>
      </c>
      <c r="W61" s="102">
        <v>0</v>
      </c>
      <c r="X61" s="102"/>
      <c r="Y61" s="102"/>
      <c r="Z61" s="102"/>
      <c r="AA61" s="102"/>
      <c r="AB61" s="102"/>
      <c r="AC61" s="102"/>
      <c r="AD61" s="102"/>
      <c r="AE61" s="102"/>
    </row>
    <row r="62" spans="1:31" ht="14.5">
      <c r="A62" s="116"/>
      <c r="B62" s="105" t="s">
        <v>2552</v>
      </c>
      <c r="C62" s="105" t="s">
        <v>1610</v>
      </c>
      <c r="E62" s="102">
        <v>0</v>
      </c>
      <c r="F62" s="102">
        <v>0</v>
      </c>
      <c r="G62" s="102">
        <v>0</v>
      </c>
      <c r="H62" s="102">
        <v>0</v>
      </c>
      <c r="I62" s="102">
        <v>0</v>
      </c>
      <c r="J62" s="102">
        <v>0</v>
      </c>
      <c r="L62" s="102">
        <v>0</v>
      </c>
      <c r="N62" s="91" t="b">
        <f>OR(IFERROR(OR(D62,E62,L62),FALSE),Index!$B$106)</f>
        <v>0</v>
      </c>
      <c r="O62" s="91">
        <v>62</v>
      </c>
      <c r="Q62" s="91" t="b">
        <v>0</v>
      </c>
      <c r="R62" s="91" t="str">
        <v/>
      </c>
      <c r="S62" s="91" t="str">
        <v/>
      </c>
      <c r="T62" s="91" t="s">
        <v>1611</v>
      </c>
      <c r="U62" s="91" t="b">
        <v>0</v>
      </c>
      <c r="V62" s="91" t="str">
        <v>Issuance of discounted debts</v>
      </c>
      <c r="W62" s="102">
        <v>0</v>
      </c>
      <c r="X62" s="102"/>
      <c r="Y62" s="102"/>
      <c r="Z62" s="102"/>
      <c r="AA62" s="102"/>
      <c r="AB62" s="102"/>
      <c r="AC62" s="102"/>
      <c r="AD62" s="102"/>
      <c r="AE62" s="102"/>
    </row>
    <row r="63" spans="1:31" ht="14.5">
      <c r="A63" s="116"/>
      <c r="B63" s="105" t="s">
        <v>678</v>
      </c>
      <c r="C63" s="105" t="s">
        <v>1610</v>
      </c>
      <c r="E63" s="102">
        <v>472</v>
      </c>
      <c r="F63" s="102">
        <v>472</v>
      </c>
      <c r="G63" s="102">
        <v>0</v>
      </c>
      <c r="H63" s="102">
        <v>0</v>
      </c>
      <c r="I63" s="102">
        <v>0</v>
      </c>
      <c r="J63" s="102">
        <v>0</v>
      </c>
      <c r="L63" s="102">
        <v>0</v>
      </c>
      <c r="N63" s="91" t="b">
        <f>OR(IFERROR(OR(D63,E63,L63),FALSE),Index!$B$106)</f>
        <v>1</v>
      </c>
      <c r="O63" s="91">
        <v>63</v>
      </c>
      <c r="Q63" s="91" t="b">
        <v>1</v>
      </c>
      <c r="R63" s="91" t="str">
        <v>Loan relationships and derivatives</v>
      </c>
      <c r="S63" s="91" t="str">
        <v>Loan relationships and derivatives Trading</v>
      </c>
      <c r="T63" s="91" t="s">
        <v>1611</v>
      </c>
      <c r="U63" s="91" t="b">
        <v>0</v>
      </c>
      <c r="V63" s="91" t="str">
        <v>Fair value movements on bond funds</v>
      </c>
      <c r="W63" s="102">
        <v>0</v>
      </c>
      <c r="X63" s="102"/>
      <c r="Y63" s="102"/>
      <c r="Z63" s="102"/>
      <c r="AA63" s="102"/>
      <c r="AB63" s="102"/>
      <c r="AC63" s="102"/>
      <c r="AD63" s="102"/>
      <c r="AE63" s="102"/>
    </row>
    <row r="64" spans="1:31" ht="14.5">
      <c r="A64" s="116"/>
      <c r="B64" s="105" t="s">
        <v>2566</v>
      </c>
      <c r="C64" s="105" t="s">
        <v>1610</v>
      </c>
      <c r="E64" s="102">
        <v>0</v>
      </c>
      <c r="F64" s="102">
        <v>0</v>
      </c>
      <c r="G64" s="102">
        <v>0</v>
      </c>
      <c r="H64" s="102">
        <v>0</v>
      </c>
      <c r="I64" s="102">
        <v>0</v>
      </c>
      <c r="J64" s="102">
        <v>0</v>
      </c>
      <c r="L64" s="102">
        <v>0</v>
      </c>
      <c r="N64" s="91" t="b">
        <f>OR(IFERROR(OR(D64,E64,L64),FALSE),Index!$B$106)</f>
        <v>0</v>
      </c>
      <c r="O64" s="91">
        <v>64</v>
      </c>
      <c r="Q64" s="91" t="b">
        <v>0</v>
      </c>
      <c r="R64" s="91" t="str">
        <v/>
      </c>
      <c r="S64" s="91" t="str">
        <v/>
      </c>
      <c r="T64" s="91" t="s">
        <v>1611</v>
      </c>
      <c r="U64" s="91" t="b">
        <v>0</v>
      </c>
      <c r="V64" s="91" t="str">
        <v>Preference shares dividends receivable</v>
      </c>
      <c r="W64" s="102">
        <v>0</v>
      </c>
      <c r="X64" s="102"/>
      <c r="Y64" s="102"/>
      <c r="Z64" s="102"/>
      <c r="AA64" s="102"/>
      <c r="AB64" s="102"/>
      <c r="AC64" s="102"/>
      <c r="AD64" s="102"/>
      <c r="AE64" s="102"/>
    </row>
    <row r="65" spans="1:31" ht="14.5">
      <c r="A65" s="116"/>
      <c r="B65" s="105" t="s">
        <v>2565</v>
      </c>
      <c r="C65" s="105" t="s">
        <v>1610</v>
      </c>
      <c r="E65" s="102">
        <v>0</v>
      </c>
      <c r="F65" s="102">
        <v>0</v>
      </c>
      <c r="G65" s="102">
        <v>0</v>
      </c>
      <c r="H65" s="102">
        <v>0</v>
      </c>
      <c r="I65" s="102">
        <v>0</v>
      </c>
      <c r="J65" s="102">
        <v>0</v>
      </c>
      <c r="L65" s="102">
        <v>0</v>
      </c>
      <c r="N65" s="91" t="b">
        <f>OR(IFERROR(OR(D65,E65,L65),FALSE),Index!$B$106)</f>
        <v>0</v>
      </c>
      <c r="O65" s="91">
        <v>65</v>
      </c>
      <c r="Q65" s="91" t="b">
        <v>0</v>
      </c>
      <c r="R65" s="91" t="str">
        <v/>
      </c>
      <c r="S65" s="91" t="str">
        <v/>
      </c>
      <c r="T65" s="91" t="s">
        <v>1611</v>
      </c>
      <c r="U65" s="91" t="b">
        <v>0</v>
      </c>
      <c r="V65" s="91" t="str">
        <v>Expenses incurred on loan relationships and derivative contracts</v>
      </c>
      <c r="W65" s="102">
        <v>0</v>
      </c>
      <c r="X65" s="102"/>
      <c r="Y65" s="102"/>
      <c r="Z65" s="102"/>
      <c r="AA65" s="102"/>
      <c r="AB65" s="102"/>
      <c r="AC65" s="102"/>
      <c r="AD65" s="102"/>
      <c r="AE65" s="102"/>
    </row>
    <row r="66" spans="1:31" ht="14.5">
      <c r="A66" s="116"/>
      <c r="B66" s="105" t="s">
        <v>2556</v>
      </c>
      <c r="C66" s="105" t="s">
        <v>1610</v>
      </c>
      <c r="E66" s="102">
        <v>0</v>
      </c>
      <c r="F66" s="102">
        <v>0</v>
      </c>
      <c r="G66" s="102">
        <v>0</v>
      </c>
      <c r="H66" s="102">
        <v>0</v>
      </c>
      <c r="I66" s="102">
        <v>0</v>
      </c>
      <c r="J66" s="102">
        <v>0</v>
      </c>
      <c r="L66" s="102">
        <v>0</v>
      </c>
      <c r="N66" s="91" t="b">
        <f>OR(IFERROR(OR(D66,E66,L66),FALSE),Index!$B$106)</f>
        <v>0</v>
      </c>
      <c r="O66" s="91">
        <v>66</v>
      </c>
      <c r="Q66" s="91" t="b">
        <v>0</v>
      </c>
      <c r="R66" s="91" t="str">
        <v/>
      </c>
      <c r="S66" s="91" t="str">
        <v/>
      </c>
      <c r="T66" s="91" t="s">
        <v>1611</v>
      </c>
      <c r="U66" s="91" t="b">
        <v>0</v>
      </c>
      <c r="V66" s="91" t="str">
        <v xml:space="preserve">Fair value movements - third party debt </v>
      </c>
      <c r="W66" s="102">
        <v>0</v>
      </c>
      <c r="X66" s="102"/>
      <c r="Y66" s="102"/>
      <c r="Z66" s="102"/>
      <c r="AA66" s="102"/>
      <c r="AB66" s="102"/>
      <c r="AC66" s="102"/>
      <c r="AD66" s="102"/>
      <c r="AE66" s="102"/>
    </row>
    <row r="67" spans="1:31" ht="14.5">
      <c r="A67" s="116"/>
      <c r="B67" s="105" t="s">
        <v>2557</v>
      </c>
      <c r="C67" s="105" t="s">
        <v>1610</v>
      </c>
      <c r="E67" s="102">
        <v>0</v>
      </c>
      <c r="F67" s="102">
        <v>0</v>
      </c>
      <c r="G67" s="102">
        <v>0</v>
      </c>
      <c r="H67" s="102">
        <v>0</v>
      </c>
      <c r="I67" s="102">
        <v>0</v>
      </c>
      <c r="J67" s="102">
        <v>0</v>
      </c>
      <c r="L67" s="102">
        <v>0</v>
      </c>
      <c r="N67" s="91" t="b">
        <f>OR(IFERROR(OR(D67,E67,L67),FALSE),Index!$B$106)</f>
        <v>0</v>
      </c>
      <c r="O67" s="91">
        <v>67</v>
      </c>
      <c r="Q67" s="91" t="b">
        <v>0</v>
      </c>
      <c r="R67" s="91" t="str">
        <v/>
      </c>
      <c r="S67" s="91" t="str">
        <v/>
      </c>
      <c r="T67" s="91" t="s">
        <v>1611</v>
      </c>
      <c r="U67" s="91" t="b">
        <v>0</v>
      </c>
      <c r="V67" s="91" t="str">
        <v>Fair value movements - connected company debt</v>
      </c>
      <c r="W67" s="102">
        <v>0</v>
      </c>
      <c r="X67" s="102"/>
      <c r="Y67" s="102"/>
      <c r="Z67" s="102"/>
      <c r="AA67" s="102"/>
      <c r="AB67" s="102"/>
      <c r="AC67" s="102"/>
      <c r="AD67" s="102"/>
      <c r="AE67" s="102"/>
    </row>
    <row r="68" spans="1:31" ht="14.5">
      <c r="A68" s="116"/>
      <c r="B68" s="105" t="s">
        <v>2558</v>
      </c>
      <c r="C68" s="105" t="s">
        <v>1610</v>
      </c>
      <c r="E68" s="102">
        <v>0</v>
      </c>
      <c r="F68" s="102">
        <v>0</v>
      </c>
      <c r="G68" s="102">
        <v>0</v>
      </c>
      <c r="H68" s="102">
        <v>0</v>
      </c>
      <c r="I68" s="102">
        <v>0</v>
      </c>
      <c r="J68" s="102">
        <v>0</v>
      </c>
      <c r="L68" s="102">
        <v>0</v>
      </c>
      <c r="N68" s="91" t="b">
        <f>OR(IFERROR(OR(D68,E68,L68),FALSE),Index!$B$106)</f>
        <v>0</v>
      </c>
      <c r="O68" s="91">
        <v>68</v>
      </c>
      <c r="Q68" s="91" t="b">
        <v>0</v>
      </c>
      <c r="R68" s="91" t="str">
        <v/>
      </c>
      <c r="S68" s="91" t="str">
        <v/>
      </c>
      <c r="T68" s="91" t="s">
        <v>1611</v>
      </c>
      <c r="U68" s="91" t="b">
        <v>0</v>
      </c>
      <c r="V68" s="91" t="str">
        <v xml:space="preserve">Fair value movements - profit participating loans </v>
      </c>
      <c r="W68" s="102">
        <v>0</v>
      </c>
      <c r="X68" s="102"/>
      <c r="Y68" s="102"/>
      <c r="Z68" s="102"/>
      <c r="AA68" s="102"/>
      <c r="AB68" s="102"/>
      <c r="AC68" s="102"/>
      <c r="AD68" s="102"/>
      <c r="AE68" s="102"/>
    </row>
    <row r="69" spans="1:31" ht="14.5">
      <c r="A69" s="116"/>
      <c r="B69" s="105" t="s">
        <v>2559</v>
      </c>
      <c r="C69" s="105" t="s">
        <v>1610</v>
      </c>
      <c r="E69" s="102">
        <v>0</v>
      </c>
      <c r="F69" s="102">
        <v>0</v>
      </c>
      <c r="G69" s="102">
        <v>0</v>
      </c>
      <c r="H69" s="102">
        <v>0</v>
      </c>
      <c r="I69" s="102">
        <v>0</v>
      </c>
      <c r="J69" s="102">
        <v>0</v>
      </c>
      <c r="L69" s="102">
        <v>0</v>
      </c>
      <c r="N69" s="91" t="b">
        <f>OR(IFERROR(OR(D69,E69,L69),FALSE),Index!$B$106)</f>
        <v>0</v>
      </c>
      <c r="O69" s="91">
        <v>69</v>
      </c>
      <c r="Q69" s="91" t="b">
        <v>0</v>
      </c>
      <c r="R69" s="91" t="str">
        <v/>
      </c>
      <c r="S69" s="91" t="str">
        <v/>
      </c>
      <c r="T69" s="91" t="s">
        <v>1611</v>
      </c>
      <c r="U69" s="91" t="b">
        <v>0</v>
      </c>
      <c r="V69" s="91" t="str">
        <v>Interest payable under interest rate or cross currency swap</v>
      </c>
      <c r="W69" s="102">
        <v>0</v>
      </c>
      <c r="X69" s="102"/>
      <c r="Y69" s="102"/>
      <c r="Z69" s="102"/>
      <c r="AA69" s="102"/>
      <c r="AB69" s="102"/>
      <c r="AC69" s="102"/>
      <c r="AD69" s="102"/>
      <c r="AE69" s="102"/>
    </row>
    <row r="70" spans="1:31" ht="14.5">
      <c r="A70" s="116"/>
      <c r="B70" s="105" t="s">
        <v>2560</v>
      </c>
      <c r="C70" s="105" t="s">
        <v>1610</v>
      </c>
      <c r="E70" s="102">
        <v>0</v>
      </c>
      <c r="F70" s="102">
        <v>0</v>
      </c>
      <c r="G70" s="102">
        <v>0</v>
      </c>
      <c r="H70" s="102">
        <v>0</v>
      </c>
      <c r="I70" s="102">
        <v>0</v>
      </c>
      <c r="J70" s="102">
        <v>0</v>
      </c>
      <c r="L70" s="102">
        <v>0</v>
      </c>
      <c r="N70" s="91" t="b">
        <f>OR(IFERROR(OR(D70,E70,L70),FALSE),Index!$B$106)</f>
        <v>0</v>
      </c>
      <c r="O70" s="91">
        <v>70</v>
      </c>
      <c r="Q70" s="91" t="b">
        <v>0</v>
      </c>
      <c r="R70" s="91" t="str">
        <v/>
      </c>
      <c r="S70" s="91" t="str">
        <v/>
      </c>
      <c r="T70" s="91" t="s">
        <v>1611</v>
      </c>
      <c r="U70" s="91" t="b">
        <v>0</v>
      </c>
      <c r="V70" s="91" t="str">
        <v>Interest receivable under interest rate or cross currency swap</v>
      </c>
      <c r="W70" s="102">
        <v>0</v>
      </c>
      <c r="X70" s="102"/>
      <c r="Y70" s="102"/>
      <c r="Z70" s="102"/>
      <c r="AA70" s="102"/>
      <c r="AB70" s="102"/>
      <c r="AC70" s="102"/>
      <c r="AD70" s="102"/>
      <c r="AE70" s="102"/>
    </row>
    <row r="71" spans="1:31" ht="14.5">
      <c r="A71" s="116"/>
      <c r="B71" s="105" t="s">
        <v>678</v>
      </c>
      <c r="C71" s="105" t="s">
        <v>1610</v>
      </c>
      <c r="E71" s="102">
        <v>472</v>
      </c>
      <c r="F71" s="102">
        <v>472</v>
      </c>
      <c r="G71" s="102">
        <v>0</v>
      </c>
      <c r="H71" s="102">
        <v>0</v>
      </c>
      <c r="I71" s="102">
        <v>0</v>
      </c>
      <c r="J71" s="102">
        <v>0</v>
      </c>
      <c r="L71" s="102">
        <v>0</v>
      </c>
      <c r="N71" s="91" t="b">
        <f>OR(IFERROR(OR(D71,E71,L71),FALSE),Index!$B$106)</f>
        <v>1</v>
      </c>
      <c r="O71" s="91">
        <v>71</v>
      </c>
      <c r="Q71" s="91" t="b">
        <v>1</v>
      </c>
      <c r="R71" s="91" t="str">
        <v>Loan relationships and derivatives</v>
      </c>
      <c r="S71" s="91" t="str">
        <v>Loan relationships and derivatives Trading</v>
      </c>
      <c r="T71" s="91" t="s">
        <v>1611</v>
      </c>
      <c r="U71" s="91" t="b">
        <v>0</v>
      </c>
      <c r="V71" s="91" t="str">
        <v>Fair value movements on bond funds</v>
      </c>
      <c r="W71" s="102">
        <v>0</v>
      </c>
      <c r="X71" s="102"/>
      <c r="Y71" s="102"/>
      <c r="Z71" s="102"/>
      <c r="AA71" s="102"/>
      <c r="AB71" s="102"/>
      <c r="AC71" s="102"/>
      <c r="AD71" s="102"/>
      <c r="AE71" s="102"/>
    </row>
    <row r="72" spans="1:31" ht="14.5">
      <c r="A72" s="116"/>
      <c r="B72" s="105" t="s">
        <v>2561</v>
      </c>
      <c r="C72" s="105" t="s">
        <v>1610</v>
      </c>
      <c r="E72" s="102">
        <v>0</v>
      </c>
      <c r="F72" s="102">
        <v>0</v>
      </c>
      <c r="G72" s="102">
        <v>0</v>
      </c>
      <c r="H72" s="102">
        <v>0</v>
      </c>
      <c r="I72" s="102">
        <v>0</v>
      </c>
      <c r="J72" s="102">
        <v>0</v>
      </c>
      <c r="L72" s="102">
        <v>0</v>
      </c>
      <c r="N72" s="91" t="b">
        <f>OR(IFERROR(OR(D72,E72,L72),FALSE),Index!$B$106)</f>
        <v>0</v>
      </c>
      <c r="O72" s="91">
        <v>72</v>
      </c>
      <c r="Q72" s="91" t="b">
        <v>0</v>
      </c>
      <c r="R72" s="91" t="str">
        <v/>
      </c>
      <c r="S72" s="91" t="str">
        <v/>
      </c>
      <c r="T72" s="91" t="s">
        <v>1611</v>
      </c>
      <c r="U72" s="91" t="b">
        <v>0</v>
      </c>
      <c r="V72" s="91" t="str">
        <v>Credit arising on release of debt</v>
      </c>
      <c r="W72" s="102">
        <v>0</v>
      </c>
      <c r="X72" s="102"/>
      <c r="Y72" s="102"/>
      <c r="Z72" s="102"/>
      <c r="AA72" s="102"/>
      <c r="AB72" s="102"/>
      <c r="AC72" s="102"/>
      <c r="AD72" s="102"/>
      <c r="AE72" s="102"/>
    </row>
    <row r="73" spans="1:31" ht="14.5">
      <c r="A73" s="116"/>
      <c r="B73" s="105" t="s">
        <v>2553</v>
      </c>
      <c r="C73" s="105" t="s">
        <v>1610</v>
      </c>
      <c r="E73" s="102">
        <v>0</v>
      </c>
      <c r="F73" s="102">
        <v>0</v>
      </c>
      <c r="G73" s="102">
        <v>0</v>
      </c>
      <c r="H73" s="102">
        <v>0</v>
      </c>
      <c r="I73" s="102">
        <v>0</v>
      </c>
      <c r="J73" s="102">
        <v>0</v>
      </c>
      <c r="L73" s="102">
        <v>0</v>
      </c>
      <c r="N73" s="91" t="b">
        <f>OR(IFERROR(OR(D73,E73,L73),FALSE),Index!$B$106)</f>
        <v>0</v>
      </c>
      <c r="O73" s="91">
        <v>73</v>
      </c>
      <c r="Q73" s="91" t="b">
        <v>0</v>
      </c>
      <c r="R73" s="91" t="str">
        <v/>
      </c>
      <c r="S73" s="91" t="str">
        <v/>
      </c>
      <c r="T73" s="91" t="s">
        <v>1611</v>
      </c>
      <c r="U73" s="91" t="b">
        <v>0</v>
      </c>
      <c r="V73" s="91" t="str">
        <v>Bad debts / impairments - third party</v>
      </c>
      <c r="W73" s="102">
        <v>0</v>
      </c>
      <c r="X73" s="102"/>
      <c r="Y73" s="102"/>
      <c r="Z73" s="102"/>
      <c r="AA73" s="102"/>
      <c r="AB73" s="102"/>
      <c r="AC73" s="102"/>
      <c r="AD73" s="102"/>
      <c r="AE73" s="102"/>
    </row>
    <row r="74" spans="1:31" ht="14.5">
      <c r="A74" s="116"/>
      <c r="B74" s="105" t="s">
        <v>2554</v>
      </c>
      <c r="C74" s="105" t="s">
        <v>1610</v>
      </c>
      <c r="E74" s="102">
        <v>0</v>
      </c>
      <c r="F74" s="102">
        <v>0</v>
      </c>
      <c r="G74" s="102">
        <v>0</v>
      </c>
      <c r="H74" s="102">
        <v>0</v>
      </c>
      <c r="I74" s="102">
        <v>0</v>
      </c>
      <c r="J74" s="102">
        <v>0</v>
      </c>
      <c r="L74" s="102">
        <v>0</v>
      </c>
      <c r="N74" s="91" t="b">
        <f>OR(IFERROR(OR(D74,E74,L74),FALSE),Index!$B$106)</f>
        <v>0</v>
      </c>
      <c r="O74" s="91">
        <v>74</v>
      </c>
      <c r="Q74" s="91" t="b">
        <v>0</v>
      </c>
      <c r="R74" s="91" t="str">
        <v/>
      </c>
      <c r="S74" s="91" t="str">
        <v/>
      </c>
      <c r="T74" s="91" t="s">
        <v>1611</v>
      </c>
      <c r="U74" s="91" t="b">
        <v>0</v>
      </c>
      <c r="V74" s="91" t="str">
        <v>Bad debts / impairments - connected party</v>
      </c>
      <c r="W74" s="102">
        <v>0</v>
      </c>
      <c r="X74" s="102"/>
      <c r="Y74" s="102"/>
      <c r="Z74" s="102"/>
      <c r="AA74" s="102"/>
      <c r="AB74" s="102"/>
      <c r="AC74" s="102"/>
      <c r="AD74" s="102"/>
      <c r="AE74" s="102"/>
    </row>
    <row r="75" spans="1:31" ht="14.5">
      <c r="A75" s="116"/>
      <c r="B75" s="105" t="s">
        <v>2555</v>
      </c>
      <c r="C75" s="105" t="s">
        <v>1610</v>
      </c>
      <c r="E75" s="102">
        <v>0</v>
      </c>
      <c r="F75" s="102">
        <v>0</v>
      </c>
      <c r="G75" s="102">
        <v>0</v>
      </c>
      <c r="H75" s="102">
        <v>0</v>
      </c>
      <c r="I75" s="102">
        <v>0</v>
      </c>
      <c r="J75" s="102">
        <v>0</v>
      </c>
      <c r="L75" s="102">
        <v>0</v>
      </c>
      <c r="N75" s="91" t="b">
        <f>OR(IFERROR(OR(D75,E75,L75),FALSE),Index!$B$106)</f>
        <v>0</v>
      </c>
      <c r="O75" s="91">
        <v>75</v>
      </c>
      <c r="Q75" s="91" t="b">
        <v>0</v>
      </c>
      <c r="R75" s="91" t="str">
        <v/>
      </c>
      <c r="S75" s="91" t="str">
        <v/>
      </c>
      <c r="T75" s="91" t="s">
        <v>1611</v>
      </c>
      <c r="U75" s="91" t="b">
        <v>0</v>
      </c>
      <c r="V75" s="91" t="str">
        <v>Bad debts / impairments - other connected party</v>
      </c>
      <c r="W75" s="102">
        <v>0</v>
      </c>
      <c r="X75" s="102"/>
      <c r="Y75" s="102"/>
      <c r="Z75" s="102"/>
      <c r="AA75" s="102"/>
      <c r="AB75" s="102"/>
      <c r="AC75" s="102"/>
      <c r="AD75" s="102"/>
      <c r="AE75" s="102"/>
    </row>
    <row r="76" spans="1:31" ht="14.5">
      <c r="A76" s="116"/>
      <c r="B76" s="105" t="s">
        <v>2562</v>
      </c>
      <c r="C76" s="105" t="s">
        <v>1610</v>
      </c>
      <c r="E76" s="102">
        <v>0</v>
      </c>
      <c r="F76" s="102">
        <v>0</v>
      </c>
      <c r="G76" s="102">
        <v>0</v>
      </c>
      <c r="H76" s="102">
        <v>0</v>
      </c>
      <c r="I76" s="102">
        <v>0</v>
      </c>
      <c r="J76" s="102">
        <v>0</v>
      </c>
      <c r="L76" s="102">
        <v>0</v>
      </c>
      <c r="N76" s="91" t="b">
        <f>OR(IFERROR(OR(D76,E76,L76),FALSE),Index!$B$106)</f>
        <v>0</v>
      </c>
      <c r="O76" s="91">
        <v>76</v>
      </c>
      <c r="Q76" s="91" t="b">
        <v>0</v>
      </c>
      <c r="R76" s="91" t="str">
        <v/>
      </c>
      <c r="S76" s="91" t="str">
        <v/>
      </c>
      <c r="T76" s="91" t="s">
        <v>1611</v>
      </c>
      <c r="U76" s="91" t="b">
        <v>0</v>
      </c>
      <c r="V76" s="91" t="str">
        <v>Loan write off - formal waiver</v>
      </c>
      <c r="W76" s="102">
        <v>0</v>
      </c>
      <c r="X76" s="102"/>
      <c r="Y76" s="102"/>
      <c r="Z76" s="102"/>
      <c r="AA76" s="102"/>
      <c r="AB76" s="102"/>
      <c r="AC76" s="102"/>
      <c r="AD76" s="102"/>
      <c r="AE76" s="102"/>
    </row>
    <row r="77" spans="1:31" ht="14.5">
      <c r="A77" s="116"/>
      <c r="B77" s="105" t="s">
        <v>2563</v>
      </c>
      <c r="C77" s="105" t="s">
        <v>1610</v>
      </c>
      <c r="E77" s="102">
        <v>0</v>
      </c>
      <c r="F77" s="102">
        <v>0</v>
      </c>
      <c r="G77" s="102">
        <v>0</v>
      </c>
      <c r="H77" s="102">
        <v>0</v>
      </c>
      <c r="I77" s="102">
        <v>0</v>
      </c>
      <c r="J77" s="102">
        <v>0</v>
      </c>
      <c r="L77" s="102">
        <v>0</v>
      </c>
      <c r="N77" s="91" t="b">
        <f>OR(IFERROR(OR(D77,E77,L77),FALSE),Index!$B$106)</f>
        <v>0</v>
      </c>
      <c r="O77" s="91">
        <v>77</v>
      </c>
      <c r="Q77" s="91" t="b">
        <v>0</v>
      </c>
      <c r="R77" s="91" t="str">
        <v/>
      </c>
      <c r="S77" s="91" t="str">
        <v/>
      </c>
      <c r="T77" s="91" t="s">
        <v>1611</v>
      </c>
      <c r="U77" s="91" t="b">
        <v>0</v>
      </c>
      <c r="V77" s="91" t="str">
        <v>Loan write off - informal waiver</v>
      </c>
      <c r="W77" s="102">
        <v>0</v>
      </c>
      <c r="X77" s="102"/>
      <c r="Y77" s="102"/>
      <c r="Z77" s="102"/>
      <c r="AA77" s="102"/>
      <c r="AB77" s="102"/>
      <c r="AC77" s="102"/>
      <c r="AD77" s="102"/>
      <c r="AE77" s="102"/>
    </row>
    <row r="78" spans="1:31" ht="14.5">
      <c r="A78" s="116"/>
      <c r="B78" s="105"/>
      <c r="C78" s="105"/>
      <c r="E78" s="102" t="str">
        <v/>
      </c>
      <c r="F78" s="102" t="str">
        <v/>
      </c>
      <c r="G78" s="102" t="str">
        <v/>
      </c>
      <c r="H78" s="102" t="str">
        <v/>
      </c>
      <c r="I78" s="102" t="str">
        <v/>
      </c>
      <c r="J78" s="102" t="str">
        <v/>
      </c>
      <c r="L78" s="102" t="str">
        <v/>
      </c>
      <c r="O78" s="91">
        <v>78</v>
      </c>
      <c r="Q78" s="91" t="b">
        <v>0</v>
      </c>
      <c r="R78" s="91" t="str">
        <v/>
      </c>
      <c r="S78" s="91" t="str">
        <v/>
      </c>
      <c r="V78" s="91" t="str">
        <v/>
      </c>
      <c r="W78" s="102">
        <v>0</v>
      </c>
      <c r="X78" s="102"/>
      <c r="Y78" s="102"/>
      <c r="Z78" s="102"/>
      <c r="AA78" s="102"/>
      <c r="AB78" s="102"/>
      <c r="AC78" s="102"/>
      <c r="AD78" s="102"/>
      <c r="AE78" s="102"/>
    </row>
    <row r="79" spans="1:31" ht="14.5">
      <c r="A79" s="116"/>
      <c r="B79" s="105" t="s">
        <v>1615</v>
      </c>
      <c r="C79" s="105"/>
      <c r="E79" s="102">
        <v>3000</v>
      </c>
      <c r="F79" s="102">
        <v>3000</v>
      </c>
      <c r="G79" s="102">
        <v>0</v>
      </c>
      <c r="H79" s="102">
        <v>0</v>
      </c>
      <c r="I79" s="102">
        <v>0</v>
      </c>
      <c r="J79" s="102">
        <v>0</v>
      </c>
      <c r="L79" s="102">
        <v>0</v>
      </c>
      <c r="N79" s="91" t="b">
        <f>OR(IFERROR(OR(D79,E79,L79),FALSE),Index!$B$106)</f>
        <v>1</v>
      </c>
      <c r="O79" s="91">
        <v>79</v>
      </c>
      <c r="U79" s="91" t="b">
        <v>0</v>
      </c>
      <c r="V79" s="91" t="str">
        <v>Non-loan relationship</v>
      </c>
      <c r="W79" s="102">
        <v>0</v>
      </c>
      <c r="X79" s="102"/>
      <c r="Y79" s="102"/>
      <c r="Z79" s="102"/>
      <c r="AA79" s="102"/>
      <c r="AB79" s="102"/>
      <c r="AC79" s="102"/>
      <c r="AD79" s="102"/>
      <c r="AE79" s="102"/>
    </row>
    <row r="80" spans="1:32" ht="15" thickBot="1">
      <c r="A80" s="116"/>
      <c r="D80" s="102"/>
      <c r="E80" s="102"/>
      <c r="F80" s="102"/>
      <c r="G80" s="102"/>
      <c r="H80" s="102"/>
      <c r="I80" s="102"/>
      <c r="J80" s="102"/>
      <c r="L80" s="102"/>
      <c r="O80" s="91">
        <v>80</v>
      </c>
      <c r="W80" s="102"/>
      <c r="X80" s="102"/>
      <c r="Y80" s="102"/>
      <c r="Z80" s="102"/>
      <c r="AA80" s="102"/>
      <c r="AB80" s="102"/>
      <c r="AC80" s="102"/>
      <c r="AD80" s="102"/>
      <c r="AE80" s="102"/>
      <c r="AF80" s="91" t="s">
        <v>1176</v>
      </c>
    </row>
    <row r="81" spans="1:31" ht="15" thickBot="1">
      <c r="A81" s="116"/>
      <c r="B81" s="91" t="s">
        <v>1177</v>
      </c>
      <c r="D81" s="99">
        <f t="shared" si="1" ref="D81:J81">SUM(D5:D80)</f>
        <v>0</v>
      </c>
      <c r="E81" s="99">
        <f t="shared" si="1"/>
        <v>0</v>
      </c>
      <c r="F81" s="99">
        <f t="shared" si="1"/>
        <v>0</v>
      </c>
      <c r="G81" s="99">
        <f t="shared" si="1"/>
        <v>0</v>
      </c>
      <c r="H81" s="99">
        <f t="shared" si="1"/>
        <v>0</v>
      </c>
      <c r="I81" s="99">
        <f t="shared" si="1"/>
        <v>0</v>
      </c>
      <c r="J81" s="99">
        <f t="shared" si="1"/>
        <v>0</v>
      </c>
      <c r="L81" s="99">
        <f>SUM(L5:L80)</f>
        <v>0</v>
      </c>
      <c r="W81" s="102"/>
      <c r="X81" s="102"/>
      <c r="Y81" s="102"/>
      <c r="Z81" s="102"/>
      <c r="AA81" s="102"/>
      <c r="AB81" s="102"/>
      <c r="AC81" s="102"/>
      <c r="AD81" s="102"/>
      <c r="AE81" s="102"/>
    </row>
    <row r="82" spans="1:31" ht="14.5">
      <c r="A82" s="116"/>
      <c r="D82" s="102"/>
      <c r="E82" s="102"/>
      <c r="F82" s="102"/>
      <c r="G82" s="102"/>
      <c r="H82" s="102"/>
      <c r="I82" s="102"/>
      <c r="J82" s="102"/>
      <c r="W82" s="102"/>
      <c r="X82" s="102"/>
      <c r="Y82" s="102"/>
      <c r="Z82" s="102"/>
      <c r="AA82" s="102"/>
      <c r="AB82" s="102"/>
      <c r="AC82" s="102"/>
      <c r="AD82" s="102"/>
      <c r="AE82" s="102"/>
    </row>
    <row r="83" spans="1:31" ht="14.5">
      <c r="A83" s="116"/>
      <c r="B83" s="91" t="s">
        <v>1220</v>
      </c>
      <c r="D83" s="102"/>
      <c r="E83" s="102"/>
      <c r="F83" s="164"/>
      <c r="G83" s="102"/>
      <c r="H83" s="102"/>
      <c r="I83" s="102"/>
      <c r="J83" s="102"/>
      <c r="W83" s="102"/>
      <c r="X83" s="102"/>
      <c r="Y83" s="102"/>
      <c r="Z83" s="102"/>
      <c r="AA83" s="102"/>
      <c r="AB83" s="102"/>
      <c r="AC83" s="102"/>
      <c r="AD83" s="102"/>
      <c r="AE83" s="102"/>
    </row>
    <row r="84" spans="1:31" ht="14.5">
      <c r="A84" s="116"/>
      <c r="D84" s="102"/>
      <c r="E84" s="102"/>
      <c r="F84" s="118"/>
      <c r="G84" s="102"/>
      <c r="H84" s="102"/>
      <c r="I84" s="102"/>
      <c r="J84" s="102"/>
      <c r="W84" s="102"/>
      <c r="X84" s="102"/>
      <c r="Y84" s="102"/>
      <c r="Z84" s="102"/>
      <c r="AA84" s="102"/>
      <c r="AB84" s="102"/>
      <c r="AC84" s="102"/>
      <c r="AD84" s="102"/>
      <c r="AE84" s="102"/>
    </row>
    <row r="85" spans="2:32" ht="14">
      <c r="B85" s="91" t="s">
        <v>1178</v>
      </c>
      <c r="D85" s="119"/>
      <c r="E85" s="119"/>
      <c r="F85" s="119"/>
      <c r="G85" s="102"/>
      <c r="H85" s="102"/>
      <c r="I85" s="102"/>
      <c r="J85" s="102"/>
      <c r="W85" s="102"/>
      <c r="X85" s="102"/>
      <c r="Y85" s="102"/>
      <c r="Z85" s="102"/>
      <c r="AA85" s="102"/>
      <c r="AB85" s="102"/>
      <c r="AC85" s="102"/>
      <c r="AD85" s="102"/>
      <c r="AE85" s="102"/>
      <c r="AF85" s="91" t="s">
        <v>1260</v>
      </c>
    </row>
    <row r="86" spans="2:31" ht="14.25" customHeight="1">
      <c r="B86" s="258"/>
      <c r="C86" s="258"/>
      <c r="D86" s="258"/>
      <c r="E86" s="258"/>
      <c r="F86" s="258"/>
      <c r="G86" s="102"/>
      <c r="H86" s="102"/>
      <c r="I86" s="102"/>
      <c r="J86" s="102"/>
      <c r="W86" s="102"/>
      <c r="X86" s="102"/>
      <c r="Y86" s="102"/>
      <c r="Z86" s="102"/>
      <c r="AA86" s="102"/>
      <c r="AB86" s="102"/>
      <c r="AC86" s="102"/>
      <c r="AD86" s="102"/>
      <c r="AE86" s="102"/>
    </row>
    <row r="87" spans="2:31" ht="14.25" customHeight="1">
      <c r="B87" s="258"/>
      <c r="C87" s="258"/>
      <c r="D87" s="258"/>
      <c r="E87" s="258"/>
      <c r="F87" s="258"/>
      <c r="G87" s="102"/>
      <c r="H87" s="102"/>
      <c r="I87" s="102"/>
      <c r="J87" s="102"/>
      <c r="W87" s="102"/>
      <c r="X87" s="102"/>
      <c r="Y87" s="102"/>
      <c r="Z87" s="102"/>
      <c r="AA87" s="102"/>
      <c r="AB87" s="102"/>
      <c r="AC87" s="102"/>
      <c r="AD87" s="102"/>
      <c r="AE87" s="102"/>
    </row>
    <row r="88" spans="2:31" ht="14.25" customHeight="1">
      <c r="B88" s="258"/>
      <c r="C88" s="258"/>
      <c r="D88" s="258"/>
      <c r="E88" s="258"/>
      <c r="F88" s="258"/>
      <c r="G88" s="102"/>
      <c r="H88" s="102"/>
      <c r="I88" s="102"/>
      <c r="J88" s="102"/>
      <c r="W88" s="102"/>
      <c r="X88" s="102"/>
      <c r="Y88" s="102"/>
      <c r="Z88" s="102"/>
      <c r="AA88" s="102"/>
      <c r="AB88" s="102"/>
      <c r="AC88" s="102"/>
      <c r="AD88" s="102"/>
      <c r="AE88" s="102"/>
    </row>
    <row r="89" spans="7:31" ht="14">
      <c r="G89" s="102"/>
      <c r="H89" s="102"/>
      <c r="I89" s="102"/>
      <c r="J89" s="102"/>
      <c r="W89" s="102"/>
      <c r="X89" s="102"/>
      <c r="Y89" s="102"/>
      <c r="Z89" s="102"/>
      <c r="AA89" s="102"/>
      <c r="AB89" s="102"/>
      <c r="AC89" s="102"/>
      <c r="AD89" s="102"/>
      <c r="AE89" s="102"/>
    </row>
    <row r="90" spans="1:31" ht="14.5" thickBot="1">
      <c r="A90" s="95" t="s">
        <v>96</v>
      </c>
      <c r="G90" s="119"/>
      <c r="H90" s="119"/>
      <c r="I90" s="119"/>
      <c r="J90" s="119"/>
      <c r="W90" s="102"/>
      <c r="X90" s="102"/>
      <c r="Y90" s="102"/>
      <c r="Z90" s="102"/>
      <c r="AA90" s="102"/>
      <c r="AB90" s="102"/>
      <c r="AC90" s="102"/>
      <c r="AD90" s="102"/>
      <c r="AE90" s="102"/>
    </row>
    <row r="91" spans="1:10" ht="14">
      <c r="A91" s="91" t="s">
        <v>117</v>
      </c>
      <c r="B91" s="107" t="str" cm="1">
        <f t="array" ref="B91">_xll.DCRefersToSheetName($A$1)</f>
        <v>Loan relationships</v>
      </c>
      <c r="C91" s="107"/>
      <c r="G91" s="119"/>
      <c r="H91" s="119"/>
      <c r="I91" s="119"/>
      <c r="J91" s="119"/>
    </row>
    <row r="92" spans="1:10" ht="14">
      <c r="A92" s="91" t="s">
        <v>1180</v>
      </c>
      <c r="B92" s="91" t="str">
        <f>B91</f>
        <v>Loan relationships</v>
      </c>
      <c r="G92" s="119"/>
      <c r="H92" s="119"/>
      <c r="I92" s="119"/>
      <c r="J92" s="119"/>
    </row>
    <row r="93" spans="1:10" ht="14">
      <c r="A93" s="91" t="s">
        <v>1133</v>
      </c>
      <c r="B93" s="107" t="b">
        <f>OR($L$5:$L$83)</f>
        <v>0</v>
      </c>
      <c r="C93" s="107"/>
      <c r="G93" s="119"/>
      <c r="H93" s="119"/>
      <c r="I93" s="119"/>
      <c r="J93" s="119"/>
    </row>
    <row r="94" spans="1:10" ht="14">
      <c r="A94" s="91" t="s">
        <v>1616</v>
      </c>
      <c r="B94" s="107" t="s">
        <v>1617</v>
      </c>
      <c r="G94" s="119"/>
      <c r="H94" s="119"/>
      <c r="I94" s="119"/>
      <c r="J94" s="119"/>
    </row>
    <row r="95" spans="1:10" ht="14">
      <c r="A95" s="91" t="s">
        <v>1618</v>
      </c>
      <c r="B95" s="107" t="s">
        <v>1619</v>
      </c>
      <c r="C95" s="107"/>
      <c r="G95" s="119"/>
      <c r="H95" s="119"/>
      <c r="I95" s="119"/>
      <c r="J95" s="119"/>
    </row>
    <row r="96" spans="1:10" ht="14">
      <c r="A96" s="91" t="s">
        <v>1620</v>
      </c>
      <c r="B96" s="107" t="s">
        <v>1621</v>
      </c>
      <c r="C96" s="107"/>
      <c r="G96" s="119"/>
      <c r="H96" s="119"/>
      <c r="I96" s="119"/>
      <c r="J96" s="119"/>
    </row>
    <row r="97" spans="1:10" ht="14">
      <c r="A97" s="91" t="s">
        <v>1622</v>
      </c>
      <c r="B97" s="107"/>
      <c r="C97" s="107"/>
      <c r="G97" s="119"/>
      <c r="H97" s="119"/>
      <c r="I97" s="119"/>
      <c r="J97" s="119"/>
    </row>
    <row r="98" spans="2:10" ht="14">
      <c r="B98" s="107" t="s">
        <v>1623</v>
      </c>
      <c r="C98" s="107"/>
      <c r="G98" s="119"/>
      <c r="H98" s="119"/>
      <c r="I98" s="119"/>
      <c r="J98" s="119"/>
    </row>
    <row r="99" spans="2:10" ht="14">
      <c r="B99" s="107" t="s">
        <v>1624</v>
      </c>
      <c r="C99" s="107"/>
      <c r="G99" s="119"/>
      <c r="H99" s="119"/>
      <c r="I99" s="119"/>
      <c r="J99" s="119"/>
    </row>
    <row r="100" spans="2:10" ht="14">
      <c r="B100" s="107" t="s">
        <v>1625</v>
      </c>
      <c r="C100" s="107"/>
      <c r="G100" s="119"/>
      <c r="H100" s="119"/>
      <c r="I100" s="119"/>
      <c r="J100" s="119"/>
    </row>
    <row r="101" spans="2:10" ht="14">
      <c r="B101" s="107" t="s">
        <v>1626</v>
      </c>
      <c r="C101" s="107"/>
      <c r="G101" s="119"/>
      <c r="H101" s="119"/>
      <c r="I101" s="119"/>
      <c r="J101" s="119"/>
    </row>
    <row r="102" spans="2:10" ht="14">
      <c r="B102" s="91" t="s">
        <v>1627</v>
      </c>
      <c r="C102" s="107"/>
      <c r="G102" s="119"/>
      <c r="H102" s="119"/>
      <c r="I102" s="119"/>
      <c r="J102" s="119"/>
    </row>
    <row r="103" spans="1:1" ht="14.5" thickBot="1">
      <c r="A103" s="104" t="s">
        <v>1125</v>
      </c>
    </row>
    <row r="104" spans="1:1" ht="14">
      <c r="A104" s="91" t="s">
        <v>1134</v>
      </c>
    </row>
    <row r="105" spans="1:10" ht="14">
      <c r="A105" s="91" t="s">
        <v>1110</v>
      </c>
      <c r="G105" s="91" cm="1">
        <f t="array" ref="G105">_xll.DCHideCol($B$91,COLUMN(G$3),NOT(OR(Index!$B$106,LEN(G$3))),1)</f>
        <v>45630.210926425643</v>
      </c>
      <c r="H105" s="91" cm="1">
        <f t="array" ref="H105">_xll.DCHideCol($B$91,COLUMN(H$3),NOT(OR(Index!$B$106,LEN(H$3))),1)</f>
        <v>45630.210926448839</v>
      </c>
      <c r="I105" s="91" cm="1">
        <f t="array" ref="I105">_xll.DCHideCol($B$91,COLUMN(I$3),NOT(OR(Index!$B$106,LEN(I$3))),1)</f>
        <v>45630.210926483487</v>
      </c>
      <c r="J105" s="91" cm="1">
        <f t="array" ref="J105">_xll.DCHideCol($B$91,COLUMN(J$3),NOT(OR(Index!$B$106,LEN(J$3))),1)</f>
        <v>45630.210926506639</v>
      </c>
    </row>
    <row r="106" spans="1:2" ht="14">
      <c r="A106" s="91" t="s">
        <v>1135</v>
      </c>
      <c r="B106" s="91">
        <f>IF($B$93,COLUMN($N$1),COLUMN($L$1))</f>
        <v>12</v>
      </c>
    </row>
    <row r="107" spans="1:2" ht="14">
      <c r="A107" s="91" t="s">
        <v>1136</v>
      </c>
      <c r="B107" s="91">
        <f>IF($B$93,COLUMNS($N$1:$AF$1),COLUMNS($L$1:$AF$1))</f>
        <v>21</v>
      </c>
    </row>
    <row r="108" spans="1:2" ht="14">
      <c r="A108" s="91" t="s">
        <v>124</v>
      </c>
      <c r="B108" s="91" cm="1">
        <f t="array" ref="B108">_xll.DCHideCol($B$91,$B$106,NOT(Index!$B$106),$B$107)</f>
        <v>45630.210926541367</v>
      </c>
    </row>
    <row r="109" spans="1:1" ht="14">
      <c r="A109" s="91" t="s">
        <v>125</v>
      </c>
    </row>
    <row r="110" spans="32:32" ht="14">
      <c r="AF110" s="91" t="s">
        <v>1261</v>
      </c>
    </row>
    <row r="111" spans="32:32" ht="14">
      <c r="AF111" s="91" t="s">
        <v>1146</v>
      </c>
    </row>
  </sheetData>
  <sheetProtection sort="0" autoFilter="0" pivotTables="0"/>
  <mergeCells count="1">
    <mergeCell ref="B86:F88"/>
  </mergeCells>
  <hyperlinks>
    <hyperlink ref="A3" location="Index!A1" display="Index"/>
    <hyperlink ref="A2" location="Help!B120" display="Help"/>
    <hyperlink ref="B6" location="'Loan relationships manual'!A1" display="Loan relationships to be allocated"/>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3BD5A9A-FA17-4DD4-97AD-1199C296D083}">
  <dimension ref="A1:M114"/>
  <sheetViews>
    <sheetView workbookViewId="0" topLeftCell="A1">
      <pane xSplit="2" ySplit="4" topLeftCell="C83" activePane="bottomRight" state="frozen"/>
      <selection pane="topLeft" activeCell="A1" sqref="A1"/>
      <selection pane="bottomLeft" activeCell="A5" sqref="A5"/>
      <selection pane="topRight" activeCell="C1" sqref="C1"/>
      <selection pane="bottomRight" activeCell="B99" sqref="B99"/>
    </sheetView>
  </sheetViews>
  <sheetFormatPr defaultColWidth="8.585" defaultRowHeight="14"/>
  <cols>
    <col min="1" max="1" width="7.125" style="91" customWidth="1"/>
    <col min="2" max="2" width="66.625" style="91" customWidth="1"/>
    <col min="3" max="3" width="15.625" style="91" customWidth="1"/>
    <col min="4" max="7" width="15.625" style="91" hidden="1" customWidth="1"/>
    <col min="8" max="9" width="9.5" style="91" customWidth="1"/>
    <col min="10" max="10" width="16.625" style="91" hidden="1" customWidth="1"/>
    <col min="11" max="13" width="0" style="91" hidden="1" customWidth="1"/>
    <col min="14" max="16384" width="8.625" style="91"/>
  </cols>
  <sheetData>
    <row r="1" spans="1:1" ht="22.5">
      <c r="A1" s="92" t="str">
        <f>+Lists!$J$4</f>
        <v>Cheetah Ltd - Period end: 31/12/2024</v>
      </c>
    </row>
    <row r="2" spans="1:1" ht="14">
      <c r="A2" s="90" t="s">
        <v>1</v>
      </c>
    </row>
    <row r="3" spans="1:13" ht="14">
      <c r="A3" s="94" t="s">
        <v>118</v>
      </c>
      <c r="J3" s="91" t="s">
        <v>1262</v>
      </c>
      <c r="M3" s="91" t="s">
        <v>7</v>
      </c>
    </row>
    <row r="4" spans="1:7" ht="14.5" thickBot="1">
      <c r="A4" s="95" t="str">
        <f>'TB and map'!A$4</f>
        <v>Code</v>
      </c>
      <c r="B4" s="95" t="str">
        <f>'TB and map'!B$4</f>
        <v xml:space="preserve">Narrative </v>
      </c>
      <c r="C4" s="95" t="str">
        <f>'TB and map'!C$4</f>
        <v>Amount</v>
      </c>
      <c r="D4" s="95" t="str" cm="1">
        <f t="array" ref="D4">_xlfn.ANCHORARRAY('PwC Setup'!$B$31)</f>
        <v/>
      </c>
      <c r="E4" s="95"/>
      <c r="F4" s="95"/>
      <c r="G4" s="95"/>
    </row>
    <row r="5" spans="3:7" ht="14">
      <c r="C5" s="97" t="str">
        <f>+Currency_Symbol</f>
        <v>£</v>
      </c>
      <c r="D5" s="97" t="str">
        <f>+Currency_Symbol</f>
        <v>£</v>
      </c>
      <c r="E5" s="97" t="str">
        <f>+Currency_Symbol</f>
        <v>£</v>
      </c>
      <c r="F5" s="97" t="str">
        <f>+Currency_Symbol</f>
        <v>£</v>
      </c>
      <c r="G5" s="97" t="str">
        <f>+Currency_Symbol</f>
        <v>£</v>
      </c>
    </row>
    <row r="6" spans="1:2" ht="15.5">
      <c r="A6" s="101" t="str">
        <f>+$B$93&amp;Lists!$P$7</f>
        <v>Loan relationships to be allocated accounts</v>
      </c>
      <c r="B6" s="116"/>
    </row>
    <row r="7" spans="1:7" ht="14.5">
      <c r="A7" s="91" t="str" cm="1">
        <f t="array" ref="A7:G7">IF(OR(B102,B107),IF(AND(B102,B107),IFERROR(_xlfn.VSTACK(_xlfn._xlws.FILTER(_xlfn.HSTACK(_xlfn.TAKE(_xlfn.ANCHORARRAY('Mapped TB'!$A$6),,2),_xlfn.ANCHORARRAY('Mapped TB'!$L$6),_xlfn.ANCHORARRAY('Mapped TB'!$P$6),_xlfn.ANCHORARRAY('Mapped TB'!$Q$6),_xlfn.ANCHORARRAY('Mapped TB'!$R$6),_xlfn.ANCHORARRAY('Mapped TB'!$S$6)),COUNTIF($B$93:$B$101,INDEX(_xlfn.ANCHORARRAY('Mapped TB'!$A$6),,6))&gt;0,$A$91:$G$91),_xlfn._xlws.FILTER(_xlfn.HSTACK(_xlfn.TAKE(_xlfn.ANCHORARRAY('Mapped TB'!$A$6),,2),_xlfn.ANCHORARRAY('Mapped TB'!$L$6),_xlfn.ANCHORARRAY('Mapped TB'!$P$6),_xlfn.ANCHORARRAY('Mapped TB'!$Q$6),_xlfn.ANCHORARRAY('Mapped TB'!$R$6),_xlfn.ANCHORARRAY('Mapped TB'!$S$6)),COUNTIF($B$104:$B$106,INDEX(_xlfn.ANCHORARRAY('Mapped TB'!$A$6),,5))&gt;0,$A$91:$G$91)),$A$91:$G$91),IF(B102,IFERROR(_xlfn._xlws.FILTER(_xlfn.HSTACK(_xlfn.TAKE(_xlfn.ANCHORARRAY('Mapped TB'!$A$6),,2),_xlfn.ANCHORARRAY('Mapped TB'!$L$6),_xlfn.ANCHORARRAY('Mapped TB'!$P$6),_xlfn.ANCHORARRAY('Mapped TB'!$Q$6),_xlfn.ANCHORARRAY('Mapped TB'!$R$6),_xlfn.ANCHORARRAY('Mapped TB'!$S$6)),COUNTIF($B$93:$B$101,INDEX(_xlfn.ANCHORARRAY('Mapped TB'!$A$6),,6))&gt;0,$A$91:$G$91),$A$91:$G$91),IFERROR(_xlfn._xlws.FILTER(_xlfn.HSTACK(_xlfn.TAKE(_xlfn.ANCHORARRAY('Mapped TB'!$A$6),,2),_xlfn.ANCHORARRAY('Mapped TB'!$L$6),_xlfn.ANCHORARRAY('Mapped TB'!$P$6),_xlfn.ANCHORARRAY('Mapped TB'!$Q$6),_xlfn.ANCHORARRAY('Mapped TB'!$R$6),_xlfn.ANCHORARRAY('Mapped TB'!$S$6)),COUNTIF($B$104:$B$106,INDEX(_xlfn.ANCHORARRAY('Mapped TB'!$A$6),,5))&gt;0,$A$91:$G$91),$A$91:$G$91))),$A$91:$G$91)</f>
        <v/>
      </c>
      <c r="B7" s="116" t="str">
        <v>No unallocated codes</v>
      </c>
      <c r="C7" s="91" t="str">
        <v/>
      </c>
      <c r="D7" s="91" t="str">
        <v/>
      </c>
      <c r="E7" s="91" t="str">
        <v/>
      </c>
      <c r="F7" s="91" t="str">
        <v/>
      </c>
      <c r="G7" s="91" t="str">
        <v/>
      </c>
    </row>
    <row r="8" spans="10:13" ht="14" hidden="1">
      <c r="J8" s="91" t="s">
        <v>1265</v>
      </c>
      <c r="K8" s="91">
        <f>ROW($K$7)</f>
        <v>7</v>
      </c>
      <c r="M8" s="91" t="s">
        <v>1266</v>
      </c>
    </row>
    <row r="9" spans="10:13" ht="14" hidden="1">
      <c r="J9" s="91" t="s">
        <v>1267</v>
      </c>
      <c r="K9" s="91">
        <f>ROWS(_xlfn.ANCHORARRAY(A7))</f>
        <v>1</v>
      </c>
      <c r="M9" s="91" t="s">
        <v>1290</v>
      </c>
    </row>
    <row r="10" spans="10:13" ht="14" hidden="1">
      <c r="J10" s="91" t="s">
        <v>1268</v>
      </c>
      <c r="K10" s="91" t="str" cm="1">
        <f t="array" ref="K10">_xll.DCHideRow($B$84,K8,FALSE,K9)</f>
        <v>#ERROR: Parameter 1 is blank</v>
      </c>
      <c r="M10" s="91" t="s">
        <v>1269</v>
      </c>
    </row>
    <row r="11" spans="10:11" ht="14" hidden="1">
      <c r="J11" s="91" t="s">
        <v>1270</v>
      </c>
      <c r="K11" s="91">
        <f>ROW($K$52)</f>
        <v>52</v>
      </c>
    </row>
    <row r="12" spans="10:11" ht="14" hidden="1">
      <c r="J12" s="91" t="s">
        <v>1272</v>
      </c>
      <c r="K12" s="91">
        <f>K8+K9</f>
        <v>8</v>
      </c>
    </row>
    <row r="13" spans="10:11" ht="14" hidden="1">
      <c r="J13" s="91" t="s">
        <v>1273</v>
      </c>
      <c r="K13" s="91">
        <f>K11-K12+1</f>
        <v>45</v>
      </c>
    </row>
    <row r="14" spans="10:11" ht="14" hidden="1">
      <c r="J14" s="91" t="s">
        <v>1274</v>
      </c>
      <c r="K14" s="91" t="str" cm="1">
        <f t="array" ref="K14">_xll.DCHideRow($B$84,K12,NOT(Index!$B$106),K13)</f>
        <v>#ERROR: Parameter 1 is blank</v>
      </c>
    </row>
    <row r="15" ht="14" hidden="1"/>
    <row r="16" ht="14" hidden="1"/>
    <row r="17" ht="14" hidden="1"/>
    <row r="18" ht="14" hidden="1"/>
    <row r="19" ht="14" hidden="1"/>
    <row r="20" ht="14" hidden="1"/>
    <row r="21" ht="14" hidden="1"/>
    <row r="22" ht="14" hidden="1"/>
    <row r="23" ht="14" hidden="1"/>
    <row r="24" ht="14" hidden="1"/>
    <row r="25" ht="14" hidden="1"/>
    <row r="26" ht="14" hidden="1"/>
    <row r="27" ht="14" hidden="1"/>
    <row r="28" ht="14" hidden="1"/>
    <row r="29" ht="14" hidden="1"/>
    <row r="30" spans="3:7" ht="14" hidden="1">
      <c r="C30" s="102"/>
      <c r="D30" s="102"/>
      <c r="E30" s="102"/>
      <c r="F30" s="102"/>
      <c r="G30" s="102"/>
    </row>
    <row r="31" spans="3:7" ht="14" hidden="1">
      <c r="C31" s="102"/>
      <c r="D31" s="102"/>
      <c r="E31" s="102"/>
      <c r="F31" s="102"/>
      <c r="G31" s="102"/>
    </row>
    <row r="32" spans="3:7" ht="14" hidden="1">
      <c r="C32" s="102"/>
      <c r="D32" s="102"/>
      <c r="E32" s="102"/>
      <c r="F32" s="102"/>
      <c r="G32" s="102"/>
    </row>
    <row r="33" spans="3:7" ht="14" hidden="1">
      <c r="C33" s="102"/>
      <c r="D33" s="102"/>
      <c r="E33" s="102"/>
      <c r="F33" s="102"/>
      <c r="G33" s="102"/>
    </row>
    <row r="34" spans="3:7" ht="14" hidden="1">
      <c r="C34" s="102"/>
      <c r="D34" s="102"/>
      <c r="E34" s="102"/>
      <c r="F34" s="102"/>
      <c r="G34" s="102"/>
    </row>
    <row r="35" spans="3:7" ht="14" hidden="1">
      <c r="C35" s="102"/>
      <c r="D35" s="102"/>
      <c r="E35" s="102"/>
      <c r="F35" s="102"/>
      <c r="G35" s="102"/>
    </row>
    <row r="36" spans="3:7" ht="14" hidden="1">
      <c r="C36" s="102"/>
      <c r="D36" s="102"/>
      <c r="E36" s="102"/>
      <c r="F36" s="102"/>
      <c r="G36" s="102"/>
    </row>
    <row r="37" spans="3:7" ht="14" hidden="1">
      <c r="C37" s="102"/>
      <c r="D37" s="102"/>
      <c r="E37" s="102"/>
      <c r="F37" s="102"/>
      <c r="G37" s="102"/>
    </row>
    <row r="38" spans="3:7" ht="14" hidden="1">
      <c r="C38" s="102"/>
      <c r="D38" s="102"/>
      <c r="E38" s="102"/>
      <c r="F38" s="102"/>
      <c r="G38" s="102"/>
    </row>
    <row r="39" spans="3:7" ht="14" hidden="1">
      <c r="C39" s="102"/>
      <c r="D39" s="102"/>
      <c r="E39" s="102"/>
      <c r="F39" s="102"/>
      <c r="G39" s="102"/>
    </row>
    <row r="40" spans="3:7" ht="14" hidden="1">
      <c r="C40" s="102"/>
      <c r="D40" s="102"/>
      <c r="E40" s="102"/>
      <c r="F40" s="102"/>
      <c r="G40" s="102"/>
    </row>
    <row r="41" spans="3:7" ht="14" hidden="1">
      <c r="C41" s="102"/>
      <c r="D41" s="102"/>
      <c r="E41" s="102"/>
      <c r="F41" s="102"/>
      <c r="G41" s="102"/>
    </row>
    <row r="42" spans="3:7" ht="14" hidden="1">
      <c r="C42" s="102"/>
      <c r="D42" s="102"/>
      <c r="E42" s="102"/>
      <c r="F42" s="102"/>
      <c r="G42" s="102"/>
    </row>
    <row r="43" spans="3:7" ht="14" hidden="1">
      <c r="C43" s="102"/>
      <c r="D43" s="102"/>
      <c r="E43" s="102"/>
      <c r="F43" s="102"/>
      <c r="G43" s="102"/>
    </row>
    <row r="44" spans="3:7" ht="14" hidden="1">
      <c r="C44" s="102"/>
      <c r="D44" s="102"/>
      <c r="E44" s="102"/>
      <c r="F44" s="102"/>
      <c r="G44" s="102"/>
    </row>
    <row r="45" spans="3:7" ht="14" hidden="1">
      <c r="C45" s="102"/>
      <c r="D45" s="102"/>
      <c r="E45" s="102"/>
      <c r="F45" s="102"/>
      <c r="G45" s="102"/>
    </row>
    <row r="46" spans="3:7" ht="14" hidden="1">
      <c r="C46" s="102"/>
      <c r="D46" s="102"/>
      <c r="E46" s="102"/>
      <c r="F46" s="102"/>
      <c r="G46" s="102"/>
    </row>
    <row r="47" spans="3:7" ht="14" hidden="1">
      <c r="C47" s="102"/>
      <c r="D47" s="102"/>
      <c r="E47" s="102"/>
      <c r="F47" s="102"/>
      <c r="G47" s="102"/>
    </row>
    <row r="48" spans="3:7" ht="14" hidden="1">
      <c r="C48" s="102"/>
      <c r="D48" s="102"/>
      <c r="E48" s="102"/>
      <c r="F48" s="102"/>
      <c r="G48" s="102"/>
    </row>
    <row r="49" spans="3:7" ht="14" hidden="1">
      <c r="C49" s="102"/>
      <c r="D49" s="102"/>
      <c r="E49" s="102"/>
      <c r="F49" s="102"/>
      <c r="G49" s="102"/>
    </row>
    <row r="50" spans="3:7" ht="14" hidden="1">
      <c r="C50" s="102"/>
      <c r="D50" s="102"/>
      <c r="E50" s="102"/>
      <c r="F50" s="102"/>
      <c r="G50" s="102"/>
    </row>
    <row r="51" spans="3:7" ht="14" hidden="1">
      <c r="C51" s="102"/>
      <c r="D51" s="102"/>
      <c r="E51" s="102"/>
      <c r="F51" s="102"/>
      <c r="G51" s="102"/>
    </row>
    <row r="52" spans="3:7" ht="14" hidden="1">
      <c r="C52" s="102"/>
      <c r="D52" s="102"/>
      <c r="E52" s="102"/>
      <c r="F52" s="102"/>
      <c r="G52" s="102"/>
    </row>
    <row r="53" spans="3:13" ht="14.5" thickBot="1">
      <c r="C53" s="102"/>
      <c r="D53" s="102"/>
      <c r="E53" s="102"/>
      <c r="F53" s="102"/>
      <c r="G53" s="102"/>
      <c r="M53" s="91" t="s">
        <v>1276</v>
      </c>
    </row>
    <row r="54" spans="2:7" ht="14.5" thickBot="1">
      <c r="B54" s="91" t="s">
        <v>1291</v>
      </c>
      <c r="C54" s="99">
        <f>SUM(C4:C53)</f>
        <v>0</v>
      </c>
      <c r="D54" s="99">
        <f>SUM(D4:D53)</f>
        <v>0</v>
      </c>
      <c r="E54" s="99">
        <f>SUM(E4:E53)</f>
        <v>0</v>
      </c>
      <c r="F54" s="99">
        <f>SUM(F4:F53)</f>
        <v>0</v>
      </c>
      <c r="G54" s="99">
        <f>SUM(G4:G53)</f>
        <v>0</v>
      </c>
    </row>
    <row r="55" spans="3:7" ht="14">
      <c r="C55" s="102"/>
      <c r="D55" s="102"/>
      <c r="E55" s="102"/>
      <c r="F55" s="102"/>
      <c r="G55" s="102"/>
    </row>
    <row r="56" spans="1:7" ht="15.5">
      <c r="A56" s="101" t="str">
        <f>+$B$85&amp;Lists!$P$8</f>
        <v>Loan relationships breakdown and manual allocation</v>
      </c>
      <c r="C56" s="102"/>
      <c r="D56" s="102"/>
      <c r="E56" s="102"/>
      <c r="F56" s="102"/>
      <c r="G56" s="102"/>
    </row>
    <row r="57" spans="1:7" ht="14.5">
      <c r="A57" s="120"/>
      <c r="C57" s="102"/>
      <c r="D57" s="102"/>
      <c r="E57" s="102"/>
      <c r="F57" s="102"/>
      <c r="G57" s="102"/>
    </row>
    <row r="58" spans="1:7" ht="14.5" thickBot="1">
      <c r="A58" s="121"/>
      <c r="B58" s="104" t="s">
        <v>1126</v>
      </c>
      <c r="C58" s="95" t="s">
        <v>1098</v>
      </c>
      <c r="D58" s="95" t="str" cm="1">
        <f t="array" ref="D58">_xlfn.ANCHORARRAY(D4)</f>
        <v/>
      </c>
      <c r="E58" s="95"/>
      <c r="F58" s="95"/>
      <c r="G58" s="95"/>
    </row>
    <row r="59" spans="1:7" ht="14">
      <c r="A59" s="121"/>
      <c r="B59" s="121"/>
      <c r="C59" s="97" t="str">
        <f>+Currency_Symbol</f>
        <v>£</v>
      </c>
      <c r="D59" s="97" t="str">
        <f>+Currency_Symbol</f>
        <v>£</v>
      </c>
      <c r="E59" s="97" t="str">
        <f>+Currency_Symbol</f>
        <v>£</v>
      </c>
      <c r="F59" s="97" t="str">
        <f>+Currency_Symbol</f>
        <v>£</v>
      </c>
      <c r="G59" s="97" t="str">
        <f>+Currency_Symbol</f>
        <v>£</v>
      </c>
    </row>
    <row r="60" spans="2:7" ht="14">
      <c r="B60" s="164" t="s">
        <v>679</v>
      </c>
      <c r="C60" s="163">
        <v>12000</v>
      </c>
      <c r="D60" s="163">
        <f>+C60-E60</f>
        <v>9000</v>
      </c>
      <c r="E60" s="163">
        <v>3000</v>
      </c>
      <c r="F60" s="163"/>
      <c r="G60" s="163"/>
    </row>
    <row r="61" spans="2:7" ht="14">
      <c r="B61" s="164" t="s">
        <v>674</v>
      </c>
      <c r="C61" s="163">
        <v>8000</v>
      </c>
      <c r="D61" s="163">
        <f>+C61-E61</f>
        <v>5000</v>
      </c>
      <c r="E61" s="163">
        <v>3000</v>
      </c>
      <c r="F61" s="163"/>
      <c r="G61" s="163"/>
    </row>
    <row r="62" spans="2:7" ht="14">
      <c r="B62" s="164" t="s">
        <v>2601</v>
      </c>
      <c r="C62" s="163">
        <v>9000</v>
      </c>
      <c r="D62" s="163">
        <f>+C62-E62</f>
        <v>6000</v>
      </c>
      <c r="E62" s="163">
        <v>3000</v>
      </c>
      <c r="F62" s="163"/>
      <c r="G62" s="163"/>
    </row>
    <row r="63" spans="2:7" ht="14">
      <c r="B63" s="164" t="s">
        <v>2602</v>
      </c>
      <c r="C63" s="163">
        <v>4000</v>
      </c>
      <c r="D63" s="163">
        <f>+C63-E63</f>
        <v>4000</v>
      </c>
      <c r="E63" s="163"/>
      <c r="F63" s="163"/>
      <c r="G63" s="163"/>
    </row>
    <row r="64" spans="2:7" ht="14">
      <c r="B64" s="164" t="s">
        <v>2603</v>
      </c>
      <c r="C64" s="163">
        <v>5000</v>
      </c>
      <c r="D64" s="163">
        <f>+C64-E64</f>
        <v>5000</v>
      </c>
      <c r="E64" s="163"/>
      <c r="F64" s="163"/>
      <c r="G64" s="163"/>
    </row>
    <row r="65" spans="2:7" ht="14">
      <c r="B65" s="164" t="s">
        <v>678</v>
      </c>
      <c r="C65" s="163">
        <v>472</v>
      </c>
      <c r="D65" s="163">
        <f>+C65-E65</f>
        <v>472</v>
      </c>
      <c r="E65" s="163"/>
      <c r="F65" s="163"/>
      <c r="G65" s="163"/>
    </row>
    <row r="66" spans="2:7" ht="14">
      <c r="B66" s="164" t="s">
        <v>681</v>
      </c>
      <c r="C66" s="163">
        <v>20000</v>
      </c>
      <c r="D66" s="163">
        <f>+C66-E66</f>
        <v>17000</v>
      </c>
      <c r="E66" s="163">
        <v>3000</v>
      </c>
      <c r="F66" s="163"/>
      <c r="G66" s="163"/>
    </row>
    <row r="67" spans="2:7" ht="14">
      <c r="B67" s="164" t="s">
        <v>1615</v>
      </c>
      <c r="C67" s="163">
        <v>3000</v>
      </c>
      <c r="D67" s="163">
        <f>+C67-E67</f>
        <v>0</v>
      </c>
      <c r="E67" s="163">
        <v>3000</v>
      </c>
      <c r="F67" s="163"/>
      <c r="G67" s="163"/>
    </row>
    <row r="68" spans="2:7" ht="14">
      <c r="B68" s="164"/>
      <c r="C68" s="163"/>
      <c r="D68" s="163"/>
      <c r="E68" s="163"/>
      <c r="F68" s="163"/>
      <c r="G68" s="163"/>
    </row>
    <row r="69" spans="2:7" ht="14">
      <c r="B69" s="164"/>
      <c r="C69" s="163"/>
      <c r="D69" s="163"/>
      <c r="E69" s="163"/>
      <c r="F69" s="163"/>
      <c r="G69" s="163"/>
    </row>
    <row r="70" spans="2:7" ht="14">
      <c r="B70" s="164"/>
      <c r="C70" s="163"/>
      <c r="D70" s="163"/>
      <c r="E70" s="163"/>
      <c r="F70" s="163"/>
      <c r="G70" s="163"/>
    </row>
    <row r="71" spans="3:7" ht="14.5" thickBot="1">
      <c r="C71" s="102"/>
      <c r="D71" s="102"/>
      <c r="E71" s="102"/>
      <c r="F71" s="102"/>
      <c r="G71" s="102"/>
    </row>
    <row r="72" spans="2:7" ht="14.5" thickBot="1">
      <c r="B72" s="91" t="s">
        <v>1284</v>
      </c>
      <c r="C72" s="99">
        <f>SUM(C58:C71)</f>
        <v>61472</v>
      </c>
      <c r="D72" s="99">
        <f t="shared" si="0" ref="D72:G72">SUM(D58:D71)</f>
        <v>46472</v>
      </c>
      <c r="E72" s="99">
        <f t="shared" si="0"/>
        <v>15000</v>
      </c>
      <c r="F72" s="99">
        <f t="shared" si="0"/>
        <v>0</v>
      </c>
      <c r="G72" s="99">
        <f t="shared" si="0"/>
        <v>0</v>
      </c>
    </row>
    <row r="73" spans="3:7" ht="14.5" thickBot="1">
      <c r="C73" s="102"/>
      <c r="D73" s="102"/>
      <c r="E73" s="102"/>
      <c r="F73" s="102"/>
      <c r="G73" s="102"/>
    </row>
    <row r="74" spans="2:7" ht="14.5" thickBot="1">
      <c r="B74" s="91" t="s">
        <v>1285</v>
      </c>
      <c r="C74" s="99" cm="1">
        <f t="array" ref="C74">ROUNDDOWN(+C54-SUM(_xlfn._xlws.FILTER($C$60:$C$71,NOT(ISBLANK($B$60:$B$71)),0)),0)</f>
        <v>-61472</v>
      </c>
      <c r="F74" s="118"/>
      <c r="G74" s="118"/>
    </row>
    <row r="75" spans="2:7" ht="14">
      <c r="B75" s="1" t="str">
        <f>IF(C75,+B74&amp;Lists!$P$9,"")</f>
        <v>Remaining amount to be allocated should be zero</v>
      </c>
      <c r="C75" s="100">
        <f>IF(C74=0,0,1)</f>
        <v>1</v>
      </c>
      <c r="E75" s="102"/>
      <c r="F75" s="102"/>
      <c r="G75" s="102"/>
    </row>
    <row r="76" spans="2:7" ht="14">
      <c r="B76" s="91" t="s">
        <v>1286</v>
      </c>
      <c r="C76" s="102"/>
      <c r="D76" s="102"/>
      <c r="E76" s="102"/>
      <c r="F76" s="102"/>
      <c r="G76" s="102"/>
    </row>
    <row r="77" spans="2:7" ht="15">
      <c r="B77" s="103" t="s">
        <v>1287</v>
      </c>
      <c r="C77" s="102"/>
      <c r="D77" s="102"/>
      <c r="E77" s="102"/>
      <c r="F77" s="102"/>
      <c r="G77" s="102"/>
    </row>
    <row r="78" spans="2:9" ht="14">
      <c r="B78" s="91" t="s">
        <v>1178</v>
      </c>
      <c r="C78" s="102"/>
      <c r="D78" s="102"/>
      <c r="E78" s="102"/>
      <c r="F78" s="102"/>
      <c r="G78" s="102"/>
      <c r="H78" s="102"/>
      <c r="I78" s="102"/>
    </row>
    <row r="79" spans="2:9" ht="14.25" customHeight="1">
      <c r="B79" s="266"/>
      <c r="C79" s="266"/>
      <c r="D79" s="102"/>
      <c r="E79" s="102"/>
      <c r="F79" s="102"/>
      <c r="G79" s="102"/>
      <c r="H79" s="102"/>
      <c r="I79" s="102"/>
    </row>
    <row r="80" spans="2:9" ht="14.25" customHeight="1">
      <c r="B80" s="266"/>
      <c r="C80" s="266"/>
      <c r="D80" s="102"/>
      <c r="E80" s="102"/>
      <c r="F80" s="102"/>
      <c r="G80" s="102"/>
      <c r="H80" s="102"/>
      <c r="I80" s="102"/>
    </row>
    <row r="81" spans="2:9" ht="14.25" customHeight="1">
      <c r="B81" s="266"/>
      <c r="C81" s="266"/>
      <c r="D81" s="102"/>
      <c r="E81" s="102"/>
      <c r="F81" s="102"/>
      <c r="G81" s="102"/>
      <c r="H81" s="102"/>
      <c r="I81" s="102"/>
    </row>
    <row r="82" spans="8:9" ht="14">
      <c r="H82" s="102"/>
      <c r="I82" s="102"/>
    </row>
    <row r="83" spans="1:7" ht="14.5" thickBot="1">
      <c r="A83" s="95" t="s">
        <v>96</v>
      </c>
      <c r="D83" s="102"/>
      <c r="E83" s="102"/>
      <c r="F83" s="102"/>
      <c r="G83" s="102"/>
    </row>
    <row r="84" spans="1:2" ht="14">
      <c r="A84" s="91" t="s">
        <v>117</v>
      </c>
      <c r="B84" s="107" t="str" cm="1">
        <f t="array" ref="B84">_xll.DCRefersToSheetName($A$1)</f>
        <v>Loan relationships manual</v>
      </c>
    </row>
    <row r="85" spans="1:2" ht="14">
      <c r="A85" s="91" t="s">
        <v>1179</v>
      </c>
      <c r="B85" s="105" t="s">
        <v>82</v>
      </c>
    </row>
    <row r="86" spans="1:2" ht="14">
      <c r="A86" s="91" t="s">
        <v>1622</v>
      </c>
      <c r="B86" s="107"/>
    </row>
    <row r="87" spans="2:2" ht="14">
      <c r="B87" s="107" t="s">
        <v>1628</v>
      </c>
    </row>
    <row r="88" spans="2:2" ht="14">
      <c r="B88" s="107" t="s">
        <v>1629</v>
      </c>
    </row>
    <row r="89" spans="2:2" ht="14">
      <c r="B89" s="91" t="s">
        <v>1630</v>
      </c>
    </row>
    <row r="90" spans="1:1" ht="14">
      <c r="A90" s="91" t="s">
        <v>1631</v>
      </c>
    </row>
    <row r="91" spans="1:7" ht="14">
      <c r="A91" s="115" t="s">
        <v>1501</v>
      </c>
      <c r="B91" s="91" t="str">
        <f>Lists!$P$15</f>
        <v>No unallocated codes</v>
      </c>
      <c r="C91" s="115" t="s">
        <v>1501</v>
      </c>
      <c r="D91" s="115" t="s">
        <v>1501</v>
      </c>
      <c r="E91" s="115" t="s">
        <v>1501</v>
      </c>
      <c r="F91" s="115" t="s">
        <v>1501</v>
      </c>
      <c r="G91" s="115" t="s">
        <v>1501</v>
      </c>
    </row>
    <row r="92" spans="1:1" ht="14">
      <c r="A92" s="91" t="s">
        <v>1632</v>
      </c>
    </row>
    <row r="93" spans="2:2" ht="14">
      <c r="B93" s="91" t="str">
        <f>+$B$85&amp;Lists!$P$5</f>
        <v>Loan relationships to be allocated</v>
      </c>
    </row>
    <row r="94" spans="2:2" ht="14">
      <c r="B94" s="91" t="s">
        <v>2551</v>
      </c>
    </row>
    <row r="95" spans="2:2" ht="14">
      <c r="B95" s="91" t="s">
        <v>466</v>
      </c>
    </row>
    <row r="96" spans="2:2" ht="14">
      <c r="B96" t="s">
        <v>2553</v>
      </c>
    </row>
    <row r="97" spans="2:2" ht="14">
      <c r="B97" t="s">
        <v>2554</v>
      </c>
    </row>
    <row r="98" spans="2:2" ht="14">
      <c r="B98" s="197" t="s">
        <v>2555</v>
      </c>
    </row>
    <row r="99" spans="2:2" ht="14">
      <c r="B99" t="s">
        <v>2562</v>
      </c>
    </row>
    <row r="100" spans="2:2" ht="14">
      <c r="B100" t="s">
        <v>2563</v>
      </c>
    </row>
    <row r="101" spans="1:1" ht="14">
      <c r="A101" s="91" t="s">
        <v>125</v>
      </c>
    </row>
    <row r="102" spans="1:2" ht="14">
      <c r="A102" s="91" t="s">
        <v>1633</v>
      </c>
      <c r="B102" s="91" cm="1">
        <f t="array" ref="B102">SUM(IF(ISNA(VLOOKUP(_xlfn._xlws.FILTER($B$93:$B$101,LEN($B$93:$B$101)&gt;0),INDEX(_xlfn.ANCHORARRAY('Mapped TB'!$A$6),,6),1,FALSE)),0,1))</f>
        <v>2</v>
      </c>
    </row>
    <row r="103" spans="1:1" ht="14">
      <c r="A103" s="91" t="s">
        <v>1634</v>
      </c>
    </row>
    <row r="104" spans="2:2" ht="14">
      <c r="B104" s="105" t="s">
        <v>466</v>
      </c>
    </row>
    <row r="105" spans="2:2" ht="14">
      <c r="B105" s="91" t="s">
        <v>1185</v>
      </c>
    </row>
    <row r="106" spans="1:2" ht="14">
      <c r="A106" s="91" t="s">
        <v>125</v>
      </c>
      <c r="B106" s="105"/>
    </row>
    <row r="107" spans="1:2" ht="14">
      <c r="A107" s="91" t="s">
        <v>1633</v>
      </c>
      <c r="B107" s="91" cm="1">
        <f t="array" ref="B107">SUM(IF(ISNA(VLOOKUP(_xlfn._xlws.FILTER($B$104:$B$106,LEN($B$104:$B$106)&gt;0),INDEX(_xlfn.ANCHORARRAY('Mapped TB'!$A$6),,5),1,FALSE)),0,1))</f>
        <v>2</v>
      </c>
    </row>
    <row r="108" spans="1:2" ht="14">
      <c r="A108" s="91" t="s">
        <v>1288</v>
      </c>
      <c r="B108" s="105" t="str">
        <f>IF($B$110,IF(C75,$B$75,""),"")</f>
        <v/>
      </c>
    </row>
    <row r="109" spans="1:2" ht="14">
      <c r="A109" s="91" t="s">
        <v>1068</v>
      </c>
      <c r="B109" s="91">
        <f>IF($C$75,$C$75,"")</f>
        <v>1</v>
      </c>
    </row>
    <row r="110" spans="1:2" ht="14">
      <c r="A110" s="91" t="s">
        <v>1289</v>
      </c>
      <c r="B110" s="117" t="b">
        <f>$C$54&lt;&gt;0</f>
        <v>0</v>
      </c>
    </row>
    <row r="111" spans="1:1" ht="14.5" thickBot="1">
      <c r="A111" s="104" t="s">
        <v>1125</v>
      </c>
    </row>
    <row r="112" spans="1:1" ht="14">
      <c r="A112" s="91" t="s">
        <v>1109</v>
      </c>
    </row>
    <row r="113" spans="1:7" ht="14">
      <c r="A113" s="91" t="s">
        <v>1110</v>
      </c>
      <c r="D113" s="91" cm="1">
        <f t="array" ref="D113">_xll.DCHideCol($B$84,COLUMN(D$4),NOT(OR(Index!$B$106,LEN(D$4))),1)</f>
        <v>45630.210926680236</v>
      </c>
      <c r="E113" s="91" cm="1">
        <f t="array" ref="E113">_xll.DCHideCol($B$84,COLUMN(E$4),NOT(OR(Index!$B$106,LEN(E$4))),1)</f>
        <v>45630.210926703439</v>
      </c>
      <c r="F113" s="91" cm="1">
        <f t="array" ref="F113">_xll.DCHideCol($B$84,COLUMN(F$4),NOT(OR(Index!$B$106,LEN(F$4))),1)</f>
        <v>45630.210926738073</v>
      </c>
      <c r="G113" s="91" cm="1">
        <f t="array" ref="G113">_xll.DCHideCol($B$84,COLUMN(G$4),NOT(OR(Index!$B$106,LEN(G$4))),1)</f>
        <v>45630.210926772852</v>
      </c>
    </row>
    <row r="114" spans="1:1" ht="14">
      <c r="A114" s="91" t="s">
        <v>125</v>
      </c>
    </row>
  </sheetData>
  <sheetProtection sort="0" autoFilter="0" pivotTables="0"/>
  <mergeCells count="1">
    <mergeCell ref="B79:C81"/>
  </mergeCells>
  <conditionalFormatting sqref="C74">
    <cfRule type="expression" priority="4" dxfId="26">
      <formula>C74&lt;&gt;0</formula>
    </cfRule>
  </conditionalFormatting>
  <conditionalFormatting sqref="C75">
    <cfRule type="iconSet" priority="5">
      <iconSet iconSet="3Symbols" showValue="0" reverse="1">
        <cfvo type="percent" val="0"/>
        <cfvo gte="0" type="num" val="0"/>
        <cfvo type="num" val="1"/>
      </iconSet>
    </cfRule>
  </conditionalFormatting>
  <dataValidations count="1">
    <dataValidation type="list" allowBlank="1" showInputMessage="1" showErrorMessage="1" sqref="B60:B70">
      <formula1>_xlfn.ANCHORARRAY('Loan relationships'!$V$9)</formula1>
    </dataValidation>
  </dataValidations>
  <hyperlinks>
    <hyperlink ref="A3" location="Index!A1" display="Index"/>
    <hyperlink ref="A2" location="Help!B275" display="Help"/>
  </hyperlink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79F0599-7C6E-4E63-811F-7EBE37A22250}">
  <dimension ref="A1:O30"/>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6" sqref="B6"/>
    </sheetView>
  </sheetViews>
  <sheetFormatPr defaultRowHeight="14"/>
  <cols>
    <col min="2" max="2" width="15.625" customWidth="1"/>
    <col min="3" max="3" width="15.375" customWidth="1"/>
    <col min="4" max="4" width="15.625" customWidth="1"/>
    <col min="5" max="5" width="15.375" customWidth="1"/>
    <col min="6" max="6" width="14.625" customWidth="1"/>
    <col min="7" max="9" width="15.625" customWidth="1"/>
    <col min="10" max="10" width="13.125" customWidth="1"/>
    <col min="12" max="12" width="9.125" customWidth="1"/>
    <col min="13" max="13" width="8.625" hidden="1" customWidth="1"/>
    <col min="14" max="15" width="17.375" hidden="1" customWidth="1"/>
  </cols>
  <sheetData>
    <row r="1" spans="1:1" ht="22.5">
      <c r="A1" s="9" t="str">
        <f>+Lists!$J$4</f>
        <v>Cheetah Ltd - Period end: 31/12/2024</v>
      </c>
    </row>
    <row r="2" spans="1:1" ht="14">
      <c r="A2" s="15" t="s">
        <v>1</v>
      </c>
    </row>
    <row r="3" spans="1:15" s="5" customFormat="1" ht="70.5" thickBot="1">
      <c r="A3" s="87" t="s">
        <v>118</v>
      </c>
      <c r="B3" s="10" t="s">
        <v>1635</v>
      </c>
      <c r="C3" s="10" t="s">
        <v>1636</v>
      </c>
      <c r="D3" s="10" t="s">
        <v>1637</v>
      </c>
      <c r="E3" s="10" t="s">
        <v>1638</v>
      </c>
      <c r="F3" s="10" t="s">
        <v>1639</v>
      </c>
      <c r="G3" s="10" t="s">
        <v>1640</v>
      </c>
      <c r="H3" s="10" t="s">
        <v>1641</v>
      </c>
      <c r="I3" s="10" t="s">
        <v>1642</v>
      </c>
      <c r="J3" s="10" t="s">
        <v>1427</v>
      </c>
      <c r="M3" s="5" t="s">
        <v>7</v>
      </c>
      <c r="N3" s="10" t="s">
        <v>1643</v>
      </c>
      <c r="O3" s="10" t="s">
        <v>1644</v>
      </c>
    </row>
    <row r="4" spans="7:9" ht="14">
      <c r="G4" s="75" t="str">
        <f>Currency_Symbol</f>
        <v>£</v>
      </c>
      <c r="H4" s="75" t="str">
        <f>Currency_Symbol</f>
        <v>£</v>
      </c>
      <c r="I4" s="75" t="str">
        <f>Currency_Symbol</f>
        <v>£</v>
      </c>
    </row>
    <row r="5" spans="1:15" ht="14" hidden="1">
      <c r="A5" s="88" t="s">
        <v>1645</v>
      </c>
      <c r="B5" s="88"/>
      <c r="N5" t="str" cm="1">
        <f t="array" ref="N5:N11">IF(LEN($B5:$B11),$B$25&amp;" multiple cars","")</f>
        <v/>
      </c>
      <c r="O5" t="str" cm="1">
        <f t="array" ref="O5:O18">IF(LEN($B5:$B18),$B$25,"")</f>
        <v/>
      </c>
    </row>
    <row r="6" spans="2:15" ht="14" hidden="1">
      <c r="B6" s="164"/>
      <c r="C6" s="126" t="s">
        <v>1646</v>
      </c>
      <c r="D6" s="126" t="s">
        <v>1646</v>
      </c>
      <c r="E6" s="126" t="s">
        <v>1646</v>
      </c>
      <c r="F6" s="127">
        <v>0.15</v>
      </c>
      <c r="G6" s="163"/>
      <c r="H6" s="163"/>
      <c r="I6" s="117">
        <f>SUM(G6:H6)</f>
        <v>0</v>
      </c>
      <c r="J6" s="164"/>
      <c r="N6" t="str">
        <v/>
      </c>
      <c r="O6" t="str">
        <v/>
      </c>
    </row>
    <row r="7" spans="2:15" ht="14" hidden="1">
      <c r="B7" s="164"/>
      <c r="C7" s="126" t="s">
        <v>1646</v>
      </c>
      <c r="D7" s="126" t="s">
        <v>1646</v>
      </c>
      <c r="E7" s="126" t="s">
        <v>1646</v>
      </c>
      <c r="F7" s="127">
        <v>0.15</v>
      </c>
      <c r="G7" s="163"/>
      <c r="H7" s="163"/>
      <c r="I7" s="117">
        <f t="shared" si="0" ref="I7:I18">SUM(G7:H7)</f>
        <v>0</v>
      </c>
      <c r="J7" s="164"/>
      <c r="N7" t="str">
        <v/>
      </c>
      <c r="O7" t="str">
        <v/>
      </c>
    </row>
    <row r="8" spans="2:15" ht="14" hidden="1">
      <c r="B8" s="164"/>
      <c r="C8" s="126" t="s">
        <v>1646</v>
      </c>
      <c r="D8" s="126" t="s">
        <v>1646</v>
      </c>
      <c r="E8" s="126" t="s">
        <v>1646</v>
      </c>
      <c r="F8" s="127">
        <v>0.15</v>
      </c>
      <c r="G8" s="163"/>
      <c r="H8" s="163"/>
      <c r="I8" s="117">
        <f t="shared" si="0"/>
        <v>0</v>
      </c>
      <c r="J8" s="164"/>
      <c r="N8" t="str">
        <v/>
      </c>
      <c r="O8" t="str">
        <v/>
      </c>
    </row>
    <row r="9" spans="2:15" ht="14" hidden="1">
      <c r="B9" s="164"/>
      <c r="C9" s="126" t="s">
        <v>1646</v>
      </c>
      <c r="D9" s="126" t="s">
        <v>1646</v>
      </c>
      <c r="E9" s="126" t="s">
        <v>1646</v>
      </c>
      <c r="F9" s="127">
        <v>0.15</v>
      </c>
      <c r="G9" s="163"/>
      <c r="H9" s="163"/>
      <c r="I9" s="117">
        <f t="shared" si="0"/>
        <v>0</v>
      </c>
      <c r="J9" s="164"/>
      <c r="N9" t="str">
        <v/>
      </c>
      <c r="O9" t="str">
        <v/>
      </c>
    </row>
    <row r="10" spans="2:15" ht="14" hidden="1">
      <c r="B10" s="164"/>
      <c r="C10" s="126" t="s">
        <v>1646</v>
      </c>
      <c r="D10" s="126" t="s">
        <v>1646</v>
      </c>
      <c r="E10" s="126" t="s">
        <v>1646</v>
      </c>
      <c r="F10" s="127">
        <v>0.15</v>
      </c>
      <c r="G10" s="163"/>
      <c r="H10" s="163"/>
      <c r="I10" s="117">
        <f t="shared" si="0"/>
        <v>0</v>
      </c>
      <c r="J10" s="164"/>
      <c r="N10" t="str">
        <v/>
      </c>
      <c r="O10" t="str">
        <v/>
      </c>
    </row>
    <row r="11" spans="2:15" ht="14" hidden="1">
      <c r="B11" s="164"/>
      <c r="C11" s="126" t="s">
        <v>1646</v>
      </c>
      <c r="D11" s="126" t="s">
        <v>1646</v>
      </c>
      <c r="E11" s="126" t="s">
        <v>1646</v>
      </c>
      <c r="F11" s="127">
        <v>0.15</v>
      </c>
      <c r="G11" s="163"/>
      <c r="H11" s="163"/>
      <c r="I11" s="117">
        <f t="shared" si="0"/>
        <v>0</v>
      </c>
      <c r="J11" s="164"/>
      <c r="N11" t="str">
        <v/>
      </c>
      <c r="O11" t="str">
        <v/>
      </c>
    </row>
    <row r="12" spans="1:15" ht="14" hidden="1">
      <c r="A12" s="88" t="s">
        <v>1647</v>
      </c>
      <c r="B12" t="s">
        <v>1648</v>
      </c>
      <c r="C12" t="s">
        <v>1649</v>
      </c>
      <c r="D12" t="s">
        <v>1650</v>
      </c>
      <c r="E12" s="91" t="s">
        <v>1487</v>
      </c>
      <c r="F12" s="91" t="s">
        <v>1488</v>
      </c>
      <c r="G12" s="91" t="s">
        <v>1489</v>
      </c>
      <c r="H12" s="91" t="s">
        <v>1490</v>
      </c>
      <c r="I12" s="91" t="s">
        <v>1491</v>
      </c>
      <c r="J12" t="s">
        <v>1540</v>
      </c>
      <c r="N12" t="str" cm="1">
        <f t="array" ref="N12:N18">IF(LEN($B12:$B18),$B$25&amp;" individual cars","")</f>
        <v>Car lease rental restriction individual cars</v>
      </c>
      <c r="O12" t="str">
        <v>Car lease rental restriction</v>
      </c>
    </row>
    <row r="13" spans="2:15" ht="14">
      <c r="B13" s="164" t="s">
        <v>4788</v>
      </c>
      <c r="C13" s="163">
        <v>200</v>
      </c>
      <c r="D13" s="164">
        <v>43101</v>
      </c>
      <c r="E13" s="91">
        <f>IF(LEN($B13)=0,"",IF(ISBLANK($D13),"Enter date",IF($D13&lt;Lists!$AV$4,"N/A",IF($D13&lt;Lists!$AV$5,Lists!$AW$4,IF($D13&lt;Lists!$AV$6,Lists!$AW$5,IF($D13&lt;Lists!$AV$7,Lists!$AW$6,Lists!$AW$7))))))</f>
        <v>130</v>
      </c>
      <c r="F13">
        <f>IF(LEN($B13)=0,"",IFERROR(VLOOKUP($E13,Lists!$AW$4:$AX$7,2,FALSE),"N/A"))</f>
        <v>0.14999999999999999</v>
      </c>
      <c r="G13" s="163">
        <v>3000</v>
      </c>
      <c r="H13" s="163"/>
      <c r="I13" s="117">
        <f t="shared" si="0"/>
        <v>3000</v>
      </c>
      <c r="J13" s="164" t="s">
        <v>2580</v>
      </c>
      <c r="N13" t="str">
        <v>Car lease rental restriction individual cars</v>
      </c>
      <c r="O13" t="str">
        <v>Car lease rental restriction</v>
      </c>
    </row>
    <row r="14" spans="2:15" ht="14">
      <c r="B14" s="164" t="s">
        <v>4789</v>
      </c>
      <c r="C14" s="163">
        <v>12</v>
      </c>
      <c r="D14" s="164">
        <f>D13+300</f>
        <v>43401</v>
      </c>
      <c r="E14" s="91">
        <f>IF(LEN($B14)=0,"",IF(ISBLANK($D14),"Enter date",IF($D14&lt;Lists!$AV$4,"N/A",IF($D14&lt;Lists!$AV$5,Lists!$AW$4,IF($D14&lt;Lists!$AV$6,Lists!$AW$5,IF($D14&lt;Lists!$AV$7,Lists!$AW$6,Lists!$AW$7))))))</f>
        <v>110</v>
      </c>
      <c r="F14">
        <f>IF(LEN($B14)=0,"",IFERROR(VLOOKUP($E14,Lists!$AW$4:$AX$7,2,FALSE),"N/A"))</f>
        <v>0.14999999999999999</v>
      </c>
      <c r="G14" s="163">
        <f>G13+90</f>
        <v>3090</v>
      </c>
      <c r="H14" s="163"/>
      <c r="I14" s="117">
        <f t="shared" si="0"/>
        <v>3090</v>
      </c>
      <c r="J14" s="164" t="s">
        <v>2580</v>
      </c>
      <c r="N14" t="str">
        <v>Car lease rental restriction individual cars</v>
      </c>
      <c r="O14" t="str">
        <v>Car lease rental restriction</v>
      </c>
    </row>
    <row r="15" spans="2:15" ht="14">
      <c r="B15" s="164" t="s">
        <v>4790</v>
      </c>
      <c r="C15" s="163">
        <v>1800</v>
      </c>
      <c r="D15" s="164">
        <f>D14+300</f>
        <v>43701</v>
      </c>
      <c r="E15" s="91">
        <f>IF(LEN($B15)=0,"",IF(ISBLANK($D15),"Enter date",IF($D15&lt;Lists!$AV$4,"N/A",IF($D15&lt;Lists!$AV$5,Lists!$AW$4,IF($D15&lt;Lists!$AV$6,Lists!$AW$5,IF($D15&lt;Lists!$AV$7,Lists!$AW$6,Lists!$AW$7))))))</f>
        <v>110</v>
      </c>
      <c r="F15">
        <f>IF(LEN($B15)=0,"",IFERROR(VLOOKUP($E15,Lists!$AW$4:$AX$7,2,FALSE),"N/A"))</f>
        <v>0.14999999999999999</v>
      </c>
      <c r="G15" s="163">
        <f>G14+90</f>
        <v>3180</v>
      </c>
      <c r="H15" s="163"/>
      <c r="I15" s="117">
        <f t="shared" si="0"/>
        <v>3180</v>
      </c>
      <c r="J15" s="164" t="s">
        <v>2580</v>
      </c>
      <c r="N15" t="str">
        <v>Car lease rental restriction individual cars</v>
      </c>
      <c r="O15" t="str">
        <v>Car lease rental restriction</v>
      </c>
    </row>
    <row r="16" spans="2:15" ht="14">
      <c r="B16" s="164" t="s">
        <v>4791</v>
      </c>
      <c r="C16" s="163">
        <v>5</v>
      </c>
      <c r="D16" s="164">
        <f>D15+300</f>
        <v>44001</v>
      </c>
      <c r="E16" s="91">
        <f>IF(LEN($B16)=0,"",IF(ISBLANK($D16),"Enter date",IF($D16&lt;Lists!$AV$4,"N/A",IF($D16&lt;Lists!$AV$5,Lists!$AW$4,IF($D16&lt;Lists!$AV$6,Lists!$AW$5,IF($D16&lt;Lists!$AV$7,Lists!$AW$6,Lists!$AW$7))))))</f>
        <v>110</v>
      </c>
      <c r="F16">
        <f>IF(LEN($B16)=0,"",IFERROR(VLOOKUP($E16,Lists!$AW$4:$AX$7,2,FALSE),"N/A"))</f>
        <v>0.14999999999999999</v>
      </c>
      <c r="G16" s="163">
        <f>G15+90</f>
        <v>3270</v>
      </c>
      <c r="H16" s="163"/>
      <c r="I16" s="117">
        <f t="shared" si="0"/>
        <v>3270</v>
      </c>
      <c r="J16" s="164" t="s">
        <v>2580</v>
      </c>
      <c r="N16" t="str">
        <v>Car lease rental restriction individual cars</v>
      </c>
      <c r="O16" t="str">
        <v>Car lease rental restriction</v>
      </c>
    </row>
    <row r="17" spans="2:15" ht="14">
      <c r="B17" s="164"/>
      <c r="C17" s="163"/>
      <c r="D17" s="164"/>
      <c r="E17" s="91" t="str">
        <f>IF(LEN($B17)=0,"",IF(ISBLANK($D17),"Enter date",IF($D17&lt;Lists!$AV$4,"N/A",IF($D17&lt;Lists!$AV$5,Lists!$AW$4,IF($D17&lt;Lists!$AV$6,Lists!$AW$5,IF($D17&lt;Lists!$AV$7,Lists!$AW$6,Lists!$AW$7))))))</f>
        <v/>
      </c>
      <c r="F17" t="str">
        <f>IF(LEN($B17)=0,"",IFERROR(VLOOKUP($E17,Lists!$AW$4:$AX$7,2,FALSE),"N/A"))</f>
        <v/>
      </c>
      <c r="G17" s="163"/>
      <c r="H17" s="163"/>
      <c r="I17" s="117">
        <f t="shared" si="0"/>
        <v>0</v>
      </c>
      <c r="J17" s="164"/>
      <c r="N17" t="str">
        <v/>
      </c>
      <c r="O17" t="str">
        <v/>
      </c>
    </row>
    <row r="18" spans="2:15" ht="14">
      <c r="B18" s="164"/>
      <c r="C18" s="163"/>
      <c r="D18" s="164"/>
      <c r="E18" s="91" t="str">
        <f>IF(LEN($B18)=0,"",IF(ISBLANK($D18),"Enter date",IF($D18&lt;Lists!$AV$4,"N/A",IF($D18&lt;Lists!$AV$5,Lists!$AW$4,IF($D18&lt;Lists!$AV$6,Lists!$AW$5,IF($D18&lt;Lists!$AV$7,Lists!$AW$6,Lists!$AW$7))))))</f>
        <v/>
      </c>
      <c r="F18" t="str">
        <f>IF(LEN($B18)=0,"",IFERROR(VLOOKUP($E18,Lists!$AW$4:$AX$7,2,FALSE),"N/A"))</f>
        <v/>
      </c>
      <c r="G18" s="163"/>
      <c r="H18" s="163"/>
      <c r="I18" s="117">
        <f t="shared" si="0"/>
        <v>0</v>
      </c>
      <c r="J18" s="164"/>
      <c r="N18" t="str">
        <v/>
      </c>
      <c r="O18" t="str">
        <v/>
      </c>
    </row>
    <row r="19" ht="14.5" thickBot="1"/>
    <row r="20" spans="7:9" ht="14.5" thickBot="1">
      <c r="G20" s="99">
        <f>SUM(G6:G18)</f>
        <v>12540</v>
      </c>
      <c r="H20" s="99">
        <f>SUM(H6:H18)</f>
        <v>0</v>
      </c>
      <c r="I20" s="99">
        <f>SUM(I6:I18)</f>
        <v>12540</v>
      </c>
    </row>
    <row r="24" spans="1:1" ht="14.5" hidden="1" thickBot="1">
      <c r="A24" s="16" t="s">
        <v>96</v>
      </c>
    </row>
    <row r="25" spans="1:2" ht="14" hidden="1">
      <c r="A25" t="s">
        <v>2</v>
      </c>
      <c r="B25" t="s">
        <v>83</v>
      </c>
    </row>
    <row r="26" spans="1:2" ht="14" hidden="1">
      <c r="A26" t="s">
        <v>1414</v>
      </c>
      <c r="B26" t="b">
        <f>LEN(_xlfn.TEXTJOIN("",TRUE,$B$13:$B$18))&gt;0</f>
        <v>1</v>
      </c>
    </row>
    <row r="27" spans="1:1" ht="14.5" hidden="1" thickBot="1">
      <c r="A27" s="16" t="s">
        <v>1125</v>
      </c>
    </row>
    <row r="28" spans="1:1" ht="14" hidden="1">
      <c r="A28" t="s">
        <v>1109</v>
      </c>
    </row>
    <row r="29" spans="1:2" ht="14" hidden="1">
      <c r="A29" t="s">
        <v>1439</v>
      </c>
      <c r="B29" cm="1">
        <f t="array" ref="B29">_xll.DCHideCol($B$25,COLUMN($J$3),NOT(OR(Index!$B$106,'PwC Setup'!$C$25)),1)</f>
        <v>45630.210926807573</v>
      </c>
    </row>
    <row r="30" spans="1:1" ht="14" hidden="1">
      <c r="A30" t="s">
        <v>125</v>
      </c>
    </row>
  </sheetData>
  <sheetProtection sort="0" autoFilter="0" pivotTables="0"/>
  <dataValidations count="1">
    <dataValidation type="list" allowBlank="1" showInputMessage="1" showErrorMessage="1" sqref="J6:J11 J13:J18">
      <formula1>_xlfn.ANCHORARRAY('PwC Setup'!$B$31)</formula1>
    </dataValidation>
  </dataValidations>
  <hyperlinks>
    <hyperlink ref="A3" location="Index!A1" display="Index"/>
    <hyperlink ref="A2" location="Help!B721" display="Help"/>
  </hyperlinks>
  <pageMargins left="0.7" right="0.7" top="0.75" bottom="0.75" header="0.3" footer="0.3"/>
  <ignoredErrors>
    <ignoredError sqref="I6:I7 I8:I11" formulaRange="1"/>
  </ignoredErrors>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844DF1F-676A-4F70-9BCA-705657C4A02A}">
  <dimension ref="A1:D48"/>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C7" sqref="C7"/>
    </sheetView>
  </sheetViews>
  <sheetFormatPr defaultRowHeight="14"/>
  <cols>
    <col min="1" max="1" width="7.125" customWidth="1"/>
    <col min="2" max="2" width="80.125" customWidth="1"/>
    <col min="3" max="3" width="15.625" customWidth="1"/>
  </cols>
  <sheetData>
    <row r="1" spans="1:1" ht="22.5">
      <c r="A1" s="9" t="str">
        <f>+Lists!$J$4</f>
        <v>Cheetah Ltd - Period end: 31/12/2024</v>
      </c>
    </row>
    <row r="2" spans="1:1" ht="14">
      <c r="A2" s="15" t="s">
        <v>1</v>
      </c>
    </row>
    <row r="3" spans="1:3" ht="16" thickBot="1">
      <c r="A3" s="13" t="s">
        <v>118</v>
      </c>
      <c r="B3" s="7"/>
      <c r="C3" s="10" t="s">
        <v>1098</v>
      </c>
    </row>
    <row r="4" spans="3:3" ht="14">
      <c r="C4" s="65" t="str">
        <f t="shared" si="0" ref="C4">+Currency_Symbol</f>
        <v>£</v>
      </c>
    </row>
    <row r="5" spans="2:2" ht="15.5">
      <c r="B5" s="7" t="s">
        <v>1651</v>
      </c>
    </row>
    <row r="7" spans="2:3" ht="14">
      <c r="B7" t="s">
        <v>1652</v>
      </c>
      <c r="C7" s="163"/>
    </row>
    <row r="8" spans="2:3" ht="14">
      <c r="B8" t="s">
        <v>1653</v>
      </c>
      <c r="C8" s="163"/>
    </row>
    <row r="9" spans="2:3" ht="14">
      <c r="B9" t="s">
        <v>1654</v>
      </c>
      <c r="C9" s="163"/>
    </row>
    <row r="10" spans="2:3" ht="14">
      <c r="B10" t="s">
        <v>1655</v>
      </c>
      <c r="C10" s="163"/>
    </row>
    <row r="11" spans="2:3" ht="14">
      <c r="B11" t="s">
        <v>1656</v>
      </c>
      <c r="C11" s="163"/>
    </row>
    <row r="12" spans="2:3" ht="14">
      <c r="B12" t="s">
        <v>1657</v>
      </c>
      <c r="C12" s="163"/>
    </row>
    <row r="14" spans="2:2" ht="14">
      <c r="B14" t="s">
        <v>1658</v>
      </c>
    </row>
    <row r="15" spans="2:3" ht="14">
      <c r="B15" s="164"/>
      <c r="C15" s="163"/>
    </row>
    <row r="16" spans="2:3" ht="14">
      <c r="B16" s="164"/>
      <c r="C16" s="163"/>
    </row>
    <row r="18" spans="2:3" ht="14">
      <c r="B18" t="s">
        <v>1659</v>
      </c>
      <c r="C18" s="128">
        <f>SUM(C7:C16)</f>
        <v>0</v>
      </c>
    </row>
    <row r="20" spans="2:2" ht="15.5">
      <c r="B20" s="7" t="s">
        <v>72</v>
      </c>
    </row>
    <row r="22" spans="2:3" ht="14">
      <c r="B22" t="s">
        <v>1660</v>
      </c>
      <c r="C22" s="163"/>
    </row>
    <row r="23" spans="2:3" ht="14">
      <c r="B23" t="s">
        <v>1661</v>
      </c>
      <c r="C23" s="163"/>
    </row>
    <row r="24" spans="2:3" ht="14">
      <c r="B24" t="s">
        <v>1662</v>
      </c>
      <c r="C24" s="163"/>
    </row>
    <row r="25" spans="2:4" ht="14">
      <c r="B25" t="s">
        <v>1663</v>
      </c>
      <c r="C25" s="163"/>
      <c r="D25" s="11"/>
    </row>
    <row r="26" spans="2:3" ht="14">
      <c r="B26" t="s">
        <v>1664</v>
      </c>
      <c r="C26" s="163"/>
    </row>
    <row r="28" spans="2:2" ht="14">
      <c r="B28" t="s">
        <v>1577</v>
      </c>
    </row>
    <row r="29" spans="2:3" ht="14">
      <c r="B29" s="164"/>
      <c r="C29" s="163"/>
    </row>
    <row r="30" spans="2:3" ht="14">
      <c r="B30" s="164"/>
      <c r="C30" s="163"/>
    </row>
    <row r="31" ht="14.5" thickBot="1"/>
    <row r="32" spans="2:3" ht="14.5" thickBot="1">
      <c r="B32" t="s">
        <v>1665</v>
      </c>
      <c r="C32" s="99">
        <f>SUM(C18,,C22:C30)</f>
        <v>0</v>
      </c>
    </row>
    <row r="35" spans="2:3" ht="14">
      <c r="B35" t="s">
        <v>1666</v>
      </c>
      <c r="C35" s="163"/>
    </row>
    <row r="36" spans="2:3" ht="14">
      <c r="B36" t="s">
        <v>1667</v>
      </c>
      <c r="C36" s="163"/>
    </row>
    <row r="37" ht="14.5" thickBot="1"/>
    <row r="38" spans="2:3" ht="14.5" thickBot="1">
      <c r="B38" t="s">
        <v>1665</v>
      </c>
      <c r="C38" s="99">
        <f>SUM(C35:C36)</f>
        <v>0</v>
      </c>
    </row>
    <row r="41" spans="2:2" ht="14">
      <c r="B41" t="s">
        <v>1668</v>
      </c>
    </row>
    <row r="43" spans="1:1" ht="14.5" hidden="1" thickBot="1">
      <c r="A43" s="16" t="s">
        <v>96</v>
      </c>
    </row>
    <row r="44" spans="1:2" ht="14" hidden="1">
      <c r="A44" t="s">
        <v>2</v>
      </c>
      <c r="B44" t="s">
        <v>71</v>
      </c>
    </row>
    <row r="45" spans="1:1" ht="14" hidden="1">
      <c r="A45" t="s">
        <v>1414</v>
      </c>
    </row>
    <row r="46" spans="1:1" ht="14.5" hidden="1" thickBot="1">
      <c r="A46" s="16" t="s">
        <v>1125</v>
      </c>
    </row>
    <row r="47" spans="1:1" ht="14" hidden="1">
      <c r="A47" t="s">
        <v>1109</v>
      </c>
    </row>
    <row r="48" spans="1:1" ht="14" hidden="1">
      <c r="A48" t="s">
        <v>125</v>
      </c>
    </row>
  </sheetData>
  <sheetProtection sort="0" autoFilter="0" pivotTables="0"/>
  <hyperlinks>
    <hyperlink ref="A3" location="Index!A1" display="Index"/>
    <hyperlink ref="A2" location="Help!B1149" display="Help"/>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5b91a437-97a0-4fba-9b26-802458acb1e7}">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D25</xm:sqref>
        </x14:conditionalFormatting>
      </x14:conditionalFormatting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5E602CF-0F86-4DD6-94AC-AF0477628AFD}">
  <dimension ref="A1:F21"/>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5" sqref="B5"/>
    </sheetView>
  </sheetViews>
  <sheetFormatPr defaultRowHeight="14"/>
  <cols>
    <col min="1" max="1" width="7.125" customWidth="1"/>
    <col min="2" max="2" width="76.625" customWidth="1"/>
    <col min="3" max="3" width="15.625" customWidth="1"/>
    <col min="5" max="5" width="57.125" bestFit="1" customWidth="1"/>
    <col min="6" max="6" width="11.625" hidden="1" customWidth="1"/>
  </cols>
  <sheetData>
    <row r="1" spans="1:1" ht="22.5">
      <c r="A1" s="9" t="str">
        <f>+Lists!$J$4</f>
        <v>Cheetah Ltd - Period end: 31/12/2024</v>
      </c>
    </row>
    <row r="2" spans="1:1" ht="14">
      <c r="A2" s="15" t="s">
        <v>1</v>
      </c>
    </row>
    <row r="3" spans="1:6" ht="14.5" thickBot="1">
      <c r="A3" s="13" t="s">
        <v>118</v>
      </c>
      <c r="B3" s="10" t="s">
        <v>1126</v>
      </c>
      <c r="C3" s="10" t="s">
        <v>1098</v>
      </c>
      <c r="D3" s="10"/>
      <c r="E3" s="10" t="s">
        <v>1111</v>
      </c>
      <c r="F3" s="10" t="s">
        <v>7</v>
      </c>
    </row>
    <row r="4" spans="1:6" ht="15.5">
      <c r="A4" s="13"/>
      <c r="B4" s="7"/>
      <c r="C4" s="65" t="str">
        <f t="shared" si="0" ref="C4">+Currency_Symbol</f>
        <v>£</v>
      </c>
      <c r="E4" s="7"/>
      <c r="F4" s="7"/>
    </row>
    <row r="5" spans="2:6" ht="14">
      <c r="B5" s="164"/>
      <c r="C5" s="163"/>
      <c r="F5" t="s">
        <v>1108</v>
      </c>
    </row>
    <row r="6" spans="2:3" ht="14">
      <c r="B6" s="164"/>
      <c r="C6" s="163"/>
    </row>
    <row r="7" spans="2:3" ht="14">
      <c r="B7" s="164"/>
      <c r="C7" s="163"/>
    </row>
    <row r="8" spans="2:3" ht="14">
      <c r="B8" s="164"/>
      <c r="C8" s="163"/>
    </row>
    <row r="9" spans="2:3" ht="14">
      <c r="B9" s="164"/>
      <c r="C9" s="163"/>
    </row>
    <row r="10" spans="2:3" ht="14">
      <c r="B10" s="164"/>
      <c r="C10" s="163"/>
    </row>
    <row r="11" spans="2:3" ht="14.5" thickBot="1">
      <c r="B11" s="164"/>
      <c r="C11" s="163"/>
    </row>
    <row r="12" spans="3:5" ht="14.5" thickBot="1">
      <c r="C12" s="26">
        <f>SUM(C5:C11)</f>
        <v>0</v>
      </c>
      <c r="D12" s="70">
        <f>IF($C$12,IF($C$12='Total debtors'!$C$25,0,1),-1)</f>
        <v>-1</v>
      </c>
      <c r="E12" s="1" t="str">
        <f>IF(D12=1,$B$17,"")</f>
        <v/>
      </c>
    </row>
    <row r="14" spans="1:1" ht="14.5" hidden="1" thickBot="1">
      <c r="A14" s="16" t="s">
        <v>96</v>
      </c>
    </row>
    <row r="15" spans="1:2" ht="14" hidden="1">
      <c r="A15" t="s">
        <v>2</v>
      </c>
      <c r="B15" t="s">
        <v>72</v>
      </c>
    </row>
    <row r="16" spans="1:1" ht="14" hidden="1">
      <c r="A16" t="s">
        <v>1414</v>
      </c>
    </row>
    <row r="17" spans="1:2" ht="14" hidden="1">
      <c r="A17" t="s">
        <v>1288</v>
      </c>
      <c r="B17" t="str">
        <f>IF(B18=1,"Analysis is expected to match the total included in Total Debtors","")</f>
        <v/>
      </c>
    </row>
    <row r="18" spans="1:2" ht="14" hidden="1">
      <c r="A18" t="s">
        <v>1111</v>
      </c>
      <c r="B18" t="str">
        <f>IF(D12=1,1,"")</f>
        <v/>
      </c>
    </row>
    <row r="19" spans="1:1" ht="14.5" hidden="1" thickBot="1">
      <c r="A19" s="16" t="s">
        <v>1125</v>
      </c>
    </row>
    <row r="20" spans="1:1" ht="14" hidden="1">
      <c r="A20" t="s">
        <v>1109</v>
      </c>
    </row>
    <row r="21" spans="1:1" ht="14" hidden="1">
      <c r="A21" t="s">
        <v>125</v>
      </c>
    </row>
  </sheetData>
  <sheetProtection sort="0" autoFilter="0" pivotTables="0"/>
  <hyperlinks>
    <hyperlink ref="A3" location="Index!A1" display="Index"/>
    <hyperlink ref="A2" location="Help!B1162"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b74c7d7d-2ef4-4372-aaa1-fff9e6cd93dc}">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D12</xm:sqref>
        </x14:conditionalFormatting>
      </x14:conditionalFormatting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17347DD-38EB-4BD2-A312-D35D3DF34AC2}">
  <dimension ref="A1:F21"/>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5" sqref="B5"/>
    </sheetView>
  </sheetViews>
  <sheetFormatPr defaultRowHeight="14"/>
  <cols>
    <col min="1" max="1" width="7.125" customWidth="1"/>
    <col min="2" max="2" width="76.625" customWidth="1"/>
    <col min="3" max="3" width="15.625" customWidth="1"/>
    <col min="5" max="5" width="57.125" bestFit="1" customWidth="1"/>
    <col min="6" max="6" width="11.625" hidden="1" customWidth="1"/>
  </cols>
  <sheetData>
    <row r="1" spans="1:1" ht="22.5">
      <c r="A1" s="9" t="str">
        <f>+Lists!$J$4</f>
        <v>Cheetah Ltd - Period end: 31/12/2024</v>
      </c>
    </row>
    <row r="2" spans="1:1" ht="14">
      <c r="A2" s="15" t="s">
        <v>1</v>
      </c>
    </row>
    <row r="3" spans="1:6" ht="14.5" thickBot="1">
      <c r="A3" s="13" t="s">
        <v>118</v>
      </c>
      <c r="B3" s="10" t="s">
        <v>1126</v>
      </c>
      <c r="C3" s="10" t="s">
        <v>1098</v>
      </c>
      <c r="D3" s="10"/>
      <c r="E3" s="10" t="s">
        <v>1111</v>
      </c>
      <c r="F3" s="10" t="s">
        <v>7</v>
      </c>
    </row>
    <row r="4" spans="1:6" ht="15.5">
      <c r="A4" s="13"/>
      <c r="B4" s="7"/>
      <c r="C4" s="65" t="str">
        <f t="shared" si="0" ref="C4">+Currency_Symbol</f>
        <v>£</v>
      </c>
      <c r="E4" s="7"/>
      <c r="F4" s="7"/>
    </row>
    <row r="5" spans="2:6" ht="14">
      <c r="B5" s="164"/>
      <c r="C5" s="163"/>
      <c r="F5" t="s">
        <v>1108</v>
      </c>
    </row>
    <row r="6" spans="2:3" ht="14">
      <c r="B6" s="164"/>
      <c r="C6" s="163"/>
    </row>
    <row r="7" spans="2:3" ht="14">
      <c r="B7" s="164"/>
      <c r="C7" s="163"/>
    </row>
    <row r="8" spans="2:3" ht="14">
      <c r="B8" s="164"/>
      <c r="C8" s="163"/>
    </row>
    <row r="9" spans="2:3" ht="14">
      <c r="B9" s="164"/>
      <c r="C9" s="163"/>
    </row>
    <row r="10" spans="2:3" ht="14">
      <c r="B10" s="164"/>
      <c r="C10" s="163"/>
    </row>
    <row r="11" spans="2:3" ht="14.5" thickBot="1">
      <c r="B11" s="164"/>
      <c r="C11" s="163"/>
    </row>
    <row r="12" spans="3:5" ht="14.5" thickBot="1">
      <c r="C12" s="26">
        <f>SUM(C5:C11)</f>
        <v>0</v>
      </c>
      <c r="D12" s="70">
        <f>IF($C$12,IF($C$12='Total debtors'!$C$26,0,1),-1)</f>
        <v>-1</v>
      </c>
      <c r="E12" s="1" t="str">
        <f>IF(D12=1,$B$17,"")</f>
        <v/>
      </c>
    </row>
    <row r="14" spans="1:1" ht="14.5" hidden="1" thickBot="1">
      <c r="A14" s="16" t="s">
        <v>96</v>
      </c>
    </row>
    <row r="15" spans="1:2" ht="14" hidden="1">
      <c r="A15" t="s">
        <v>2</v>
      </c>
      <c r="B15" t="s">
        <v>73</v>
      </c>
    </row>
    <row r="16" spans="1:1" ht="14" hidden="1">
      <c r="A16" t="s">
        <v>1414</v>
      </c>
    </row>
    <row r="17" spans="1:2" ht="14" hidden="1">
      <c r="A17" t="s">
        <v>1288</v>
      </c>
      <c r="B17" t="str">
        <f>IF($B$18=1,"Analysis is expected to match the total included in Total Debtors","")</f>
        <v/>
      </c>
    </row>
    <row r="18" spans="1:2" ht="14" hidden="1">
      <c r="A18" t="s">
        <v>1111</v>
      </c>
      <c r="B18" t="str">
        <f>IF(D12=1,1,"")</f>
        <v/>
      </c>
    </row>
    <row r="19" spans="1:1" ht="14.5" hidden="1" thickBot="1">
      <c r="A19" s="16" t="s">
        <v>1125</v>
      </c>
    </row>
    <row r="20" spans="1:1" ht="14" hidden="1">
      <c r="A20" t="s">
        <v>1109</v>
      </c>
    </row>
    <row r="21" spans="1:1" ht="14" hidden="1">
      <c r="A21" t="s">
        <v>125</v>
      </c>
    </row>
  </sheetData>
  <sheetProtection sort="0" autoFilter="0" pivotTables="0"/>
  <hyperlinks>
    <hyperlink ref="A3" location="Index!A1" display="Index"/>
    <hyperlink ref="A2" location="Help!B1185"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7462a2c2-7b1c-409b-a0e1-c3b3b10ba58a}">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D12</xm:sqref>
        </x14:conditionalFormatting>
      </x14:conditionalFormatting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08F597E-2CD5-4F58-AEF5-52B252EAE96C}">
  <dimension ref="A1:D46"/>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C7" sqref="C7"/>
    </sheetView>
  </sheetViews>
  <sheetFormatPr defaultRowHeight="14"/>
  <cols>
    <col min="2" max="2" width="80.125" customWidth="1"/>
    <col min="3" max="3" width="15.625" customWidth="1"/>
  </cols>
  <sheetData>
    <row r="1" spans="1:1" ht="22.5">
      <c r="A1" s="9" t="str">
        <f>+Lists!$J$4</f>
        <v>Cheetah Ltd - Period end: 31/12/2024</v>
      </c>
    </row>
    <row r="2" spans="1:1" ht="14">
      <c r="A2" s="15" t="s">
        <v>1</v>
      </c>
    </row>
    <row r="3" spans="1:3" ht="16" thickBot="1">
      <c r="A3" s="13" t="s">
        <v>118</v>
      </c>
      <c r="B3" s="7"/>
      <c r="C3" s="10" t="s">
        <v>1098</v>
      </c>
    </row>
    <row r="4" spans="3:3" ht="14">
      <c r="C4" s="65" t="str">
        <f t="shared" si="0" ref="C4">+Currency_Symbol</f>
        <v>£</v>
      </c>
    </row>
    <row r="5" spans="2:2" ht="15.5">
      <c r="B5" s="7" t="s">
        <v>1669</v>
      </c>
    </row>
    <row r="7" spans="2:3" ht="14">
      <c r="B7" t="s">
        <v>1670</v>
      </c>
      <c r="C7" s="163"/>
    </row>
    <row r="8" spans="2:3" ht="14">
      <c r="B8" t="s">
        <v>1671</v>
      </c>
      <c r="C8" s="163"/>
    </row>
    <row r="9" spans="2:3" ht="14">
      <c r="B9" t="s">
        <v>1672</v>
      </c>
      <c r="C9" s="163"/>
    </row>
    <row r="10" spans="2:3" ht="14">
      <c r="B10" t="s">
        <v>1673</v>
      </c>
      <c r="C10" s="163"/>
    </row>
    <row r="11" spans="2:3" ht="14">
      <c r="B11" t="s">
        <v>1674</v>
      </c>
      <c r="C11" s="163"/>
    </row>
    <row r="13" spans="2:2" ht="14">
      <c r="B13" t="s">
        <v>1675</v>
      </c>
    </row>
    <row r="14" spans="2:3" ht="14">
      <c r="B14" s="164"/>
      <c r="C14" s="163"/>
    </row>
    <row r="15" spans="2:3" ht="14">
      <c r="B15" s="164"/>
      <c r="C15" s="163"/>
    </row>
    <row r="16" spans="2:3" ht="14">
      <c r="B16" t="s">
        <v>1659</v>
      </c>
      <c r="C16" s="69">
        <f>SUM(C7:C15)</f>
        <v>0</v>
      </c>
    </row>
    <row r="18" spans="2:2" ht="15.5">
      <c r="B18" s="7" t="s">
        <v>75</v>
      </c>
    </row>
    <row r="20" spans="2:3" ht="14">
      <c r="B20" t="s">
        <v>1676</v>
      </c>
      <c r="C20" s="163"/>
    </row>
    <row r="21" spans="2:3" ht="14">
      <c r="B21" t="s">
        <v>1677</v>
      </c>
      <c r="C21" s="163"/>
    </row>
    <row r="22" spans="2:3" ht="14">
      <c r="B22" t="s">
        <v>1662</v>
      </c>
      <c r="C22" s="163"/>
    </row>
    <row r="23" spans="2:3" ht="14">
      <c r="B23" t="s">
        <v>1678</v>
      </c>
      <c r="C23" s="163"/>
    </row>
    <row r="24" spans="2:4" ht="14">
      <c r="B24" t="s">
        <v>1679</v>
      </c>
      <c r="C24" s="163"/>
      <c r="D24" s="11"/>
    </row>
    <row r="25" spans="2:3" ht="14">
      <c r="B25" t="s">
        <v>1680</v>
      </c>
      <c r="C25" s="163"/>
    </row>
    <row r="27" spans="2:2" ht="14">
      <c r="B27" t="s">
        <v>1577</v>
      </c>
    </row>
    <row r="28" spans="2:3" ht="14">
      <c r="B28" s="161"/>
      <c r="C28" s="163"/>
    </row>
    <row r="29" spans="2:3" ht="14.5" thickBot="1">
      <c r="B29" s="164"/>
      <c r="C29" s="163"/>
    </row>
    <row r="30" spans="2:3" ht="14.5" thickBot="1">
      <c r="B30" t="s">
        <v>1681</v>
      </c>
      <c r="C30" s="26">
        <f>SUM(C16,,C20:C29)</f>
        <v>0</v>
      </c>
    </row>
    <row r="33" spans="2:3" ht="14">
      <c r="B33" t="s">
        <v>1682</v>
      </c>
      <c r="C33" s="163"/>
    </row>
    <row r="34" spans="2:3" ht="14">
      <c r="B34" t="s">
        <v>1683</v>
      </c>
      <c r="C34" s="163"/>
    </row>
    <row r="35" ht="14.5" thickBot="1"/>
    <row r="36" spans="2:3" ht="14.5" thickBot="1">
      <c r="B36" t="s">
        <v>1681</v>
      </c>
      <c r="C36" s="26">
        <f>SUM(C33:C34)</f>
        <v>0</v>
      </c>
    </row>
    <row r="39" spans="2:2" ht="14">
      <c r="B39" t="s">
        <v>1684</v>
      </c>
    </row>
    <row r="41" spans="1:1" ht="14.5" hidden="1" thickBot="1">
      <c r="A41" s="16" t="s">
        <v>96</v>
      </c>
    </row>
    <row r="42" spans="1:2" ht="14" hidden="1">
      <c r="A42" t="s">
        <v>2</v>
      </c>
      <c r="B42" t="s">
        <v>74</v>
      </c>
    </row>
    <row r="43" spans="1:1" ht="14" hidden="1">
      <c r="A43" t="s">
        <v>1414</v>
      </c>
    </row>
    <row r="44" spans="1:1" ht="14.5" hidden="1" thickBot="1">
      <c r="A44" s="16" t="s">
        <v>1125</v>
      </c>
    </row>
    <row r="45" spans="1:1" ht="14" hidden="1">
      <c r="A45" t="s">
        <v>1109</v>
      </c>
    </row>
    <row r="46" spans="1:1" ht="14" hidden="1">
      <c r="A46" t="s">
        <v>125</v>
      </c>
    </row>
  </sheetData>
  <sheetProtection sort="0" autoFilter="0" pivotTables="0"/>
  <hyperlinks>
    <hyperlink ref="A3" location="Index!A1" display="Index"/>
    <hyperlink ref="A2" location="Help!B1198" display="Help"/>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f09a5506-01f3-4ccd-9581-9910971762f7}">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D24</xm:sqref>
        </x14:conditionalFormatting>
      </x14:conditionalFormattings>
    </ext>
  </extLs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3679409-B897-42EA-87D1-CAF198719B93}">
  <dimension ref="A1:G22"/>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5" sqref="B5"/>
    </sheetView>
  </sheetViews>
  <sheetFormatPr defaultRowHeight="14"/>
  <cols>
    <col min="2" max="2" width="76.625" customWidth="1"/>
    <col min="3" max="3" width="15.625" customWidth="1"/>
    <col min="5" max="5" width="57.125" bestFit="1" customWidth="1"/>
    <col min="6" max="6" width="15.5" customWidth="1"/>
    <col min="7" max="7" width="10.125" hidden="1" customWidth="1"/>
  </cols>
  <sheetData>
    <row r="1" spans="1:1" ht="22.5">
      <c r="A1" s="9" t="str">
        <f>+Lists!$J$4</f>
        <v>Cheetah Ltd - Period end: 31/12/2024</v>
      </c>
    </row>
    <row r="2" spans="1:1" ht="14">
      <c r="A2" s="15" t="s">
        <v>1</v>
      </c>
    </row>
    <row r="3" spans="1:7" ht="16" thickBot="1">
      <c r="A3" s="13" t="s">
        <v>118</v>
      </c>
      <c r="B3" s="10" t="s">
        <v>1126</v>
      </c>
      <c r="C3" s="10" t="s">
        <v>1098</v>
      </c>
      <c r="E3" s="10" t="s">
        <v>1111</v>
      </c>
      <c r="G3" s="7" t="s">
        <v>7</v>
      </c>
    </row>
    <row r="4" spans="1:7" ht="15.5">
      <c r="A4" s="13"/>
      <c r="B4" s="7"/>
      <c r="C4" s="65" t="str">
        <f t="shared" si="0" ref="C4">+Currency_Symbol</f>
        <v>£</v>
      </c>
      <c r="E4" s="7"/>
      <c r="G4" s="7"/>
    </row>
    <row r="5" spans="2:7" ht="14">
      <c r="B5" s="161"/>
      <c r="C5" s="162"/>
      <c r="G5" t="s">
        <v>1108</v>
      </c>
    </row>
    <row r="6" spans="2:3" ht="14">
      <c r="B6" s="161"/>
      <c r="C6" s="162"/>
    </row>
    <row r="7" spans="2:3" ht="14">
      <c r="B7" s="161"/>
      <c r="C7" s="162"/>
    </row>
    <row r="8" spans="2:3" ht="14">
      <c r="B8" s="161"/>
      <c r="C8" s="162"/>
    </row>
    <row r="9" spans="2:3" ht="14">
      <c r="B9" s="161"/>
      <c r="C9" s="162"/>
    </row>
    <row r="10" spans="2:3" ht="14">
      <c r="B10" s="161"/>
      <c r="C10" s="162"/>
    </row>
    <row r="11" spans="2:3" ht="14">
      <c r="B11" s="161"/>
      <c r="C11" s="162"/>
    </row>
    <row r="12" ht="14.5" thickBot="1"/>
    <row r="13" spans="3:5" ht="14.5" thickBot="1">
      <c r="C13" s="66">
        <f>SUM(C5:C11)</f>
        <v>0</v>
      </c>
      <c r="D13" s="70">
        <f>IF($C$13,IF($C$13='Total creditors'!$C$24,0,1),-1)</f>
        <v>-1</v>
      </c>
      <c r="E13" s="1" t="str">
        <f>IF(D13=1,$B$18,"")</f>
        <v/>
      </c>
    </row>
    <row r="15" spans="1:1" ht="14.5" hidden="1" thickBot="1">
      <c r="A15" s="16" t="s">
        <v>96</v>
      </c>
    </row>
    <row r="16" spans="1:2" ht="14" hidden="1">
      <c r="A16" t="s">
        <v>2</v>
      </c>
      <c r="B16" t="s">
        <v>75</v>
      </c>
    </row>
    <row r="17" spans="1:1" ht="14" hidden="1">
      <c r="A17" t="s">
        <v>1414</v>
      </c>
    </row>
    <row r="18" spans="1:2" ht="14" hidden="1">
      <c r="A18" t="s">
        <v>1288</v>
      </c>
      <c r="B18" t="str">
        <f>IF(B19=1,"Analysis is expected to match the total included in the Total Creditors","")</f>
        <v/>
      </c>
    </row>
    <row r="19" spans="1:2" ht="14" hidden="1">
      <c r="A19" t="s">
        <v>1111</v>
      </c>
      <c r="B19" t="str">
        <f>IF(D13=1,1,"")</f>
        <v/>
      </c>
    </row>
    <row r="20" spans="1:1" ht="14.5" hidden="1" thickBot="1">
      <c r="A20" s="16" t="s">
        <v>1125</v>
      </c>
    </row>
    <row r="21" spans="1:1" ht="14" hidden="1">
      <c r="A21" t="s">
        <v>1109</v>
      </c>
    </row>
    <row r="22" spans="1:1" ht="14" hidden="1">
      <c r="A22" t="s">
        <v>125</v>
      </c>
    </row>
  </sheetData>
  <sheetProtection sort="0" autoFilter="0" pivotTables="0"/>
  <hyperlinks>
    <hyperlink ref="A3" location="Index!A1" display="Index"/>
    <hyperlink ref="A2" location="Help!B1211"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31a7f947-2f3d-4156-97c5-b3f3cbb5dbdf}">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D13</xm:sqref>
        </x14:conditionalFormatting>
      </x14:conditionalFormatting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5FFA92-7CD9-4DDD-9D15-AB4667CD3102}">
  <dimension ref="A1:F22"/>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5" sqref="B5"/>
    </sheetView>
  </sheetViews>
  <sheetFormatPr defaultRowHeight="14"/>
  <cols>
    <col min="2" max="2" width="76.625" customWidth="1"/>
    <col min="3" max="3" width="15.625" customWidth="1"/>
    <col min="5" max="5" width="57.125" bestFit="1" customWidth="1"/>
    <col min="6" max="6" width="11.125" customWidth="1"/>
  </cols>
  <sheetData>
    <row r="1" spans="1:1" ht="22.5">
      <c r="A1" s="9" t="str">
        <f>+Lists!$J$4</f>
        <v>Cheetah Ltd - Period end: 31/12/2024</v>
      </c>
    </row>
    <row r="2" spans="1:1" ht="14">
      <c r="A2" s="15" t="s">
        <v>1</v>
      </c>
    </row>
    <row r="3" spans="1:6" ht="16" thickBot="1">
      <c r="A3" s="13" t="s">
        <v>118</v>
      </c>
      <c r="B3" s="10" t="s">
        <v>1126</v>
      </c>
      <c r="C3" s="10" t="s">
        <v>1098</v>
      </c>
      <c r="E3" s="10" t="s">
        <v>1111</v>
      </c>
      <c r="F3" s="7" t="s">
        <v>7</v>
      </c>
    </row>
    <row r="4" spans="1:6" ht="15.5">
      <c r="A4" s="13"/>
      <c r="B4" s="7"/>
      <c r="C4" s="74" t="str">
        <f>Currency_Symbol</f>
        <v>£</v>
      </c>
      <c r="E4" s="7"/>
      <c r="F4" s="7"/>
    </row>
    <row r="5" spans="2:6" ht="14">
      <c r="B5" s="161"/>
      <c r="C5" s="162"/>
      <c r="F5" t="s">
        <v>1108</v>
      </c>
    </row>
    <row r="6" spans="2:3" ht="14">
      <c r="B6" s="161"/>
      <c r="C6" s="162"/>
    </row>
    <row r="7" spans="2:3" ht="14">
      <c r="B7" s="161"/>
      <c r="C7" s="162"/>
    </row>
    <row r="8" spans="2:3" ht="14">
      <c r="B8" s="161"/>
      <c r="C8" s="162"/>
    </row>
    <row r="9" spans="2:3" ht="14">
      <c r="B9" s="161"/>
      <c r="C9" s="162"/>
    </row>
    <row r="10" spans="2:3" ht="14">
      <c r="B10" s="161"/>
      <c r="C10" s="162"/>
    </row>
    <row r="11" spans="2:3" ht="14">
      <c r="B11" s="161"/>
      <c r="C11" s="162"/>
    </row>
    <row r="12" ht="14.5" thickBot="1"/>
    <row r="13" spans="3:5" ht="14.5" thickBot="1">
      <c r="C13" s="66">
        <f>SUM(C5:C11)</f>
        <v>0</v>
      </c>
      <c r="D13" s="70">
        <f>IF($C$13,IF($C$13='Total creditors'!$C$25,0,1),-1)</f>
        <v>-1</v>
      </c>
      <c r="E13" s="1" t="str">
        <f>IF(D13=1,$B$18,"")</f>
        <v/>
      </c>
    </row>
    <row r="15" spans="1:1" ht="14.5" hidden="1" thickBot="1">
      <c r="A15" s="16" t="s">
        <v>96</v>
      </c>
    </row>
    <row r="16" spans="1:2" ht="14" hidden="1">
      <c r="A16" t="s">
        <v>2</v>
      </c>
      <c r="B16" t="s">
        <v>76</v>
      </c>
    </row>
    <row r="17" spans="1:1" ht="14" hidden="1">
      <c r="A17" t="s">
        <v>1414</v>
      </c>
    </row>
    <row r="18" spans="1:2" ht="14" hidden="1">
      <c r="A18" t="s">
        <v>1288</v>
      </c>
      <c r="B18" t="str">
        <f>IF($B$19=1,"Analysis is expected to match the total included in Total Creditors","")</f>
        <v/>
      </c>
    </row>
    <row r="19" spans="1:2" ht="14" hidden="1">
      <c r="A19" t="s">
        <v>1111</v>
      </c>
      <c r="B19" t="str">
        <f>IF(D13=1,1,"")</f>
        <v/>
      </c>
    </row>
    <row r="20" spans="1:1" ht="14.5" hidden="1" thickBot="1">
      <c r="A20" s="16" t="s">
        <v>1125</v>
      </c>
    </row>
    <row r="21" spans="1:1" ht="14" hidden="1">
      <c r="A21" t="s">
        <v>1109</v>
      </c>
    </row>
    <row r="22" spans="1:1" ht="14" hidden="1">
      <c r="A22" t="s">
        <v>125</v>
      </c>
    </row>
  </sheetData>
  <sheetProtection sort="0" autoFilter="0" pivotTables="0"/>
  <hyperlinks>
    <hyperlink ref="A3" location="Index!A1" display="Index"/>
    <hyperlink ref="A2" location="Help!B1222"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72d94367-cb60-489d-ae67-baea583b1bb4}">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D13</xm:sqref>
        </x14:conditionalFormatting>
      </x14:conditionalFormatting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DEEC447-8EF5-41D5-8F07-EB48E6C762CA}">
  <dimension ref="A1:H38"/>
  <sheetViews>
    <sheetView workbookViewId="0" topLeftCell="A1">
      <pane xSplit="2" ySplit="7" topLeftCell="C8" activePane="bottomRight" state="frozen"/>
      <selection pane="topLeft" activeCell="A1" sqref="A1"/>
      <selection pane="bottomLeft" activeCell="A8" sqref="A8"/>
      <selection pane="topRight" activeCell="C1" sqref="C1"/>
      <selection pane="bottomRight" activeCell="F4" sqref="F4"/>
    </sheetView>
  </sheetViews>
  <sheetFormatPr defaultColWidth="8.585" defaultRowHeight="14"/>
  <cols>
    <col min="1" max="1" width="5.625" style="63" customWidth="1"/>
    <col min="2" max="2" width="27.125" style="63" customWidth="1"/>
    <col min="3" max="3" width="15.625" style="63" customWidth="1"/>
    <col min="4" max="4" width="32.625" style="63" customWidth="1"/>
    <col min="5" max="5" width="24.125" style="63" customWidth="1"/>
    <col min="6" max="8" width="15.625" style="63" customWidth="1"/>
    <col min="9" max="16384" width="8.625" style="63"/>
  </cols>
  <sheetData>
    <row r="1" spans="1:1" ht="22.5">
      <c r="A1" s="9" t="str">
        <f>+Lists!$J$4</f>
        <v>Cheetah Ltd - Period end: 31/12/2024</v>
      </c>
    </row>
    <row r="2" spans="1:1" ht="14">
      <c r="A2" s="15" t="s">
        <v>1</v>
      </c>
    </row>
    <row r="3" spans="1:1" ht="14">
      <c r="A3" s="13" t="s">
        <v>118</v>
      </c>
    </row>
    <row r="4" spans="2:6" ht="14">
      <c r="B4" s="63" t="s">
        <v>1685</v>
      </c>
      <c r="F4" s="164"/>
    </row>
    <row r="5" spans="2:6" ht="26.9" customHeight="1">
      <c r="B5" s="267" t="s">
        <v>1686</v>
      </c>
      <c r="C5" s="267"/>
      <c r="D5" s="267"/>
      <c r="E5" s="267"/>
      <c r="F5" s="164"/>
    </row>
    <row r="7" spans="2:8" s="61" customFormat="1" ht="71" thickBot="1">
      <c r="B7" s="10" t="s">
        <v>1687</v>
      </c>
      <c r="C7" s="10" t="s">
        <v>1688</v>
      </c>
      <c r="D7" s="10" t="s">
        <v>1689</v>
      </c>
      <c r="E7" s="10" t="s">
        <v>1690</v>
      </c>
      <c r="F7" s="10" t="s">
        <v>1691</v>
      </c>
      <c r="G7" s="10" t="s">
        <v>1692</v>
      </c>
      <c r="H7" s="10" t="s">
        <v>1693</v>
      </c>
    </row>
    <row r="8" spans="7:8" s="61" customFormat="1" ht="15.5">
      <c r="G8" s="73" t="str">
        <f>Currency_Symbol</f>
        <v>£</v>
      </c>
      <c r="H8" s="73" t="str">
        <f>Currency_Symbol</f>
        <v>£</v>
      </c>
    </row>
    <row r="9" spans="2:8" ht="14">
      <c r="B9" s="164"/>
      <c r="C9" s="164"/>
      <c r="D9" s="164"/>
      <c r="E9" s="164"/>
      <c r="F9" s="164"/>
      <c r="G9" s="164"/>
      <c r="H9" s="164"/>
    </row>
    <row r="10" spans="2:8" ht="14">
      <c r="B10" s="164"/>
      <c r="C10" s="164"/>
      <c r="D10" s="164"/>
      <c r="E10" s="164"/>
      <c r="F10" s="164"/>
      <c r="G10" s="164"/>
      <c r="H10" s="164"/>
    </row>
    <row r="11" spans="2:8" ht="14">
      <c r="B11" s="164"/>
      <c r="C11" s="164"/>
      <c r="D11" s="164"/>
      <c r="E11" s="164"/>
      <c r="F11" s="164"/>
      <c r="G11" s="164"/>
      <c r="H11" s="164"/>
    </row>
    <row r="12" spans="2:8" ht="14">
      <c r="B12" s="164"/>
      <c r="C12" s="164"/>
      <c r="D12" s="164"/>
      <c r="E12" s="164"/>
      <c r="F12" s="164"/>
      <c r="G12" s="164"/>
      <c r="H12" s="164"/>
    </row>
    <row r="13" spans="2:8" ht="14">
      <c r="B13" s="164"/>
      <c r="C13" s="164"/>
      <c r="D13" s="164"/>
      <c r="E13" s="164"/>
      <c r="F13" s="164"/>
      <c r="G13" s="164"/>
      <c r="H13" s="164"/>
    </row>
    <row r="14" spans="2:8" ht="14">
      <c r="B14" s="164"/>
      <c r="C14" s="164"/>
      <c r="D14" s="164"/>
      <c r="E14" s="164"/>
      <c r="F14" s="164"/>
      <c r="G14" s="164"/>
      <c r="H14" s="164"/>
    </row>
    <row r="15" spans="2:8" ht="14">
      <c r="B15" s="164"/>
      <c r="C15" s="164"/>
      <c r="D15" s="164"/>
      <c r="E15" s="164"/>
      <c r="F15" s="164"/>
      <c r="G15" s="164"/>
      <c r="H15" s="164"/>
    </row>
    <row r="16" spans="2:8" ht="14">
      <c r="B16" s="164"/>
      <c r="C16" s="164"/>
      <c r="D16" s="164"/>
      <c r="E16" s="164"/>
      <c r="F16" s="164"/>
      <c r="G16" s="164"/>
      <c r="H16" s="164"/>
    </row>
    <row r="17" ht="14.5" thickBot="1"/>
    <row r="18" spans="7:8" ht="14.5" thickBot="1">
      <c r="G18" s="26">
        <f>SUM(G9:G16)</f>
        <v>0</v>
      </c>
      <c r="H18" s="26">
        <f>SUM(H9:H16)</f>
        <v>0</v>
      </c>
    </row>
    <row r="21" spans="2:8" ht="30" customHeight="1">
      <c r="B21" s="267" t="s">
        <v>1694</v>
      </c>
      <c r="C21" s="267"/>
      <c r="D21" s="267"/>
      <c r="E21" s="267"/>
      <c r="F21" s="267"/>
      <c r="G21" s="267"/>
      <c r="H21" s="267"/>
    </row>
    <row r="23" spans="2:3" ht="15.5">
      <c r="B23" s="7" t="s">
        <v>1126</v>
      </c>
      <c r="C23" s="7" t="s">
        <v>1098</v>
      </c>
    </row>
    <row r="24" spans="2:3" ht="15.5">
      <c r="B24" s="7"/>
      <c r="C24" s="73" t="str">
        <f>Currency_Symbol</f>
        <v>£</v>
      </c>
    </row>
    <row r="25" spans="2:3" ht="14">
      <c r="B25" s="164"/>
      <c r="C25" s="163"/>
    </row>
    <row r="26" spans="2:3" ht="14">
      <c r="B26" s="164"/>
      <c r="C26" s="163"/>
    </row>
    <row r="27" spans="2:3" ht="14">
      <c r="B27" s="164"/>
      <c r="C27" s="163"/>
    </row>
    <row r="28" spans="2:3" ht="14">
      <c r="B28" s="164"/>
      <c r="C28" s="163"/>
    </row>
    <row r="29" spans="2:3" ht="14">
      <c r="B29" s="164"/>
      <c r="C29" s="163"/>
    </row>
    <row r="30" spans="2:3" ht="14">
      <c r="B30" s="164"/>
      <c r="C30" s="163"/>
    </row>
    <row r="31" spans="2:3" ht="14">
      <c r="B31" s="164"/>
      <c r="C31" s="163"/>
    </row>
    <row r="33" spans="1:2" ht="14.5" hidden="1" thickBot="1">
      <c r="A33" s="16" t="s">
        <v>96</v>
      </c>
      <c r="B33"/>
    </row>
    <row r="34" spans="1:2" ht="14" hidden="1">
      <c r="A34" t="s">
        <v>2</v>
      </c>
      <c r="B34" t="s">
        <v>84</v>
      </c>
    </row>
    <row r="35" spans="1:2" ht="14" hidden="1">
      <c r="A35" t="s">
        <v>1414</v>
      </c>
      <c r="B35"/>
    </row>
    <row r="36" spans="1:2" ht="14.5" hidden="1" thickBot="1">
      <c r="A36" s="16" t="s">
        <v>1125</v>
      </c>
      <c r="B36"/>
    </row>
    <row r="37" spans="1:2" ht="14" hidden="1">
      <c r="A37" t="s">
        <v>1109</v>
      </c>
      <c r="B37"/>
    </row>
    <row r="38" spans="1:2" ht="14" hidden="1">
      <c r="A38" t="s">
        <v>125</v>
      </c>
      <c r="B38"/>
    </row>
  </sheetData>
  <sheetProtection sort="0" autoFilter="0" pivotTables="0"/>
  <mergeCells count="2">
    <mergeCell ref="B5:E5"/>
    <mergeCell ref="B21:H21"/>
  </mergeCells>
  <dataValidations count="1">
    <dataValidation type="list" allowBlank="1" showInputMessage="1" showErrorMessage="1" sqref="F4:F5">
      <formula1>"Yes,No"</formula1>
    </dataValidation>
  </dataValidations>
  <hyperlinks>
    <hyperlink ref="A3" location="Index!A1" display="Index"/>
    <hyperlink ref="A2" location="Help!B1292" display="Help"/>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E2591F8-D14C-4559-99D2-7BF1AE18579B}">
  <dimension ref="A1:E35"/>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6" sqref="B6"/>
    </sheetView>
  </sheetViews>
  <sheetFormatPr defaultRowHeight="14"/>
  <cols>
    <col min="1" max="1" width="6.125" customWidth="1"/>
    <col min="2" max="2" width="31.125" bestFit="1" customWidth="1"/>
    <col min="3" max="5" width="15.625" customWidth="1"/>
  </cols>
  <sheetData>
    <row r="1" spans="1:1" ht="22.5">
      <c r="A1" s="9" t="str">
        <f>+Lists!$J$4</f>
        <v>Cheetah Ltd - Period end: 31/12/2024</v>
      </c>
    </row>
    <row r="2" spans="1:1" ht="14">
      <c r="A2" s="15" t="s">
        <v>1</v>
      </c>
    </row>
    <row r="3" spans="1:5" ht="28.5" thickBot="1">
      <c r="A3" s="13" t="s">
        <v>118</v>
      </c>
      <c r="B3" s="10"/>
      <c r="C3" s="10" t="s">
        <v>1695</v>
      </c>
      <c r="D3" s="10" t="s">
        <v>1696</v>
      </c>
      <c r="E3" s="10" t="s">
        <v>1697</v>
      </c>
    </row>
    <row r="4" spans="1:5" ht="14">
      <c r="A4" s="71"/>
      <c r="C4" s="73" t="str">
        <f>Currency_Symbol</f>
        <v>£</v>
      </c>
      <c r="D4" s="73"/>
      <c r="E4" s="73"/>
    </row>
    <row r="5" spans="1:1" ht="15.5">
      <c r="A5" s="7" t="s">
        <v>2429</v>
      </c>
    </row>
    <row r="6" spans="2:5" ht="14">
      <c r="B6" s="164"/>
      <c r="C6" s="163"/>
      <c r="D6" s="164"/>
      <c r="E6" s="163"/>
    </row>
    <row r="7" spans="2:5" ht="14">
      <c r="B7" s="164"/>
      <c r="C7" s="163"/>
      <c r="D7" s="164"/>
      <c r="E7" s="163"/>
    </row>
    <row r="8" spans="2:5" ht="14">
      <c r="B8" s="164"/>
      <c r="C8" s="163"/>
      <c r="D8" s="164"/>
      <c r="E8" s="163"/>
    </row>
    <row r="9" spans="2:5" ht="14">
      <c r="B9" s="164"/>
      <c r="C9" s="163"/>
      <c r="D9" s="164"/>
      <c r="E9" s="163"/>
    </row>
    <row r="10" spans="2:5" ht="14">
      <c r="B10" s="164"/>
      <c r="C10" s="163"/>
      <c r="D10" s="164"/>
      <c r="E10" s="163"/>
    </row>
    <row r="12" spans="1:1" ht="15.5">
      <c r="A12" s="7" t="s">
        <v>2428</v>
      </c>
    </row>
    <row r="13" spans="2:5" ht="14">
      <c r="B13" s="164"/>
      <c r="C13" s="163"/>
      <c r="E13" s="163"/>
    </row>
    <row r="14" spans="2:5" ht="14">
      <c r="B14" s="164"/>
      <c r="C14" s="163"/>
      <c r="E14" s="163"/>
    </row>
    <row r="15" spans="2:5" ht="14">
      <c r="B15" s="164"/>
      <c r="C15" s="163"/>
      <c r="E15" s="163"/>
    </row>
    <row r="16" spans="2:5" ht="14">
      <c r="B16" s="164"/>
      <c r="C16" s="163"/>
      <c r="E16" s="163"/>
    </row>
    <row r="17" spans="2:5" ht="14">
      <c r="B17" s="164"/>
      <c r="C17" s="163"/>
      <c r="E17" s="163"/>
    </row>
    <row r="18" ht="14.5" thickBot="1"/>
    <row r="19" spans="2:3" ht="14.5" thickBot="1">
      <c r="B19" t="s">
        <v>1698</v>
      </c>
      <c r="C19" s="26">
        <f>SUM(C6:C17)</f>
        <v>0</v>
      </c>
    </row>
    <row r="21" spans="1:1" ht="15.5">
      <c r="A21" s="7" t="s">
        <v>2430</v>
      </c>
    </row>
    <row r="22" spans="2:5" ht="14">
      <c r="B22" s="164"/>
      <c r="C22" s="163"/>
      <c r="E22" s="163"/>
    </row>
    <row r="23" spans="2:5" ht="14">
      <c r="B23" s="164"/>
      <c r="C23" s="163"/>
      <c r="E23" s="163"/>
    </row>
    <row r="24" spans="2:5" ht="14">
      <c r="B24" s="164"/>
      <c r="C24" s="163"/>
      <c r="E24" s="163"/>
    </row>
    <row r="25" spans="2:5" ht="14">
      <c r="B25" s="164"/>
      <c r="C25" s="163"/>
      <c r="E25" s="163"/>
    </row>
    <row r="26" spans="2:5" ht="14">
      <c r="B26" s="164"/>
      <c r="C26" s="163"/>
      <c r="E26" s="163"/>
    </row>
    <row r="27" ht="14.5" thickBot="1"/>
    <row r="28" spans="2:3" ht="14.5" thickBot="1">
      <c r="B28" t="s">
        <v>1698</v>
      </c>
      <c r="C28" s="26">
        <f>SUM(C21:C27)</f>
        <v>0</v>
      </c>
    </row>
    <row r="30" spans="1:5" ht="14.5" hidden="1" thickBot="1">
      <c r="A30" s="16" t="s">
        <v>96</v>
      </c>
      <c r="B30" s="60"/>
      <c r="C30" s="158"/>
      <c r="D30" s="60"/>
      <c r="E30" s="158"/>
    </row>
    <row r="31" spans="1:5" ht="14" hidden="1">
      <c r="A31" t="s">
        <v>2</v>
      </c>
      <c r="B31" s="60"/>
      <c r="C31" s="158"/>
      <c r="D31" s="60"/>
      <c r="E31" s="158"/>
    </row>
    <row r="32" spans="1:5" ht="14" hidden="1">
      <c r="A32" t="s">
        <v>1414</v>
      </c>
      <c r="B32" s="60"/>
      <c r="C32" s="158"/>
      <c r="D32" s="60"/>
      <c r="E32" s="158"/>
    </row>
    <row r="33" spans="1:5" ht="14.5" hidden="1" thickBot="1">
      <c r="A33" s="16" t="s">
        <v>1125</v>
      </c>
      <c r="B33" s="60"/>
      <c r="C33" s="158"/>
      <c r="D33" s="60"/>
      <c r="E33" s="158"/>
    </row>
    <row r="34" spans="1:5" ht="14" hidden="1">
      <c r="A34" t="s">
        <v>1109</v>
      </c>
      <c r="B34" s="60"/>
      <c r="C34" s="158"/>
      <c r="D34" s="60"/>
      <c r="E34" s="158"/>
    </row>
    <row r="35" spans="1:1" ht="14" hidden="1">
      <c r="A35" t="s">
        <v>125</v>
      </c>
    </row>
  </sheetData>
  <sheetProtection sort="0" autoFilter="0" pivotTables="0"/>
  <hyperlinks>
    <hyperlink ref="A3" location="Index!A1" display="Index"/>
    <hyperlink ref="A2" location="Help!B1140" display="Help"/>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AA933A3-684C-427B-81C5-9A02792F34B5}">
  <dimension ref="A1:S24"/>
  <sheetViews>
    <sheetView workbookViewId="0" topLeftCell="A1">
      <pane xSplit="2" ySplit="6" topLeftCell="C7" activePane="bottomRight" state="frozen"/>
      <selection pane="topLeft" activeCell="A1" sqref="A1"/>
      <selection pane="bottomLeft" activeCell="A8" sqref="A8"/>
      <selection pane="topRight" activeCell="C1" sqref="C1"/>
      <selection pane="bottomRight" activeCell="D4" sqref="D4"/>
    </sheetView>
  </sheetViews>
  <sheetFormatPr defaultRowHeight="14"/>
  <cols>
    <col min="1" max="1" width="7.125" customWidth="1"/>
    <col min="2" max="2" width="44.375" customWidth="1"/>
    <col min="3" max="3" width="47.125" customWidth="1"/>
    <col min="4" max="4" width="14.375" customWidth="1"/>
    <col min="5" max="5" width="15.625" customWidth="1"/>
    <col min="6" max="6" width="24.625" customWidth="1"/>
    <col min="7" max="7" width="7.125" customWidth="1"/>
    <col min="8" max="8" width="19.625" customWidth="1"/>
    <col min="9" max="9" width="14.375" customWidth="1"/>
    <col min="10" max="10" width="15.625" customWidth="1"/>
    <col min="11" max="11" width="34.125" customWidth="1"/>
    <col min="12" max="12" width="7.125" customWidth="1"/>
    <col min="13" max="13" width="15.625" customWidth="1"/>
    <col min="14" max="14" width="24.625" customWidth="1"/>
    <col min="15" max="15" width="7.125" customWidth="1"/>
    <col min="16" max="16" width="19.625" customWidth="1"/>
    <col min="17" max="18" width="15.625" customWidth="1"/>
    <col min="19" max="19" width="34.125" customWidth="1"/>
  </cols>
  <sheetData>
    <row r="1" spans="1:13" ht="22.5">
      <c r="A1" s="9" t="str">
        <f>+Lists!$J$4</f>
        <v>Cheetah Ltd - Period end: 31/12/2024</v>
      </c>
      <c r="M1" t="s">
        <v>1699</v>
      </c>
    </row>
    <row r="2" spans="1:13" ht="15.5">
      <c r="A2" s="15" t="s">
        <v>1</v>
      </c>
      <c r="E2" s="7" t="str">
        <f>IF(Admin!$B$32,""," Details for period to "&amp;TEXT(Admin!$B$33,Lists!$H$4))</f>
        <v xml:space="preserve"> Details for period to 31/07/2024</v>
      </c>
      <c r="M2" s="7" t="str">
        <f>IF(Admin!$B$32,""," Details for period to "&amp;TEXT(Admin!$B$34,Lists!$H$4))</f>
        <v xml:space="preserve"> Details for period to 31/12/2024</v>
      </c>
    </row>
    <row r="3" spans="1:1" ht="14">
      <c r="A3" s="13" t="s">
        <v>118</v>
      </c>
    </row>
    <row r="4" spans="2:4" ht="14">
      <c r="B4" t="s">
        <v>1700</v>
      </c>
      <c r="D4" s="164"/>
    </row>
    <row r="5" spans="2:2" ht="14">
      <c r="B5" t="s">
        <v>1701</v>
      </c>
    </row>
    <row r="6" spans="2:19" s="7" customFormat="1" ht="57" thickBot="1">
      <c r="B6" s="10" t="s">
        <v>1702</v>
      </c>
      <c r="C6" s="10" t="s">
        <v>1703</v>
      </c>
      <c r="D6" s="10" t="s">
        <v>1704</v>
      </c>
      <c r="E6" s="10" t="s">
        <v>1705</v>
      </c>
      <c r="F6" s="10" t="s">
        <v>1706</v>
      </c>
      <c r="G6" s="135" t="s">
        <v>1707</v>
      </c>
      <c r="H6" s="10" t="s">
        <v>1708</v>
      </c>
      <c r="I6" s="10" t="s">
        <v>1709</v>
      </c>
      <c r="J6" s="10" t="s">
        <v>1710</v>
      </c>
      <c r="K6" s="10" t="s">
        <v>1711</v>
      </c>
      <c r="L6" s="135"/>
      <c r="M6" s="10" t="str">
        <f t="shared" si="0" ref="M6:S6">E6</f>
        <v>Gross amount of royalty paid</v>
      </c>
      <c r="N6" s="10" t="str">
        <f t="shared" si="0"/>
        <v>Agreement under which relief claimed
Interest and Royalties Directive</v>
      </c>
      <c r="O6" s="135" t="str">
        <f t="shared" si="0"/>
        <v>OR</v>
      </c>
      <c r="P6" s="10" t="str">
        <f t="shared" si="0"/>
        <v>Country or territory that has a double taxation agreement with the UK</v>
      </c>
      <c r="Q6" s="10" t="str">
        <f t="shared" si="0"/>
        <v>% rate of tax deducted from payment</v>
      </c>
      <c r="R6" s="10" t="str">
        <f t="shared" si="0"/>
        <v>Amount of tax deducted from payment</v>
      </c>
      <c r="S6" s="10" t="str">
        <f t="shared" si="0"/>
        <v>Notes</v>
      </c>
    </row>
    <row r="7" spans="3:18" s="7" customFormat="1" ht="15.5">
      <c r="C7" s="61"/>
      <c r="D7" s="61"/>
      <c r="E7" s="76" t="str">
        <f>Currency_Symbol</f>
        <v>£</v>
      </c>
      <c r="F7" s="61"/>
      <c r="G7"/>
      <c r="H7" s="61"/>
      <c r="I7" s="61"/>
      <c r="J7" s="76" t="str">
        <f>Currency_Symbol</f>
        <v>£</v>
      </c>
      <c r="L7" s="72"/>
      <c r="M7" s="76" t="str">
        <f>Currency_Symbol</f>
        <v>£</v>
      </c>
      <c r="N7" s="61"/>
      <c r="O7" s="72"/>
      <c r="P7" s="61"/>
      <c r="Q7" s="61"/>
      <c r="R7" s="76" t="str">
        <f>Currency_Symbol</f>
        <v>£</v>
      </c>
    </row>
    <row r="8" spans="2:19" ht="14">
      <c r="B8" s="164"/>
      <c r="C8" s="164"/>
      <c r="D8" s="164"/>
      <c r="E8" s="164"/>
      <c r="F8" s="164"/>
      <c r="H8" s="164"/>
      <c r="I8" s="164"/>
      <c r="J8" s="164"/>
      <c r="K8" s="164"/>
      <c r="M8" s="163"/>
      <c r="N8" s="164"/>
      <c r="P8" s="164"/>
      <c r="Q8" s="80"/>
      <c r="R8" s="163"/>
      <c r="S8" s="164"/>
    </row>
    <row r="9" spans="2:19" ht="14">
      <c r="B9" s="164"/>
      <c r="C9" s="164"/>
      <c r="D9" s="164"/>
      <c r="E9" s="164"/>
      <c r="F9" s="164"/>
      <c r="H9" s="164"/>
      <c r="I9" s="164"/>
      <c r="J9" s="164"/>
      <c r="K9" s="164"/>
      <c r="M9" s="163"/>
      <c r="N9" s="164"/>
      <c r="P9" s="164"/>
      <c r="Q9" s="80"/>
      <c r="R9" s="163"/>
      <c r="S9" s="164"/>
    </row>
    <row r="10" spans="2:19" ht="14">
      <c r="B10" s="164"/>
      <c r="C10" s="164"/>
      <c r="D10" s="164"/>
      <c r="E10" s="164"/>
      <c r="F10" s="164"/>
      <c r="H10" s="164"/>
      <c r="I10" s="164"/>
      <c r="J10" s="164"/>
      <c r="K10" s="164"/>
      <c r="M10" s="163"/>
      <c r="N10" s="164"/>
      <c r="P10" s="164"/>
      <c r="Q10" s="80"/>
      <c r="R10" s="163"/>
      <c r="S10" s="164"/>
    </row>
    <row r="11" spans="2:19" ht="14">
      <c r="B11" s="164"/>
      <c r="C11" s="164"/>
      <c r="D11" s="164"/>
      <c r="E11" s="164"/>
      <c r="F11" s="164"/>
      <c r="H11" s="164"/>
      <c r="I11" s="164"/>
      <c r="J11" s="164"/>
      <c r="K11" s="164"/>
      <c r="M11" s="163"/>
      <c r="N11" s="164"/>
      <c r="P11" s="164"/>
      <c r="Q11" s="80"/>
      <c r="R11" s="163"/>
      <c r="S11" s="164"/>
    </row>
    <row r="12" spans="2:19" ht="14">
      <c r="B12" s="164"/>
      <c r="C12" s="164"/>
      <c r="D12" s="164"/>
      <c r="E12" s="164"/>
      <c r="F12" s="164"/>
      <c r="H12" s="164"/>
      <c r="I12" s="164"/>
      <c r="J12" s="164"/>
      <c r="K12" s="164"/>
      <c r="M12" s="163"/>
      <c r="N12" s="164"/>
      <c r="P12" s="164"/>
      <c r="Q12" s="80"/>
      <c r="R12" s="163"/>
      <c r="S12" s="164"/>
    </row>
    <row r="13" spans="2:19" ht="14">
      <c r="B13" s="164"/>
      <c r="C13" s="164"/>
      <c r="D13" s="164"/>
      <c r="E13" s="164"/>
      <c r="F13" s="164"/>
      <c r="H13" s="164"/>
      <c r="I13" s="164"/>
      <c r="J13" s="164"/>
      <c r="K13" s="164"/>
      <c r="M13" s="163"/>
      <c r="N13" s="164"/>
      <c r="P13" s="164"/>
      <c r="Q13" s="80"/>
      <c r="R13" s="163"/>
      <c r="S13" s="164"/>
    </row>
    <row r="14" spans="2:19" ht="14">
      <c r="B14" s="164"/>
      <c r="C14" s="164"/>
      <c r="D14" s="164"/>
      <c r="E14" s="164"/>
      <c r="F14" s="164"/>
      <c r="H14" s="164"/>
      <c r="I14" s="164"/>
      <c r="J14" s="164"/>
      <c r="K14" s="164"/>
      <c r="M14" s="163"/>
      <c r="N14" s="164"/>
      <c r="P14" s="164"/>
      <c r="Q14" s="80"/>
      <c r="R14" s="163"/>
      <c r="S14" s="164"/>
    </row>
    <row r="15" ht="14.5" thickBot="1"/>
    <row r="16" spans="2:18" ht="14.5" thickBot="1">
      <c r="B16" t="s">
        <v>1177</v>
      </c>
      <c r="E16" s="26">
        <f>SUM(E8:E14)</f>
        <v>0</v>
      </c>
      <c r="J16" s="26">
        <f>SUM(J8:J14)</f>
        <v>0</v>
      </c>
      <c r="M16" s="26">
        <f>SUM(M8:M14)</f>
        <v>0</v>
      </c>
      <c r="R16" s="26">
        <f>SUM(R8:R14)</f>
        <v>0</v>
      </c>
    </row>
    <row r="18" spans="1:1" ht="14.5" hidden="1" thickBot="1">
      <c r="A18" s="16" t="s">
        <v>96</v>
      </c>
    </row>
    <row r="19" spans="1:2" ht="14" hidden="1">
      <c r="A19" t="s">
        <v>2</v>
      </c>
      <c r="B19" t="s">
        <v>90</v>
      </c>
    </row>
    <row r="20" spans="1:1" ht="14" hidden="1">
      <c r="A20" t="s">
        <v>1414</v>
      </c>
    </row>
    <row r="21" spans="1:1" ht="14.5" hidden="1" thickBot="1">
      <c r="A21" s="16" t="s">
        <v>1125</v>
      </c>
    </row>
    <row r="22" spans="1:1" ht="14" hidden="1">
      <c r="A22" t="s">
        <v>1109</v>
      </c>
    </row>
    <row r="23" spans="1:2" ht="14" hidden="1">
      <c r="A23" t="s">
        <v>1560</v>
      </c>
      <c r="B23" cm="1">
        <f t="array" ref="B23">_xll.DCHideCol($B$19,COLUMN($L$3),NOT(OR(Index!$B$106,NOT(Admin!$B$32))),COLUMNS($L$3:$S$3))</f>
        <v>45630.210926842265</v>
      </c>
    </row>
    <row r="24" spans="1:1" ht="14" hidden="1">
      <c r="A24" t="s">
        <v>125</v>
      </c>
    </row>
  </sheetData>
  <sheetProtection sort="0" autoFilter="0" pivotTables="0"/>
  <conditionalFormatting sqref="E2:K2">
    <cfRule type="expression" priority="2" dxfId="11">
      <formula>NOT(Admin!$B$32)</formula>
    </cfRule>
  </conditionalFormatting>
  <conditionalFormatting sqref="M2:S2">
    <cfRule type="expression" priority="1" dxfId="10">
      <formula>NOT(Admin!$B$32)</formula>
    </cfRule>
  </conditionalFormatting>
  <dataValidations count="1">
    <dataValidation type="list" allowBlank="1" showInputMessage="1" showErrorMessage="1" sqref="D4">
      <formula1>"Yes,No"</formula1>
    </dataValidation>
  </dataValidations>
  <hyperlinks>
    <hyperlink ref="A3" location="Index!A1" display="Index"/>
    <hyperlink ref="A2" location="Help!B1129" display="Help"/>
  </hyperlink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EF47406-DC6D-4ED6-B55B-DE7F556281F0}">
  <dimension ref="A1:H40"/>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7" sqref="B7"/>
    </sheetView>
  </sheetViews>
  <sheetFormatPr defaultRowHeight="14"/>
  <cols>
    <col min="1" max="1" width="7.125" customWidth="1"/>
    <col min="2" max="2" width="24.125" customWidth="1"/>
    <col min="3" max="3" width="31.125" customWidth="1"/>
    <col min="4" max="8" width="15.625" customWidth="1"/>
  </cols>
  <sheetData>
    <row r="1" spans="1:1" ht="22.5">
      <c r="A1" s="9" t="str">
        <f>+Lists!$J$4</f>
        <v>Cheetah Ltd - Period end: 31/12/2024</v>
      </c>
    </row>
    <row r="2" spans="1:1" ht="14">
      <c r="A2" s="15" t="s">
        <v>1</v>
      </c>
    </row>
    <row r="3" spans="1:8" ht="28.5" thickBot="1">
      <c r="A3" s="13" t="s">
        <v>118</v>
      </c>
      <c r="B3" s="10" t="s">
        <v>1712</v>
      </c>
      <c r="C3" s="10" t="s">
        <v>1713</v>
      </c>
      <c r="D3" s="10" t="s">
        <v>1714</v>
      </c>
      <c r="E3" s="10" t="s">
        <v>1715</v>
      </c>
      <c r="F3" s="10" t="s">
        <v>1716</v>
      </c>
      <c r="G3" s="10" t="s">
        <v>1717</v>
      </c>
      <c r="H3" s="10" t="s">
        <v>1718</v>
      </c>
    </row>
    <row r="4" spans="4:8" ht="14">
      <c r="D4" s="75" t="str">
        <f>Currency_Symbol</f>
        <v>£</v>
      </c>
      <c r="E4" s="75" t="str">
        <f>Currency_Symbol</f>
        <v>£</v>
      </c>
      <c r="F4" s="75" t="str">
        <f>Currency_Symbol</f>
        <v>£</v>
      </c>
      <c r="H4" t="str">
        <f>Currency_Symbol</f>
        <v>£</v>
      </c>
    </row>
    <row r="5" spans="2:2" ht="15.5">
      <c r="B5" s="7" t="s">
        <v>1719</v>
      </c>
    </row>
    <row r="7" spans="2:8" ht="14">
      <c r="B7" s="164"/>
      <c r="C7" s="164"/>
      <c r="D7" s="163"/>
      <c r="E7" s="163"/>
      <c r="F7" s="12">
        <f>SUM(D7:E7)</f>
        <v>0</v>
      </c>
      <c r="G7" s="163"/>
      <c r="H7" s="163"/>
    </row>
    <row r="8" spans="2:8" ht="14">
      <c r="B8" s="164"/>
      <c r="C8" s="164"/>
      <c r="D8" s="163"/>
      <c r="E8" s="163"/>
      <c r="F8" s="12">
        <f t="shared" si="0" ref="F8:F11">SUM(D8:E8)</f>
        <v>0</v>
      </c>
      <c r="G8" s="163"/>
      <c r="H8" s="163"/>
    </row>
    <row r="9" spans="2:8" ht="14">
      <c r="B9" s="164"/>
      <c r="C9" s="164"/>
      <c r="D9" s="163"/>
      <c r="E9" s="163"/>
      <c r="F9" s="12">
        <f t="shared" si="0"/>
        <v>0</v>
      </c>
      <c r="G9" s="163"/>
      <c r="H9" s="163"/>
    </row>
    <row r="10" spans="2:8" ht="14">
      <c r="B10" s="164"/>
      <c r="C10" s="164"/>
      <c r="D10" s="163"/>
      <c r="E10" s="163"/>
      <c r="F10" s="12">
        <f t="shared" si="0"/>
        <v>0</v>
      </c>
      <c r="G10" s="163"/>
      <c r="H10" s="163"/>
    </row>
    <row r="11" spans="2:8" ht="14">
      <c r="B11" s="164"/>
      <c r="C11" s="164"/>
      <c r="D11" s="163"/>
      <c r="E11" s="163"/>
      <c r="F11" s="12">
        <f t="shared" si="0"/>
        <v>0</v>
      </c>
      <c r="G11" s="163"/>
      <c r="H11" s="163"/>
    </row>
    <row r="12" ht="14.5" thickBot="1"/>
    <row r="13" spans="4:6" ht="14.5" thickBot="1">
      <c r="D13" s="26">
        <f>SUM(D7:D11)</f>
        <v>0</v>
      </c>
      <c r="E13" s="26">
        <f t="shared" si="1" ref="E13:F13">SUM(E7:E11)</f>
        <v>0</v>
      </c>
      <c r="F13" s="26">
        <f t="shared" si="1"/>
        <v>0</v>
      </c>
    </row>
    <row r="14" spans="2:2" ht="15.5">
      <c r="B14" s="7" t="s">
        <v>1720</v>
      </c>
    </row>
    <row r="16" spans="2:8" ht="14">
      <c r="B16" s="260"/>
      <c r="C16" s="260"/>
      <c r="D16" s="163"/>
      <c r="E16" s="163"/>
      <c r="F16" s="12">
        <f>SUM(D16:E16)</f>
        <v>0</v>
      </c>
      <c r="G16" s="163"/>
      <c r="H16" s="163"/>
    </row>
    <row r="17" spans="2:8" ht="14">
      <c r="B17" s="269"/>
      <c r="C17" s="269"/>
      <c r="D17" s="163"/>
      <c r="E17" s="163"/>
      <c r="F17" s="12">
        <f t="shared" si="2" ref="F17:F20">SUM(D17:E17)</f>
        <v>0</v>
      </c>
      <c r="G17" s="163"/>
      <c r="H17" s="163"/>
    </row>
    <row r="18" spans="2:8" ht="14">
      <c r="B18" s="260"/>
      <c r="C18" s="260"/>
      <c r="D18" s="163"/>
      <c r="E18" s="163"/>
      <c r="F18" s="12">
        <f t="shared" si="2"/>
        <v>0</v>
      </c>
      <c r="G18" s="163"/>
      <c r="H18" s="163"/>
    </row>
    <row r="19" spans="2:8" ht="14">
      <c r="B19" s="260"/>
      <c r="C19" s="260"/>
      <c r="D19" s="163"/>
      <c r="E19" s="163"/>
      <c r="F19" s="12">
        <f t="shared" si="2"/>
        <v>0</v>
      </c>
      <c r="G19" s="163"/>
      <c r="H19" s="163"/>
    </row>
    <row r="20" spans="2:8" ht="14">
      <c r="B20" s="268"/>
      <c r="C20" s="268"/>
      <c r="D20" s="163"/>
      <c r="E20" s="163"/>
      <c r="F20" s="12">
        <f t="shared" si="2"/>
        <v>0</v>
      </c>
      <c r="G20" s="163"/>
      <c r="H20" s="163"/>
    </row>
    <row r="21" ht="14.5" thickBot="1"/>
    <row r="22" spans="4:6" ht="14.5" thickBot="1">
      <c r="D22" s="26">
        <f>SUM(D16:D20)</f>
        <v>0</v>
      </c>
      <c r="E22" s="26">
        <f t="shared" si="3" ref="E22">SUM(E16:E20)</f>
        <v>0</v>
      </c>
      <c r="F22" s="26">
        <f t="shared" si="4" ref="F22">SUM(F16:F20)</f>
        <v>0</v>
      </c>
    </row>
    <row r="24" spans="2:2" ht="14">
      <c r="B24" t="s">
        <v>1721</v>
      </c>
    </row>
    <row r="26" spans="2:4" ht="15.5">
      <c r="B26" s="7" t="s">
        <v>1126</v>
      </c>
      <c r="D26" s="7" t="s">
        <v>1098</v>
      </c>
    </row>
    <row r="27" spans="4:4" ht="14">
      <c r="D27" s="75" t="str">
        <f>Currency_Symbol</f>
        <v>£</v>
      </c>
    </row>
    <row r="28" spans="2:4" ht="14">
      <c r="B28" s="268"/>
      <c r="C28" s="268"/>
      <c r="D28" s="163"/>
    </row>
    <row r="29" spans="2:4" ht="14">
      <c r="B29" s="268"/>
      <c r="C29" s="268"/>
      <c r="D29" s="163"/>
    </row>
    <row r="30" spans="2:4" ht="14">
      <c r="B30" s="268"/>
      <c r="C30" s="268"/>
      <c r="D30" s="163"/>
    </row>
    <row r="31" spans="2:4" ht="14">
      <c r="B31" s="268"/>
      <c r="C31" s="268"/>
      <c r="D31" s="163"/>
    </row>
    <row r="32" spans="2:4" ht="14">
      <c r="B32" s="268"/>
      <c r="C32" s="268"/>
      <c r="D32" s="163"/>
    </row>
    <row r="35" spans="1:1" ht="14.5" hidden="1" thickBot="1">
      <c r="A35" s="16" t="s">
        <v>96</v>
      </c>
    </row>
    <row r="36" spans="1:2" ht="14" hidden="1">
      <c r="A36" t="s">
        <v>2</v>
      </c>
      <c r="B36" t="s">
        <v>77</v>
      </c>
    </row>
    <row r="37" spans="1:1" ht="14" hidden="1">
      <c r="A37" t="s">
        <v>1414</v>
      </c>
    </row>
    <row r="38" spans="1:1" ht="14.5" hidden="1" thickBot="1">
      <c r="A38" s="16" t="s">
        <v>1125</v>
      </c>
    </row>
    <row r="39" spans="1:1" ht="14" hidden="1">
      <c r="A39" t="s">
        <v>1109</v>
      </c>
    </row>
    <row r="40" spans="1:1" ht="14" hidden="1">
      <c r="A40" t="s">
        <v>125</v>
      </c>
    </row>
  </sheetData>
  <sheetProtection sort="0" autoFilter="0" pivotTables="0"/>
  <mergeCells count="10">
    <mergeCell ref="B20:C20"/>
    <mergeCell ref="B16:C16"/>
    <mergeCell ref="B17:C17"/>
    <mergeCell ref="B18:C18"/>
    <mergeCell ref="B19:C19"/>
    <mergeCell ref="B28:C28"/>
    <mergeCell ref="B29:C29"/>
    <mergeCell ref="B30:C30"/>
    <mergeCell ref="B31:C31"/>
    <mergeCell ref="B32:C32"/>
  </mergeCells>
  <hyperlinks>
    <hyperlink ref="A3" location="Index!A1" display="Index"/>
    <hyperlink ref="A2" location="Help!B1230" display="Help"/>
  </hyperlink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98A0F93-2EE5-4097-89A4-AE82E854B02C}">
  <dimension ref="A1:M58"/>
  <sheetViews>
    <sheetView workbookViewId="0" topLeftCell="A1">
      <pane xSplit="2" ySplit="3" topLeftCell="C4" activePane="bottomRight" state="frozen"/>
      <selection pane="topLeft" activeCell="A1" sqref="A1"/>
      <selection pane="bottomLeft" activeCell="A4" sqref="A4"/>
      <selection pane="topRight" activeCell="D1" sqref="D1"/>
      <selection pane="bottomRight" activeCell="C12" sqref="C12"/>
    </sheetView>
  </sheetViews>
  <sheetFormatPr defaultRowHeight="14"/>
  <cols>
    <col min="2" max="2" width="67.625" style="5" customWidth="1"/>
    <col min="3" max="3" width="11.125" customWidth="1"/>
    <col min="4" max="4" width="10.5" style="17" customWidth="1"/>
    <col min="9" max="10" width="10.625" customWidth="1"/>
    <col min="11" max="11" width="23.125" customWidth="1"/>
  </cols>
  <sheetData>
    <row r="1" spans="1:1" ht="22.5">
      <c r="A1" s="9" t="str">
        <f>+Lists!$J$4</f>
        <v>Cheetah Ltd - Period end: 31/12/2024</v>
      </c>
    </row>
    <row r="3" spans="1:13" ht="31.4" customHeight="1" thickBot="1">
      <c r="A3" s="13" t="s">
        <v>118</v>
      </c>
      <c r="B3" s="10" t="s">
        <v>1311</v>
      </c>
      <c r="C3" s="10" t="s">
        <v>1312</v>
      </c>
      <c r="D3" s="18" t="str">
        <f>IF(D12,+Lists!$X$4,IF(SUM($D$6:$D$45),+Lists!$X$5,+Lists!$X$6))</f>
        <v>Not started</v>
      </c>
      <c r="F3" t="s">
        <v>1102</v>
      </c>
      <c r="G3" s="10" t="s">
        <v>1313</v>
      </c>
      <c r="H3" s="10" t="s">
        <v>1314</v>
      </c>
      <c r="I3" s="10"/>
      <c r="J3" s="10"/>
      <c r="M3" s="25"/>
    </row>
    <row r="5" spans="1:1" ht="15.5">
      <c r="A5" s="7" t="s">
        <v>1315</v>
      </c>
    </row>
    <row r="6" spans="2:11" ht="126">
      <c r="B6" s="5" t="s">
        <v>1316</v>
      </c>
      <c r="K6" s="5"/>
    </row>
    <row r="8" spans="2:2" ht="98">
      <c r="B8" s="5" t="s">
        <v>1317</v>
      </c>
    </row>
    <row r="10" spans="1:2" ht="15.5">
      <c r="A10" s="7" t="s">
        <v>1318</v>
      </c>
      <c r="B10" s="7" t="s">
        <v>1722</v>
      </c>
    </row>
    <row r="11" spans="1:2" ht="15.5">
      <c r="A11" s="7"/>
      <c r="B11" s="7"/>
    </row>
    <row r="12" spans="2:8" ht="14">
      <c r="B12" s="5" t="s">
        <v>1723</v>
      </c>
      <c r="C12" s="164"/>
      <c r="D12" s="17">
        <f>IF(OR(AND(G12=FALSE,H12=FALSE),AND(G12=TRUE,H12=TRUE)),1,0)</f>
        <v>1</v>
      </c>
      <c r="G12" t="b">
        <f>$C12=Lists!$B$4</f>
        <v>0</v>
      </c>
      <c r="H12" t="b">
        <f>$C12=Lists!$B$5</f>
        <v>0</v>
      </c>
    </row>
    <row r="14" spans="2:13" ht="14">
      <c r="B14" s="5" t="s">
        <v>1724</v>
      </c>
      <c r="J14" s="14"/>
      <c r="M14" s="24"/>
    </row>
    <row r="15" spans="2:13" ht="14.25" customHeight="1">
      <c r="B15" s="263"/>
      <c r="J15" s="14"/>
      <c r="M15" s="24"/>
    </row>
    <row r="16" spans="2:13" ht="14.25" customHeight="1">
      <c r="B16" s="263"/>
      <c r="J16" s="14"/>
      <c r="M16" s="24"/>
    </row>
    <row r="17" spans="2:13" ht="14.25" customHeight="1">
      <c r="B17" s="263"/>
      <c r="J17" s="14"/>
      <c r="M17" s="24"/>
    </row>
    <row r="18" spans="10:10" ht="14">
      <c r="J18" s="14"/>
    </row>
    <row r="19" spans="1:2" ht="15.5">
      <c r="A19" s="7" t="s">
        <v>1325</v>
      </c>
      <c r="B19" s="7" t="s">
        <v>1725</v>
      </c>
    </row>
    <row r="20" spans="1:2" ht="15.5">
      <c r="A20" s="7"/>
      <c r="B20" s="7"/>
    </row>
    <row r="21" spans="2:8" ht="28">
      <c r="B21" s="5" t="s">
        <v>1726</v>
      </c>
      <c r="C21" s="164"/>
      <c r="D21" s="17">
        <f>IF(OR(AND(G21=FALSE,H21=FALSE),AND(G21=TRUE,H21=TRUE)),1,0)</f>
        <v>1</v>
      </c>
      <c r="G21" t="b">
        <f>$C21=Lists!$B$4</f>
        <v>0</v>
      </c>
      <c r="H21" t="b">
        <f>$C21=Lists!$B$5</f>
        <v>0</v>
      </c>
    </row>
    <row r="23" spans="2:13" ht="28">
      <c r="B23" s="5" t="s">
        <v>1727</v>
      </c>
      <c r="J23" s="14"/>
      <c r="M23" s="24"/>
    </row>
    <row r="24" spans="2:13" ht="14.25" customHeight="1">
      <c r="B24" s="263"/>
      <c r="J24" s="14"/>
      <c r="M24" s="24"/>
    </row>
    <row r="25" spans="2:13" ht="14.25" customHeight="1">
      <c r="B25" s="263"/>
      <c r="J25" s="14"/>
      <c r="M25" s="24"/>
    </row>
    <row r="26" spans="2:13" ht="14.25" customHeight="1">
      <c r="B26" s="263"/>
      <c r="J26" s="14"/>
      <c r="M26" s="24"/>
    </row>
    <row r="27" spans="10:10" ht="14">
      <c r="J27" s="14"/>
    </row>
    <row r="28" spans="1:2" ht="15.5">
      <c r="A28" s="7" t="s">
        <v>1354</v>
      </c>
      <c r="B28" s="7" t="s">
        <v>65</v>
      </c>
    </row>
    <row r="29" spans="1:2" ht="15.5">
      <c r="A29" s="7"/>
      <c r="B29" s="7"/>
    </row>
    <row r="30" spans="2:8" ht="56">
      <c r="B30" s="5" t="s">
        <v>1728</v>
      </c>
      <c r="C30" s="164"/>
      <c r="D30" s="17">
        <f>IF(OR(AND(G30=FALSE,H30=FALSE),AND(G30=TRUE,H30=TRUE)),1,0)</f>
        <v>1</v>
      </c>
      <c r="G30" t="b">
        <f>$C30=Lists!$B$4</f>
        <v>0</v>
      </c>
      <c r="H30" t="b">
        <f>$C30=Lists!$B$5</f>
        <v>0</v>
      </c>
    </row>
    <row r="32" spans="2:13" ht="28">
      <c r="B32" s="5" t="s">
        <v>1729</v>
      </c>
      <c r="J32" s="14"/>
      <c r="M32" s="24"/>
    </row>
    <row r="33" spans="2:13" ht="14.25" customHeight="1">
      <c r="B33" s="263"/>
      <c r="J33" s="14"/>
      <c r="M33" s="24"/>
    </row>
    <row r="34" spans="2:13" ht="14.25" customHeight="1">
      <c r="B34" s="263"/>
      <c r="J34" s="14"/>
      <c r="M34" s="24"/>
    </row>
    <row r="35" spans="2:13" ht="14.25" customHeight="1">
      <c r="B35" s="263"/>
      <c r="J35" s="14"/>
      <c r="M35" s="24"/>
    </row>
    <row r="36" spans="10:10" ht="14">
      <c r="J36" s="14"/>
    </row>
    <row r="37" spans="1:2" ht="15.5">
      <c r="A37" s="7" t="s">
        <v>1322</v>
      </c>
      <c r="B37" s="7" t="s">
        <v>1730</v>
      </c>
    </row>
    <row r="38" spans="1:2" ht="15.5">
      <c r="A38" s="7"/>
      <c r="B38" s="7"/>
    </row>
    <row r="39" spans="2:2" ht="42">
      <c r="B39" s="5" t="s">
        <v>1731</v>
      </c>
    </row>
    <row r="40" spans="2:13" ht="14.25" customHeight="1">
      <c r="B40" s="263"/>
      <c r="J40" s="14"/>
      <c r="M40" s="24"/>
    </row>
    <row r="41" spans="2:13" ht="14.25" customHeight="1">
      <c r="B41" s="263"/>
      <c r="J41" s="14"/>
      <c r="M41" s="24"/>
    </row>
    <row r="42" spans="2:13" ht="14.25" customHeight="1">
      <c r="B42" s="263"/>
      <c r="J42" s="14"/>
      <c r="M42" s="24"/>
    </row>
    <row r="43" spans="10:10" ht="14">
      <c r="J43" s="14"/>
    </row>
    <row r="44" spans="10:10" ht="14">
      <c r="J44" s="14"/>
    </row>
    <row r="45" spans="1:10" ht="14">
      <c r="A45" t="s">
        <v>125</v>
      </c>
      <c r="J45" s="14"/>
    </row>
    <row r="46" spans="1:4" ht="14.5" thickBot="1">
      <c r="A46" s="10" t="s">
        <v>96</v>
      </c>
      <c r="B46"/>
      <c r="D46"/>
    </row>
    <row r="47" spans="1:4" ht="14">
      <c r="A47" t="s">
        <v>117</v>
      </c>
      <c r="B47" s="2" t="str" cm="1">
        <f t="array" ref="B47">_xll.DCRefersToSheetName($A$1)</f>
        <v>Balance sheet questionnaire</v>
      </c>
      <c r="D47"/>
    </row>
    <row r="48" spans="1:4" ht="14.5" thickBot="1">
      <c r="A48" s="16" t="s">
        <v>1359</v>
      </c>
      <c r="B48" s="2"/>
      <c r="D48"/>
    </row>
    <row r="49" spans="1:4" ht="14">
      <c r="A49" t="s">
        <v>1288</v>
      </c>
      <c r="B49" s="5" t="str">
        <f>+D3</f>
        <v>Not started</v>
      </c>
      <c r="D49" s="19"/>
    </row>
    <row r="50" spans="1:4" ht="14">
      <c r="A50" t="s">
        <v>1068</v>
      </c>
      <c r="B50"/>
      <c r="D50" s="19"/>
    </row>
    <row r="51" spans="1:4" ht="14.5" thickBot="1">
      <c r="A51" s="16" t="s">
        <v>1125</v>
      </c>
      <c r="B51"/>
      <c r="D51" s="19"/>
    </row>
    <row r="52" spans="1:4" ht="14">
      <c r="A52" t="s">
        <v>1109</v>
      </c>
      <c r="B52"/>
      <c r="D52" s="19"/>
    </row>
    <row r="53" spans="1:4" ht="14">
      <c r="A53" t="s">
        <v>125</v>
      </c>
      <c r="B53"/>
      <c r="D53" s="19"/>
    </row>
    <row r="54" spans="4:4" ht="14">
      <c r="D54" s="19"/>
    </row>
    <row r="55" spans="4:4" ht="14">
      <c r="D55" s="19"/>
    </row>
    <row r="56" spans="4:4" ht="14">
      <c r="D56" s="19"/>
    </row>
    <row r="57" spans="4:4" ht="14">
      <c r="D57" s="19"/>
    </row>
    <row r="58" spans="4:4" ht="14">
      <c r="D58" s="19"/>
    </row>
  </sheetData>
  <sheetProtection sort="0" autoFilter="0" pivotTables="0"/>
  <mergeCells count="4">
    <mergeCell ref="B15:B17"/>
    <mergeCell ref="B24:B26"/>
    <mergeCell ref="B33:B35"/>
    <mergeCell ref="B40:B42"/>
  </mergeCells>
  <conditionalFormatting sqref="D12">
    <cfRule type="iconSet" priority="34">
      <iconSet iconSet="3Symbols" showValue="0" reverse="1">
        <cfvo type="percent" val="0"/>
        <cfvo gte="0" type="num" val="0"/>
        <cfvo type="num" val="1"/>
      </iconSet>
    </cfRule>
  </conditionalFormatting>
  <conditionalFormatting sqref="D21">
    <cfRule type="iconSet" priority="10">
      <iconSet iconSet="3Symbols" showValue="0" reverse="1">
        <cfvo type="percent" val="0"/>
        <cfvo gte="0" type="num" val="0"/>
        <cfvo type="num" val="1"/>
      </iconSet>
    </cfRule>
  </conditionalFormatting>
  <conditionalFormatting sqref="D30">
    <cfRule type="iconSet" priority="7">
      <iconSet iconSet="3Symbols" showValue="0" reverse="1">
        <cfvo type="percent" val="0"/>
        <cfvo gte="0" type="num" val="0"/>
        <cfvo type="num" val="1"/>
      </iconSet>
    </cfRule>
  </conditionalFormatting>
  <conditionalFormatting sqref="D3">
    <cfRule type="expression" priority="14" dxfId="14">
      <formula>OR($D$3=+Lists!$X$4,$D$3=+Lists!$X$5)</formula>
    </cfRule>
    <cfRule type="expression" priority="15" dxfId="13">
      <formula>$D$3=+Lists!$X$6</formula>
    </cfRule>
  </conditionalFormatting>
  <dataValidations count="1">
    <dataValidation type="list" allowBlank="1" showInputMessage="1" showErrorMessage="1" sqref="C12 C21 C30">
      <formula1>Lists!$B$4:$B$6</formula1>
    </dataValidation>
  </dataValidations>
  <hyperlinks>
    <hyperlink ref="A3" location="Index!A1" display="Index"/>
  </hyperlink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315FA97-3623-4BD9-89B9-E2C4D94BD72F}">
  <dimension ref="A1:M324"/>
  <sheetViews>
    <sheetView workbookViewId="0" topLeftCell="A1">
      <pane xSplit="2" ySplit="3" topLeftCell="C4" activePane="bottomRight" state="frozen"/>
      <selection pane="topLeft" activeCell="A1" sqref="A1"/>
      <selection pane="bottomLeft" activeCell="A4" sqref="A4"/>
      <selection pane="topRight" activeCell="D1" sqref="D1"/>
      <selection pane="bottomRight" activeCell="C12" sqref="C12"/>
    </sheetView>
  </sheetViews>
  <sheetFormatPr defaultRowHeight="14"/>
  <cols>
    <col min="2" max="2" width="67.625" style="5" customWidth="1"/>
    <col min="3" max="3" width="11.125" customWidth="1"/>
    <col min="4" max="4" width="10.5" style="17" customWidth="1"/>
    <col min="9" max="10" width="10.625" customWidth="1"/>
    <col min="11" max="11" width="23.125" customWidth="1"/>
  </cols>
  <sheetData>
    <row r="1" spans="1:9" ht="22.5">
      <c r="A1" s="9" t="str">
        <f>+Lists!$J$4</f>
        <v>Cheetah Ltd - Period end: 31/12/2024</v>
      </c>
      <c r="I1" t="s">
        <v>0</v>
      </c>
    </row>
    <row r="3" spans="1:13" ht="31.4" customHeight="1" thickBot="1">
      <c r="A3" s="13" t="s">
        <v>118</v>
      </c>
      <c r="B3" s="10" t="s">
        <v>1311</v>
      </c>
      <c r="C3" s="10" t="s">
        <v>1312</v>
      </c>
      <c r="D3" s="18" t="str">
        <f>IF(D12,+Lists!$X$4,IF(SUM(D6:D311),+Lists!$X$5,+Lists!$X$6))</f>
        <v>Not started</v>
      </c>
      <c r="F3" t="s">
        <v>1102</v>
      </c>
      <c r="G3" s="10" t="s">
        <v>1313</v>
      </c>
      <c r="H3" s="10" t="s">
        <v>1314</v>
      </c>
      <c r="I3" s="10" t="s">
        <v>1732</v>
      </c>
      <c r="J3" s="10" t="s">
        <v>1733</v>
      </c>
      <c r="K3" t="s">
        <v>1137</v>
      </c>
      <c r="L3" t="s">
        <v>1534</v>
      </c>
      <c r="M3" s="25" t="s">
        <v>1138</v>
      </c>
    </row>
    <row r="4" spans="11:11" ht="14">
      <c r="K4" t="s">
        <v>1734</v>
      </c>
    </row>
    <row r="5" spans="1:1" ht="15.5">
      <c r="A5" s="7" t="s">
        <v>1315</v>
      </c>
    </row>
    <row r="6" spans="2:11" ht="126">
      <c r="B6" s="5" t="s">
        <v>1316</v>
      </c>
      <c r="F6" t="s">
        <v>1735</v>
      </c>
      <c r="K6" s="5" t="s">
        <v>1736</v>
      </c>
    </row>
    <row r="7" spans="6:6" ht="14">
      <c r="F7" t="s">
        <v>1737</v>
      </c>
    </row>
    <row r="8" spans="2:2" ht="98">
      <c r="B8" s="5" t="s">
        <v>1317</v>
      </c>
    </row>
    <row r="10" spans="1:2" ht="15.5">
      <c r="A10" s="7" t="s">
        <v>1738</v>
      </c>
      <c r="B10" s="7" t="s">
        <v>1739</v>
      </c>
    </row>
    <row r="11" spans="1:2" ht="15.5">
      <c r="A11" s="7"/>
      <c r="B11" s="7"/>
    </row>
    <row r="12" spans="1:9" ht="28">
      <c r="A12" t="s">
        <v>1318</v>
      </c>
      <c r="B12" s="5" t="s">
        <v>1740</v>
      </c>
      <c r="C12" s="164"/>
      <c r="D12" s="17">
        <f>IF(OR(AND(G12=FALSE,H12=FALSE),AND(G12=TRUE,H12=TRUE)),1,0)</f>
        <v>1</v>
      </c>
      <c r="G12" t="b">
        <f>+IF(C12="YES",TRUE,FALSE)</f>
        <v>0</v>
      </c>
      <c r="H12" t="b">
        <f>+IF(C12="NO",TRUE,FALSE)</f>
        <v>0</v>
      </c>
      <c r="I12" t="b">
        <f>(D12&lt;&gt;"")</f>
        <v>1</v>
      </c>
    </row>
    <row r="13" spans="4:4" ht="14">
      <c r="D13" s="19"/>
    </row>
    <row r="14" spans="1:13" ht="28">
      <c r="A14" t="s">
        <v>1325</v>
      </c>
      <c r="B14" s="5" t="s">
        <v>1741</v>
      </c>
      <c r="C14" s="164"/>
      <c r="D14" s="17" t="str">
        <f>IF(J14=TRUE,IF(G14=0,1,0),"")</f>
        <v/>
      </c>
      <c r="G14">
        <f>+IF(C14="",0,C14)</f>
        <v>0</v>
      </c>
      <c r="I14" t="b">
        <f>(D14&lt;&gt;"")</f>
        <v>0</v>
      </c>
      <c r="J14" s="14" t="b">
        <f>IF($G$12=TRUE,TRUE,FALSE)</f>
        <v>0</v>
      </c>
      <c r="K14" t="b">
        <f>OR(D14,I14,J14)</f>
        <v>0</v>
      </c>
      <c r="L14" cm="1">
        <f t="array" ref="L14:L310">_xlfn.SEQUENCE(ROWS($L$14:$L$310),1,ROW())</f>
        <v>14</v>
      </c>
      <c r="M14" s="24" t="s">
        <v>1742</v>
      </c>
    </row>
    <row r="15" spans="1:12" ht="56">
      <c r="A15" t="s">
        <v>1743</v>
      </c>
      <c r="B15" s="5" t="s">
        <v>1744</v>
      </c>
      <c r="C15" s="164"/>
      <c r="D15" s="17" t="str">
        <f>IF(J15=TRUE,IF(OR(AND(G15=FALSE,H15=FALSE),AND(G15=TRUE,H15=TRUE)),1,0),"")</f>
        <v/>
      </c>
      <c r="G15" t="b">
        <f>+IF(C15="YES",TRUE,FALSE)</f>
        <v>0</v>
      </c>
      <c r="H15" t="b">
        <f>+IF(C15="NO",TRUE,FALSE)</f>
        <v>0</v>
      </c>
      <c r="I15" t="b">
        <f>(D15&lt;&gt;"")</f>
        <v>0</v>
      </c>
      <c r="J15" s="14" t="b">
        <f>IF($G$12=TRUE,IF(G14="FRS 102 S20",TRUE,FALSE),FALSE)</f>
        <v>0</v>
      </c>
      <c r="K15" t="b">
        <f t="shared" si="0" ref="K15:K91">OR(D15,I15,J15)</f>
        <v>0</v>
      </c>
      <c r="L15">
        <v>15</v>
      </c>
    </row>
    <row r="16" spans="10:12" ht="14">
      <c r="J16" s="14" t="b">
        <f t="shared" si="1" ref="J16:J23">IF($G$12=TRUE,TRUE,FALSE)</f>
        <v>0</v>
      </c>
      <c r="K16" t="b">
        <f t="shared" si="0"/>
        <v>0</v>
      </c>
      <c r="L16">
        <v>16</v>
      </c>
    </row>
    <row r="17" spans="1:12" ht="56">
      <c r="A17" t="s">
        <v>1354</v>
      </c>
      <c r="B17" s="5" t="s">
        <v>1745</v>
      </c>
      <c r="C17" s="164"/>
      <c r="D17" s="17" t="str">
        <f>IF(J17=TRUE,IF(OR(AND(G17=FALSE,H17=FALSE),AND(G17=TRUE,H17=TRUE)),1,0),"")</f>
        <v/>
      </c>
      <c r="G17" t="b">
        <f>+IF(C17="YES",TRUE,FALSE)</f>
        <v>0</v>
      </c>
      <c r="H17" t="b">
        <f>+IF(C17="NO",TRUE,FALSE)</f>
        <v>0</v>
      </c>
      <c r="I17" t="b">
        <f>(D17&lt;&gt;"")</f>
        <v>0</v>
      </c>
      <c r="J17" s="14" t="b">
        <f t="shared" si="1"/>
        <v>0</v>
      </c>
      <c r="K17" t="b">
        <f t="shared" si="0"/>
        <v>0</v>
      </c>
      <c r="L17">
        <v>17</v>
      </c>
    </row>
    <row r="18" spans="10:12" ht="14">
      <c r="J18" s="14" t="b">
        <f t="shared" si="1"/>
        <v>0</v>
      </c>
      <c r="K18" t="b">
        <f t="shared" si="0"/>
        <v>0</v>
      </c>
      <c r="L18">
        <v>18</v>
      </c>
    </row>
    <row r="19" spans="1:12" ht="28">
      <c r="A19" t="s">
        <v>1322</v>
      </c>
      <c r="B19" s="5" t="s">
        <v>1746</v>
      </c>
      <c r="J19" s="14" t="b">
        <f t="shared" si="1"/>
        <v>0</v>
      </c>
      <c r="K19" t="b">
        <f t="shared" si="0"/>
        <v>0</v>
      </c>
      <c r="L19">
        <v>19</v>
      </c>
    </row>
    <row r="20" spans="2:12" ht="14">
      <c r="B20" s="5" t="s">
        <v>1747</v>
      </c>
      <c r="C20" s="164"/>
      <c r="D20" s="17" t="str">
        <f>IF(J20=TRUE,IF(OR(AND(G20=FALSE,H20=FALSE),AND(G20=TRUE,H20=TRUE)),1,0),"")</f>
        <v/>
      </c>
      <c r="G20" t="b">
        <f>+IF(C20="YES",TRUE,FALSE)</f>
        <v>0</v>
      </c>
      <c r="H20" t="b">
        <f>+IF(C20="NO",TRUE,FALSE)</f>
        <v>0</v>
      </c>
      <c r="I20" t="b">
        <f t="shared" si="2" ref="I20:I22">(D20&lt;&gt;"")</f>
        <v>0</v>
      </c>
      <c r="J20" s="14" t="b">
        <f t="shared" si="1"/>
        <v>0</v>
      </c>
      <c r="K20" t="b">
        <f t="shared" si="0"/>
        <v>0</v>
      </c>
      <c r="L20">
        <v>20</v>
      </c>
    </row>
    <row r="21" spans="2:12" ht="14">
      <c r="B21" s="5" t="s">
        <v>1748</v>
      </c>
      <c r="C21" s="164"/>
      <c r="D21" s="17" t="str">
        <f>IF(J21=TRUE,IF(OR(AND(G21=FALSE,H21=FALSE),AND(G21=TRUE,H21=TRUE)),1,0),"")</f>
        <v/>
      </c>
      <c r="G21" t="b">
        <f>+IF(C21="YES",TRUE,FALSE)</f>
        <v>0</v>
      </c>
      <c r="H21" t="b">
        <f>+IF(C21="NO",TRUE,FALSE)</f>
        <v>0</v>
      </c>
      <c r="I21" t="b">
        <f t="shared" si="2"/>
        <v>0</v>
      </c>
      <c r="J21" s="14" t="b">
        <f t="shared" si="1"/>
        <v>0</v>
      </c>
      <c r="K21" t="b">
        <f t="shared" si="0"/>
        <v>0</v>
      </c>
      <c r="L21">
        <v>21</v>
      </c>
    </row>
    <row r="22" spans="2:12" ht="14">
      <c r="B22" s="5" t="s">
        <v>1749</v>
      </c>
      <c r="C22" s="164"/>
      <c r="D22" s="17" t="str">
        <f>IF(J22=TRUE,IF(OR(AND(G22=FALSE,H22=FALSE),AND(G22=TRUE,H22=TRUE)),1,0),"")</f>
        <v/>
      </c>
      <c r="G22" t="b">
        <f>+IF(C22="YES",TRUE,FALSE)</f>
        <v>0</v>
      </c>
      <c r="H22" t="b">
        <f>+IF(C22="NO",TRUE,FALSE)</f>
        <v>0</v>
      </c>
      <c r="I22" t="b">
        <f t="shared" si="2"/>
        <v>0</v>
      </c>
      <c r="J22" s="14" t="b">
        <f t="shared" si="1"/>
        <v>0</v>
      </c>
      <c r="K22" t="b">
        <f t="shared" si="0"/>
        <v>0</v>
      </c>
      <c r="L22">
        <v>22</v>
      </c>
    </row>
    <row r="23" spans="4:12" ht="14">
      <c r="D23" s="19"/>
      <c r="J23" s="14" t="b">
        <f t="shared" si="1"/>
        <v>0</v>
      </c>
      <c r="K23" t="b">
        <f t="shared" si="0"/>
        <v>0</v>
      </c>
      <c r="L23">
        <v>23</v>
      </c>
    </row>
    <row r="24" spans="1:12" ht="28">
      <c r="A24" t="s">
        <v>1750</v>
      </c>
      <c r="B24" s="5" t="s">
        <v>1751</v>
      </c>
      <c r="D24" s="19"/>
      <c r="J24" s="14" t="b">
        <f t="shared" si="3" ref="J24:J31">IF($G$12=TRUE,IF(OR($G$20=TRUE,$G$22=TRUE),TRUE,FALSE),FALSE)</f>
        <v>0</v>
      </c>
      <c r="K24" t="b">
        <f t="shared" si="0"/>
        <v>0</v>
      </c>
      <c r="L24">
        <v>24</v>
      </c>
    </row>
    <row r="25" spans="2:12" ht="14">
      <c r="B25" s="5" t="s">
        <v>1752</v>
      </c>
      <c r="C25" s="164"/>
      <c r="D25" s="17" t="str">
        <f>IF(J25=TRUE,IF(OR(AND(G25=FALSE,H25=FALSE),AND(G25=TRUE,H25=TRUE)),1,0),"")</f>
        <v/>
      </c>
      <c r="G25" t="b">
        <f>+IF(C25="YES",TRUE,FALSE)</f>
        <v>0</v>
      </c>
      <c r="H25" t="b">
        <f>+IF(C25="NO",TRUE,FALSE)</f>
        <v>0</v>
      </c>
      <c r="I25" t="b">
        <f t="shared" si="4" ref="I25:I28">(D25&lt;&gt;"")</f>
        <v>0</v>
      </c>
      <c r="J25" s="14" t="b">
        <f t="shared" si="3"/>
        <v>0</v>
      </c>
      <c r="K25" t="b">
        <f t="shared" si="0"/>
        <v>0</v>
      </c>
      <c r="L25">
        <v>25</v>
      </c>
    </row>
    <row r="26" spans="2:12" ht="14">
      <c r="B26" s="5" t="s">
        <v>1753</v>
      </c>
      <c r="C26" s="164"/>
      <c r="D26" s="17" t="str">
        <f>IF(J26=TRUE,IF(OR(AND(G26=FALSE,H26=FALSE),AND(G26=TRUE,H26=TRUE)),1,0),"")</f>
        <v/>
      </c>
      <c r="G26" t="b">
        <f>+IF(C26="YES",TRUE,FALSE)</f>
        <v>0</v>
      </c>
      <c r="H26" t="b">
        <f>+IF(C26="NO",TRUE,FALSE)</f>
        <v>0</v>
      </c>
      <c r="I26" t="b">
        <f t="shared" si="4"/>
        <v>0</v>
      </c>
      <c r="J26" s="14" t="b">
        <f t="shared" si="3"/>
        <v>0</v>
      </c>
      <c r="K26" t="b">
        <f t="shared" si="0"/>
        <v>0</v>
      </c>
      <c r="L26">
        <v>26</v>
      </c>
    </row>
    <row r="27" spans="2:12" ht="14">
      <c r="B27" s="5" t="s">
        <v>1754</v>
      </c>
      <c r="C27" s="164"/>
      <c r="D27" s="17" t="str">
        <f>IF(J27=TRUE,IF(OR(AND(G27=FALSE,H27=FALSE),AND(G27=TRUE,H27=TRUE)),1,0),"")</f>
        <v/>
      </c>
      <c r="G27" t="b">
        <f>+IF(C27="YES",TRUE,FALSE)</f>
        <v>0</v>
      </c>
      <c r="H27" t="b">
        <f>+IF(C27="NO",TRUE,FALSE)</f>
        <v>0</v>
      </c>
      <c r="I27" t="b">
        <f t="shared" si="4"/>
        <v>0</v>
      </c>
      <c r="J27" s="14" t="b">
        <f t="shared" si="3"/>
        <v>0</v>
      </c>
      <c r="K27" t="b">
        <f t="shared" si="0"/>
        <v>0</v>
      </c>
      <c r="L27">
        <v>27</v>
      </c>
    </row>
    <row r="28" spans="2:12" ht="28">
      <c r="B28" s="5" t="s">
        <v>1755</v>
      </c>
      <c r="C28" s="164"/>
      <c r="D28" s="17" t="str">
        <f>IF(J28=TRUE,IF(OR(AND(G28=FALSE,H28=FALSE),AND(G28=TRUE,H28=TRUE)),1,0),"")</f>
        <v/>
      </c>
      <c r="G28" t="b">
        <f>+IF(C28="YES",TRUE,FALSE)</f>
        <v>0</v>
      </c>
      <c r="H28" t="b">
        <f>+IF(C28="NO",TRUE,FALSE)</f>
        <v>0</v>
      </c>
      <c r="I28" t="b">
        <f t="shared" si="4"/>
        <v>0</v>
      </c>
      <c r="J28" s="14" t="b">
        <f t="shared" si="3"/>
        <v>0</v>
      </c>
      <c r="K28" t="b">
        <f t="shared" si="0"/>
        <v>0</v>
      </c>
      <c r="L28">
        <v>28</v>
      </c>
    </row>
    <row r="29" spans="2:12" ht="14.25" customHeight="1">
      <c r="B29" s="271"/>
      <c r="C29" s="17"/>
      <c r="J29" s="14" t="b">
        <f t="shared" si="3"/>
        <v>0</v>
      </c>
      <c r="K29" t="b">
        <f t="shared" si="0"/>
        <v>0</v>
      </c>
      <c r="L29">
        <v>29</v>
      </c>
    </row>
    <row r="30" spans="2:12" ht="14.25" customHeight="1">
      <c r="B30" s="271"/>
      <c r="J30" s="14" t="b">
        <f t="shared" si="3"/>
        <v>0</v>
      </c>
      <c r="K30" t="b">
        <f t="shared" si="5" ref="K30:K31">OR(D30,I30,J30)</f>
        <v>0</v>
      </c>
      <c r="L30">
        <v>30</v>
      </c>
    </row>
    <row r="31" spans="2:12" ht="14" customHeight="1">
      <c r="B31" s="271"/>
      <c r="J31" s="14" t="b">
        <f t="shared" si="3"/>
        <v>0</v>
      </c>
      <c r="K31" t="b">
        <f t="shared" si="5"/>
        <v>0</v>
      </c>
      <c r="L31">
        <v>31</v>
      </c>
    </row>
    <row r="32" spans="1:12" ht="28">
      <c r="A32" t="s">
        <v>1756</v>
      </c>
      <c r="B32" s="5" t="s">
        <v>1757</v>
      </c>
      <c r="J32" s="14" t="b">
        <f>IF($G$12=TRUE,IF(OR($G$21=TRUE,$G$22=TRUE),TRUE,FALSE),FALSE)</f>
        <v>0</v>
      </c>
      <c r="K32" t="b">
        <f t="shared" si="0"/>
        <v>0</v>
      </c>
      <c r="L32">
        <v>32</v>
      </c>
    </row>
    <row r="33" spans="2:12" ht="14">
      <c r="B33" s="5" t="s">
        <v>1752</v>
      </c>
      <c r="C33" s="164"/>
      <c r="D33" s="17" t="str">
        <f>IF(J33=TRUE,IF(OR(AND(G33=FALSE,H33=FALSE),AND(G33=TRUE,H33=TRUE)),1,0),"")</f>
        <v/>
      </c>
      <c r="G33" t="b">
        <f>+IF(C33="YES",TRUE,FALSE)</f>
        <v>0</v>
      </c>
      <c r="H33" t="b">
        <f>+IF(C33="NO",TRUE,FALSE)</f>
        <v>0</v>
      </c>
      <c r="I33" t="b">
        <f t="shared" si="6" ref="I33:I36">(D33&lt;&gt;"")</f>
        <v>0</v>
      </c>
      <c r="J33" s="14" t="b">
        <f>IF($G$12=TRUE,IF(OR($G$21=TRUE,$G$22=TRUE),TRUE,FALSE),FALSE)</f>
        <v>0</v>
      </c>
      <c r="K33" t="b">
        <f t="shared" si="0"/>
        <v>0</v>
      </c>
      <c r="L33">
        <v>33</v>
      </c>
    </row>
    <row r="34" spans="2:12" ht="14">
      <c r="B34" s="5" t="s">
        <v>1753</v>
      </c>
      <c r="C34" s="164"/>
      <c r="D34" s="17" t="str">
        <f>IF(J34=TRUE,IF(OR(AND(G34=FALSE,H34=FALSE),AND(G34=TRUE,H34=TRUE)),1,0),"")</f>
        <v/>
      </c>
      <c r="G34" t="b">
        <f>+IF(C34="YES",TRUE,FALSE)</f>
        <v>0</v>
      </c>
      <c r="H34" t="b">
        <f>+IF(C34="NO",TRUE,FALSE)</f>
        <v>0</v>
      </c>
      <c r="I34" t="b">
        <f t="shared" si="6"/>
        <v>0</v>
      </c>
      <c r="J34" s="14" t="b">
        <f>IF($G$12=TRUE,IF(OR($G$21=TRUE,$G$22=TRUE),TRUE,FALSE),FALSE)</f>
        <v>0</v>
      </c>
      <c r="K34" t="b">
        <f t="shared" si="0"/>
        <v>0</v>
      </c>
      <c r="L34">
        <v>34</v>
      </c>
    </row>
    <row r="35" spans="2:12" ht="14">
      <c r="B35" s="5" t="s">
        <v>1754</v>
      </c>
      <c r="C35" s="164"/>
      <c r="D35" s="17" t="str">
        <f>IF(J35=TRUE,IF(OR(AND(G35=FALSE,H35=FALSE),AND(G35=TRUE,H35=TRUE)),1,0),"")</f>
        <v/>
      </c>
      <c r="G35" t="b">
        <f>+IF(C35="YES",TRUE,FALSE)</f>
        <v>0</v>
      </c>
      <c r="H35" t="b">
        <f>+IF(C35="NO",TRUE,FALSE)</f>
        <v>0</v>
      </c>
      <c r="I35" t="b">
        <f t="shared" si="6"/>
        <v>0</v>
      </c>
      <c r="J35" s="14" t="b">
        <f>IF($G$12=TRUE,IF(OR($G$21=TRUE,$G$22=TRUE),TRUE,FALSE),FALSE)</f>
        <v>0</v>
      </c>
      <c r="K35" t="b">
        <f t="shared" si="0"/>
        <v>0</v>
      </c>
      <c r="L35">
        <v>35</v>
      </c>
    </row>
    <row r="36" spans="2:12" ht="28">
      <c r="B36" s="5" t="s">
        <v>1758</v>
      </c>
      <c r="C36" s="164"/>
      <c r="D36" s="17" t="str">
        <f>IF(J36=TRUE,IF(OR(AND(G36=FALSE,H36=FALSE),AND(G36=TRUE,H36=TRUE)),1,0),"")</f>
        <v/>
      </c>
      <c r="G36" t="b">
        <f>+IF(C36="YES",TRUE,FALSE)</f>
        <v>0</v>
      </c>
      <c r="H36" t="b">
        <f>+IF(C36="NO",TRUE,FALSE)</f>
        <v>0</v>
      </c>
      <c r="I36" t="b">
        <f t="shared" si="6"/>
        <v>0</v>
      </c>
      <c r="J36" s="14" t="b">
        <f>IF($G$12=TRUE,IF(OR($G$21=TRUE,$G$22=TRUE),TRUE,FALSE),FALSE)</f>
        <v>0</v>
      </c>
      <c r="K36" t="b">
        <f t="shared" si="0"/>
        <v>0</v>
      </c>
      <c r="L36">
        <v>36</v>
      </c>
    </row>
    <row r="37" spans="10:12" ht="14">
      <c r="J37" s="14" t="b">
        <f>IF($G$12=TRUE,TRUE,FALSE)</f>
        <v>0</v>
      </c>
      <c r="K37" t="b">
        <f t="shared" si="0"/>
        <v>0</v>
      </c>
      <c r="L37">
        <v>37</v>
      </c>
    </row>
    <row r="38" spans="1:12" ht="14">
      <c r="A38" t="s">
        <v>1759</v>
      </c>
      <c r="B38" s="5" t="s">
        <v>1760</v>
      </c>
      <c r="J38" s="14" t="b">
        <f t="shared" si="7" ref="J38:J46">IF($G$12=TRUE,IF(OR($G$20=TRUE,$G$21=TRUE,$G$22=TRUE),TRUE,FALSE),FALSE)</f>
        <v>0</v>
      </c>
      <c r="K38" t="b">
        <f t="shared" si="0"/>
        <v>0</v>
      </c>
      <c r="L38">
        <v>38</v>
      </c>
    </row>
    <row r="39" spans="2:12" ht="14">
      <c r="B39" s="5" t="s">
        <v>1761</v>
      </c>
      <c r="C39" s="164"/>
      <c r="D39" s="17" t="str">
        <f>IF(J39=TRUE,IF(OR(AND(G39=FALSE,H39=FALSE),AND(G39=TRUE,H39=TRUE)),1,0),"")</f>
        <v/>
      </c>
      <c r="G39" t="b">
        <f>+IF(C39="YES",TRUE,FALSE)</f>
        <v>0</v>
      </c>
      <c r="H39" t="b">
        <f>+IF(C39="NO",TRUE,FALSE)</f>
        <v>0</v>
      </c>
      <c r="I39" t="b">
        <f t="shared" si="8" ref="I39:I43">(D39&lt;&gt;"")</f>
        <v>0</v>
      </c>
      <c r="J39" s="14" t="b">
        <f t="shared" si="7"/>
        <v>0</v>
      </c>
      <c r="K39" t="b">
        <f t="shared" si="0"/>
        <v>0</v>
      </c>
      <c r="L39">
        <v>39</v>
      </c>
    </row>
    <row r="40" spans="2:12" ht="14">
      <c r="B40" s="5" t="s">
        <v>1762</v>
      </c>
      <c r="C40" s="164"/>
      <c r="D40" s="17" t="str">
        <f>IF(J40=TRUE,IF(OR(AND(G40=FALSE,H40=FALSE),AND(G40=TRUE,H40=TRUE)),1,0),"")</f>
        <v/>
      </c>
      <c r="G40" t="b">
        <f>+IF(C40="YES",TRUE,FALSE)</f>
        <v>0</v>
      </c>
      <c r="H40" t="b">
        <f>+IF(C40="NO",TRUE,FALSE)</f>
        <v>0</v>
      </c>
      <c r="I40" t="b">
        <f t="shared" si="8"/>
        <v>0</v>
      </c>
      <c r="J40" s="14" t="b">
        <f t="shared" si="7"/>
        <v>0</v>
      </c>
      <c r="K40" t="b">
        <f t="shared" si="0"/>
        <v>0</v>
      </c>
      <c r="L40">
        <v>40</v>
      </c>
    </row>
    <row r="41" spans="2:12" ht="14">
      <c r="B41" s="5" t="s">
        <v>1763</v>
      </c>
      <c r="C41" s="164"/>
      <c r="D41" s="17" t="str">
        <f>IF(J41=TRUE,IF(OR(AND(G41=FALSE,H41=FALSE),AND(G41=TRUE,H41=TRUE)),1,0),"")</f>
        <v/>
      </c>
      <c r="G41" t="b">
        <f>+IF(C41="YES",TRUE,FALSE)</f>
        <v>0</v>
      </c>
      <c r="H41" t="b">
        <f>+IF(C41="NO",TRUE,FALSE)</f>
        <v>0</v>
      </c>
      <c r="I41" t="b">
        <f t="shared" si="8"/>
        <v>0</v>
      </c>
      <c r="J41" s="14" t="b">
        <f t="shared" si="7"/>
        <v>0</v>
      </c>
      <c r="K41" t="b">
        <f t="shared" si="0"/>
        <v>0</v>
      </c>
      <c r="L41">
        <v>41</v>
      </c>
    </row>
    <row r="42" spans="2:12" ht="14">
      <c r="B42" s="5" t="s">
        <v>1764</v>
      </c>
      <c r="C42" s="164"/>
      <c r="D42" s="17" t="str">
        <f>IF(J42=TRUE,IF(OR(AND(G42=FALSE,H42=FALSE),AND(G42=TRUE,H42=TRUE)),1,0),"")</f>
        <v/>
      </c>
      <c r="G42" t="b">
        <f>+IF(C42="YES",TRUE,FALSE)</f>
        <v>0</v>
      </c>
      <c r="H42" t="b">
        <f>+IF(C42="NO",TRUE,FALSE)</f>
        <v>0</v>
      </c>
      <c r="I42" t="b">
        <f t="shared" si="8"/>
        <v>0</v>
      </c>
      <c r="J42" s="14" t="b">
        <f t="shared" si="7"/>
        <v>0</v>
      </c>
      <c r="K42" t="b">
        <f t="shared" si="0"/>
        <v>0</v>
      </c>
      <c r="L42">
        <v>42</v>
      </c>
    </row>
    <row r="43" spans="2:12" ht="14">
      <c r="B43" s="5" t="s">
        <v>1765</v>
      </c>
      <c r="C43" s="164"/>
      <c r="D43" s="17" t="str">
        <f>IF(J43=TRUE,IF(OR(AND(G43=FALSE,H43=FALSE),AND(G43=TRUE,H43=TRUE)),1,0),"")</f>
        <v/>
      </c>
      <c r="G43" t="b">
        <f>+IF(C43="YES",TRUE,FALSE)</f>
        <v>0</v>
      </c>
      <c r="H43" t="b">
        <f>+IF(C43="NO",TRUE,FALSE)</f>
        <v>0</v>
      </c>
      <c r="I43" t="b">
        <f t="shared" si="8"/>
        <v>0</v>
      </c>
      <c r="J43" s="14" t="b">
        <f t="shared" si="7"/>
        <v>0</v>
      </c>
      <c r="K43" t="b">
        <f t="shared" si="0"/>
        <v>0</v>
      </c>
      <c r="L43">
        <v>43</v>
      </c>
    </row>
    <row r="44" spans="2:12" ht="14.25" customHeight="1">
      <c r="B44" s="270"/>
      <c r="J44" s="14" t="b">
        <f t="shared" si="7"/>
        <v>0</v>
      </c>
      <c r="K44" t="b">
        <f t="shared" si="0"/>
        <v>0</v>
      </c>
      <c r="L44">
        <v>44</v>
      </c>
    </row>
    <row r="45" spans="2:12" ht="14.25" customHeight="1">
      <c r="B45" s="270"/>
      <c r="J45" s="14" t="b">
        <f t="shared" si="7"/>
        <v>0</v>
      </c>
      <c r="K45" t="b">
        <f t="shared" si="9" ref="K45:K46">OR(D45,I45,J45)</f>
        <v>0</v>
      </c>
      <c r="L45">
        <v>45</v>
      </c>
    </row>
    <row r="46" spans="2:12" ht="14.25" customHeight="1">
      <c r="B46" s="270"/>
      <c r="J46" s="14" t="b">
        <f t="shared" si="7"/>
        <v>0</v>
      </c>
      <c r="K46" t="b">
        <f t="shared" si="9"/>
        <v>0</v>
      </c>
      <c r="L46">
        <v>46</v>
      </c>
    </row>
    <row r="47" spans="10:12" ht="14">
      <c r="J47" s="14" t="b">
        <f>IF($G$12=TRUE,TRUE,FALSE)</f>
        <v>0</v>
      </c>
      <c r="K47" t="b">
        <f t="shared" si="0"/>
        <v>0</v>
      </c>
      <c r="L47">
        <v>47</v>
      </c>
    </row>
    <row r="48" spans="1:12" ht="15.5">
      <c r="A48" s="7" t="s">
        <v>1766</v>
      </c>
      <c r="B48" s="7" t="s">
        <v>1767</v>
      </c>
      <c r="J48" s="14" t="b">
        <f>IF(AND($G$14="FRS 102 S20",$G$15=FALSE,OR($G$20=TRUE,$G$22=TRUE)),TRUE,FALSE)</f>
        <v>0</v>
      </c>
      <c r="K48" t="b">
        <f t="shared" si="0"/>
        <v>0</v>
      </c>
      <c r="L48">
        <v>48</v>
      </c>
    </row>
    <row r="49" spans="10:12" ht="14">
      <c r="J49" s="14" t="b">
        <f>IF(AND($G$14="FRS 102 S20",$G$15=FALSE,OR($G$20=TRUE,$G$22=TRUE)),TRUE,FALSE)</f>
        <v>0</v>
      </c>
      <c r="K49" t="b">
        <f t="shared" si="0"/>
        <v>0</v>
      </c>
      <c r="L49">
        <v>49</v>
      </c>
    </row>
    <row r="50" spans="1:12" ht="14">
      <c r="A50" t="s">
        <v>1768</v>
      </c>
      <c r="B50" s="5" t="s">
        <v>1769</v>
      </c>
      <c r="C50" s="164"/>
      <c r="D50" s="17" t="str">
        <f>IF(J50=TRUE,IF(G50=0,1,0),"")</f>
        <v/>
      </c>
      <c r="G50">
        <f>+C50</f>
        <v>0</v>
      </c>
      <c r="I50" t="b">
        <f>(D50&lt;&gt;"")</f>
        <v>0</v>
      </c>
      <c r="J50" s="14" t="b">
        <f>IF(AND($G$14="FRS 102 S20",$G$15=FALSE,OR($G$20=TRUE,$G$22=TRUE)),TRUE,FALSE)</f>
        <v>0</v>
      </c>
      <c r="K50" t="b">
        <f t="shared" si="0"/>
        <v>0</v>
      </c>
      <c r="L50">
        <v>50</v>
      </c>
    </row>
    <row r="51" spans="10:12" ht="14">
      <c r="J51" s="14" t="b">
        <f>IF(AND($G$14="FRS 102 S20",$G$15=FALSE,OR($G$20=TRUE,$G$22=TRUE)),TRUE,FALSE)</f>
        <v>0</v>
      </c>
      <c r="K51" t="b">
        <f t="shared" si="0"/>
        <v>0</v>
      </c>
      <c r="L51">
        <v>51</v>
      </c>
    </row>
    <row r="52" spans="1:12" ht="28">
      <c r="A52" t="s">
        <v>1770</v>
      </c>
      <c r="B52" s="5" t="s">
        <v>1771</v>
      </c>
      <c r="J52" s="14" t="b">
        <f t="shared" si="10" ref="J52:J67">IF(AND($G$14="FRS 102 S20",$G$15=FALSE,OR($G$20=TRUE,$G$22=TRUE)),IF(OR($G$25=TRUE,$G$26=TRUE),TRUE,FALSE),FALSE)</f>
        <v>0</v>
      </c>
      <c r="K52" t="b">
        <f t="shared" si="0"/>
        <v>0</v>
      </c>
      <c r="L52">
        <v>52</v>
      </c>
    </row>
    <row r="53" spans="2:12" ht="28">
      <c r="B53" s="5" t="s">
        <v>1772</v>
      </c>
      <c r="C53" s="164"/>
      <c r="D53" s="17" t="str">
        <f>IF(J53=TRUE,IF(OR(AND(G53=FALSE,H53=FALSE),AND(G53=TRUE,H53=TRUE)),1,0),"")</f>
        <v/>
      </c>
      <c r="G53" t="b">
        <f>+IF(C53="YES",TRUE,FALSE)</f>
        <v>0</v>
      </c>
      <c r="H53" t="b">
        <f>+IF(C53="NO",TRUE,FALSE)</f>
        <v>0</v>
      </c>
      <c r="I53" t="b">
        <f>(D53&lt;&gt;"")</f>
        <v>0</v>
      </c>
      <c r="J53" s="14" t="b">
        <f t="shared" si="10"/>
        <v>0</v>
      </c>
      <c r="K53" t="b">
        <f t="shared" si="0"/>
        <v>0</v>
      </c>
      <c r="L53">
        <v>53</v>
      </c>
    </row>
    <row r="54" spans="2:12" ht="28">
      <c r="B54" s="5" t="s">
        <v>1773</v>
      </c>
      <c r="C54" s="164"/>
      <c r="D54" s="17" t="str">
        <f>IF(J54=TRUE,IF(OR(AND(G54=FALSE,H54=FALSE),AND(G54=TRUE,H54=TRUE)),1,0),"")</f>
        <v/>
      </c>
      <c r="G54" t="b">
        <f>+IF(C54="YES",TRUE,FALSE)</f>
        <v>0</v>
      </c>
      <c r="H54" t="b">
        <f>+IF(C54="NO",TRUE,FALSE)</f>
        <v>0</v>
      </c>
      <c r="I54" t="b">
        <f t="shared" si="11" ref="I54:I56">(D54&lt;&gt;"")</f>
        <v>0</v>
      </c>
      <c r="J54" s="14" t="b">
        <f t="shared" si="10"/>
        <v>0</v>
      </c>
      <c r="K54" t="b">
        <f t="shared" si="0"/>
        <v>0</v>
      </c>
      <c r="L54">
        <v>54</v>
      </c>
    </row>
    <row r="55" spans="2:12" ht="14">
      <c r="B55" s="5" t="s">
        <v>1774</v>
      </c>
      <c r="C55" s="164"/>
      <c r="D55" s="17" t="str">
        <f>IF(J55=TRUE,IF(OR(AND(G55=FALSE,H55=FALSE),AND(G55=TRUE,H55=TRUE)),1,0),"")</f>
        <v/>
      </c>
      <c r="G55" t="b">
        <f>+IF(C55="YES",TRUE,FALSE)</f>
        <v>0</v>
      </c>
      <c r="H55" t="b">
        <f>+IF(C55="NO",TRUE,FALSE)</f>
        <v>0</v>
      </c>
      <c r="I55" t="b">
        <f t="shared" si="11"/>
        <v>0</v>
      </c>
      <c r="J55" s="14" t="b">
        <f t="shared" si="10"/>
        <v>0</v>
      </c>
      <c r="K55" t="b">
        <f t="shared" si="0"/>
        <v>0</v>
      </c>
      <c r="L55">
        <v>55</v>
      </c>
    </row>
    <row r="56" spans="2:12" ht="42">
      <c r="B56" s="5" t="s">
        <v>1775</v>
      </c>
      <c r="C56" s="164"/>
      <c r="D56" s="17" t="str">
        <f>IF(J56=TRUE,IF(OR(AND(G56=FALSE,H56=FALSE),AND(G56=TRUE,H56=TRUE)),1,0),"")</f>
        <v/>
      </c>
      <c r="G56" t="b">
        <f>+IF(C56="YES",TRUE,FALSE)</f>
        <v>0</v>
      </c>
      <c r="H56" t="b">
        <f>+IF(C56="NO",TRUE,FALSE)</f>
        <v>0</v>
      </c>
      <c r="I56" t="b">
        <f t="shared" si="11"/>
        <v>0</v>
      </c>
      <c r="J56" s="14" t="b">
        <f t="shared" si="10"/>
        <v>0</v>
      </c>
      <c r="K56" t="b">
        <f t="shared" si="0"/>
        <v>0</v>
      </c>
      <c r="L56">
        <v>56</v>
      </c>
    </row>
    <row r="57" spans="2:12" ht="14">
      <c r="B57" s="5" t="s">
        <v>1776</v>
      </c>
      <c r="C57" s="164"/>
      <c r="D57" s="17" t="str">
        <f>IF(J57=TRUE,IF(OR(AND(G57=FALSE,H57=FALSE),AND(G57=TRUE,H57=TRUE)),1,0),"")</f>
        <v/>
      </c>
      <c r="G57" t="b">
        <f>+IF(C57="YES",TRUE,FALSE)</f>
        <v>0</v>
      </c>
      <c r="H57" t="b">
        <f>+IF(C57="NO",TRUE,FALSE)</f>
        <v>0</v>
      </c>
      <c r="I57" t="b">
        <f>(D57&lt;&gt;"")</f>
        <v>0</v>
      </c>
      <c r="J57" s="14" t="b">
        <f t="shared" si="10"/>
        <v>0</v>
      </c>
      <c r="K57" t="b">
        <f t="shared" si="0"/>
        <v>0</v>
      </c>
      <c r="L57">
        <v>57</v>
      </c>
    </row>
    <row r="58" spans="2:12" ht="14.25" customHeight="1">
      <c r="B58" s="270"/>
      <c r="J58" s="14" t="b">
        <f t="shared" si="10"/>
        <v>0</v>
      </c>
      <c r="K58" t="b">
        <f t="shared" si="0"/>
        <v>0</v>
      </c>
      <c r="L58">
        <v>58</v>
      </c>
    </row>
    <row r="59" spans="2:12" ht="14.25" customHeight="1">
      <c r="B59" s="270"/>
      <c r="J59" s="14" t="b">
        <f t="shared" si="10"/>
        <v>0</v>
      </c>
      <c r="K59" t="b">
        <f t="shared" si="12" ref="K59:K60">OR(D59,I59,J59)</f>
        <v>0</v>
      </c>
      <c r="L59">
        <v>59</v>
      </c>
    </row>
    <row r="60" spans="2:12" ht="14.25" customHeight="1">
      <c r="B60" s="270"/>
      <c r="J60" s="14" t="b">
        <f t="shared" si="10"/>
        <v>0</v>
      </c>
      <c r="K60" t="b">
        <f t="shared" si="12"/>
        <v>0</v>
      </c>
      <c r="L60">
        <v>60</v>
      </c>
    </row>
    <row r="61" spans="2:12" ht="42">
      <c r="B61" s="5" t="s">
        <v>1777</v>
      </c>
      <c r="J61" s="14" t="b">
        <f t="shared" si="10"/>
        <v>0</v>
      </c>
      <c r="K61" t="b">
        <f t="shared" si="0"/>
        <v>0</v>
      </c>
      <c r="L61">
        <v>61</v>
      </c>
    </row>
    <row r="62" spans="10:12" ht="14">
      <c r="J62" s="14" t="b">
        <f t="shared" si="10"/>
        <v>0</v>
      </c>
      <c r="K62" t="b">
        <f t="shared" si="0"/>
        <v>0</v>
      </c>
      <c r="L62">
        <v>62</v>
      </c>
    </row>
    <row r="63" spans="1:12" ht="98">
      <c r="A63" t="s">
        <v>1778</v>
      </c>
      <c r="B63" s="5" t="s">
        <v>1779</v>
      </c>
      <c r="J63" s="14" t="b">
        <f t="shared" si="10"/>
        <v>0</v>
      </c>
      <c r="K63" t="b">
        <f t="shared" si="0"/>
        <v>0</v>
      </c>
      <c r="L63">
        <v>63</v>
      </c>
    </row>
    <row r="64" spans="2:12" ht="14.25" customHeight="1">
      <c r="B64" s="271"/>
      <c r="J64" s="14" t="b">
        <f t="shared" si="10"/>
        <v>0</v>
      </c>
      <c r="K64" t="b">
        <f t="shared" si="0"/>
        <v>0</v>
      </c>
      <c r="L64">
        <v>64</v>
      </c>
    </row>
    <row r="65" spans="2:12" ht="14.25" customHeight="1">
      <c r="B65" s="271"/>
      <c r="J65" s="14" t="b">
        <f t="shared" si="10"/>
        <v>0</v>
      </c>
      <c r="K65" t="b">
        <f t="shared" si="13" ref="K65:K66">OR(D65,I65,J65)</f>
        <v>0</v>
      </c>
      <c r="L65">
        <v>65</v>
      </c>
    </row>
    <row r="66" spans="2:12" ht="14.25" customHeight="1">
      <c r="B66" s="271"/>
      <c r="J66" s="14" t="b">
        <f t="shared" si="10"/>
        <v>0</v>
      </c>
      <c r="K66" t="b">
        <f t="shared" si="13"/>
        <v>0</v>
      </c>
      <c r="L66">
        <v>66</v>
      </c>
    </row>
    <row r="67" spans="10:12" ht="14.15" customHeight="1">
      <c r="J67" s="14" t="b">
        <f t="shared" si="10"/>
        <v>0</v>
      </c>
      <c r="K67" t="b">
        <f t="shared" si="0"/>
        <v>0</v>
      </c>
      <c r="L67">
        <v>67</v>
      </c>
    </row>
    <row r="68" spans="1:12" ht="56">
      <c r="A68" t="s">
        <v>1780</v>
      </c>
      <c r="B68" s="5" t="s">
        <v>1781</v>
      </c>
      <c r="C68" s="164"/>
      <c r="D68" s="17" t="str">
        <f>IF(J68=TRUE,IF(OR(AND(G68=FALSE,H68=FALSE),AND(G68=TRUE,H68=TRUE)),1,0),"")</f>
        <v/>
      </c>
      <c r="G68" t="b">
        <f>+IF(C68="YES",TRUE,FALSE)</f>
        <v>0</v>
      </c>
      <c r="H68" t="b">
        <f>+IF(C68="NO",TRUE,FALSE)</f>
        <v>0</v>
      </c>
      <c r="I68" t="b">
        <f>(D68&lt;&gt;"")</f>
        <v>0</v>
      </c>
      <c r="J68" s="14" t="b">
        <f>IF(AND($G$14="FRS 102 S20",$G$15=FALSE,OR($G$20=TRUE,$G$22=TRUE)),IF($G$26=TRUE,TRUE,FALSE),FALSE)</f>
        <v>0</v>
      </c>
      <c r="K68" t="b">
        <f t="shared" si="0"/>
        <v>0</v>
      </c>
      <c r="L68">
        <v>68</v>
      </c>
    </row>
    <row r="69" spans="2:12" ht="14.25" customHeight="1">
      <c r="B69" s="270"/>
      <c r="J69" s="14" t="b">
        <f>IF(AND($G$14="FRS 102 S20",$G$15=FALSE,OR($G$20=TRUE,$G$22=TRUE)),IF($G$26=TRUE,TRUE,FALSE),FALSE)</f>
        <v>0</v>
      </c>
      <c r="K69" t="b">
        <f t="shared" si="0"/>
        <v>0</v>
      </c>
      <c r="L69">
        <v>69</v>
      </c>
    </row>
    <row r="70" spans="2:12" ht="14.25" customHeight="1">
      <c r="B70" s="270"/>
      <c r="J70" s="14" t="b">
        <f t="shared" si="14" ref="J70:J71">IF(AND($G$14="FRS 102 S20",$G$15=FALSE,OR($G$20=TRUE,$G$22=TRUE)),IF($G$26=TRUE,TRUE,FALSE),FALSE)</f>
        <v>0</v>
      </c>
      <c r="K70" t="b">
        <f t="shared" si="15" ref="K70:K71">OR(D70,I70,J70)</f>
        <v>0</v>
      </c>
      <c r="L70">
        <v>70</v>
      </c>
    </row>
    <row r="71" spans="2:12" ht="14.25" customHeight="1">
      <c r="B71" s="270"/>
      <c r="J71" s="14" t="b">
        <f t="shared" si="14"/>
        <v>0</v>
      </c>
      <c r="K71" t="b">
        <f t="shared" si="15"/>
        <v>0</v>
      </c>
      <c r="L71">
        <v>71</v>
      </c>
    </row>
    <row r="72" spans="10:12" ht="14">
      <c r="J72" s="14" t="b">
        <f>IF(AND($G$14="FRS 102 S20",$G$15=FALSE,OR($G$20=TRUE,$G$22=TRUE)),IF($G$26=TRUE,TRUE,FALSE),FALSE)</f>
        <v>0</v>
      </c>
      <c r="K72" t="b">
        <f t="shared" si="0"/>
        <v>0</v>
      </c>
      <c r="L72">
        <v>72</v>
      </c>
    </row>
    <row r="73" spans="1:12" ht="28">
      <c r="A73" t="s">
        <v>1782</v>
      </c>
      <c r="B73" s="5" t="s">
        <v>1783</v>
      </c>
      <c r="J73" s="14" t="b">
        <f t="shared" si="16" ref="J73:J98">IF(AND($G$14="FRS 102 S20",$G$15=FALSE,OR($G$20=TRUE,$G$22=TRUE)),IF($G$27=TRUE,TRUE,FALSE),FALSE)</f>
        <v>0</v>
      </c>
      <c r="K73" t="b">
        <f t="shared" si="0"/>
        <v>0</v>
      </c>
      <c r="L73">
        <v>73</v>
      </c>
    </row>
    <row r="74" spans="2:12" ht="14">
      <c r="B74" s="5" t="s">
        <v>1784</v>
      </c>
      <c r="C74" s="164"/>
      <c r="D74" s="17" t="str">
        <f>IF(J74=TRUE,IF(OR(AND(G74=FALSE,H74=FALSE),AND(G74=TRUE,H74=TRUE)),1,0),"")</f>
        <v/>
      </c>
      <c r="G74" t="b">
        <f>+IF(C74="YES",TRUE,FALSE)</f>
        <v>0</v>
      </c>
      <c r="H74" t="b">
        <f>+IF(C74="NO",TRUE,FALSE)</f>
        <v>0</v>
      </c>
      <c r="I74" t="b">
        <f t="shared" si="17" ref="I74:I77">(D74&lt;&gt;"")</f>
        <v>0</v>
      </c>
      <c r="J74" s="14" t="b">
        <f t="shared" si="16"/>
        <v>0</v>
      </c>
      <c r="K74" t="b">
        <f t="shared" si="0"/>
        <v>0</v>
      </c>
      <c r="L74">
        <v>74</v>
      </c>
    </row>
    <row r="75" spans="2:12" ht="28">
      <c r="B75" s="5" t="s">
        <v>1785</v>
      </c>
      <c r="C75" s="164"/>
      <c r="D75" s="17" t="str">
        <f>IF(J75=TRUE,IF(OR(AND(G75=FALSE,H75=FALSE),AND(G75=TRUE,H75=TRUE)),1,0),"")</f>
        <v/>
      </c>
      <c r="G75" t="b">
        <f>+IF(C75="YES",TRUE,FALSE)</f>
        <v>0</v>
      </c>
      <c r="H75" t="b">
        <f>+IF(C75="NO",TRUE,FALSE)</f>
        <v>0</v>
      </c>
      <c r="I75" t="b">
        <f t="shared" si="17"/>
        <v>0</v>
      </c>
      <c r="J75" s="14" t="b">
        <f t="shared" si="16"/>
        <v>0</v>
      </c>
      <c r="K75" t="b">
        <f t="shared" si="0"/>
        <v>0</v>
      </c>
      <c r="L75">
        <v>75</v>
      </c>
    </row>
    <row r="76" spans="2:12" ht="28">
      <c r="B76" s="5" t="s">
        <v>1786</v>
      </c>
      <c r="C76" s="164"/>
      <c r="D76" s="17" t="str">
        <f>IF(J76=TRUE,IF(OR(AND(G76=FALSE,H76=FALSE),AND(G76=TRUE,H76=TRUE)),1,0),"")</f>
        <v/>
      </c>
      <c r="G76" t="b">
        <f>+IF(C76="YES",TRUE,FALSE)</f>
        <v>0</v>
      </c>
      <c r="H76" t="b">
        <f>+IF(C76="NO",TRUE,FALSE)</f>
        <v>0</v>
      </c>
      <c r="I76" t="b">
        <f t="shared" si="17"/>
        <v>0</v>
      </c>
      <c r="J76" s="14" t="b">
        <f t="shared" si="16"/>
        <v>0</v>
      </c>
      <c r="K76" t="b">
        <f t="shared" si="0"/>
        <v>0</v>
      </c>
      <c r="L76">
        <v>76</v>
      </c>
    </row>
    <row r="77" spans="2:12" ht="42">
      <c r="B77" s="5" t="s">
        <v>1787</v>
      </c>
      <c r="C77" s="164"/>
      <c r="D77" s="17" t="str">
        <f>IF(J77=TRUE,IF(OR(AND(G77=FALSE,H77=FALSE),AND(G77=TRUE,H77=TRUE)),1,0),"")</f>
        <v/>
      </c>
      <c r="G77" t="b">
        <f>+IF(C77="YES",TRUE,FALSE)</f>
        <v>0</v>
      </c>
      <c r="H77" t="b">
        <f>+IF(C77="NO",TRUE,FALSE)</f>
        <v>0</v>
      </c>
      <c r="I77" t="b">
        <f t="shared" si="17"/>
        <v>0</v>
      </c>
      <c r="J77" s="14" t="b">
        <f t="shared" si="16"/>
        <v>0</v>
      </c>
      <c r="K77" t="b">
        <f t="shared" si="0"/>
        <v>0</v>
      </c>
      <c r="L77">
        <v>77</v>
      </c>
    </row>
    <row r="78" spans="2:12" ht="14.25" customHeight="1">
      <c r="B78" s="270"/>
      <c r="J78" s="14" t="b">
        <f t="shared" si="16"/>
        <v>0</v>
      </c>
      <c r="K78" t="b">
        <f t="shared" si="0"/>
        <v>0</v>
      </c>
      <c r="L78">
        <v>78</v>
      </c>
    </row>
    <row r="79" spans="2:12" ht="14.25" customHeight="1">
      <c r="B79" s="270"/>
      <c r="J79" s="14" t="b">
        <f t="shared" si="16"/>
        <v>0</v>
      </c>
      <c r="K79" t="b">
        <f t="shared" si="18" ref="K79:K80">OR(D79,I79,J79)</f>
        <v>0</v>
      </c>
      <c r="L79">
        <v>79</v>
      </c>
    </row>
    <row r="80" spans="2:12" ht="14.25" customHeight="1">
      <c r="B80" s="270"/>
      <c r="J80" s="14" t="b">
        <f t="shared" si="16"/>
        <v>0</v>
      </c>
      <c r="K80" t="b">
        <f t="shared" si="18"/>
        <v>0</v>
      </c>
      <c r="L80">
        <v>80</v>
      </c>
    </row>
    <row r="81" spans="10:12" ht="14">
      <c r="J81" s="14" t="b">
        <f t="shared" si="16"/>
        <v>0</v>
      </c>
      <c r="K81" t="b">
        <f t="shared" si="0"/>
        <v>0</v>
      </c>
      <c r="L81">
        <v>81</v>
      </c>
    </row>
    <row r="82" spans="1:12" ht="28">
      <c r="A82" t="s">
        <v>1788</v>
      </c>
      <c r="B82" s="5" t="s">
        <v>1789</v>
      </c>
      <c r="C82" s="164"/>
      <c r="D82" s="17" t="str">
        <f>IF(J82=TRUE,IF(OR(AND(G82=FALSE,H82=FALSE),AND(G82=TRUE,H82=TRUE)),1,0),"")</f>
        <v/>
      </c>
      <c r="G82" t="b">
        <f>+IF(C82="YES",TRUE,FALSE)</f>
        <v>0</v>
      </c>
      <c r="H82" t="b">
        <f>+IF(C82="NO",TRUE,FALSE)</f>
        <v>0</v>
      </c>
      <c r="I82" t="b">
        <f>(D82&lt;&gt;"")</f>
        <v>0</v>
      </c>
      <c r="J82" s="14" t="b">
        <f t="shared" si="16"/>
        <v>0</v>
      </c>
      <c r="K82" t="b">
        <f t="shared" si="0"/>
        <v>0</v>
      </c>
      <c r="L82">
        <v>82</v>
      </c>
    </row>
    <row r="83" spans="10:12" ht="14">
      <c r="J83" s="14" t="b">
        <f t="shared" si="16"/>
        <v>0</v>
      </c>
      <c r="K83" t="b">
        <f t="shared" si="0"/>
        <v>0</v>
      </c>
      <c r="L83">
        <v>83</v>
      </c>
    </row>
    <row r="84" spans="1:12" ht="28">
      <c r="A84" t="s">
        <v>1790</v>
      </c>
      <c r="B84" s="5" t="s">
        <v>1791</v>
      </c>
      <c r="J84" s="14" t="b">
        <f t="shared" si="16"/>
        <v>0</v>
      </c>
      <c r="K84" t="b">
        <f t="shared" si="0"/>
        <v>0</v>
      </c>
      <c r="L84">
        <v>84</v>
      </c>
    </row>
    <row r="85" spans="2:12" ht="14">
      <c r="B85" s="5" t="s">
        <v>1792</v>
      </c>
      <c r="C85" s="164"/>
      <c r="D85" s="17" t="str">
        <f>IF(J85=TRUE,IF(OR(AND(G85=FALSE,H85=FALSE),AND(G85=TRUE,H85=TRUE)),1,0),"")</f>
        <v/>
      </c>
      <c r="G85" t="b">
        <f>+IF(C85="YES",TRUE,FALSE)</f>
        <v>0</v>
      </c>
      <c r="H85" t="b">
        <f>+IF(C85="NO",TRUE,FALSE)</f>
        <v>0</v>
      </c>
      <c r="I85" t="b">
        <f t="shared" si="19" ref="I85:I87">(D85&lt;&gt;"")</f>
        <v>0</v>
      </c>
      <c r="J85" s="14" t="b">
        <f t="shared" si="16"/>
        <v>0</v>
      </c>
      <c r="K85" t="b">
        <f t="shared" si="0"/>
        <v>0</v>
      </c>
      <c r="L85">
        <v>85</v>
      </c>
    </row>
    <row r="86" spans="2:12" ht="14">
      <c r="B86" s="5" t="s">
        <v>1793</v>
      </c>
      <c r="C86" s="164"/>
      <c r="D86" s="17" t="str">
        <f>IF(J86=TRUE,IF(OR(AND(G86=FALSE,H86=FALSE),AND(G86=TRUE,H86=TRUE)),1,0),"")</f>
        <v/>
      </c>
      <c r="G86" t="b">
        <f>+IF(C86="YES",TRUE,FALSE)</f>
        <v>0</v>
      </c>
      <c r="H86" t="b">
        <f>+IF(C86="NO",TRUE,FALSE)</f>
        <v>0</v>
      </c>
      <c r="I86" t="b">
        <f t="shared" si="19"/>
        <v>0</v>
      </c>
      <c r="J86" s="14" t="b">
        <f t="shared" si="16"/>
        <v>0</v>
      </c>
      <c r="K86" t="b">
        <f t="shared" si="0"/>
        <v>0</v>
      </c>
      <c r="L86">
        <v>86</v>
      </c>
    </row>
    <row r="87" spans="2:12" ht="14">
      <c r="B87" s="5" t="s">
        <v>1794</v>
      </c>
      <c r="C87" s="164"/>
      <c r="D87" s="17" t="str">
        <f>IF(J87=TRUE,IF(OR(AND(G87=FALSE,H87=FALSE),AND(G87=TRUE,H87=TRUE)),1,0),"")</f>
        <v/>
      </c>
      <c r="G87" t="b">
        <f>+IF(C87="YES",TRUE,FALSE)</f>
        <v>0</v>
      </c>
      <c r="H87" t="b">
        <f>+IF(C87="NO",TRUE,FALSE)</f>
        <v>0</v>
      </c>
      <c r="I87" t="b">
        <f t="shared" si="19"/>
        <v>0</v>
      </c>
      <c r="J87" s="14" t="b">
        <f t="shared" si="16"/>
        <v>0</v>
      </c>
      <c r="K87" t="b">
        <f t="shared" si="0"/>
        <v>0</v>
      </c>
      <c r="L87">
        <v>87</v>
      </c>
    </row>
    <row r="88" spans="2:12" ht="14.25" customHeight="1">
      <c r="B88" s="270"/>
      <c r="J88" s="14" t="b">
        <f t="shared" si="16"/>
        <v>0</v>
      </c>
      <c r="K88" t="b">
        <f t="shared" si="0"/>
        <v>0</v>
      </c>
      <c r="L88">
        <v>88</v>
      </c>
    </row>
    <row r="89" spans="2:12" ht="14.25" customHeight="1">
      <c r="B89" s="270"/>
      <c r="J89" s="14" t="b">
        <f t="shared" si="16"/>
        <v>0</v>
      </c>
      <c r="K89" t="b">
        <f t="shared" si="20" ref="K89:K90">OR(D89,I89,J89)</f>
        <v>0</v>
      </c>
      <c r="L89">
        <v>89</v>
      </c>
    </row>
    <row r="90" spans="2:12" ht="14.25" customHeight="1">
      <c r="B90" s="270"/>
      <c r="J90" s="14" t="b">
        <f t="shared" si="16"/>
        <v>0</v>
      </c>
      <c r="K90" t="b">
        <f t="shared" si="20"/>
        <v>0</v>
      </c>
      <c r="L90">
        <v>90</v>
      </c>
    </row>
    <row r="91" spans="10:12" ht="14">
      <c r="J91" s="14" t="b">
        <f t="shared" si="16"/>
        <v>0</v>
      </c>
      <c r="K91" t="b">
        <f t="shared" si="0"/>
        <v>0</v>
      </c>
      <c r="L91">
        <v>91</v>
      </c>
    </row>
    <row r="92" spans="1:12" ht="28">
      <c r="A92" t="s">
        <v>1795</v>
      </c>
      <c r="B92" s="5" t="s">
        <v>1796</v>
      </c>
      <c r="J92" s="14" t="b">
        <f t="shared" si="16"/>
        <v>0</v>
      </c>
      <c r="K92" t="b">
        <f t="shared" si="21" ref="K92:K177">OR(D92,I92,J92)</f>
        <v>0</v>
      </c>
      <c r="L92">
        <v>92</v>
      </c>
    </row>
    <row r="93" spans="2:12" ht="14">
      <c r="B93" s="5" t="s">
        <v>1797</v>
      </c>
      <c r="C93" s="164"/>
      <c r="D93" s="17" t="str">
        <f>IF(J93=TRUE,IF(OR(AND(G93=FALSE,H93=FALSE),AND(G93=TRUE,H93=TRUE)),1,0),"")</f>
        <v/>
      </c>
      <c r="G93" t="b">
        <f>+IF(C93="YES",TRUE,FALSE)</f>
        <v>0</v>
      </c>
      <c r="H93" t="b">
        <f>+IF(C93="NO",TRUE,FALSE)</f>
        <v>0</v>
      </c>
      <c r="I93" t="b">
        <f t="shared" si="22" ref="I93:I95">(D93&lt;&gt;"")</f>
        <v>0</v>
      </c>
      <c r="J93" s="14" t="b">
        <f t="shared" si="16"/>
        <v>0</v>
      </c>
      <c r="K93" t="b">
        <f t="shared" si="21"/>
        <v>0</v>
      </c>
      <c r="L93">
        <v>93</v>
      </c>
    </row>
    <row r="94" spans="2:12" ht="28">
      <c r="B94" s="5" t="s">
        <v>1798</v>
      </c>
      <c r="C94" s="164"/>
      <c r="D94" s="17" t="str">
        <f>IF(J94=TRUE,IF(OR(AND(G94=FALSE,H94=FALSE),AND(G94=TRUE,H94=TRUE)),1,0),"")</f>
        <v/>
      </c>
      <c r="G94" t="b">
        <f>+IF(C94="YES",TRUE,FALSE)</f>
        <v>0</v>
      </c>
      <c r="H94" t="b">
        <f>+IF(C94="NO",TRUE,FALSE)</f>
        <v>0</v>
      </c>
      <c r="I94" t="b">
        <f t="shared" si="22"/>
        <v>0</v>
      </c>
      <c r="J94" s="14" t="b">
        <f t="shared" si="16"/>
        <v>0</v>
      </c>
      <c r="K94" t="b">
        <f t="shared" si="21"/>
        <v>0</v>
      </c>
      <c r="L94">
        <v>94</v>
      </c>
    </row>
    <row r="95" spans="2:12" ht="14">
      <c r="B95" s="5" t="s">
        <v>1799</v>
      </c>
      <c r="C95" s="164"/>
      <c r="D95" s="17" t="str">
        <f>IF(J95=TRUE,IF(OR(AND(G95=FALSE,H95=FALSE),AND(G95=TRUE,H95=TRUE)),1,0),"")</f>
        <v/>
      </c>
      <c r="G95" t="b">
        <f>+IF(C95="YES",TRUE,FALSE)</f>
        <v>0</v>
      </c>
      <c r="H95" t="b">
        <f>+IF(C95="NO",TRUE,FALSE)</f>
        <v>0</v>
      </c>
      <c r="I95" t="b">
        <f t="shared" si="22"/>
        <v>0</v>
      </c>
      <c r="J95" s="14" t="b">
        <f t="shared" si="16"/>
        <v>0</v>
      </c>
      <c r="K95" t="b">
        <f t="shared" si="21"/>
        <v>0</v>
      </c>
      <c r="L95">
        <v>95</v>
      </c>
    </row>
    <row r="96" spans="2:12" ht="14.25" customHeight="1">
      <c r="B96" s="270"/>
      <c r="J96" s="14" t="b">
        <f t="shared" si="16"/>
        <v>0</v>
      </c>
      <c r="K96" t="b">
        <f t="shared" si="21"/>
        <v>0</v>
      </c>
      <c r="L96">
        <v>96</v>
      </c>
    </row>
    <row r="97" spans="2:12" ht="14.25" customHeight="1">
      <c r="B97" s="270"/>
      <c r="J97" s="14" t="b">
        <f t="shared" si="16"/>
        <v>0</v>
      </c>
      <c r="K97" t="b">
        <f t="shared" si="23" ref="K97:K98">OR(D97,I97,J97)</f>
        <v>0</v>
      </c>
      <c r="L97">
        <v>97</v>
      </c>
    </row>
    <row r="98" spans="2:12" ht="14.25" customHeight="1">
      <c r="B98" s="270"/>
      <c r="J98" s="14" t="b">
        <f t="shared" si="16"/>
        <v>0</v>
      </c>
      <c r="K98" t="b">
        <f t="shared" si="23"/>
        <v>0</v>
      </c>
      <c r="L98">
        <v>98</v>
      </c>
    </row>
    <row r="99" spans="10:12" ht="14">
      <c r="J99" s="14" t="b">
        <f>IF(AND($G$14="FRS 102 S20",$G$15=FALSE,OR($G$20=TRUE,$G$22=TRUE)),TRUE,FALSE)</f>
        <v>0</v>
      </c>
      <c r="K99" t="b">
        <f t="shared" si="21"/>
        <v>0</v>
      </c>
      <c r="L99">
        <v>99</v>
      </c>
    </row>
    <row r="100" spans="1:12" ht="41.9" customHeight="1">
      <c r="A100" t="s">
        <v>1800</v>
      </c>
      <c r="B100" s="5" t="s">
        <v>1801</v>
      </c>
      <c r="C100" s="164"/>
      <c r="D100" s="17" t="str">
        <f>IF(J100=TRUE,IF(OR(AND(G100=FALSE,H100=FALSE),AND(G100=TRUE,H100=TRUE)),1,0),"")</f>
        <v/>
      </c>
      <c r="G100" t="b">
        <f>+IF(C100="YES",TRUE,FALSE)</f>
        <v>0</v>
      </c>
      <c r="H100" t="b">
        <f>+IF(C100="NO",TRUE,FALSE)</f>
        <v>0</v>
      </c>
      <c r="I100" t="b">
        <f>(D100&lt;&gt;"")</f>
        <v>0</v>
      </c>
      <c r="J100" s="14" t="b">
        <f>IF(AND($G$14="FRS 102 S20",$G$15=FALSE,OR($G$20=TRUE,$G$22=TRUE)),TRUE,FALSE)</f>
        <v>0</v>
      </c>
      <c r="K100" t="b">
        <f t="shared" si="21"/>
        <v>0</v>
      </c>
      <c r="L100">
        <v>100</v>
      </c>
    </row>
    <row r="101" spans="2:12" ht="14.25" customHeight="1">
      <c r="B101" s="270"/>
      <c r="J101" s="14" t="b">
        <f>IF(AND($G$14="FRS 102 S20",$G$15=FALSE,OR($G$20=TRUE,$G$22=TRUE)),TRUE,FALSE)</f>
        <v>0</v>
      </c>
      <c r="K101" t="b">
        <f t="shared" si="21"/>
        <v>0</v>
      </c>
      <c r="L101">
        <v>101</v>
      </c>
    </row>
    <row r="102" spans="2:12" ht="14.25" customHeight="1">
      <c r="B102" s="270"/>
      <c r="J102" s="14" t="b">
        <f t="shared" si="24" ref="J102:J103">IF(AND($G$14="FRS 102 S20",$G$15=FALSE,OR($G$20=TRUE,$G$22=TRUE)),TRUE,FALSE)</f>
        <v>0</v>
      </c>
      <c r="K102" t="b">
        <f t="shared" si="25" ref="K102:K103">OR(D102,I102,J102)</f>
        <v>0</v>
      </c>
      <c r="L102">
        <v>102</v>
      </c>
    </row>
    <row r="103" spans="2:12" ht="14.25" customHeight="1">
      <c r="B103" s="270"/>
      <c r="J103" s="14" t="b">
        <f t="shared" si="24"/>
        <v>0</v>
      </c>
      <c r="K103" t="b">
        <f t="shared" si="25"/>
        <v>0</v>
      </c>
      <c r="L103">
        <v>103</v>
      </c>
    </row>
    <row r="104" spans="10:12" ht="14">
      <c r="J104" s="14" t="b">
        <f>IF(AND($G$14="FRS 102 S20",$G$15=FALSE,OR($G$20=TRUE,$G$22=TRUE)),TRUE,FALSE)</f>
        <v>0</v>
      </c>
      <c r="K104" t="b">
        <f t="shared" si="21"/>
        <v>0</v>
      </c>
      <c r="L104">
        <v>104</v>
      </c>
    </row>
    <row r="105" spans="1:12" ht="15.5">
      <c r="A105" s="7" t="s">
        <v>1802</v>
      </c>
      <c r="B105" s="7" t="s">
        <v>1803</v>
      </c>
      <c r="J105" s="14" t="b">
        <f>IF(AND($G$14="FRS 102 S20",$G$15=FALSE,OR($G$21=TRUE,$G$22=TRUE)),TRUE,FALSE)</f>
        <v>0</v>
      </c>
      <c r="K105" t="b">
        <f t="shared" si="21"/>
        <v>0</v>
      </c>
      <c r="L105">
        <v>105</v>
      </c>
    </row>
    <row r="106" spans="10:12" ht="14">
      <c r="J106" s="14" t="b">
        <f>IF(AND($G$14="FRS 102 S20",$G$15=FALSE,OR($G$21=TRUE,$G$22=TRUE)),TRUE,FALSE)</f>
        <v>0</v>
      </c>
      <c r="K106" t="b">
        <f t="shared" si="21"/>
        <v>0</v>
      </c>
      <c r="L106">
        <v>106</v>
      </c>
    </row>
    <row r="107" spans="1:12" ht="28">
      <c r="A107" t="s">
        <v>1804</v>
      </c>
      <c r="B107" s="5" t="s">
        <v>1805</v>
      </c>
      <c r="C107" s="164"/>
      <c r="D107" s="17" t="str">
        <f>IF(J107=TRUE,IF(G107=0,1,0),"")</f>
        <v/>
      </c>
      <c r="G107">
        <f>+C107</f>
        <v>0</v>
      </c>
      <c r="I107" t="b">
        <f>(D107&lt;&gt;"")</f>
        <v>0</v>
      </c>
      <c r="J107" s="14" t="b">
        <f>IF(AND($G$14="FRS 102 S20",$G$15=FALSE,OR($G$21=TRUE,$G$22=TRUE)),TRUE,FALSE)</f>
        <v>0</v>
      </c>
      <c r="K107" t="b">
        <f t="shared" si="21"/>
        <v>0</v>
      </c>
      <c r="L107">
        <v>107</v>
      </c>
    </row>
    <row r="108" spans="10:12" ht="14">
      <c r="J108" s="14" t="b">
        <f>IF(AND($G$14="FRS 102 S20",$G$15=FALSE,OR($G$21=TRUE,$G$22=TRUE)),TRUE,FALSE)</f>
        <v>0</v>
      </c>
      <c r="K108" t="b">
        <f t="shared" si="21"/>
        <v>0</v>
      </c>
      <c r="L108">
        <v>108</v>
      </c>
    </row>
    <row r="109" spans="1:12" ht="42">
      <c r="A109" t="s">
        <v>1806</v>
      </c>
      <c r="B109" s="5" t="s">
        <v>1807</v>
      </c>
      <c r="C109" s="164"/>
      <c r="D109" s="17" t="str">
        <f>IF(J109=TRUE,IF(OR(AND(G109=FALSE,H109=FALSE),AND(G109=TRUE,H109=TRUE)),1,0),"")</f>
        <v/>
      </c>
      <c r="G109" t="b">
        <f>+IF(C109="YES",TRUE,FALSE)</f>
        <v>0</v>
      </c>
      <c r="H109" t="b">
        <f>+IF(C109="NO",TRUE,FALSE)</f>
        <v>0</v>
      </c>
      <c r="I109" t="b">
        <f>(D109&lt;&gt;"")</f>
        <v>0</v>
      </c>
      <c r="J109" s="14" t="b">
        <f>IF(AND($G$14="FRS 102 S20",$G$15=FALSE,OR($G$21=TRUE,$G$22=TRUE)),IF($G$33=TRUE,TRUE,FALSE),FALSE)</f>
        <v>0</v>
      </c>
      <c r="K109" t="b">
        <f t="shared" si="21"/>
        <v>0</v>
      </c>
      <c r="L109">
        <v>109</v>
      </c>
    </row>
    <row r="110" spans="2:12" ht="14.25" customHeight="1">
      <c r="B110" s="270"/>
      <c r="J110" s="14" t="b">
        <f>IF(AND($G$14="FRS 102 S20",$G$15=FALSE,OR($G$21=TRUE,$G$22=TRUE)),IF($G$33=TRUE,TRUE,FALSE),FALSE)</f>
        <v>0</v>
      </c>
      <c r="K110" t="b">
        <f t="shared" si="21"/>
        <v>0</v>
      </c>
      <c r="L110">
        <v>110</v>
      </c>
    </row>
    <row r="111" spans="2:12" ht="14.25" customHeight="1">
      <c r="B111" s="270"/>
      <c r="J111" s="14" t="b">
        <f t="shared" si="26" ref="J111:J112">IF(AND($G$14="FRS 102 S20",$G$15=FALSE,OR($G$21=TRUE,$G$22=TRUE)),IF($G$33=TRUE,TRUE,FALSE),FALSE)</f>
        <v>0</v>
      </c>
      <c r="K111" t="b">
        <f t="shared" si="27" ref="K111:K112">OR(D111,I111,J111)</f>
        <v>0</v>
      </c>
      <c r="L111">
        <v>111</v>
      </c>
    </row>
    <row r="112" spans="2:12" ht="14.25" customHeight="1">
      <c r="B112" s="270"/>
      <c r="J112" s="14" t="b">
        <f t="shared" si="26"/>
        <v>0</v>
      </c>
      <c r="K112" t="b">
        <f t="shared" si="27"/>
        <v>0</v>
      </c>
      <c r="L112">
        <v>112</v>
      </c>
    </row>
    <row r="113" spans="10:12" ht="14">
      <c r="J113" s="14" t="b">
        <f>IF(AND($G$14="FRS 102 S20",$G$15=FALSE,OR($G$21=TRUE,$G$22=TRUE)),IF($G$33=TRUE,TRUE,FALSE),FALSE)</f>
        <v>0</v>
      </c>
      <c r="K113" t="b">
        <f t="shared" si="21"/>
        <v>0</v>
      </c>
      <c r="L113">
        <v>113</v>
      </c>
    </row>
    <row r="114" spans="1:12" ht="42">
      <c r="A114" t="s">
        <v>1808</v>
      </c>
      <c r="B114" s="5" t="s">
        <v>1809</v>
      </c>
      <c r="C114" s="164"/>
      <c r="D114" s="17" t="str">
        <f>IF(J113=TRUE,IF(OR(AND(G114=FALSE,H114=FALSE),AND(G114=TRUE,H114=TRUE)),1,0),"")</f>
        <v/>
      </c>
      <c r="G114" t="b">
        <f>+IF(C114="YES",TRUE,FALSE)</f>
        <v>0</v>
      </c>
      <c r="H114" t="b">
        <f>+IF(C114="NO",TRUE,FALSE)</f>
        <v>0</v>
      </c>
      <c r="I114" t="b">
        <f>(D114&lt;&gt;"")</f>
        <v>0</v>
      </c>
      <c r="J114" s="14" t="b">
        <f>IF(AND($G$14="FRS 102 S20",$G$15=FALSE,OR($G$21=TRUE,$G$22=TRUE),$G$34=TRUE),TRUE,FALSE)</f>
        <v>0</v>
      </c>
      <c r="K114" t="b">
        <f t="shared" si="21"/>
        <v>0</v>
      </c>
      <c r="L114">
        <v>114</v>
      </c>
    </row>
    <row r="115" spans="2:12" ht="14.25" customHeight="1">
      <c r="B115" s="270"/>
      <c r="J115" s="14" t="b">
        <f>IF(AND($G$14="FRS 102 S20",$G$15=FALSE,OR($G$21=TRUE,$G$22=TRUE),$G$34=TRUE),TRUE,FALSE)</f>
        <v>0</v>
      </c>
      <c r="K115" t="b">
        <f t="shared" si="21"/>
        <v>0</v>
      </c>
      <c r="L115">
        <v>115</v>
      </c>
    </row>
    <row r="116" spans="2:12" ht="14.25" customHeight="1">
      <c r="B116" s="270"/>
      <c r="J116" s="14" t="b">
        <f t="shared" si="28" ref="J116:J117">IF(AND($G$14="FRS 102 S20",$G$15=FALSE,OR($G$21=TRUE,$G$22=TRUE),$G$34=TRUE),TRUE,FALSE)</f>
        <v>0</v>
      </c>
      <c r="K116" t="b">
        <f t="shared" si="29" ref="K116:K117">OR(D116,I116,J116)</f>
        <v>0</v>
      </c>
      <c r="L116">
        <v>116</v>
      </c>
    </row>
    <row r="117" spans="2:12" ht="14.25" customHeight="1">
      <c r="B117" s="270"/>
      <c r="J117" s="14" t="b">
        <f t="shared" si="28"/>
        <v>0</v>
      </c>
      <c r="K117" t="b">
        <f t="shared" si="29"/>
        <v>0</v>
      </c>
      <c r="L117">
        <v>117</v>
      </c>
    </row>
    <row r="118" spans="10:12" ht="14">
      <c r="J118" s="14" t="b">
        <f>IF(AND($G$14="FRS 102 S20",$G$15=FALSE,OR($G$21=TRUE,$G$22=TRUE),$G$34=TRUE),TRUE,FALSE)</f>
        <v>0</v>
      </c>
      <c r="K118" t="b">
        <f t="shared" si="21"/>
        <v>0</v>
      </c>
      <c r="L118">
        <v>118</v>
      </c>
    </row>
    <row r="119" spans="1:12" ht="56">
      <c r="A119" t="s">
        <v>1810</v>
      </c>
      <c r="B119" s="5" t="s">
        <v>1811</v>
      </c>
      <c r="C119" s="164"/>
      <c r="D119" s="17" t="str">
        <f>IF(J118=TRUE,IF(OR(AND(G119=FALSE,H119=FALSE),AND(G119=TRUE,H119=TRUE)),1,0),"")</f>
        <v/>
      </c>
      <c r="G119" t="b">
        <f>+IF(C119="YES",TRUE,FALSE)</f>
        <v>0</v>
      </c>
      <c r="H119" t="b">
        <f>+IF(C119="NO",TRUE,FALSE)</f>
        <v>0</v>
      </c>
      <c r="I119" t="b">
        <f>(D119&lt;&gt;"")</f>
        <v>0</v>
      </c>
      <c r="J119" s="14" t="b">
        <f>IF(AND($G$14="FRS 102 S20",$G$15=FALSE,OR($G$21=TRUE,$G$22=TRUE),$G$35=TRUE),TRUE,FALSE)</f>
        <v>0</v>
      </c>
      <c r="K119" t="b">
        <f t="shared" si="21"/>
        <v>0</v>
      </c>
      <c r="L119">
        <v>119</v>
      </c>
    </row>
    <row r="120" spans="10:12" ht="14">
      <c r="J120" s="14" t="b">
        <f>IF(AND($G$14="FRS 102 S20",$G$15=FALSE,OR($G$21=TRUE,$G$22=TRUE),$G$35=TRUE),TRUE,FALSE)</f>
        <v>0</v>
      </c>
      <c r="K120" t="b">
        <f t="shared" si="21"/>
        <v>0</v>
      </c>
      <c r="L120">
        <v>120</v>
      </c>
    </row>
    <row r="121" spans="1:12" ht="42">
      <c r="A121" t="s">
        <v>1812</v>
      </c>
      <c r="B121" s="5" t="s">
        <v>1813</v>
      </c>
      <c r="C121" s="164"/>
      <c r="D121" s="17" t="str">
        <f>IF(J120=TRUE,IF(OR(AND(G121=FALSE,H121=FALSE),AND(G121=TRUE,H121=TRUE)),1,0),"")</f>
        <v/>
      </c>
      <c r="G121" t="b">
        <f>+IF(C121="YES",TRUE,FALSE)</f>
        <v>0</v>
      </c>
      <c r="H121" t="b">
        <f>+IF(C121="NO",TRUE,FALSE)</f>
        <v>0</v>
      </c>
      <c r="I121" t="b">
        <f>(D121&lt;&gt;"")</f>
        <v>0</v>
      </c>
      <c r="J121" s="14" t="b">
        <f>IF(AND($G$14="FRS 102 S20",$G$15=FALSE,OR($G$21=TRUE,$G$22=TRUE),$G$36=TRUE),TRUE,FALSE)</f>
        <v>0</v>
      </c>
      <c r="K121" t="b">
        <f t="shared" si="21"/>
        <v>0</v>
      </c>
      <c r="L121">
        <v>121</v>
      </c>
    </row>
    <row r="122" spans="2:12" ht="14.25" customHeight="1">
      <c r="B122" s="270"/>
      <c r="J122" s="14" t="b">
        <f>IF(AND($G$14="FRS 102 S20",$G$15=FALSE,OR($G$21=TRUE,$G$22=TRUE),$G$36=TRUE),TRUE,FALSE)</f>
        <v>0</v>
      </c>
      <c r="K122" t="b">
        <f t="shared" si="21"/>
        <v>0</v>
      </c>
      <c r="L122">
        <v>122</v>
      </c>
    </row>
    <row r="123" spans="2:12" ht="14.25" customHeight="1">
      <c r="B123" s="270"/>
      <c r="J123" s="14" t="b">
        <f t="shared" si="30" ref="J123:J124">IF(AND($G$14="FRS 102 S20",$G$15=FALSE,OR($G$21=TRUE,$G$22=TRUE),$G$36=TRUE),TRUE,FALSE)</f>
        <v>0</v>
      </c>
      <c r="K123" t="b">
        <f t="shared" si="31" ref="K123:K124">OR(D123,I123,J123)</f>
        <v>0</v>
      </c>
      <c r="L123">
        <v>123</v>
      </c>
    </row>
    <row r="124" spans="2:12" ht="14.25" customHeight="1">
      <c r="B124" s="270"/>
      <c r="J124" s="14" t="b">
        <f t="shared" si="30"/>
        <v>0</v>
      </c>
      <c r="K124" t="b">
        <f t="shared" si="31"/>
        <v>0</v>
      </c>
      <c r="L124">
        <v>124</v>
      </c>
    </row>
    <row r="125" spans="10:12" ht="14">
      <c r="J125" s="14" t="b">
        <f>IF(AND($G$14="FRS 102 S20",$G$15=FALSE,OR($G$21=TRUE,$G$22=TRUE),$G$36=TRUE),TRUE,FALSE)</f>
        <v>0</v>
      </c>
      <c r="K125" t="b">
        <f t="shared" si="21"/>
        <v>0</v>
      </c>
      <c r="L125">
        <v>125</v>
      </c>
    </row>
    <row r="126" spans="1:12" ht="15.5">
      <c r="A126" s="7" t="s">
        <v>1814</v>
      </c>
      <c r="B126" s="7" t="s">
        <v>1815</v>
      </c>
      <c r="J126" s="14" t="b">
        <f>IF(AND(OR($G$14="IFRS 16",$G$15=TRUE),OR($G$20=TRUE,$G$22=TRUE)),TRUE,FALSE)</f>
        <v>0</v>
      </c>
      <c r="K126" t="b">
        <f t="shared" si="21"/>
        <v>0</v>
      </c>
      <c r="L126">
        <v>126</v>
      </c>
    </row>
    <row r="127" spans="2:12" ht="28">
      <c r="B127" s="5" t="s">
        <v>1816</v>
      </c>
      <c r="J127" s="14" t="b">
        <f>IF(AND(OR($G$14="IFRS 16",$G$15=TRUE),OR($G$20=TRUE,$G$22=TRUE)),TRUE,FALSE)</f>
        <v>0</v>
      </c>
      <c r="K127" t="b">
        <f t="shared" si="21"/>
        <v>0</v>
      </c>
      <c r="L127">
        <v>127</v>
      </c>
    </row>
    <row r="128" spans="10:12" ht="14">
      <c r="J128" s="14" t="b">
        <f>IF(AND(OR($G$14="IFRS 16",$G$15=TRUE),OR($G$20=TRUE,$G$22=TRUE)),TRUE,FALSE)</f>
        <v>0</v>
      </c>
      <c r="K128" t="b">
        <f t="shared" si="21"/>
        <v>0</v>
      </c>
      <c r="L128">
        <v>128</v>
      </c>
    </row>
    <row r="129" spans="1:12" ht="28">
      <c r="A129" t="s">
        <v>1817</v>
      </c>
      <c r="B129" s="5" t="s">
        <v>1818</v>
      </c>
      <c r="J129" s="14" t="b">
        <f t="shared" si="32" ref="J129:J144">IF(AND(OR($G$14="IFRS 16",$G$15=TRUE),OR($G$20=TRUE,$G$22=TRUE)),IF(OR($G$25=TRUE,$G$26=TRUE),TRUE,FALSE),FALSE)</f>
        <v>0</v>
      </c>
      <c r="K129" t="b">
        <f t="shared" si="21"/>
        <v>0</v>
      </c>
      <c r="L129">
        <v>129</v>
      </c>
    </row>
    <row r="130" spans="2:12" ht="28">
      <c r="B130" s="5" t="s">
        <v>1772</v>
      </c>
      <c r="C130" s="164"/>
      <c r="D130" s="17" t="str">
        <f>IF(J130=TRUE,IF(OR(AND(G130=FALSE,H130=FALSE),AND(G130=TRUE,H130=TRUE)),1,0),"")</f>
        <v/>
      </c>
      <c r="G130" t="b">
        <f>+IF(C130="YES",TRUE,FALSE)</f>
        <v>0</v>
      </c>
      <c r="H130" t="b">
        <f>+IF(C130="NO",TRUE,FALSE)</f>
        <v>0</v>
      </c>
      <c r="I130" t="b">
        <f t="shared" si="33" ref="I130:I134">(D130&lt;&gt;"")</f>
        <v>0</v>
      </c>
      <c r="J130" s="14" t="b">
        <f t="shared" si="32"/>
        <v>0</v>
      </c>
      <c r="K130" t="b">
        <f t="shared" si="21"/>
        <v>0</v>
      </c>
      <c r="L130">
        <v>130</v>
      </c>
    </row>
    <row r="131" spans="2:12" ht="28">
      <c r="B131" s="5" t="s">
        <v>1773</v>
      </c>
      <c r="C131" s="164"/>
      <c r="D131" s="17" t="str">
        <f>IF(J131=TRUE,IF(OR(AND(G131=FALSE,H131=FALSE),AND(G131=TRUE,H131=TRUE)),1,0),"")</f>
        <v/>
      </c>
      <c r="G131" t="b">
        <f>+IF(C131="YES",TRUE,FALSE)</f>
        <v>0</v>
      </c>
      <c r="H131" t="b">
        <f>+IF(C131="NO",TRUE,FALSE)</f>
        <v>0</v>
      </c>
      <c r="I131" t="b">
        <f t="shared" si="33"/>
        <v>0</v>
      </c>
      <c r="J131" s="14" t="b">
        <f t="shared" si="32"/>
        <v>0</v>
      </c>
      <c r="K131" t="b">
        <f t="shared" si="21"/>
        <v>0</v>
      </c>
      <c r="L131">
        <v>131</v>
      </c>
    </row>
    <row r="132" spans="2:12" ht="14">
      <c r="B132" s="5" t="s">
        <v>1774</v>
      </c>
      <c r="C132" s="164"/>
      <c r="D132" s="17" t="str">
        <f>IF(J132=TRUE,IF(OR(AND(G132=FALSE,H132=FALSE),AND(G132=TRUE,H132=TRUE)),1,0),"")</f>
        <v/>
      </c>
      <c r="G132" t="b">
        <f>+IF(C132="YES",TRUE,FALSE)</f>
        <v>0</v>
      </c>
      <c r="H132" t="b">
        <f>+IF(C132="NO",TRUE,FALSE)</f>
        <v>0</v>
      </c>
      <c r="I132" t="b">
        <f t="shared" si="33"/>
        <v>0</v>
      </c>
      <c r="J132" s="14" t="b">
        <f t="shared" si="32"/>
        <v>0</v>
      </c>
      <c r="K132" t="b">
        <f t="shared" si="21"/>
        <v>0</v>
      </c>
      <c r="L132">
        <v>132</v>
      </c>
    </row>
    <row r="133" spans="2:12" ht="42">
      <c r="B133" s="5" t="s">
        <v>1775</v>
      </c>
      <c r="C133" s="164"/>
      <c r="D133" s="17" t="str">
        <f>IF(J133=TRUE,IF(OR(AND(G133=FALSE,H133=FALSE),AND(G133=TRUE,H133=TRUE)),1,0),"")</f>
        <v/>
      </c>
      <c r="G133" t="b">
        <f>+IF(C133="YES",TRUE,FALSE)</f>
        <v>0</v>
      </c>
      <c r="H133" t="b">
        <f>+IF(C133="NO",TRUE,FALSE)</f>
        <v>0</v>
      </c>
      <c r="I133" t="b">
        <f t="shared" si="33"/>
        <v>0</v>
      </c>
      <c r="J133" s="14" t="b">
        <f t="shared" si="32"/>
        <v>0</v>
      </c>
      <c r="K133" t="b">
        <f t="shared" si="21"/>
        <v>0</v>
      </c>
      <c r="L133">
        <v>133</v>
      </c>
    </row>
    <row r="134" spans="2:12" ht="14">
      <c r="B134" s="5" t="s">
        <v>1776</v>
      </c>
      <c r="C134" s="164"/>
      <c r="D134" s="17" t="str">
        <f>IF(J134=TRUE,IF(OR(AND(G134=FALSE,H134=FALSE),AND(G134=TRUE,H134=TRUE)),1,0),"")</f>
        <v/>
      </c>
      <c r="G134" t="b">
        <f>+IF(C134="YES",TRUE,FALSE)</f>
        <v>0</v>
      </c>
      <c r="H134" t="b">
        <f>+IF(C134="NO",TRUE,FALSE)</f>
        <v>0</v>
      </c>
      <c r="I134" t="b">
        <f t="shared" si="33"/>
        <v>0</v>
      </c>
      <c r="J134" s="14" t="b">
        <f t="shared" si="32"/>
        <v>0</v>
      </c>
      <c r="K134" t="b">
        <f t="shared" si="21"/>
        <v>0</v>
      </c>
      <c r="L134">
        <v>134</v>
      </c>
    </row>
    <row r="135" spans="2:12" ht="14.25" customHeight="1">
      <c r="B135" s="270"/>
      <c r="J135" s="14" t="b">
        <f t="shared" si="32"/>
        <v>0</v>
      </c>
      <c r="K135" t="b">
        <f t="shared" si="21"/>
        <v>0</v>
      </c>
      <c r="L135">
        <v>135</v>
      </c>
    </row>
    <row r="136" spans="2:12" ht="14.25" customHeight="1">
      <c r="B136" s="270"/>
      <c r="J136" s="14" t="b">
        <f t="shared" si="32"/>
        <v>0</v>
      </c>
      <c r="K136" t="b">
        <f t="shared" si="34" ref="K136:K137">OR(D136,I136,J136)</f>
        <v>0</v>
      </c>
      <c r="L136">
        <v>136</v>
      </c>
    </row>
    <row r="137" spans="2:12" ht="14.25" customHeight="1">
      <c r="B137" s="270"/>
      <c r="J137" s="14" t="b">
        <f t="shared" si="32"/>
        <v>0</v>
      </c>
      <c r="K137" t="b">
        <f t="shared" si="34"/>
        <v>0</v>
      </c>
      <c r="L137">
        <v>137</v>
      </c>
    </row>
    <row r="138" spans="2:12" ht="42">
      <c r="B138" s="5" t="s">
        <v>1777</v>
      </c>
      <c r="J138" s="14" t="b">
        <f t="shared" si="32"/>
        <v>0</v>
      </c>
      <c r="K138" t="b">
        <f t="shared" si="21"/>
        <v>0</v>
      </c>
      <c r="L138">
        <v>138</v>
      </c>
    </row>
    <row r="139" spans="10:12" ht="14">
      <c r="J139" s="14" t="b">
        <f t="shared" si="32"/>
        <v>0</v>
      </c>
      <c r="K139" t="b">
        <f t="shared" si="21"/>
        <v>0</v>
      </c>
      <c r="L139">
        <v>139</v>
      </c>
    </row>
    <row r="140" spans="1:12" ht="42">
      <c r="A140" t="s">
        <v>1819</v>
      </c>
      <c r="B140" s="5" t="s">
        <v>1820</v>
      </c>
      <c r="J140" s="14" t="b">
        <f t="shared" si="32"/>
        <v>0</v>
      </c>
      <c r="K140" t="b">
        <f t="shared" si="21"/>
        <v>0</v>
      </c>
      <c r="L140">
        <v>140</v>
      </c>
    </row>
    <row r="141" spans="2:12" ht="14.25" customHeight="1">
      <c r="B141" s="270"/>
      <c r="J141" s="14" t="b">
        <f t="shared" si="32"/>
        <v>0</v>
      </c>
      <c r="K141" t="b">
        <f t="shared" si="21"/>
        <v>0</v>
      </c>
      <c r="L141">
        <v>141</v>
      </c>
    </row>
    <row r="142" spans="2:12" ht="14.25" customHeight="1">
      <c r="B142" s="270"/>
      <c r="J142" s="14" t="b">
        <f t="shared" si="32"/>
        <v>0</v>
      </c>
      <c r="K142" t="b">
        <f t="shared" si="35" ref="K142:K143">OR(D142,I142,J142)</f>
        <v>0</v>
      </c>
      <c r="L142">
        <v>142</v>
      </c>
    </row>
    <row r="143" spans="2:12" ht="14.25" customHeight="1">
      <c r="B143" s="270"/>
      <c r="J143" s="14" t="b">
        <f t="shared" si="32"/>
        <v>0</v>
      </c>
      <c r="K143" t="b">
        <f t="shared" si="35"/>
        <v>0</v>
      </c>
      <c r="L143">
        <v>143</v>
      </c>
    </row>
    <row r="144" spans="10:12" ht="14">
      <c r="J144" s="14" t="b">
        <f t="shared" si="32"/>
        <v>0</v>
      </c>
      <c r="K144" t="b">
        <f t="shared" si="21"/>
        <v>0</v>
      </c>
      <c r="L144">
        <v>144</v>
      </c>
    </row>
    <row r="145" spans="1:12" ht="56">
      <c r="A145" t="s">
        <v>1821</v>
      </c>
      <c r="B145" s="5" t="s">
        <v>1781</v>
      </c>
      <c r="C145" s="164"/>
      <c r="D145" s="17" t="str">
        <f>IF(J145=TRUE,IF(OR(AND(G145=FALSE,H145=FALSE),AND(G145=TRUE,H145=TRUE)),1,0),"")</f>
        <v/>
      </c>
      <c r="G145" t="b">
        <f>+IF(C145="YES",TRUE,FALSE)</f>
        <v>0</v>
      </c>
      <c r="H145" t="b">
        <f>+IF(C145="NO",TRUE,FALSE)</f>
        <v>0</v>
      </c>
      <c r="I145" t="b">
        <f>(D145&lt;&gt;"")</f>
        <v>0</v>
      </c>
      <c r="J145" s="14" t="b">
        <f>IF(AND(OR($G$14="IFRS 16",$G$15=TRUE),OR($G$20=TRUE,$G$22=TRUE)),IF(OR($G$27=TRUE,$G$26=TRUE),TRUE,FALSE),FALSE)</f>
        <v>0</v>
      </c>
      <c r="K145" t="b">
        <f t="shared" si="21"/>
        <v>0</v>
      </c>
      <c r="L145">
        <v>145</v>
      </c>
    </row>
    <row r="146" spans="2:12" ht="14.25" customHeight="1">
      <c r="B146" s="270"/>
      <c r="J146" s="14" t="b">
        <f>IF(AND(OR($G$14="IFRS 16",$G$15=TRUE),OR($G$20=TRUE,$G$22=TRUE)),IF(OR($G$27=TRUE,$G$26=TRUE),TRUE,FALSE),FALSE)</f>
        <v>0</v>
      </c>
      <c r="K146" t="b">
        <f t="shared" si="21"/>
        <v>0</v>
      </c>
      <c r="L146">
        <v>146</v>
      </c>
    </row>
    <row r="147" spans="2:12" ht="14.25" customHeight="1">
      <c r="B147" s="270"/>
      <c r="J147" s="14" t="b">
        <f t="shared" si="36" ref="J147:J148">IF(AND(OR($G$14="IFRS 16",$G$15=TRUE),OR($G$20=TRUE,$G$22=TRUE)),IF(OR($G$27=TRUE,$G$26=TRUE),TRUE,FALSE),FALSE)</f>
        <v>0</v>
      </c>
      <c r="K147" t="b">
        <f t="shared" si="37" ref="K147:K148">OR(D147,I147,J147)</f>
        <v>0</v>
      </c>
      <c r="L147">
        <v>147</v>
      </c>
    </row>
    <row r="148" spans="2:12" ht="14.25" customHeight="1">
      <c r="B148" s="270"/>
      <c r="J148" s="14" t="b">
        <f t="shared" si="36"/>
        <v>0</v>
      </c>
      <c r="K148" t="b">
        <f t="shared" si="37"/>
        <v>0</v>
      </c>
      <c r="L148">
        <v>148</v>
      </c>
    </row>
    <row r="149" spans="10:12" ht="14">
      <c r="J149" s="14" t="b">
        <f>IF(AND(OR($G$14="IFRS 16",$G$15=TRUE),OR($G$20=TRUE,$G$22=TRUE)),IF(OR($G$27=TRUE,$G$26=TRUE),TRUE,FALSE),FALSE)</f>
        <v>0</v>
      </c>
      <c r="K149" t="b">
        <f t="shared" si="21"/>
        <v>0</v>
      </c>
      <c r="L149">
        <v>149</v>
      </c>
    </row>
    <row r="150" spans="1:12" ht="28">
      <c r="A150" t="s">
        <v>1822</v>
      </c>
      <c r="B150" s="5" t="s">
        <v>1783</v>
      </c>
      <c r="J150" s="14" t="b">
        <f t="shared" si="38" ref="J150:J177">IF(AND(OR($G$14="IFRS 16",$G$15=TRUE),OR($G$20=TRUE,$G$22=TRUE)),IF($G$27=TRUE,TRUE,FALSE),FALSE)</f>
        <v>0</v>
      </c>
      <c r="K150" t="b">
        <f t="shared" si="21"/>
        <v>0</v>
      </c>
      <c r="L150">
        <v>150</v>
      </c>
    </row>
    <row r="151" spans="2:12" ht="14">
      <c r="B151" s="5" t="s">
        <v>1784</v>
      </c>
      <c r="C151" s="164"/>
      <c r="D151" s="17" t="str">
        <f>IF(J151=TRUE,IF(OR(AND(G151=FALSE,H151=FALSE),AND(G151=TRUE,H151=TRUE)),1,0),"")</f>
        <v/>
      </c>
      <c r="G151" t="b">
        <f>+IF(C151="YES",TRUE,FALSE)</f>
        <v>0</v>
      </c>
      <c r="H151" t="b">
        <f>+IF(C151="NO",TRUE,FALSE)</f>
        <v>0</v>
      </c>
      <c r="I151" t="b">
        <f>(D151&lt;&gt;"")</f>
        <v>0</v>
      </c>
      <c r="J151" s="14" t="b">
        <f t="shared" si="38"/>
        <v>0</v>
      </c>
      <c r="K151" t="b">
        <f t="shared" si="21"/>
        <v>0</v>
      </c>
      <c r="L151">
        <v>151</v>
      </c>
    </row>
    <row r="152" spans="2:12" ht="28">
      <c r="B152" s="5" t="s">
        <v>1823</v>
      </c>
      <c r="C152" s="164"/>
      <c r="D152" s="17" t="str">
        <f>IF(J152=TRUE,IF(OR(AND(G152=FALSE,H152=FALSE),AND(G152=TRUE,H152=TRUE)),1,0),"")</f>
        <v/>
      </c>
      <c r="G152" t="b">
        <f>+IF(C152="YES",TRUE,FALSE)</f>
        <v>0</v>
      </c>
      <c r="H152" t="b">
        <f>+IF(C152="NO",TRUE,FALSE)</f>
        <v>0</v>
      </c>
      <c r="I152" t="b">
        <f>(D152&lt;&gt;"")</f>
        <v>0</v>
      </c>
      <c r="J152" s="14" t="b">
        <f t="shared" si="38"/>
        <v>0</v>
      </c>
      <c r="K152" t="b">
        <f t="shared" si="21"/>
        <v>0</v>
      </c>
      <c r="L152">
        <v>152</v>
      </c>
    </row>
    <row r="153" spans="2:12" ht="28">
      <c r="B153" s="5" t="s">
        <v>1824</v>
      </c>
      <c r="C153" s="164"/>
      <c r="D153" s="17" t="str">
        <f>IF(J153=TRUE,IF(OR(AND(G153=FALSE,H153=FALSE),AND(G153=TRUE,H153=TRUE)),1,0),"")</f>
        <v/>
      </c>
      <c r="G153" t="b">
        <f>+IF(C153="YES",TRUE,FALSE)</f>
        <v>0</v>
      </c>
      <c r="H153" t="b">
        <f>+IF(C153="NO",TRUE,FALSE)</f>
        <v>0</v>
      </c>
      <c r="I153" t="b">
        <f>(D153&lt;&gt;"")</f>
        <v>0</v>
      </c>
      <c r="J153" s="14" t="b">
        <f t="shared" si="38"/>
        <v>0</v>
      </c>
      <c r="K153" t="b">
        <f t="shared" si="21"/>
        <v>0</v>
      </c>
      <c r="L153">
        <v>153</v>
      </c>
    </row>
    <row r="154" spans="2:12" ht="42">
      <c r="B154" s="5" t="s">
        <v>1825</v>
      </c>
      <c r="C154" s="164"/>
      <c r="D154" s="17" t="str">
        <f>IF(J154=TRUE,IF(OR(AND(G154=FALSE,H154=FALSE),AND(G154=TRUE,H154=TRUE)),1,0),"")</f>
        <v/>
      </c>
      <c r="G154" t="b">
        <f>+IF(C154="YES",TRUE,FALSE)</f>
        <v>0</v>
      </c>
      <c r="H154" t="b">
        <f>+IF(C154="NO",TRUE,FALSE)</f>
        <v>0</v>
      </c>
      <c r="I154" t="b">
        <f>(D154&lt;&gt;"")</f>
        <v>0</v>
      </c>
      <c r="J154" s="14" t="b">
        <f t="shared" si="38"/>
        <v>0</v>
      </c>
      <c r="K154" t="b">
        <f t="shared" si="21"/>
        <v>0</v>
      </c>
      <c r="L154">
        <v>154</v>
      </c>
    </row>
    <row r="155" spans="2:12" ht="28">
      <c r="B155" s="5" t="s">
        <v>1826</v>
      </c>
      <c r="J155" s="14" t="b">
        <f t="shared" si="38"/>
        <v>0</v>
      </c>
      <c r="K155" t="b">
        <f t="shared" si="21"/>
        <v>0</v>
      </c>
      <c r="L155">
        <v>155</v>
      </c>
    </row>
    <row r="156" spans="2:12" ht="14.25" customHeight="1">
      <c r="B156" s="270"/>
      <c r="J156" s="14" t="b">
        <f t="shared" si="38"/>
        <v>0</v>
      </c>
      <c r="K156" t="b">
        <f t="shared" si="21"/>
        <v>0</v>
      </c>
      <c r="L156">
        <v>156</v>
      </c>
    </row>
    <row r="157" spans="2:12" ht="14.25" customHeight="1">
      <c r="B157" s="270"/>
      <c r="J157" s="14" t="b">
        <f t="shared" si="38"/>
        <v>0</v>
      </c>
      <c r="K157" t="b">
        <f t="shared" si="39" ref="K157:K158">OR(D157,I157,J157)</f>
        <v>0</v>
      </c>
      <c r="L157">
        <v>157</v>
      </c>
    </row>
    <row r="158" spans="2:12" ht="14.25" customHeight="1">
      <c r="B158" s="270"/>
      <c r="J158" s="14" t="b">
        <f t="shared" si="38"/>
        <v>0</v>
      </c>
      <c r="K158" t="b">
        <f t="shared" si="39"/>
        <v>0</v>
      </c>
      <c r="L158">
        <v>158</v>
      </c>
    </row>
    <row r="159" spans="10:12" ht="14">
      <c r="J159" s="14" t="b">
        <f t="shared" si="38"/>
        <v>0</v>
      </c>
      <c r="K159" t="b">
        <f t="shared" si="21"/>
        <v>0</v>
      </c>
      <c r="L159">
        <v>159</v>
      </c>
    </row>
    <row r="160" spans="1:12" ht="28">
      <c r="A160" t="s">
        <v>1827</v>
      </c>
      <c r="B160" s="5" t="s">
        <v>1789</v>
      </c>
      <c r="C160" s="164"/>
      <c r="D160" s="17" t="str">
        <f>IF(J160=TRUE,IF(OR(AND(G160=FALSE,H160=FALSE),AND(G160=TRUE,H160=TRUE)),1,0),"")</f>
        <v/>
      </c>
      <c r="G160" t="b">
        <f>+IF(C160="YES",TRUE,FALSE)</f>
        <v>0</v>
      </c>
      <c r="H160" t="b">
        <f>+IF(C160="NO",TRUE,FALSE)</f>
        <v>0</v>
      </c>
      <c r="I160" t="b">
        <f>(D160&lt;&gt;"")</f>
        <v>0</v>
      </c>
      <c r="J160" s="14" t="b">
        <f t="shared" si="38"/>
        <v>0</v>
      </c>
      <c r="K160" t="b">
        <f t="shared" si="21"/>
        <v>0</v>
      </c>
      <c r="L160">
        <v>160</v>
      </c>
    </row>
    <row r="161" spans="10:12" ht="14">
      <c r="J161" s="14" t="b">
        <f t="shared" si="38"/>
        <v>0</v>
      </c>
      <c r="K161" t="b">
        <f t="shared" si="21"/>
        <v>0</v>
      </c>
      <c r="L161">
        <v>161</v>
      </c>
    </row>
    <row r="162" spans="1:12" ht="28">
      <c r="A162" t="s">
        <v>1828</v>
      </c>
      <c r="B162" s="5" t="s">
        <v>1791</v>
      </c>
      <c r="J162" s="14" t="b">
        <f t="shared" si="38"/>
        <v>0</v>
      </c>
      <c r="K162" t="b">
        <f t="shared" si="21"/>
        <v>0</v>
      </c>
      <c r="L162">
        <v>162</v>
      </c>
    </row>
    <row r="163" spans="2:12" ht="14">
      <c r="B163" s="5" t="s">
        <v>1792</v>
      </c>
      <c r="C163" s="164"/>
      <c r="D163" s="17" t="str">
        <f>IF(J163=TRUE,IF(OR(AND(G163=FALSE,H163=FALSE),AND(G163=TRUE,H163=TRUE)),1,0),"")</f>
        <v/>
      </c>
      <c r="G163" t="b">
        <f>+IF(C163="YES",TRUE,FALSE)</f>
        <v>0</v>
      </c>
      <c r="H163" t="b">
        <f>+IF(C163="NO",TRUE,FALSE)</f>
        <v>0</v>
      </c>
      <c r="I163" t="b">
        <f t="shared" si="40" ref="I163:I165">(D163&lt;&gt;"")</f>
        <v>0</v>
      </c>
      <c r="J163" s="14" t="b">
        <f t="shared" si="38"/>
        <v>0</v>
      </c>
      <c r="K163" t="b">
        <f t="shared" si="21"/>
        <v>0</v>
      </c>
      <c r="L163">
        <v>163</v>
      </c>
    </row>
    <row r="164" spans="2:12" ht="14">
      <c r="B164" s="5" t="s">
        <v>1793</v>
      </c>
      <c r="C164" s="164"/>
      <c r="D164" s="17" t="str">
        <f>IF(J164=TRUE,IF(OR(AND(G164=FALSE,H164=FALSE),AND(G164=TRUE,H164=TRUE)),1,0),"")</f>
        <v/>
      </c>
      <c r="G164" t="b">
        <f>+IF(C164="YES",TRUE,FALSE)</f>
        <v>0</v>
      </c>
      <c r="H164" t="b">
        <f>+IF(C164="NO",TRUE,FALSE)</f>
        <v>0</v>
      </c>
      <c r="I164" t="b">
        <f t="shared" si="40"/>
        <v>0</v>
      </c>
      <c r="J164" s="14" t="b">
        <f t="shared" si="38"/>
        <v>0</v>
      </c>
      <c r="K164" t="b">
        <f t="shared" si="21"/>
        <v>0</v>
      </c>
      <c r="L164">
        <v>164</v>
      </c>
    </row>
    <row r="165" spans="2:12" ht="14">
      <c r="B165" s="5" t="s">
        <v>1794</v>
      </c>
      <c r="C165" s="164"/>
      <c r="D165" s="17" t="str">
        <f>IF(J165=TRUE,IF(OR(AND(G165=FALSE,H165=FALSE),AND(G165=TRUE,H165=TRUE)),1,0),"")</f>
        <v/>
      </c>
      <c r="G165" t="b">
        <f>+IF(C165="YES",TRUE,FALSE)</f>
        <v>0</v>
      </c>
      <c r="H165" t="b">
        <f>+IF(C165="NO",TRUE,FALSE)</f>
        <v>0</v>
      </c>
      <c r="I165" t="b">
        <f t="shared" si="40"/>
        <v>0</v>
      </c>
      <c r="J165" s="14" t="b">
        <f t="shared" si="38"/>
        <v>0</v>
      </c>
      <c r="K165" t="b">
        <f t="shared" si="21"/>
        <v>0</v>
      </c>
      <c r="L165">
        <v>165</v>
      </c>
    </row>
    <row r="166" spans="2:12" ht="14.25" customHeight="1">
      <c r="B166" s="270"/>
      <c r="J166" s="14" t="b">
        <f t="shared" si="38"/>
        <v>0</v>
      </c>
      <c r="K166" t="b">
        <f t="shared" si="21"/>
        <v>0</v>
      </c>
      <c r="L166">
        <v>166</v>
      </c>
    </row>
    <row r="167" spans="2:12" ht="14.25" customHeight="1">
      <c r="B167" s="270"/>
      <c r="J167" s="14" t="b">
        <f t="shared" si="38"/>
        <v>0</v>
      </c>
      <c r="K167" t="b">
        <f t="shared" si="41" ref="K167:K168">OR(D167,I167,J167)</f>
        <v>0</v>
      </c>
      <c r="L167">
        <v>167</v>
      </c>
    </row>
    <row r="168" spans="2:12" ht="14.25" customHeight="1">
      <c r="B168" s="270"/>
      <c r="J168" s="14" t="b">
        <f t="shared" si="38"/>
        <v>0</v>
      </c>
      <c r="K168" t="b">
        <f t="shared" si="41"/>
        <v>0</v>
      </c>
      <c r="L168">
        <v>168</v>
      </c>
    </row>
    <row r="169" spans="10:12" ht="14">
      <c r="J169" s="14" t="b">
        <f t="shared" si="38"/>
        <v>0</v>
      </c>
      <c r="K169" t="b">
        <f t="shared" si="21"/>
        <v>0</v>
      </c>
      <c r="L169">
        <v>169</v>
      </c>
    </row>
    <row r="170" spans="1:12" ht="28">
      <c r="A170" t="s">
        <v>1829</v>
      </c>
      <c r="B170" s="5" t="s">
        <v>1796</v>
      </c>
      <c r="J170" s="14" t="b">
        <f t="shared" si="38"/>
        <v>0</v>
      </c>
      <c r="K170" t="b">
        <f t="shared" si="21"/>
        <v>0</v>
      </c>
      <c r="L170">
        <v>170</v>
      </c>
    </row>
    <row r="171" spans="2:12" ht="14">
      <c r="B171" s="5" t="s">
        <v>1797</v>
      </c>
      <c r="C171" s="164"/>
      <c r="D171" s="17" t="str">
        <f>IF(J171=TRUE,IF(OR(AND(G171=FALSE,H171=FALSE),AND(G171=TRUE,H171=TRUE)),1,0),"")</f>
        <v/>
      </c>
      <c r="G171" t="b">
        <f>+IF(C171="YES",TRUE,FALSE)</f>
        <v>0</v>
      </c>
      <c r="H171" t="b">
        <f>+IF(C171="NO",TRUE,FALSE)</f>
        <v>0</v>
      </c>
      <c r="I171" t="b">
        <f t="shared" si="42" ref="I171:I173">(D171&lt;&gt;"")</f>
        <v>0</v>
      </c>
      <c r="J171" s="14" t="b">
        <f t="shared" si="38"/>
        <v>0</v>
      </c>
      <c r="K171" t="b">
        <f t="shared" si="21"/>
        <v>0</v>
      </c>
      <c r="L171">
        <v>171</v>
      </c>
    </row>
    <row r="172" spans="2:12" ht="28">
      <c r="B172" s="5" t="s">
        <v>1798</v>
      </c>
      <c r="C172" s="164"/>
      <c r="D172" s="17" t="str">
        <f>IF(J172=TRUE,IF(OR(AND(G172=FALSE,H172=FALSE),AND(G172=TRUE,H172=TRUE)),1,0),"")</f>
        <v/>
      </c>
      <c r="G172" t="b">
        <f>+IF(C172="YES",TRUE,FALSE)</f>
        <v>0</v>
      </c>
      <c r="H172" t="b">
        <f>+IF(C172="NO",TRUE,FALSE)</f>
        <v>0</v>
      </c>
      <c r="I172" t="b">
        <f t="shared" si="42"/>
        <v>0</v>
      </c>
      <c r="J172" s="14" t="b">
        <f t="shared" si="38"/>
        <v>0</v>
      </c>
      <c r="K172" t="b">
        <f t="shared" si="21"/>
        <v>0</v>
      </c>
      <c r="L172">
        <v>172</v>
      </c>
    </row>
    <row r="173" spans="2:12" ht="14">
      <c r="B173" s="5" t="s">
        <v>1799</v>
      </c>
      <c r="C173" s="164"/>
      <c r="D173" s="17" t="str">
        <f>IF(J173=TRUE,IF(OR(AND(G173=FALSE,H173=FALSE),AND(G173=TRUE,H173=TRUE)),1,0),"")</f>
        <v/>
      </c>
      <c r="G173" t="b">
        <f>+IF(C173="YES",TRUE,FALSE)</f>
        <v>0</v>
      </c>
      <c r="H173" t="b">
        <f>+IF(C173="NO",TRUE,FALSE)</f>
        <v>0</v>
      </c>
      <c r="I173" t="b">
        <f t="shared" si="42"/>
        <v>0</v>
      </c>
      <c r="J173" s="14" t="b">
        <f t="shared" si="38"/>
        <v>0</v>
      </c>
      <c r="K173" t="b">
        <f t="shared" si="21"/>
        <v>0</v>
      </c>
      <c r="L173">
        <v>173</v>
      </c>
    </row>
    <row r="174" spans="2:12" ht="14.25" customHeight="1">
      <c r="B174" s="270"/>
      <c r="J174" s="14" t="b">
        <f t="shared" si="38"/>
        <v>0</v>
      </c>
      <c r="K174" t="b">
        <f t="shared" si="21"/>
        <v>0</v>
      </c>
      <c r="L174">
        <v>174</v>
      </c>
    </row>
    <row r="175" spans="2:12" ht="14.25" customHeight="1">
      <c r="B175" s="270"/>
      <c r="J175" s="14" t="b">
        <f t="shared" si="38"/>
        <v>0</v>
      </c>
      <c r="K175" t="b">
        <f t="shared" si="43" ref="K175:K176">OR(D175,I175,J175)</f>
        <v>0</v>
      </c>
      <c r="L175">
        <v>175</v>
      </c>
    </row>
    <row r="176" spans="2:12" ht="14.25" customHeight="1">
      <c r="B176" s="270"/>
      <c r="J176" s="14" t="b">
        <f t="shared" si="38"/>
        <v>0</v>
      </c>
      <c r="K176" t="b">
        <f t="shared" si="43"/>
        <v>0</v>
      </c>
      <c r="L176">
        <v>176</v>
      </c>
    </row>
    <row r="177" spans="10:12" ht="14">
      <c r="J177" s="14" t="b">
        <f t="shared" si="38"/>
        <v>0</v>
      </c>
      <c r="K177" t="b">
        <f t="shared" si="21"/>
        <v>0</v>
      </c>
      <c r="L177">
        <v>177</v>
      </c>
    </row>
    <row r="178" spans="1:12" ht="42">
      <c r="A178" t="s">
        <v>1830</v>
      </c>
      <c r="B178" s="5" t="s">
        <v>1831</v>
      </c>
      <c r="C178" s="164"/>
      <c r="D178" s="17" t="str">
        <f>IF(J178=TRUE,IF(OR(AND(G178=FALSE,H178=FALSE),AND(G178=TRUE,H178=TRUE)),1,0),"")</f>
        <v/>
      </c>
      <c r="G178" t="b">
        <f>+IF(C178="YES",TRUE,FALSE)</f>
        <v>0</v>
      </c>
      <c r="H178" t="b">
        <f>+IF(C178="NO",TRUE,FALSE)</f>
        <v>0</v>
      </c>
      <c r="I178" t="b">
        <f>(D178&lt;&gt;"")</f>
        <v>0</v>
      </c>
      <c r="J178" s="14" t="b">
        <f>IF(AND(OR($G$14="IFRS 16",$G$15=TRUE),OR($G$20=TRUE,$G$22=TRUE)),TRUE,FALSE)</f>
        <v>0</v>
      </c>
      <c r="K178" t="b">
        <f t="shared" si="44" ref="K178:K263">OR(D178,I178,J178)</f>
        <v>0</v>
      </c>
      <c r="L178">
        <v>178</v>
      </c>
    </row>
    <row r="179" spans="2:12" ht="14.25" customHeight="1">
      <c r="B179" s="270"/>
      <c r="J179" s="14" t="b">
        <f>IF(AND(OR($G$14="IFRS 16",$G$15=TRUE),OR($G$20=TRUE,$G$22=TRUE)),TRUE,FALSE)</f>
        <v>0</v>
      </c>
      <c r="K179" t="b">
        <f t="shared" si="44"/>
        <v>0</v>
      </c>
      <c r="L179">
        <v>179</v>
      </c>
    </row>
    <row r="180" spans="2:12" ht="14.25" customHeight="1">
      <c r="B180" s="270"/>
      <c r="J180" s="14" t="b">
        <f t="shared" si="45" ref="J180:J181">IF(AND(OR($G$14="IFRS 16",$G$15=TRUE),OR($G$20=TRUE,$G$22=TRUE)),TRUE,FALSE)</f>
        <v>0</v>
      </c>
      <c r="K180" t="b">
        <f t="shared" si="46" ref="K180:K181">OR(D180,I180,J180)</f>
        <v>0</v>
      </c>
      <c r="L180">
        <v>180</v>
      </c>
    </row>
    <row r="181" spans="2:12" ht="14.25" customHeight="1">
      <c r="B181" s="270"/>
      <c r="J181" s="14" t="b">
        <f t="shared" si="45"/>
        <v>0</v>
      </c>
      <c r="K181" t="b">
        <f t="shared" si="46"/>
        <v>0</v>
      </c>
      <c r="L181">
        <v>181</v>
      </c>
    </row>
    <row r="182" spans="10:12" ht="14">
      <c r="J182" s="14" t="b">
        <f>IF(AND(OR($G$14="IFRS 16",$G$15=TRUE),OR($G$20=TRUE,$G$22=TRUE)),TRUE,FALSE)</f>
        <v>0</v>
      </c>
      <c r="K182" t="b">
        <f t="shared" si="44"/>
        <v>0</v>
      </c>
      <c r="L182">
        <v>182</v>
      </c>
    </row>
    <row r="183" spans="1:12" ht="15.5">
      <c r="A183" s="7" t="s">
        <v>1832</v>
      </c>
      <c r="B183" s="7" t="s">
        <v>1833</v>
      </c>
      <c r="J183" s="14" t="b">
        <f>IF(AND(OR($G$14="IFRS 16",$G$15=TRUE),OR($G$21=TRUE,$G$22=TRUE)),TRUE,FALSE)</f>
        <v>0</v>
      </c>
      <c r="K183" t="b">
        <f t="shared" si="44"/>
        <v>0</v>
      </c>
      <c r="L183">
        <v>183</v>
      </c>
    </row>
    <row r="184" spans="10:12" ht="14">
      <c r="J184" s="14" t="b">
        <f>IF(AND(OR($G$14="IFRS 16",$G$15=TRUE),OR($G$21=TRUE,$G$22=TRUE)),TRUE,FALSE)</f>
        <v>0</v>
      </c>
      <c r="K184" t="b">
        <f t="shared" si="44"/>
        <v>0</v>
      </c>
      <c r="L184">
        <v>184</v>
      </c>
    </row>
    <row r="185" spans="1:12" ht="28">
      <c r="A185" t="s">
        <v>1834</v>
      </c>
      <c r="B185" s="5" t="s">
        <v>1835</v>
      </c>
      <c r="C185" s="164"/>
      <c r="D185" s="17" t="str">
        <f>IF(J185=TRUE,IF(OR(AND(G185=FALSE,H185=FALSE),AND(G185=TRUE,H185=TRUE)),1,0),"")</f>
        <v/>
      </c>
      <c r="G185" t="b">
        <f>+IF(C185="YES",TRUE,FALSE)</f>
        <v>0</v>
      </c>
      <c r="H185" t="b">
        <f>+IF(C185="NO",TRUE,FALSE)</f>
        <v>0</v>
      </c>
      <c r="I185" t="b">
        <f>(D185&lt;&gt;"")</f>
        <v>0</v>
      </c>
      <c r="J185" s="14" t="b">
        <f>IF(AND(OR($G$14="IFRS 16",$G$15=TRUE),OR($G$21=TRUE,$G$22=TRUE)),TRUE,FALSE)</f>
        <v>0</v>
      </c>
      <c r="K185" t="b">
        <f t="shared" si="44"/>
        <v>0</v>
      </c>
      <c r="L185">
        <v>185</v>
      </c>
    </row>
    <row r="186" spans="2:12" ht="56">
      <c r="B186" s="5" t="s">
        <v>1836</v>
      </c>
      <c r="J186" s="14" t="b">
        <f>IF(AND(OR($G$14="IFRS 16",$G$15=TRUE),OR($G$21=TRUE,$G$22=TRUE)),TRUE,FALSE)</f>
        <v>0</v>
      </c>
      <c r="K186" t="b">
        <f t="shared" si="44"/>
        <v>0</v>
      </c>
      <c r="L186">
        <v>186</v>
      </c>
    </row>
    <row r="187" spans="10:12" ht="14">
      <c r="J187" s="14" t="b">
        <f>IF(AND(OR($G$14="IFRS 16",$G$15=TRUE),OR($G$21=TRUE,$G$22=TRUE)),TRUE,FALSE)</f>
        <v>0</v>
      </c>
      <c r="K187" t="b">
        <f t="shared" si="44"/>
        <v>0</v>
      </c>
      <c r="L187">
        <v>187</v>
      </c>
    </row>
    <row r="188" spans="1:12" ht="42">
      <c r="A188" t="s">
        <v>1837</v>
      </c>
      <c r="B188" s="5" t="s">
        <v>1838</v>
      </c>
      <c r="C188" s="164"/>
      <c r="D188" s="17" t="str">
        <f>IF(J188=TRUE,IF(OR(AND(G188=FALSE,H188=FALSE),AND(G188=TRUE,H188=TRUE)),1,0),"")</f>
        <v/>
      </c>
      <c r="G188" t="b">
        <f>+IF(C188="YES",TRUE,FALSE)</f>
        <v>0</v>
      </c>
      <c r="H188" t="b">
        <f>+IF(C188="NO",TRUE,FALSE)</f>
        <v>0</v>
      </c>
      <c r="I188" t="b">
        <f>(D188&lt;&gt;"")</f>
        <v>0</v>
      </c>
      <c r="J188" s="14" t="b">
        <f>IF(AND(OR($G$14="IFRS 16",$G$15=TRUE),OR($G$21=TRUE,$G$22=TRUE)),IF(AND($G$33=TRUE,$G$185=TRUE),TRUE,FALSE),FALSE)</f>
        <v>0</v>
      </c>
      <c r="K188" t="b">
        <f t="shared" si="44"/>
        <v>0</v>
      </c>
      <c r="L188">
        <v>188</v>
      </c>
    </row>
    <row r="189" spans="2:12" ht="14.25" customHeight="1">
      <c r="B189" s="270"/>
      <c r="J189" s="14" t="b">
        <f>IF(AND(OR($G$14="IFRS 16",$G$15=TRUE),OR($G$21=TRUE,$G$22=TRUE)),IF(AND($G$33=TRUE,$G$185=TRUE),TRUE,FALSE),FALSE)</f>
        <v>0</v>
      </c>
      <c r="K189" t="b">
        <f t="shared" si="44"/>
        <v>0</v>
      </c>
      <c r="L189">
        <v>189</v>
      </c>
    </row>
    <row r="190" spans="2:12" ht="14.25" customHeight="1">
      <c r="B190" s="270"/>
      <c r="J190" s="14" t="b">
        <f t="shared" si="47" ref="J190:J191">IF(AND(OR($G$14="IFRS 16",$G$15=TRUE),OR($G$21=TRUE,$G$22=TRUE)),IF(AND($G$33=TRUE,$G$185=TRUE),TRUE,FALSE),FALSE)</f>
        <v>0</v>
      </c>
      <c r="K190" t="b">
        <f t="shared" si="48" ref="K190:K191">OR(D190,I190,J190)</f>
        <v>0</v>
      </c>
      <c r="L190">
        <v>190</v>
      </c>
    </row>
    <row r="191" spans="2:12" ht="14.25" customHeight="1">
      <c r="B191" s="270"/>
      <c r="J191" s="14" t="b">
        <f t="shared" si="47"/>
        <v>0</v>
      </c>
      <c r="K191" t="b">
        <f t="shared" si="48"/>
        <v>0</v>
      </c>
      <c r="L191">
        <v>191</v>
      </c>
    </row>
    <row r="192" spans="10:12" ht="14">
      <c r="J192" s="14" t="b">
        <f>IF(AND(OR($G$14="IFRS 16",$G$15=TRUE),OR($G$21=TRUE,$G$22=TRUE)),IF(AND($G$33=TRUE,$G$185=TRUE),TRUE,FALSE),FALSE)</f>
        <v>0</v>
      </c>
      <c r="K192" t="b">
        <f t="shared" si="44"/>
        <v>0</v>
      </c>
      <c r="L192">
        <v>192</v>
      </c>
    </row>
    <row r="193" spans="1:12" ht="56">
      <c r="A193" t="s">
        <v>1839</v>
      </c>
      <c r="B193" s="5" t="s">
        <v>1840</v>
      </c>
      <c r="C193" s="164"/>
      <c r="D193" s="17" t="str">
        <f>IF(J193=TRUE,IF(OR(AND(G193=FALSE,H193=FALSE),AND(G193=TRUE,H193=TRUE)),1,0),"")</f>
        <v/>
      </c>
      <c r="G193" t="b">
        <f>+IF(C193="YES",TRUE,FALSE)</f>
        <v>0</v>
      </c>
      <c r="H193" t="b">
        <f>+IF(C193="NO",TRUE,FALSE)</f>
        <v>0</v>
      </c>
      <c r="I193" t="b">
        <f>(D193&lt;&gt;"")</f>
        <v>0</v>
      </c>
      <c r="J193" s="14" t="b">
        <f t="shared" si="49" ref="J193:J202">IF(AND(OR($G$14="IFRS 16",$G$15=TRUE),OR($G$21=TRUE,$G$22=TRUE)),IF(AND($G$34=TRUE,$G$185=TRUE),TRUE,FALSE),FALSE)</f>
        <v>0</v>
      </c>
      <c r="K193" t="b">
        <f t="shared" si="44"/>
        <v>0</v>
      </c>
      <c r="L193">
        <v>193</v>
      </c>
    </row>
    <row r="194" spans="2:12" ht="14.25" customHeight="1">
      <c r="B194" s="270"/>
      <c r="J194" s="14" t="b">
        <f t="shared" si="49"/>
        <v>0</v>
      </c>
      <c r="K194" t="b">
        <f t="shared" si="44"/>
        <v>0</v>
      </c>
      <c r="L194">
        <v>194</v>
      </c>
    </row>
    <row r="195" spans="2:12" ht="14.25" customHeight="1">
      <c r="B195" s="270"/>
      <c r="J195" s="14" t="b">
        <f t="shared" si="49"/>
        <v>0</v>
      </c>
      <c r="K195" t="b">
        <f t="shared" si="50" ref="K195:K196">OR(D195,I195,J195)</f>
        <v>0</v>
      </c>
      <c r="L195">
        <v>195</v>
      </c>
    </row>
    <row r="196" spans="2:12" ht="14.25" customHeight="1">
      <c r="B196" s="270"/>
      <c r="J196" s="14" t="b">
        <f t="shared" si="49"/>
        <v>0</v>
      </c>
      <c r="K196" t="b">
        <f t="shared" si="50"/>
        <v>0</v>
      </c>
      <c r="L196">
        <v>196</v>
      </c>
    </row>
    <row r="197" spans="10:12" ht="14">
      <c r="J197" s="14" t="b">
        <f t="shared" si="49"/>
        <v>0</v>
      </c>
      <c r="K197" t="b">
        <f t="shared" si="44"/>
        <v>0</v>
      </c>
      <c r="L197">
        <v>197</v>
      </c>
    </row>
    <row r="198" spans="1:12" ht="42">
      <c r="A198" t="s">
        <v>1841</v>
      </c>
      <c r="B198" s="5" t="s">
        <v>1842</v>
      </c>
      <c r="C198" s="164"/>
      <c r="D198" s="17" t="str">
        <f>IF(J198=TRUE,IF(OR(AND(G198=FALSE,H198=FALSE),AND(G198=TRUE,H198=TRUE)),1,0),"")</f>
        <v/>
      </c>
      <c r="G198" t="b">
        <f>+IF(C198="YES",TRUE,FALSE)</f>
        <v>0</v>
      </c>
      <c r="H198" t="b">
        <f>+IF(C198="NO",TRUE,FALSE)</f>
        <v>0</v>
      </c>
      <c r="I198" t="b">
        <f>(D198&lt;&gt;"")</f>
        <v>0</v>
      </c>
      <c r="J198" s="14" t="b">
        <f t="shared" si="49"/>
        <v>0</v>
      </c>
      <c r="K198" t="b">
        <f t="shared" si="44"/>
        <v>0</v>
      </c>
      <c r="L198">
        <v>198</v>
      </c>
    </row>
    <row r="199" spans="2:12" ht="14.25" customHeight="1">
      <c r="B199" s="270"/>
      <c r="J199" s="14" t="b">
        <f t="shared" si="49"/>
        <v>0</v>
      </c>
      <c r="K199" t="b">
        <f t="shared" si="44"/>
        <v>0</v>
      </c>
      <c r="L199">
        <v>199</v>
      </c>
    </row>
    <row r="200" spans="2:12" ht="14.25" customHeight="1">
      <c r="B200" s="270"/>
      <c r="J200" s="14" t="b">
        <f t="shared" si="49"/>
        <v>0</v>
      </c>
      <c r="K200" t="b">
        <f t="shared" si="51" ref="K200:K201">OR(D200,I200,J200)</f>
        <v>0</v>
      </c>
      <c r="L200">
        <v>200</v>
      </c>
    </row>
    <row r="201" spans="2:12" ht="14.25" customHeight="1">
      <c r="B201" s="270"/>
      <c r="J201" s="14" t="b">
        <f t="shared" si="49"/>
        <v>0</v>
      </c>
      <c r="K201" t="b">
        <f t="shared" si="51"/>
        <v>0</v>
      </c>
      <c r="L201">
        <v>201</v>
      </c>
    </row>
    <row r="202" spans="10:12" ht="14">
      <c r="J202" s="14" t="b">
        <f t="shared" si="49"/>
        <v>0</v>
      </c>
      <c r="K202" t="b">
        <f t="shared" si="44"/>
        <v>0</v>
      </c>
      <c r="L202">
        <v>202</v>
      </c>
    </row>
    <row r="203" spans="1:12" ht="28">
      <c r="A203" t="s">
        <v>1843</v>
      </c>
      <c r="B203" s="5" t="s">
        <v>1844</v>
      </c>
      <c r="J203" s="14" t="b">
        <f t="shared" si="52" ref="J203:J212">IF(AND(OR($G$14="IFRS 16",$G$15=TRUE),OR($G$21=TRUE,$G$22=TRUE)),IF(AND($G$35=TRUE,$G$185=TRUE),TRUE,FALSE),FALSE)</f>
        <v>0</v>
      </c>
      <c r="K203" t="b">
        <f t="shared" si="44"/>
        <v>0</v>
      </c>
      <c r="L203">
        <v>203</v>
      </c>
    </row>
    <row r="204" spans="2:12" ht="14">
      <c r="B204" s="5" t="s">
        <v>1845</v>
      </c>
      <c r="C204" s="164"/>
      <c r="D204" s="17" t="str">
        <f>IF(J204=TRUE,IF(OR(AND(G204=FALSE,H204=FALSE),AND(G204=TRUE,H204=TRUE)),1,0),"")</f>
        <v/>
      </c>
      <c r="G204" t="b">
        <f>+IF(C204="YES",TRUE,FALSE)</f>
        <v>0</v>
      </c>
      <c r="H204" t="b">
        <f>+IF(C204="NO",TRUE,FALSE)</f>
        <v>0</v>
      </c>
      <c r="I204" t="b">
        <f t="shared" si="53" ref="I204:I208">(D204&lt;&gt;"")</f>
        <v>0</v>
      </c>
      <c r="J204" s="14" t="b">
        <f t="shared" si="52"/>
        <v>0</v>
      </c>
      <c r="K204" t="b">
        <f t="shared" si="44"/>
        <v>0</v>
      </c>
      <c r="L204">
        <v>204</v>
      </c>
    </row>
    <row r="205" spans="2:12" ht="14">
      <c r="B205" s="5" t="s">
        <v>1846</v>
      </c>
      <c r="C205" s="164"/>
      <c r="D205" s="17" t="str">
        <f>IF(J205=TRUE,IF(OR(AND(G205=FALSE,H205=FALSE),AND(G205=TRUE,H205=TRUE)),1,0),"")</f>
        <v/>
      </c>
      <c r="G205" t="b">
        <f>+IF(C205="YES",TRUE,FALSE)</f>
        <v>0</v>
      </c>
      <c r="H205" t="b">
        <f>+IF(C205="NO",TRUE,FALSE)</f>
        <v>0</v>
      </c>
      <c r="I205" t="b">
        <f t="shared" si="53"/>
        <v>0</v>
      </c>
      <c r="J205" s="14" t="b">
        <f t="shared" si="52"/>
        <v>0</v>
      </c>
      <c r="K205" t="b">
        <f t="shared" si="44"/>
        <v>0</v>
      </c>
      <c r="L205">
        <v>205</v>
      </c>
    </row>
    <row r="206" spans="2:12" ht="14">
      <c r="B206" s="5" t="s">
        <v>1847</v>
      </c>
      <c r="C206" s="164"/>
      <c r="D206" s="17" t="str">
        <f>IF(J206=TRUE,IF(OR(AND(G206=FALSE,H206=FALSE),AND(G206=TRUE,H206=TRUE)),1,0),"")</f>
        <v/>
      </c>
      <c r="G206" t="b">
        <f>+IF(C206="YES",TRUE,FALSE)</f>
        <v>0</v>
      </c>
      <c r="H206" t="b">
        <f>+IF(C206="NO",TRUE,FALSE)</f>
        <v>0</v>
      </c>
      <c r="I206" t="b">
        <f t="shared" si="53"/>
        <v>0</v>
      </c>
      <c r="J206" s="14" t="b">
        <f t="shared" si="52"/>
        <v>0</v>
      </c>
      <c r="K206" t="b">
        <f t="shared" si="44"/>
        <v>0</v>
      </c>
      <c r="L206">
        <v>206</v>
      </c>
    </row>
    <row r="207" spans="2:12" ht="14">
      <c r="B207" s="5" t="s">
        <v>1848</v>
      </c>
      <c r="C207" s="164"/>
      <c r="D207" s="17" t="str">
        <f>IF(J207=TRUE,IF(OR(AND(G207=FALSE,H207=FALSE),AND(G207=TRUE,H207=TRUE)),1,0),"")</f>
        <v/>
      </c>
      <c r="G207" t="b">
        <f>+IF(C207="YES",TRUE,FALSE)</f>
        <v>0</v>
      </c>
      <c r="H207" t="b">
        <f>+IF(C207="NO",TRUE,FALSE)</f>
        <v>0</v>
      </c>
      <c r="I207" t="b">
        <f t="shared" si="53"/>
        <v>0</v>
      </c>
      <c r="J207" s="14" t="b">
        <f t="shared" si="52"/>
        <v>0</v>
      </c>
      <c r="K207" t="b">
        <f t="shared" si="44"/>
        <v>0</v>
      </c>
      <c r="L207">
        <v>207</v>
      </c>
    </row>
    <row r="208" spans="2:12" ht="14">
      <c r="B208" s="5" t="s">
        <v>1849</v>
      </c>
      <c r="C208" s="164"/>
      <c r="D208" s="17" t="str">
        <f>IF(J208=TRUE,IF(OR(AND(G208=FALSE,H208=FALSE),AND(G208=TRUE,H208=TRUE)),1,0),"")</f>
        <v/>
      </c>
      <c r="G208" t="b">
        <f>+IF(C208="YES",TRUE,FALSE)</f>
        <v>0</v>
      </c>
      <c r="H208" t="b">
        <f>+IF(C208="NO",TRUE,FALSE)</f>
        <v>0</v>
      </c>
      <c r="I208" t="b">
        <f t="shared" si="53"/>
        <v>0</v>
      </c>
      <c r="J208" s="14" t="b">
        <f t="shared" si="52"/>
        <v>0</v>
      </c>
      <c r="K208" t="b">
        <f t="shared" si="44"/>
        <v>0</v>
      </c>
      <c r="L208">
        <v>208</v>
      </c>
    </row>
    <row r="209" spans="2:12" ht="14.25" customHeight="1">
      <c r="B209" s="270"/>
      <c r="J209" s="14" t="b">
        <f t="shared" si="52"/>
        <v>0</v>
      </c>
      <c r="K209" t="b">
        <f t="shared" si="44"/>
        <v>0</v>
      </c>
      <c r="L209">
        <v>209</v>
      </c>
    </row>
    <row r="210" spans="2:12" ht="14.25" customHeight="1">
      <c r="B210" s="270"/>
      <c r="J210" s="14" t="b">
        <f t="shared" si="52"/>
        <v>0</v>
      </c>
      <c r="K210" t="b">
        <f t="shared" si="54" ref="K210:K211">OR(D210,I210,J210)</f>
        <v>0</v>
      </c>
      <c r="L210">
        <v>210</v>
      </c>
    </row>
    <row r="211" spans="2:12" ht="14.25" customHeight="1">
      <c r="B211" s="270"/>
      <c r="J211" s="14" t="b">
        <f t="shared" si="52"/>
        <v>0</v>
      </c>
      <c r="K211" t="b">
        <f t="shared" si="54"/>
        <v>0</v>
      </c>
      <c r="L211">
        <v>211</v>
      </c>
    </row>
    <row r="212" spans="10:12" ht="14">
      <c r="J212" s="14" t="b">
        <f t="shared" si="52"/>
        <v>0</v>
      </c>
      <c r="K212" t="b">
        <f t="shared" si="44"/>
        <v>0</v>
      </c>
      <c r="L212">
        <v>212</v>
      </c>
    </row>
    <row r="213" spans="1:12" ht="84">
      <c r="A213" t="s">
        <v>1850</v>
      </c>
      <c r="B213" s="5" t="s">
        <v>1851</v>
      </c>
      <c r="J213" s="14" t="b">
        <f>IF(AND(OR($G$14="IFRS 16",$G$15=TRUE),OR($G$21=TRUE,$G$22=TRUE)),IF($G$185=TRUE,TRUE,FALSE),FALSE)</f>
        <v>0</v>
      </c>
      <c r="K213" t="b">
        <f t="shared" si="44"/>
        <v>0</v>
      </c>
      <c r="L213">
        <v>213</v>
      </c>
    </row>
    <row r="214" spans="2:12" ht="14.25" customHeight="1">
      <c r="B214" s="270"/>
      <c r="J214" s="14" t="b">
        <f>IF(AND(OR($G$14="IFRS 16",$G$15=TRUE),OR($G$21=TRUE,$G$22=TRUE)),IF($G$185=TRUE,TRUE,FALSE),FALSE)</f>
        <v>0</v>
      </c>
      <c r="K214" t="b">
        <f t="shared" si="44"/>
        <v>0</v>
      </c>
      <c r="L214">
        <v>214</v>
      </c>
    </row>
    <row r="215" spans="2:12" ht="14.25" customHeight="1">
      <c r="B215" s="270"/>
      <c r="J215" s="14" t="b">
        <f t="shared" si="55" ref="J215:J216">IF(AND(OR($G$14="IFRS 16",$G$15=TRUE),OR($G$21=TRUE,$G$22=TRUE)),IF($G$185=TRUE,TRUE,FALSE),FALSE)</f>
        <v>0</v>
      </c>
      <c r="K215" t="b">
        <f t="shared" si="56" ref="K215:K216">OR(D215,I215,J215)</f>
        <v>0</v>
      </c>
      <c r="L215">
        <v>215</v>
      </c>
    </row>
    <row r="216" spans="2:12" ht="14.25" customHeight="1">
      <c r="B216" s="270"/>
      <c r="J216" s="14" t="b">
        <f t="shared" si="55"/>
        <v>0</v>
      </c>
      <c r="K216" t="b">
        <f t="shared" si="56"/>
        <v>0</v>
      </c>
      <c r="L216">
        <v>216</v>
      </c>
    </row>
    <row r="217" spans="10:12" ht="14">
      <c r="J217" s="14" t="b">
        <f>IF(AND(OR($G$14="IFRS 16",$G$15=TRUE),OR($G$21=TRUE,$G$22=TRUE)),IF($G$185=TRUE,TRUE,FALSE),FALSE)</f>
        <v>0</v>
      </c>
      <c r="K217" t="b">
        <f t="shared" si="44"/>
        <v>0</v>
      </c>
      <c r="L217">
        <v>217</v>
      </c>
    </row>
    <row r="218" spans="1:12" ht="28">
      <c r="A218" t="s">
        <v>1852</v>
      </c>
      <c r="B218" s="5" t="s">
        <v>1853</v>
      </c>
      <c r="C218" s="164"/>
      <c r="D218" s="17" t="str">
        <f>IF(J218=TRUE,IF(OR(AND(G218=FALSE,H218=FALSE),AND(G218=TRUE,H218=TRUE)),1,0),"")</f>
        <v/>
      </c>
      <c r="G218" t="b">
        <f>+IF(C218="YES",TRUE,FALSE)</f>
        <v>0</v>
      </c>
      <c r="H218" t="b">
        <f>+IF(C218="NO",TRUE,FALSE)</f>
        <v>0</v>
      </c>
      <c r="I218" t="b">
        <f>(D218&lt;&gt;"")</f>
        <v>0</v>
      </c>
      <c r="J218" s="14" t="b">
        <f>IF(AND(OR($G$14="IFRS 16",$G$15=TRUE),OR($G$21=TRUE,$G$22=TRUE),$G$36=TRUE),IF($G$185=TRUE,TRUE,FALSE),FALSE)</f>
        <v>0</v>
      </c>
      <c r="K218" t="b">
        <f t="shared" si="44"/>
        <v>0</v>
      </c>
      <c r="L218">
        <v>218</v>
      </c>
    </row>
    <row r="219" spans="2:12" ht="14.25" customHeight="1">
      <c r="B219" s="270"/>
      <c r="J219" s="14" t="b">
        <f>IF(AND(OR($G$14="IFRS 16",$G$15=TRUE),OR($G$21=TRUE,$G$22=TRUE),$G$36=TRUE),IF($G$185=TRUE,TRUE,FALSE),FALSE)</f>
        <v>0</v>
      </c>
      <c r="K219" t="b">
        <f t="shared" si="44"/>
        <v>0</v>
      </c>
      <c r="L219">
        <v>219</v>
      </c>
    </row>
    <row r="220" spans="2:12" ht="14.25" customHeight="1">
      <c r="B220" s="270"/>
      <c r="J220" s="14" t="b">
        <f t="shared" si="57" ref="J220:J221">IF(AND(OR($G$14="IFRS 16",$G$15=TRUE),OR($G$21=TRUE,$G$22=TRUE),$G$36=TRUE),IF($G$185=TRUE,TRUE,FALSE),FALSE)</f>
        <v>0</v>
      </c>
      <c r="K220" t="b">
        <f t="shared" si="58" ref="K220:K221">OR(D220,I220,J220)</f>
        <v>0</v>
      </c>
      <c r="L220">
        <v>220</v>
      </c>
    </row>
    <row r="221" spans="2:12" ht="14.25" customHeight="1">
      <c r="B221" s="270"/>
      <c r="J221" s="14" t="b">
        <f t="shared" si="57"/>
        <v>0</v>
      </c>
      <c r="K221" t="b">
        <f t="shared" si="58"/>
        <v>0</v>
      </c>
      <c r="L221">
        <v>221</v>
      </c>
    </row>
    <row r="222" spans="10:12" ht="14">
      <c r="J222" s="14" t="b">
        <f>IF(AND(OR($G$14="IFRS 16",$G$15=TRUE),OR($G$21=TRUE,$G$22=TRUE),$G$36=TRUE),IF($G$185=TRUE,TRUE,FALSE),FALSE)</f>
        <v>0</v>
      </c>
      <c r="K222" t="b">
        <f t="shared" si="44"/>
        <v>0</v>
      </c>
      <c r="L222">
        <v>222</v>
      </c>
    </row>
    <row r="223" spans="1:12" ht="15.5">
      <c r="A223" s="7" t="s">
        <v>1854</v>
      </c>
      <c r="B223" s="7" t="s">
        <v>1855</v>
      </c>
      <c r="J223" s="14" t="b">
        <f t="shared" si="59" ref="J223:J243">IF($G$17=TRUE,TRUE,FALSE)</f>
        <v>0</v>
      </c>
      <c r="K223" t="b">
        <f t="shared" si="44"/>
        <v>0</v>
      </c>
      <c r="L223">
        <v>223</v>
      </c>
    </row>
    <row r="224" spans="10:12" ht="14">
      <c r="J224" s="14" t="b">
        <f t="shared" si="59"/>
        <v>0</v>
      </c>
      <c r="K224" t="b">
        <f t="shared" si="44"/>
        <v>0</v>
      </c>
      <c r="L224">
        <v>224</v>
      </c>
    </row>
    <row r="225" spans="1:12" ht="14">
      <c r="A225" t="s">
        <v>1856</v>
      </c>
      <c r="B225" s="5" t="s">
        <v>1857</v>
      </c>
      <c r="J225" s="14" t="b">
        <f t="shared" si="59"/>
        <v>0</v>
      </c>
      <c r="K225" t="b">
        <f t="shared" si="44"/>
        <v>0</v>
      </c>
      <c r="L225">
        <v>225</v>
      </c>
    </row>
    <row r="226" spans="2:12" ht="14">
      <c r="B226" s="5" t="s">
        <v>1858</v>
      </c>
      <c r="C226" s="164"/>
      <c r="D226" s="17" t="str">
        <f>IF(J226=TRUE,IF(OR(AND(G226=FALSE,H226=FALSE),AND(G226=TRUE,H226=TRUE)),1,0),"")</f>
        <v/>
      </c>
      <c r="G226" t="b">
        <f>+IF(C226="YES",TRUE,FALSE)</f>
        <v>0</v>
      </c>
      <c r="H226" t="b">
        <f>+IF(C226="NO",TRUE,FALSE)</f>
        <v>0</v>
      </c>
      <c r="I226" t="b">
        <f t="shared" si="60" ref="I226:I229">(D226&lt;&gt;"")</f>
        <v>0</v>
      </c>
      <c r="J226" s="14" t="b">
        <f t="shared" si="59"/>
        <v>0</v>
      </c>
      <c r="K226" t="b">
        <f t="shared" si="44"/>
        <v>0</v>
      </c>
      <c r="L226">
        <v>226</v>
      </c>
    </row>
    <row r="227" spans="2:12" ht="14">
      <c r="B227" s="5" t="s">
        <v>1859</v>
      </c>
      <c r="C227" s="164"/>
      <c r="D227" s="17" t="str">
        <f>IF(J227=TRUE,IF(OR(AND(G227=FALSE,H227=FALSE),AND(G227=TRUE,H227=TRUE)),1,0),"")</f>
        <v/>
      </c>
      <c r="G227" t="b">
        <f>+IF(C227="YES",TRUE,FALSE)</f>
        <v>0</v>
      </c>
      <c r="H227" t="b">
        <f>+IF(C227="NO",TRUE,FALSE)</f>
        <v>0</v>
      </c>
      <c r="I227" t="b">
        <f t="shared" si="60"/>
        <v>0</v>
      </c>
      <c r="J227" s="14" t="b">
        <f t="shared" si="59"/>
        <v>0</v>
      </c>
      <c r="K227" t="b">
        <f t="shared" si="44"/>
        <v>0</v>
      </c>
      <c r="L227">
        <v>227</v>
      </c>
    </row>
    <row r="228" spans="2:12" ht="28">
      <c r="B228" s="5" t="s">
        <v>1860</v>
      </c>
      <c r="C228" s="164"/>
      <c r="D228" s="17" t="str">
        <f>IF(J228=TRUE,IF(OR(AND(G228=FALSE,H228=FALSE),AND(G228=TRUE,H228=TRUE)),1,0),"")</f>
        <v/>
      </c>
      <c r="G228" t="b">
        <f>+IF(C228="YES",TRUE,FALSE)</f>
        <v>0</v>
      </c>
      <c r="H228" t="b">
        <f>+IF(C228="NO",TRUE,FALSE)</f>
        <v>0</v>
      </c>
      <c r="I228" t="b">
        <f t="shared" si="60"/>
        <v>0</v>
      </c>
      <c r="J228" s="14" t="b">
        <f t="shared" si="59"/>
        <v>0</v>
      </c>
      <c r="K228" t="b">
        <f t="shared" si="44"/>
        <v>0</v>
      </c>
      <c r="L228">
        <v>228</v>
      </c>
    </row>
    <row r="229" spans="2:12" ht="14">
      <c r="B229" s="5" t="s">
        <v>1861</v>
      </c>
      <c r="C229" s="164"/>
      <c r="D229" s="17" t="str">
        <f>IF(J229=TRUE,IF(OR(AND(G229=FALSE,H229=FALSE),AND(G229=TRUE,H229=TRUE)),1,0),"")</f>
        <v/>
      </c>
      <c r="G229" t="b">
        <f>+IF(C229="YES",TRUE,FALSE)</f>
        <v>0</v>
      </c>
      <c r="H229" t="b">
        <f>+IF(C229="NO",TRUE,FALSE)</f>
        <v>0</v>
      </c>
      <c r="I229" t="b">
        <f t="shared" si="60"/>
        <v>0</v>
      </c>
      <c r="J229" s="14" t="b">
        <f t="shared" si="59"/>
        <v>0</v>
      </c>
      <c r="K229" t="b">
        <f t="shared" si="44"/>
        <v>0</v>
      </c>
      <c r="L229">
        <v>229</v>
      </c>
    </row>
    <row r="230" spans="2:12" ht="14.25" customHeight="1">
      <c r="B230" s="270"/>
      <c r="J230" s="14" t="b">
        <f t="shared" si="59"/>
        <v>0</v>
      </c>
      <c r="K230" t="b">
        <f t="shared" si="44"/>
        <v>0</v>
      </c>
      <c r="L230">
        <v>230</v>
      </c>
    </row>
    <row r="231" spans="2:12" ht="14.25" customHeight="1">
      <c r="B231" s="270"/>
      <c r="J231" s="14" t="b">
        <f t="shared" si="59"/>
        <v>0</v>
      </c>
      <c r="K231" t="b">
        <f t="shared" si="61" ref="K231:K232">OR(D231,I231,J231)</f>
        <v>0</v>
      </c>
      <c r="L231">
        <v>231</v>
      </c>
    </row>
    <row r="232" spans="2:12" ht="14.25" customHeight="1">
      <c r="B232" s="270"/>
      <c r="J232" s="14" t="b">
        <f t="shared" si="59"/>
        <v>0</v>
      </c>
      <c r="K232" t="b">
        <f t="shared" si="61"/>
        <v>0</v>
      </c>
      <c r="L232">
        <v>232</v>
      </c>
    </row>
    <row r="233" spans="10:12" ht="14">
      <c r="J233" s="14" t="b">
        <f t="shared" si="59"/>
        <v>0</v>
      </c>
      <c r="K233" t="b">
        <f t="shared" si="44"/>
        <v>0</v>
      </c>
      <c r="L233">
        <v>233</v>
      </c>
    </row>
    <row r="234" spans="1:12" ht="28">
      <c r="A234" t="s">
        <v>1862</v>
      </c>
      <c r="B234" s="5" t="s">
        <v>1863</v>
      </c>
      <c r="J234" s="14" t="b">
        <f t="shared" si="59"/>
        <v>0</v>
      </c>
      <c r="K234" t="b">
        <f t="shared" si="44"/>
        <v>0</v>
      </c>
      <c r="L234">
        <v>234</v>
      </c>
    </row>
    <row r="235" spans="2:12" ht="14.25" customHeight="1">
      <c r="B235" s="270"/>
      <c r="J235" s="14" t="b">
        <f t="shared" si="59"/>
        <v>0</v>
      </c>
      <c r="K235" t="b">
        <f t="shared" si="44"/>
        <v>0</v>
      </c>
      <c r="L235">
        <v>235</v>
      </c>
    </row>
    <row r="236" spans="2:12" ht="14.25" customHeight="1">
      <c r="B236" s="270"/>
      <c r="J236" s="14" t="b">
        <f t="shared" si="59"/>
        <v>0</v>
      </c>
      <c r="K236" t="b">
        <f t="shared" si="62" ref="K236:K237">OR(D236,I236,J236)</f>
        <v>0</v>
      </c>
      <c r="L236">
        <v>236</v>
      </c>
    </row>
    <row r="237" spans="2:12" ht="14.25" customHeight="1">
      <c r="B237" s="270"/>
      <c r="J237" s="14" t="b">
        <f t="shared" si="59"/>
        <v>0</v>
      </c>
      <c r="K237" t="b">
        <f t="shared" si="62"/>
        <v>0</v>
      </c>
      <c r="L237">
        <v>237</v>
      </c>
    </row>
    <row r="238" spans="10:12" ht="14">
      <c r="J238" s="14" t="b">
        <f t="shared" si="59"/>
        <v>0</v>
      </c>
      <c r="K238" t="b">
        <f t="shared" si="44"/>
        <v>0</v>
      </c>
      <c r="L238">
        <v>238</v>
      </c>
    </row>
    <row r="239" spans="1:12" ht="84">
      <c r="A239" t="s">
        <v>1864</v>
      </c>
      <c r="B239" s="5" t="s">
        <v>1865</v>
      </c>
      <c r="C239" s="164"/>
      <c r="D239" s="17" t="str">
        <f>IF(J239=TRUE,IF(OR(AND(G239=FALSE,H239=FALSE),AND(G239=TRUE,H239=TRUE)),1,0),"")</f>
        <v/>
      </c>
      <c r="G239" t="b">
        <f>+IF(C239="YES",TRUE,FALSE)</f>
        <v>0</v>
      </c>
      <c r="H239" t="b">
        <f>+IF(C239="NO",TRUE,FALSE)</f>
        <v>0</v>
      </c>
      <c r="I239" t="b">
        <f>(D239&lt;&gt;"")</f>
        <v>0</v>
      </c>
      <c r="J239" s="14" t="b">
        <f t="shared" si="59"/>
        <v>0</v>
      </c>
      <c r="K239" t="b">
        <f t="shared" si="44"/>
        <v>0</v>
      </c>
      <c r="L239">
        <v>239</v>
      </c>
    </row>
    <row r="240" spans="2:12" ht="14.25" customHeight="1">
      <c r="B240" s="270"/>
      <c r="J240" s="14" t="b">
        <f t="shared" si="59"/>
        <v>0</v>
      </c>
      <c r="K240" t="b">
        <f t="shared" si="44"/>
        <v>0</v>
      </c>
      <c r="L240">
        <v>240</v>
      </c>
    </row>
    <row r="241" spans="2:12" ht="14.25" customHeight="1">
      <c r="B241" s="270"/>
      <c r="J241" s="14" t="b">
        <f t="shared" si="59"/>
        <v>0</v>
      </c>
      <c r="K241" t="b">
        <f t="shared" si="63" ref="K241:K242">OR(D241,I241,J241)</f>
        <v>0</v>
      </c>
      <c r="L241">
        <v>241</v>
      </c>
    </row>
    <row r="242" spans="2:12" ht="14.25" customHeight="1">
      <c r="B242" s="270"/>
      <c r="J242" s="14" t="b">
        <f t="shared" si="59"/>
        <v>0</v>
      </c>
      <c r="K242" t="b">
        <f t="shared" si="63"/>
        <v>0</v>
      </c>
      <c r="L242">
        <v>242</v>
      </c>
    </row>
    <row r="243" spans="10:12" ht="14">
      <c r="J243" s="14" t="b">
        <f t="shared" si="59"/>
        <v>0</v>
      </c>
      <c r="K243" t="b">
        <f t="shared" si="44"/>
        <v>0</v>
      </c>
      <c r="L243">
        <v>243</v>
      </c>
    </row>
    <row r="244" spans="1:12" ht="15.5">
      <c r="A244" s="7" t="s">
        <v>1866</v>
      </c>
      <c r="B244" s="7" t="s">
        <v>1867</v>
      </c>
      <c r="J244" s="14" t="b">
        <f t="shared" si="64" ref="J244:J270">IF($G$41=TRUE,TRUE,FALSE)</f>
        <v>0</v>
      </c>
      <c r="K244" t="b">
        <f t="shared" si="44"/>
        <v>0</v>
      </c>
      <c r="L244">
        <v>244</v>
      </c>
    </row>
    <row r="245" spans="10:12" ht="14">
      <c r="J245" s="14" t="b">
        <f t="shared" si="64"/>
        <v>0</v>
      </c>
      <c r="K245" t="b">
        <f t="shared" si="44"/>
        <v>0</v>
      </c>
      <c r="L245">
        <v>245</v>
      </c>
    </row>
    <row r="246" spans="1:12" ht="42">
      <c r="A246" t="s">
        <v>1868</v>
      </c>
      <c r="B246" s="5" t="s">
        <v>1869</v>
      </c>
      <c r="C246" s="164"/>
      <c r="D246" s="17" t="str">
        <f>IF(J246=TRUE,IF(G246=0,1,0),"")</f>
        <v/>
      </c>
      <c r="G246">
        <f>+C246</f>
        <v>0</v>
      </c>
      <c r="I246" t="b">
        <f>(D246&lt;&gt;"")</f>
        <v>0</v>
      </c>
      <c r="J246" s="14" t="b">
        <f t="shared" si="64"/>
        <v>0</v>
      </c>
      <c r="K246" t="b">
        <f t="shared" si="44"/>
        <v>0</v>
      </c>
      <c r="L246">
        <v>246</v>
      </c>
    </row>
    <row r="247" spans="2:12" ht="14">
      <c r="B247" s="5" t="s">
        <v>1870</v>
      </c>
      <c r="J247" s="14" t="b">
        <f t="shared" si="64"/>
        <v>0</v>
      </c>
      <c r="K247" t="b">
        <f t="shared" si="44"/>
        <v>0</v>
      </c>
      <c r="L247">
        <v>247</v>
      </c>
    </row>
    <row r="248" spans="2:12" ht="14">
      <c r="B248" s="5" t="s">
        <v>1871</v>
      </c>
      <c r="J248" s="14" t="b">
        <f t="shared" si="64"/>
        <v>0</v>
      </c>
      <c r="K248" t="b">
        <f t="shared" si="44"/>
        <v>0</v>
      </c>
      <c r="L248">
        <v>248</v>
      </c>
    </row>
    <row r="249" spans="2:12" ht="14">
      <c r="B249" s="5" t="s">
        <v>1872</v>
      </c>
      <c r="J249" s="14" t="b">
        <f t="shared" si="64"/>
        <v>0</v>
      </c>
      <c r="K249" t="b">
        <f t="shared" si="44"/>
        <v>0</v>
      </c>
      <c r="L249">
        <v>249</v>
      </c>
    </row>
    <row r="250" spans="2:12" ht="14">
      <c r="B250" s="5" t="s">
        <v>1873</v>
      </c>
      <c r="J250" s="14" t="b">
        <f t="shared" si="64"/>
        <v>0</v>
      </c>
      <c r="K250" t="b">
        <f t="shared" si="44"/>
        <v>0</v>
      </c>
      <c r="L250">
        <v>250</v>
      </c>
    </row>
    <row r="251" spans="2:12" ht="14">
      <c r="B251" s="5" t="s">
        <v>1874</v>
      </c>
      <c r="J251" s="14" t="b">
        <f t="shared" si="64"/>
        <v>0</v>
      </c>
      <c r="K251" t="b">
        <f t="shared" si="44"/>
        <v>0</v>
      </c>
      <c r="L251">
        <v>251</v>
      </c>
    </row>
    <row r="252" spans="2:12" ht="14.25" customHeight="1">
      <c r="B252" s="270"/>
      <c r="J252" s="14" t="b">
        <f t="shared" si="64"/>
        <v>0</v>
      </c>
      <c r="K252" t="b">
        <f t="shared" si="44"/>
        <v>0</v>
      </c>
      <c r="L252">
        <v>252</v>
      </c>
    </row>
    <row r="253" spans="2:12" ht="14.25" customHeight="1">
      <c r="B253" s="270"/>
      <c r="J253" s="14" t="b">
        <f t="shared" si="64"/>
        <v>0</v>
      </c>
      <c r="K253" t="b">
        <f t="shared" si="65" ref="K253:K254">OR(D253,I253,J253)</f>
        <v>0</v>
      </c>
      <c r="L253">
        <v>253</v>
      </c>
    </row>
    <row r="254" spans="2:12" ht="14.25" customHeight="1">
      <c r="B254" s="270"/>
      <c r="J254" s="14" t="b">
        <f t="shared" si="64"/>
        <v>0</v>
      </c>
      <c r="K254" t="b">
        <f t="shared" si="65"/>
        <v>0</v>
      </c>
      <c r="L254">
        <v>254</v>
      </c>
    </row>
    <row r="255" spans="10:12" ht="14">
      <c r="J255" s="14" t="b">
        <f t="shared" si="64"/>
        <v>0</v>
      </c>
      <c r="K255" t="b">
        <f t="shared" si="44"/>
        <v>0</v>
      </c>
      <c r="L255">
        <v>255</v>
      </c>
    </row>
    <row r="256" spans="1:12" ht="56">
      <c r="A256" t="s">
        <v>1875</v>
      </c>
      <c r="B256" s="5" t="s">
        <v>1876</v>
      </c>
      <c r="C256" s="164"/>
      <c r="D256" s="17" t="str">
        <f>IF(J256=TRUE,IF(G256=0,1,0),"")</f>
        <v/>
      </c>
      <c r="G256">
        <f>+C256</f>
        <v>0</v>
      </c>
      <c r="I256" t="b">
        <f>(D256&lt;&gt;"")</f>
        <v>0</v>
      </c>
      <c r="J256" s="14" t="b">
        <f t="shared" si="64"/>
        <v>0</v>
      </c>
      <c r="K256" t="b">
        <f t="shared" si="44"/>
        <v>0</v>
      </c>
      <c r="L256">
        <v>256</v>
      </c>
    </row>
    <row r="257" spans="2:12" ht="14">
      <c r="B257" s="5" t="s">
        <v>1870</v>
      </c>
      <c r="J257" s="14" t="b">
        <f t="shared" si="64"/>
        <v>0</v>
      </c>
      <c r="K257" t="b">
        <f t="shared" si="44"/>
        <v>0</v>
      </c>
      <c r="L257">
        <v>257</v>
      </c>
    </row>
    <row r="258" spans="2:12" ht="14">
      <c r="B258" s="5" t="s">
        <v>1871</v>
      </c>
      <c r="J258" s="14" t="b">
        <f t="shared" si="64"/>
        <v>0</v>
      </c>
      <c r="K258" t="b">
        <f t="shared" si="44"/>
        <v>0</v>
      </c>
      <c r="L258">
        <v>258</v>
      </c>
    </row>
    <row r="259" spans="2:12" ht="14">
      <c r="B259" s="5" t="s">
        <v>1877</v>
      </c>
      <c r="J259" s="14" t="b">
        <f t="shared" si="64"/>
        <v>0</v>
      </c>
      <c r="K259" t="b">
        <f t="shared" si="44"/>
        <v>0</v>
      </c>
      <c r="L259">
        <v>259</v>
      </c>
    </row>
    <row r="260" spans="2:12" ht="14">
      <c r="B260" s="5" t="s">
        <v>1873</v>
      </c>
      <c r="J260" s="14" t="b">
        <f t="shared" si="64"/>
        <v>0</v>
      </c>
      <c r="K260" t="b">
        <f t="shared" si="44"/>
        <v>0</v>
      </c>
      <c r="L260">
        <v>260</v>
      </c>
    </row>
    <row r="261" spans="2:12" ht="14">
      <c r="B261" s="5" t="s">
        <v>1878</v>
      </c>
      <c r="J261" s="14" t="b">
        <f t="shared" si="64"/>
        <v>0</v>
      </c>
      <c r="K261" t="b">
        <f t="shared" si="44"/>
        <v>0</v>
      </c>
      <c r="L261">
        <v>261</v>
      </c>
    </row>
    <row r="262" spans="2:12" ht="14">
      <c r="B262" s="5" t="s">
        <v>1879</v>
      </c>
      <c r="J262" s="14" t="b">
        <f t="shared" si="64"/>
        <v>0</v>
      </c>
      <c r="K262" t="b">
        <f t="shared" si="44"/>
        <v>0</v>
      </c>
      <c r="L262">
        <v>262</v>
      </c>
    </row>
    <row r="263" spans="2:12" ht="14.25" customHeight="1">
      <c r="B263" s="270"/>
      <c r="J263" s="14" t="b">
        <f t="shared" si="64"/>
        <v>0</v>
      </c>
      <c r="K263" t="b">
        <f t="shared" si="44"/>
        <v>0</v>
      </c>
      <c r="L263">
        <v>263</v>
      </c>
    </row>
    <row r="264" spans="2:12" ht="14.25" customHeight="1">
      <c r="B264" s="270"/>
      <c r="J264" s="14" t="b">
        <f t="shared" si="64"/>
        <v>0</v>
      </c>
      <c r="K264" t="b">
        <f t="shared" si="66" ref="K264:K265">OR(D264,I264,J264)</f>
        <v>0</v>
      </c>
      <c r="L264">
        <v>264</v>
      </c>
    </row>
    <row r="265" spans="2:12" ht="14.25" customHeight="1">
      <c r="B265" s="270"/>
      <c r="J265" s="14" t="b">
        <f t="shared" si="64"/>
        <v>0</v>
      </c>
      <c r="K265" t="b">
        <f t="shared" si="66"/>
        <v>0</v>
      </c>
      <c r="L265">
        <v>265</v>
      </c>
    </row>
    <row r="266" spans="10:12" ht="14">
      <c r="J266" s="14" t="b">
        <f t="shared" si="64"/>
        <v>0</v>
      </c>
      <c r="K266" t="b">
        <f t="shared" si="67" ref="K266:K308">OR(D266,I266,J266)</f>
        <v>0</v>
      </c>
      <c r="L266">
        <v>266</v>
      </c>
    </row>
    <row r="267" spans="2:12" ht="70">
      <c r="B267" s="5" t="s">
        <v>1880</v>
      </c>
      <c r="J267" s="14" t="b">
        <f t="shared" si="64"/>
        <v>0</v>
      </c>
      <c r="K267" t="b">
        <f t="shared" si="67"/>
        <v>0</v>
      </c>
      <c r="L267">
        <v>267</v>
      </c>
    </row>
    <row r="268" spans="10:12" ht="14">
      <c r="J268" s="14" t="b">
        <f t="shared" si="64"/>
        <v>0</v>
      </c>
      <c r="K268" t="b">
        <f t="shared" si="67"/>
        <v>0</v>
      </c>
      <c r="L268">
        <v>268</v>
      </c>
    </row>
    <row r="269" spans="1:12" ht="28">
      <c r="A269" t="s">
        <v>1881</v>
      </c>
      <c r="B269" s="5" t="s">
        <v>1882</v>
      </c>
      <c r="C269" s="164"/>
      <c r="D269" s="17" t="str">
        <f>IF(J269=TRUE,IF(G269=0,1,0),"")</f>
        <v/>
      </c>
      <c r="G269">
        <f>+C269</f>
        <v>0</v>
      </c>
      <c r="I269" t="b">
        <f>(D269&lt;&gt;"")</f>
        <v>0</v>
      </c>
      <c r="J269" s="14" t="b">
        <f t="shared" si="64"/>
        <v>0</v>
      </c>
      <c r="K269" t="b">
        <f t="shared" si="67"/>
        <v>0</v>
      </c>
      <c r="L269">
        <v>269</v>
      </c>
    </row>
    <row r="270" spans="10:12" ht="14">
      <c r="J270" s="14" t="b">
        <f t="shared" si="64"/>
        <v>0</v>
      </c>
      <c r="K270" t="b">
        <f t="shared" si="67"/>
        <v>0</v>
      </c>
      <c r="L270">
        <v>270</v>
      </c>
    </row>
    <row r="271" spans="1:12" ht="42">
      <c r="A271" t="s">
        <v>1883</v>
      </c>
      <c r="B271" s="5" t="s">
        <v>1884</v>
      </c>
      <c r="C271" s="164"/>
      <c r="D271" s="17" t="str">
        <f>IF(J271=TRUE,IF(OR(AND(G271=FALSE,H271=FALSE),AND(G271=TRUE,H271=TRUE)),1,0),"")</f>
        <v/>
      </c>
      <c r="G271" t="b">
        <f>+IF(C271="YES",TRUE,FALSE)</f>
        <v>0</v>
      </c>
      <c r="H271" t="b">
        <f>+IF(C271="NO",TRUE,FALSE)</f>
        <v>0</v>
      </c>
      <c r="I271" t="b">
        <f>(D271&lt;&gt;"")</f>
        <v>0</v>
      </c>
      <c r="J271" s="14" t="b">
        <f t="shared" si="68" ref="J271:J281">IF($G$41=TRUE,IF(OR($G$25=TRUE,$G$33=TRUE),TRUE,FALSE),FALSE)</f>
        <v>0</v>
      </c>
      <c r="K271" t="b">
        <f t="shared" si="67"/>
        <v>0</v>
      </c>
      <c r="L271">
        <v>271</v>
      </c>
    </row>
    <row r="272" spans="2:12" ht="28">
      <c r="B272" s="5" t="s">
        <v>1885</v>
      </c>
      <c r="J272" s="14" t="b">
        <f t="shared" si="68"/>
        <v>0</v>
      </c>
      <c r="K272" t="b">
        <f t="shared" si="67"/>
        <v>0</v>
      </c>
      <c r="L272">
        <v>272</v>
      </c>
    </row>
    <row r="273" spans="2:12" ht="14.25" customHeight="1">
      <c r="B273" s="270"/>
      <c r="J273" s="14" t="b">
        <f t="shared" si="68"/>
        <v>0</v>
      </c>
      <c r="K273" t="b">
        <f t="shared" si="67"/>
        <v>0</v>
      </c>
      <c r="L273">
        <v>273</v>
      </c>
    </row>
    <row r="274" spans="2:12" ht="14.25" customHeight="1">
      <c r="B274" s="270"/>
      <c r="J274" s="14" t="b">
        <f t="shared" si="68"/>
        <v>0</v>
      </c>
      <c r="K274" t="b">
        <f t="shared" si="69" ref="K274:K275">OR(D274,I274,J274)</f>
        <v>0</v>
      </c>
      <c r="L274">
        <v>274</v>
      </c>
    </row>
    <row r="275" spans="2:12" ht="14.25" customHeight="1">
      <c r="B275" s="270"/>
      <c r="J275" s="14" t="b">
        <f t="shared" si="68"/>
        <v>0</v>
      </c>
      <c r="K275" t="b">
        <f t="shared" si="69"/>
        <v>0</v>
      </c>
      <c r="L275">
        <v>275</v>
      </c>
    </row>
    <row r="276" spans="10:12" ht="14">
      <c r="J276" s="14" t="b">
        <f t="shared" si="68"/>
        <v>0</v>
      </c>
      <c r="K276" t="b">
        <f t="shared" si="67"/>
        <v>0</v>
      </c>
      <c r="L276">
        <v>276</v>
      </c>
    </row>
    <row r="277" spans="1:12" ht="56">
      <c r="A277" t="s">
        <v>1886</v>
      </c>
      <c r="B277" s="5" t="s">
        <v>1887</v>
      </c>
      <c r="C277" s="164"/>
      <c r="D277" s="17" t="str">
        <f>IF(J277=TRUE,IF(OR(AND(G277=FALSE,H277=FALSE),AND(G277=TRUE,H277=TRUE)),1,0),"")</f>
        <v/>
      </c>
      <c r="G277" t="b">
        <f>+IF(C277="YES",TRUE,FALSE)</f>
        <v>0</v>
      </c>
      <c r="H277" t="b">
        <f>+IF(C277="NO",TRUE,FALSE)</f>
        <v>0</v>
      </c>
      <c r="I277" t="b">
        <f>(D277&lt;&gt;"")</f>
        <v>0</v>
      </c>
      <c r="J277" s="14" t="b">
        <f t="shared" si="68"/>
        <v>0</v>
      </c>
      <c r="K277" t="b">
        <f t="shared" si="67"/>
        <v>0</v>
      </c>
      <c r="L277">
        <v>277</v>
      </c>
    </row>
    <row r="278" spans="2:12" ht="14.25" customHeight="1">
      <c r="B278" s="270"/>
      <c r="J278" s="14" t="b">
        <f t="shared" si="68"/>
        <v>0</v>
      </c>
      <c r="K278" t="b">
        <f t="shared" si="67"/>
        <v>0</v>
      </c>
      <c r="L278">
        <v>278</v>
      </c>
    </row>
    <row r="279" spans="2:12" ht="14.25" customHeight="1">
      <c r="B279" s="270"/>
      <c r="J279" s="14" t="b">
        <f t="shared" si="68"/>
        <v>0</v>
      </c>
      <c r="K279" t="b">
        <f t="shared" si="70" ref="K279:K280">OR(D279,I279,J279)</f>
        <v>0</v>
      </c>
      <c r="L279">
        <v>279</v>
      </c>
    </row>
    <row r="280" spans="2:12" ht="14.25" customHeight="1">
      <c r="B280" s="270"/>
      <c r="J280" s="14" t="b">
        <f t="shared" si="68"/>
        <v>0</v>
      </c>
      <c r="K280" t="b">
        <f t="shared" si="70"/>
        <v>0</v>
      </c>
      <c r="L280">
        <v>280</v>
      </c>
    </row>
    <row r="281" spans="10:12" ht="14">
      <c r="J281" s="14" t="b">
        <f t="shared" si="68"/>
        <v>0</v>
      </c>
      <c r="K281" t="b">
        <f t="shared" si="67"/>
        <v>0</v>
      </c>
      <c r="L281">
        <v>281</v>
      </c>
    </row>
    <row r="282" spans="1:12" ht="15.5">
      <c r="A282" s="7" t="s">
        <v>1888</v>
      </c>
      <c r="B282" s="7" t="s">
        <v>1889</v>
      </c>
      <c r="J282" s="14" t="b">
        <f>IF($G$42=TRUE,IF(OR($J$284=TRUE,$J$292=TRUE),TRUE,FALSE),FALSE)</f>
        <v>0</v>
      </c>
      <c r="K282" t="b">
        <f t="shared" si="67"/>
        <v>0</v>
      </c>
      <c r="L282">
        <v>282</v>
      </c>
    </row>
    <row r="283" spans="10:12" ht="14">
      <c r="J283" s="14" t="b">
        <f>IF($G$42=TRUE,IF(OR($J$284=TRUE,$J$292=TRUE),TRUE,FALSE),FALSE)</f>
        <v>0</v>
      </c>
      <c r="K283" t="b">
        <f t="shared" si="67"/>
        <v>0</v>
      </c>
      <c r="L283">
        <v>283</v>
      </c>
    </row>
    <row r="284" spans="1:12" ht="14">
      <c r="A284" t="s">
        <v>1890</v>
      </c>
      <c r="B284" s="5" t="s">
        <v>1891</v>
      </c>
      <c r="C284" s="164"/>
      <c r="D284" s="17" t="str">
        <f>IF(J284=TRUE,IF(OR(AND(G284=FALSE,H284=FALSE),AND(G284=TRUE,H284=TRUE)),1,0),"")</f>
        <v/>
      </c>
      <c r="G284" t="b">
        <f>+IF(C284="YES",TRUE,FALSE)</f>
        <v>0</v>
      </c>
      <c r="H284" t="b">
        <f>+IF(C284="NO",TRUE,FALSE)</f>
        <v>0</v>
      </c>
      <c r="I284" t="b">
        <f>(D284&lt;&gt;"")</f>
        <v>0</v>
      </c>
      <c r="J284" s="14" t="b">
        <f t="shared" si="71" ref="J284:J291">IF($G$42=TRUE,IF(OR($G$25=TRUE,$G$33=TRUE),TRUE,FALSE),FALSE)</f>
        <v>0</v>
      </c>
      <c r="K284" t="b">
        <f t="shared" si="67"/>
        <v>0</v>
      </c>
      <c r="L284">
        <v>284</v>
      </c>
    </row>
    <row r="285" spans="2:12" ht="14">
      <c r="B285" s="5" t="s">
        <v>1892</v>
      </c>
      <c r="J285" s="14" t="b">
        <f t="shared" si="71"/>
        <v>0</v>
      </c>
      <c r="K285" t="b">
        <f t="shared" si="67"/>
        <v>0</v>
      </c>
      <c r="L285">
        <v>285</v>
      </c>
    </row>
    <row r="286" spans="2:12" ht="14.25" customHeight="1">
      <c r="B286" s="270"/>
      <c r="J286" s="14" t="b">
        <f t="shared" si="71"/>
        <v>0</v>
      </c>
      <c r="K286" t="b">
        <f t="shared" si="67"/>
        <v>0</v>
      </c>
      <c r="L286">
        <v>286</v>
      </c>
    </row>
    <row r="287" spans="2:12" ht="14.25" customHeight="1">
      <c r="B287" s="270"/>
      <c r="J287" s="14" t="b">
        <f t="shared" si="71"/>
        <v>0</v>
      </c>
      <c r="K287" t="b">
        <f t="shared" si="72" ref="K287:K288">OR(D287,I287,J287)</f>
        <v>0</v>
      </c>
      <c r="L287">
        <v>287</v>
      </c>
    </row>
    <row r="288" spans="2:12" ht="14.25" customHeight="1">
      <c r="B288" s="270"/>
      <c r="J288" s="14" t="b">
        <f t="shared" si="71"/>
        <v>0</v>
      </c>
      <c r="K288" t="b">
        <f t="shared" si="72"/>
        <v>0</v>
      </c>
      <c r="L288">
        <v>288</v>
      </c>
    </row>
    <row r="289" spans="10:12" ht="14">
      <c r="J289" s="14" t="b">
        <f t="shared" si="71"/>
        <v>0</v>
      </c>
      <c r="K289" t="b">
        <f t="shared" si="67"/>
        <v>0</v>
      </c>
      <c r="L289">
        <v>289</v>
      </c>
    </row>
    <row r="290" spans="1:12" ht="56">
      <c r="A290" t="s">
        <v>1893</v>
      </c>
      <c r="B290" s="5" t="s">
        <v>1894</v>
      </c>
      <c r="C290" s="164"/>
      <c r="D290" s="17" t="str">
        <f>IF(J290=TRUE,IF(OR(AND(G290=FALSE,H290=FALSE),AND(G290=TRUE,H290=TRUE)),1,0),"")</f>
        <v/>
      </c>
      <c r="G290" t="b">
        <f>+IF(C290="YES",TRUE,FALSE)</f>
        <v>0</v>
      </c>
      <c r="H290" t="b">
        <f>+IF(C290="NO",TRUE,FALSE)</f>
        <v>0</v>
      </c>
      <c r="I290" t="b">
        <f>(D290&lt;&gt;"")</f>
        <v>0</v>
      </c>
      <c r="J290" s="14" t="b">
        <f t="shared" si="71"/>
        <v>0</v>
      </c>
      <c r="K290" t="b">
        <f t="shared" si="67"/>
        <v>0</v>
      </c>
      <c r="L290">
        <v>290</v>
      </c>
    </row>
    <row r="291" spans="10:12" ht="14">
      <c r="J291" s="14" t="b">
        <f t="shared" si="71"/>
        <v>0</v>
      </c>
      <c r="K291" t="b">
        <f t="shared" si="67"/>
        <v>0</v>
      </c>
      <c r="L291">
        <v>291</v>
      </c>
    </row>
    <row r="292" spans="1:12" ht="28">
      <c r="A292" t="s">
        <v>1895</v>
      </c>
      <c r="B292" s="5" t="s">
        <v>1896</v>
      </c>
      <c r="C292" s="164"/>
      <c r="D292" s="17" t="str">
        <f>IF(J292=TRUE,IF(OR(AND(G292=FALSE,H292=FALSE),AND(G292=TRUE,H292=TRUE)),1,0),"")</f>
        <v/>
      </c>
      <c r="G292" t="b">
        <f>+IF(C292="YES",TRUE,FALSE)</f>
        <v>0</v>
      </c>
      <c r="H292" t="b">
        <f>+IF(C292="NO",TRUE,FALSE)</f>
        <v>0</v>
      </c>
      <c r="I292" t="b">
        <f>(D292&lt;&gt;"")</f>
        <v>0</v>
      </c>
      <c r="J292" s="14" t="b">
        <f>IF($G$42=TRUE,IF(OR($G$27=TRUE,$G$35=TRUE),TRUE,FALSE),FALSE)</f>
        <v>0</v>
      </c>
      <c r="K292" t="b">
        <f t="shared" si="67"/>
        <v>0</v>
      </c>
      <c r="L292">
        <v>292</v>
      </c>
    </row>
    <row r="293" spans="2:12" ht="28">
      <c r="B293" s="5" t="s">
        <v>1897</v>
      </c>
      <c r="J293" s="14" t="b">
        <f>IF($G$42=TRUE,IF(OR($G$27=TRUE,$G$35=TRUE),TRUE,FALSE),FALSE)</f>
        <v>0</v>
      </c>
      <c r="K293" t="b">
        <f t="shared" si="67"/>
        <v>0</v>
      </c>
      <c r="L293">
        <v>293</v>
      </c>
    </row>
    <row r="294" spans="2:12" ht="14.25" customHeight="1">
      <c r="B294" s="270"/>
      <c r="J294" s="14" t="b">
        <f>IF($G$42=TRUE,IF(OR($G$27=TRUE,$G$35=TRUE),TRUE,FALSE),FALSE)</f>
        <v>0</v>
      </c>
      <c r="K294" t="b">
        <f t="shared" si="67"/>
        <v>0</v>
      </c>
      <c r="L294">
        <v>294</v>
      </c>
    </row>
    <row r="295" spans="2:12" ht="14.25" customHeight="1">
      <c r="B295" s="270"/>
      <c r="J295" s="14" t="b">
        <f t="shared" si="73" ref="J295:J296">IF($G$42=TRUE,IF(OR($G$27=TRUE,$G$35=TRUE),TRUE,FALSE),FALSE)</f>
        <v>0</v>
      </c>
      <c r="K295" t="b">
        <f t="shared" si="74" ref="K295:K296">OR(D295,I295,J295)</f>
        <v>0</v>
      </c>
      <c r="L295">
        <v>295</v>
      </c>
    </row>
    <row r="296" spans="2:12" ht="14.25" customHeight="1">
      <c r="B296" s="270"/>
      <c r="J296" s="14" t="b">
        <f t="shared" si="73"/>
        <v>0</v>
      </c>
      <c r="K296" t="b">
        <f t="shared" si="74"/>
        <v>0</v>
      </c>
      <c r="L296">
        <v>296</v>
      </c>
    </row>
    <row r="297" spans="10:12" ht="14">
      <c r="J297" s="14" t="b">
        <f>IF($G$42=TRUE,IF(OR($G$27=TRUE,$G$35=TRUE),TRUE,FALSE),FALSE)</f>
        <v>0</v>
      </c>
      <c r="K297" t="b">
        <f t="shared" si="67"/>
        <v>0</v>
      </c>
      <c r="L297">
        <v>297</v>
      </c>
    </row>
    <row r="298" spans="1:12" ht="15.5">
      <c r="A298" s="7" t="s">
        <v>1898</v>
      </c>
      <c r="B298" s="7" t="s">
        <v>1899</v>
      </c>
      <c r="J298" s="14" t="b">
        <f>IF(OR($G$39=TRUE,$G$40=TRUE),IF(OR($J$300=TRUE,$J$306=TRUE),TRUE,FALSE),FALSE)</f>
        <v>0</v>
      </c>
      <c r="K298" t="b">
        <f t="shared" si="67"/>
        <v>0</v>
      </c>
      <c r="L298">
        <v>298</v>
      </c>
    </row>
    <row r="299" spans="10:12" ht="14">
      <c r="J299" s="14" t="b">
        <f>IF(OR($G$39=TRUE,$G$40=TRUE),IF(OR($J$300=TRUE,$J$306=TRUE),TRUE,FALSE),FALSE)</f>
        <v>0</v>
      </c>
      <c r="K299" t="b">
        <f t="shared" si="67"/>
        <v>0</v>
      </c>
      <c r="L299">
        <v>299</v>
      </c>
    </row>
    <row r="300" spans="1:12" ht="42">
      <c r="A300" t="s">
        <v>1900</v>
      </c>
      <c r="B300" s="5" t="s">
        <v>1901</v>
      </c>
      <c r="C300" s="164"/>
      <c r="D300" s="17" t="str">
        <f>IF(J300=TRUE,IF(OR(AND(G300=FALSE,H300=FALSE),AND(G300=TRUE,H300=TRUE)),1,0),"")</f>
        <v/>
      </c>
      <c r="G300" t="b">
        <f>+IF(C300="YES",TRUE,FALSE)</f>
        <v>0</v>
      </c>
      <c r="H300" t="b">
        <f>+IF(C300="NO",TRUE,FALSE)</f>
        <v>0</v>
      </c>
      <c r="I300" t="b">
        <f>(D300&lt;&gt;"")</f>
        <v>0</v>
      </c>
      <c r="J300" s="14" t="b">
        <f t="shared" si="75" ref="J300:J311">IF(OR($G$39=TRUE,$G$40=TRUE),TRUE,FALSE)</f>
        <v>0</v>
      </c>
      <c r="K300" t="b">
        <f t="shared" si="67"/>
        <v>0</v>
      </c>
      <c r="L300">
        <v>300</v>
      </c>
    </row>
    <row r="301" spans="2:12" ht="14">
      <c r="B301" s="5" t="s">
        <v>1902</v>
      </c>
      <c r="J301" s="14" t="b">
        <f t="shared" si="75"/>
        <v>0</v>
      </c>
      <c r="K301" t="b">
        <f t="shared" si="67"/>
        <v>0</v>
      </c>
      <c r="L301">
        <v>301</v>
      </c>
    </row>
    <row r="302" spans="2:12" ht="14.25" customHeight="1">
      <c r="B302" s="270"/>
      <c r="J302" s="14" t="b">
        <f t="shared" si="75"/>
        <v>0</v>
      </c>
      <c r="K302" t="b">
        <f t="shared" si="67"/>
        <v>0</v>
      </c>
      <c r="L302">
        <v>302</v>
      </c>
    </row>
    <row r="303" spans="2:12" ht="14.25" customHeight="1">
      <c r="B303" s="270"/>
      <c r="J303" s="14" t="b">
        <f t="shared" si="75"/>
        <v>0</v>
      </c>
      <c r="K303" t="b">
        <f t="shared" si="76" ref="K303:K304">OR(D303,I303,J303)</f>
        <v>0</v>
      </c>
      <c r="L303">
        <v>303</v>
      </c>
    </row>
    <row r="304" spans="2:12" ht="14.25" customHeight="1">
      <c r="B304" s="270"/>
      <c r="J304" s="14" t="b">
        <f t="shared" si="75"/>
        <v>0</v>
      </c>
      <c r="K304" t="b">
        <f t="shared" si="76"/>
        <v>0</v>
      </c>
      <c r="L304">
        <v>304</v>
      </c>
    </row>
    <row r="305" spans="10:12" ht="14">
      <c r="J305" s="14" t="b">
        <f t="shared" si="75"/>
        <v>0</v>
      </c>
      <c r="K305" t="b">
        <f t="shared" si="67"/>
        <v>0</v>
      </c>
      <c r="L305">
        <v>305</v>
      </c>
    </row>
    <row r="306" spans="1:12" ht="28">
      <c r="A306" t="s">
        <v>1903</v>
      </c>
      <c r="B306" s="5" t="s">
        <v>1904</v>
      </c>
      <c r="C306" s="164"/>
      <c r="D306" s="17" t="str">
        <f>IF(J306=TRUE,IF(OR(AND(G306=FALSE,H306=FALSE),AND(G306=TRUE,H306=TRUE)),1,0),"")</f>
        <v/>
      </c>
      <c r="G306" t="b">
        <f>+IF(C306="YES",TRUE,FALSE)</f>
        <v>0</v>
      </c>
      <c r="H306" t="b">
        <f>+IF(C306="NO",TRUE,FALSE)</f>
        <v>0</v>
      </c>
      <c r="I306" t="b">
        <f>(D306&lt;&gt;"")</f>
        <v>0</v>
      </c>
      <c r="J306" s="14" t="b">
        <f t="shared" si="75"/>
        <v>0</v>
      </c>
      <c r="K306" t="b">
        <f t="shared" si="67"/>
        <v>0</v>
      </c>
      <c r="L306">
        <v>306</v>
      </c>
    </row>
    <row r="307" spans="2:12" ht="14">
      <c r="B307" s="5" t="s">
        <v>1902</v>
      </c>
      <c r="J307" s="14" t="b">
        <f t="shared" si="75"/>
        <v>0</v>
      </c>
      <c r="K307" t="b">
        <f t="shared" si="67"/>
        <v>0</v>
      </c>
      <c r="L307">
        <v>307</v>
      </c>
    </row>
    <row r="308" spans="2:12" ht="14.25" customHeight="1">
      <c r="B308" s="270"/>
      <c r="J308" s="14" t="b">
        <f t="shared" si="75"/>
        <v>0</v>
      </c>
      <c r="K308" t="b">
        <f t="shared" si="67"/>
        <v>0</v>
      </c>
      <c r="L308">
        <v>308</v>
      </c>
    </row>
    <row r="309" spans="2:12" ht="14.25" customHeight="1">
      <c r="B309" s="270"/>
      <c r="J309" s="14" t="b">
        <f t="shared" si="75"/>
        <v>0</v>
      </c>
      <c r="K309" t="b">
        <f t="shared" si="77" ref="K309:K310">OR(D309,I309,J309)</f>
        <v>0</v>
      </c>
      <c r="L309">
        <v>309</v>
      </c>
    </row>
    <row r="310" spans="2:12" ht="14.25" customHeight="1">
      <c r="B310" s="270"/>
      <c r="J310" s="14" t="b">
        <f t="shared" si="75"/>
        <v>0</v>
      </c>
      <c r="K310" t="b">
        <f t="shared" si="77"/>
        <v>0</v>
      </c>
      <c r="L310">
        <v>310</v>
      </c>
    </row>
    <row r="311" spans="1:10" ht="14">
      <c r="A311" t="s">
        <v>125</v>
      </c>
      <c r="J311" s="14" t="b">
        <f t="shared" si="75"/>
        <v>0</v>
      </c>
    </row>
    <row r="312" spans="1:4" ht="14.5" thickBot="1">
      <c r="A312" s="10" t="s">
        <v>96</v>
      </c>
      <c r="B312"/>
      <c r="D312"/>
    </row>
    <row r="313" spans="1:4" ht="14">
      <c r="A313" t="s">
        <v>117</v>
      </c>
      <c r="B313" s="2" t="str" cm="1">
        <f t="array" ref="B313">_xll.DCRefersToSheetName($A$1)</f>
        <v>Leasing questionnaire</v>
      </c>
      <c r="D313"/>
    </row>
    <row r="314" spans="1:4" ht="14.5" thickBot="1">
      <c r="A314" s="16" t="s">
        <v>1359</v>
      </c>
      <c r="B314" s="2"/>
      <c r="D314"/>
    </row>
    <row r="315" spans="1:4" ht="14">
      <c r="A315" t="s">
        <v>1288</v>
      </c>
      <c r="B315" s="5" t="str">
        <f>+D3</f>
        <v>Not started</v>
      </c>
      <c r="D315" s="19"/>
    </row>
    <row r="316" spans="1:4" ht="14">
      <c r="A316" t="s">
        <v>1068</v>
      </c>
      <c r="B316"/>
      <c r="D316" s="19"/>
    </row>
    <row r="317" spans="1:4" ht="14.5" thickBot="1">
      <c r="A317" s="16" t="s">
        <v>1125</v>
      </c>
      <c r="B317"/>
      <c r="D317" s="19"/>
    </row>
    <row r="318" spans="1:4" ht="14">
      <c r="A318" t="s">
        <v>1109</v>
      </c>
      <c r="B318"/>
      <c r="D318" s="19"/>
    </row>
    <row r="319" spans="1:4" ht="14">
      <c r="A319" t="s">
        <v>125</v>
      </c>
      <c r="B319"/>
      <c r="D319" s="19"/>
    </row>
    <row r="320" spans="4:4" ht="14">
      <c r="D320" s="19"/>
    </row>
    <row r="321" spans="4:4" ht="14">
      <c r="D321" s="19"/>
    </row>
    <row r="322" spans="4:4" ht="14">
      <c r="D322" s="19"/>
    </row>
    <row r="323" spans="4:4" ht="14">
      <c r="D323" s="19"/>
    </row>
    <row r="324" spans="4:4" ht="14">
      <c r="D324" s="19"/>
    </row>
  </sheetData>
  <sheetProtection sort="0" autoFilter="0" pivotTables="0"/>
  <mergeCells count="36">
    <mergeCell ref="B29:B31"/>
    <mergeCell ref="B44:B46"/>
    <mergeCell ref="B58:B60"/>
    <mergeCell ref="B64:B66"/>
    <mergeCell ref="B156:B158"/>
    <mergeCell ref="B69:B71"/>
    <mergeCell ref="B78:B80"/>
    <mergeCell ref="B88:B90"/>
    <mergeCell ref="B96:B98"/>
    <mergeCell ref="B101:B103"/>
    <mergeCell ref="B146:B148"/>
    <mergeCell ref="B110:B112"/>
    <mergeCell ref="B115:B117"/>
    <mergeCell ref="B122:B124"/>
    <mergeCell ref="B135:B137"/>
    <mergeCell ref="B141:B143"/>
    <mergeCell ref="B166:B168"/>
    <mergeCell ref="B174:B176"/>
    <mergeCell ref="B179:B181"/>
    <mergeCell ref="B189:B191"/>
    <mergeCell ref="B194:B196"/>
    <mergeCell ref="B199:B201"/>
    <mergeCell ref="B209:B211"/>
    <mergeCell ref="B214:B216"/>
    <mergeCell ref="B219:B221"/>
    <mergeCell ref="B230:B232"/>
    <mergeCell ref="B235:B237"/>
    <mergeCell ref="B240:B242"/>
    <mergeCell ref="B252:B254"/>
    <mergeCell ref="B263:B265"/>
    <mergeCell ref="B273:B275"/>
    <mergeCell ref="B278:B280"/>
    <mergeCell ref="B286:B288"/>
    <mergeCell ref="B294:B296"/>
    <mergeCell ref="B302:B304"/>
    <mergeCell ref="B308:B310"/>
  </mergeCells>
  <conditionalFormatting sqref="A14:C310">
    <cfRule type="expression" priority="23" dxfId="7">
      <formula>NOT($K14)</formula>
    </cfRule>
  </conditionalFormatting>
  <conditionalFormatting sqref="D12">
    <cfRule type="iconSet" priority="22">
      <iconSet iconSet="3Symbols" showValue="0" reverse="1">
        <cfvo type="percent" val="0"/>
        <cfvo gte="0" type="num" val="0"/>
        <cfvo type="num" val="1"/>
      </iconSet>
    </cfRule>
  </conditionalFormatting>
  <conditionalFormatting sqref="D14:D22">
    <cfRule type="iconSet" priority="1">
      <iconSet iconSet="3Symbols" showValue="0" reverse="1">
        <cfvo type="percent" val="0"/>
        <cfvo gte="0" type="num" val="0"/>
        <cfvo type="num" val="1"/>
      </iconSet>
    </cfRule>
  </conditionalFormatting>
  <conditionalFormatting sqref="D25:D41 C29 D44:D61 D63:D73 D75:D90 D92:D112 D114:D127 D129:D144 D146:D159 D161:D177 D179:D196 D198:D217 D219:D237 D239:D254 D256:D270 D272:D285 D289:D305 D307:D311">
    <cfRule type="iconSet" priority="21">
      <iconSet iconSet="3Symbols" showValue="0" reverse="1">
        <cfvo type="percent" val="0"/>
        <cfvo gte="0" type="num" val="0"/>
        <cfvo type="num" val="1"/>
      </iconSet>
    </cfRule>
  </conditionalFormatting>
  <conditionalFormatting sqref="D42">
    <cfRule type="iconSet" priority="5">
      <iconSet iconSet="3Symbols" showValue="0" reverse="1">
        <cfvo type="percent" val="0"/>
        <cfvo gte="0" type="num" val="0"/>
        <cfvo type="num" val="1"/>
      </iconSet>
    </cfRule>
  </conditionalFormatting>
  <conditionalFormatting sqref="D43">
    <cfRule type="iconSet" priority="4">
      <iconSet iconSet="3Symbols" showValue="0" reverse="1">
        <cfvo type="percent" val="0"/>
        <cfvo gte="0" type="num" val="0"/>
        <cfvo type="num" val="1"/>
      </iconSet>
    </cfRule>
  </conditionalFormatting>
  <conditionalFormatting sqref="D62">
    <cfRule type="iconSet" priority="6">
      <iconSet iconSet="3Symbols" showValue="0" reverse="1">
        <cfvo type="percent" val="0"/>
        <cfvo gte="0" type="num" val="0"/>
        <cfvo type="num" val="1"/>
      </iconSet>
    </cfRule>
  </conditionalFormatting>
  <conditionalFormatting sqref="D74">
    <cfRule type="iconSet" priority="7">
      <iconSet iconSet="3Symbols" showValue="0" reverse="1">
        <cfvo type="percent" val="0"/>
        <cfvo gte="0" type="num" val="0"/>
        <cfvo type="num" val="1"/>
      </iconSet>
    </cfRule>
  </conditionalFormatting>
  <conditionalFormatting sqref="D91">
    <cfRule type="iconSet" priority="8">
      <iconSet iconSet="3Symbols" showValue="0" reverse="1">
        <cfvo type="percent" val="0"/>
        <cfvo gte="0" type="num" val="0"/>
        <cfvo type="num" val="1"/>
      </iconSet>
    </cfRule>
  </conditionalFormatting>
  <conditionalFormatting sqref="D113">
    <cfRule type="iconSet" priority="9">
      <iconSet iconSet="3Symbols" showValue="0" reverse="1">
        <cfvo type="percent" val="0"/>
        <cfvo gte="0" type="num" val="0"/>
        <cfvo type="num" val="1"/>
      </iconSet>
    </cfRule>
  </conditionalFormatting>
  <conditionalFormatting sqref="D128">
    <cfRule type="iconSet" priority="10">
      <iconSet iconSet="3Symbols" showValue="0" reverse="1">
        <cfvo type="percent" val="0"/>
        <cfvo gte="0" type="num" val="0"/>
        <cfvo type="num" val="1"/>
      </iconSet>
    </cfRule>
  </conditionalFormatting>
  <conditionalFormatting sqref="D145">
    <cfRule type="iconSet" priority="11">
      <iconSet iconSet="3Symbols" showValue="0" reverse="1">
        <cfvo type="percent" val="0"/>
        <cfvo gte="0" type="num" val="0"/>
        <cfvo type="num" val="1"/>
      </iconSet>
    </cfRule>
  </conditionalFormatting>
  <conditionalFormatting sqref="D160">
    <cfRule type="iconSet" priority="12">
      <iconSet iconSet="3Symbols" showValue="0" reverse="1">
        <cfvo type="percent" val="0"/>
        <cfvo gte="0" type="num" val="0"/>
        <cfvo type="num" val="1"/>
      </iconSet>
    </cfRule>
  </conditionalFormatting>
  <conditionalFormatting sqref="D178">
    <cfRule type="iconSet" priority="13">
      <iconSet iconSet="3Symbols" showValue="0" reverse="1">
        <cfvo type="percent" val="0"/>
        <cfvo gte="0" type="num" val="0"/>
        <cfvo type="num" val="1"/>
      </iconSet>
    </cfRule>
  </conditionalFormatting>
  <conditionalFormatting sqref="D197">
    <cfRule type="iconSet" priority="14">
      <iconSet iconSet="3Symbols" showValue="0" reverse="1">
        <cfvo type="percent" val="0"/>
        <cfvo gte="0" type="num" val="0"/>
        <cfvo type="num" val="1"/>
      </iconSet>
    </cfRule>
  </conditionalFormatting>
  <conditionalFormatting sqref="D218">
    <cfRule type="iconSet" priority="15">
      <iconSet iconSet="3Symbols" showValue="0" reverse="1">
        <cfvo type="percent" val="0"/>
        <cfvo gte="0" type="num" val="0"/>
        <cfvo type="num" val="1"/>
      </iconSet>
    </cfRule>
  </conditionalFormatting>
  <conditionalFormatting sqref="D238">
    <cfRule type="iconSet" priority="16">
      <iconSet iconSet="3Symbols" showValue="0" reverse="1">
        <cfvo type="percent" val="0"/>
        <cfvo gte="0" type="num" val="0"/>
        <cfvo type="num" val="1"/>
      </iconSet>
    </cfRule>
  </conditionalFormatting>
  <conditionalFormatting sqref="D255">
    <cfRule type="iconSet" priority="17">
      <iconSet iconSet="3Symbols" showValue="0" reverse="1">
        <cfvo type="percent" val="0"/>
        <cfvo gte="0" type="num" val="0"/>
        <cfvo type="num" val="1"/>
      </iconSet>
    </cfRule>
  </conditionalFormatting>
  <conditionalFormatting sqref="D271">
    <cfRule type="iconSet" priority="18">
      <iconSet iconSet="3Symbols" showValue="0" reverse="1">
        <cfvo type="percent" val="0"/>
        <cfvo gte="0" type="num" val="0"/>
        <cfvo type="num" val="1"/>
      </iconSet>
    </cfRule>
  </conditionalFormatting>
  <conditionalFormatting sqref="D286:D288">
    <cfRule type="iconSet" priority="19">
      <iconSet iconSet="3Symbols" showValue="0" reverse="1">
        <cfvo type="percent" val="0"/>
        <cfvo gte="0" type="num" val="0"/>
        <cfvo type="num" val="1"/>
      </iconSet>
    </cfRule>
  </conditionalFormatting>
  <conditionalFormatting sqref="D306">
    <cfRule type="iconSet" priority="20">
      <iconSet iconSet="3Symbols" showValue="0" reverse="1">
        <cfvo type="percent" val="0"/>
        <cfvo gte="0" type="num" val="0"/>
        <cfvo type="num" val="1"/>
      </iconSet>
    </cfRule>
  </conditionalFormatting>
  <conditionalFormatting sqref="D3">
    <cfRule type="expression" priority="2" dxfId="14">
      <formula>OR($D$3=+Lists!$X$4,$D$3=+Lists!$X$5)</formula>
    </cfRule>
    <cfRule type="expression" priority="3" dxfId="13">
      <formula>$D$3=+Lists!$X$6</formula>
    </cfRule>
  </conditionalFormatting>
  <dataValidations count="4">
    <dataValidation type="list" allowBlank="1" showInputMessage="1" showErrorMessage="1" sqref="C12 C15 C17 C20:C22 C25:C28 C33:C36 C39:C43 C53:C57 C68 C74:C77 C82 C85:C87 C93:C95 C100 C109 C114 C119 C121 C130:C134 C145 C151:C154 C160 C163:C165 C171:C173 C178 C185 C188 C193 C198 C204:C208 C218 C226:C229 C239 C271 C277 C284 C290 C292 C300 C306">
      <formula1>Lists!$B$4:$B$6</formula1>
    </dataValidation>
    <dataValidation type="list" allowBlank="1" showInputMessage="1" showErrorMessage="1" sqref="C50 C107">
      <formula1>Lists!$AD$4:$AD$7</formula1>
    </dataValidation>
    <dataValidation type="list" allowBlank="1" showInputMessage="1" showErrorMessage="1" sqref="C246 C256 C269">
      <formula1>Lists!$AB$4:$AB$6</formula1>
    </dataValidation>
    <dataValidation type="list" allowBlank="1" showInputMessage="1" showErrorMessage="1" sqref="C14">
      <formula1>Lists!$Z$4:$Z$6</formula1>
    </dataValidation>
  </dataValidations>
  <hyperlinks>
    <hyperlink ref="A3" location="Index!A1" display="Index"/>
  </hyperlink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1DA5341-4FC9-4DF9-86FE-46FDA62F9422}">
  <dimension ref="A1:Y27"/>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6" sqref="B6"/>
    </sheetView>
  </sheetViews>
  <sheetFormatPr defaultRowHeight="14"/>
  <cols>
    <col min="2" max="2" width="30.125" customWidth="1"/>
    <col min="3" max="22" width="15.625" customWidth="1"/>
    <col min="25" max="25" width="5.625" hidden="1" customWidth="1"/>
  </cols>
  <sheetData>
    <row r="1" spans="1:1" ht="22.5">
      <c r="A1" s="9" t="str">
        <f>+Lists!$J$4</f>
        <v>Cheetah Ltd - Period end: 31/12/2024</v>
      </c>
    </row>
    <row r="2" spans="1:21" ht="18">
      <c r="A2" s="15" t="s">
        <v>1</v>
      </c>
      <c r="C2" s="272" t="s">
        <v>1905</v>
      </c>
      <c r="D2" s="272"/>
      <c r="E2" s="272"/>
      <c r="F2" s="272"/>
      <c r="G2" s="272"/>
      <c r="H2" s="272"/>
      <c r="I2" s="272"/>
      <c r="J2" s="273" t="s">
        <v>1906</v>
      </c>
      <c r="K2" s="273"/>
      <c r="L2" s="273"/>
      <c r="M2" s="273"/>
      <c r="N2" s="273"/>
      <c r="O2" s="273"/>
      <c r="P2" s="273"/>
      <c r="Q2" s="273"/>
      <c r="R2" s="274" t="s">
        <v>1907</v>
      </c>
      <c r="S2" s="274"/>
      <c r="T2" s="274"/>
      <c r="U2" s="274"/>
    </row>
    <row r="3" spans="1:25" ht="42.5" thickBot="1">
      <c r="A3" s="13" t="s">
        <v>118</v>
      </c>
      <c r="B3" s="10" t="s">
        <v>1126</v>
      </c>
      <c r="C3" s="10" t="s">
        <v>1908</v>
      </c>
      <c r="D3" s="10" t="s">
        <v>1547</v>
      </c>
      <c r="E3" s="10" t="s">
        <v>1909</v>
      </c>
      <c r="F3" s="10" t="s">
        <v>1374</v>
      </c>
      <c r="G3" s="10" t="s">
        <v>1910</v>
      </c>
      <c r="H3" s="10" t="s">
        <v>1378</v>
      </c>
      <c r="I3" s="10" t="s">
        <v>1911</v>
      </c>
      <c r="J3" s="10" t="s">
        <v>1912</v>
      </c>
      <c r="K3" s="10" t="s">
        <v>1910</v>
      </c>
      <c r="L3" s="10" t="s">
        <v>1913</v>
      </c>
      <c r="M3" s="10" t="s">
        <v>1914</v>
      </c>
      <c r="N3" s="10" t="s">
        <v>1915</v>
      </c>
      <c r="O3" s="10" t="s">
        <v>1916</v>
      </c>
      <c r="P3" s="10" t="s">
        <v>1917</v>
      </c>
      <c r="Q3" s="10" t="s">
        <v>1918</v>
      </c>
      <c r="R3" s="10" t="s">
        <v>1919</v>
      </c>
      <c r="S3" s="10" t="s">
        <v>1920</v>
      </c>
      <c r="T3" s="10" t="s">
        <v>1921</v>
      </c>
      <c r="U3" s="10" t="s">
        <v>1445</v>
      </c>
      <c r="V3" s="10" t="s">
        <v>1427</v>
      </c>
      <c r="Y3" s="25" t="s">
        <v>1557</v>
      </c>
    </row>
    <row r="4" spans="3:21" ht="14">
      <c r="C4" s="75" t="str">
        <f t="shared" si="0" ref="C4:U4">Currency_Symbol</f>
        <v>£</v>
      </c>
      <c r="D4" s="75" t="str">
        <f t="shared" si="0"/>
        <v>£</v>
      </c>
      <c r="E4" s="75" t="str">
        <f t="shared" si="0"/>
        <v>£</v>
      </c>
      <c r="F4" s="75" t="str">
        <f t="shared" si="0"/>
        <v>£</v>
      </c>
      <c r="G4" s="75" t="str">
        <f t="shared" si="0"/>
        <v>£</v>
      </c>
      <c r="H4" s="75" t="str">
        <f t="shared" si="0"/>
        <v>£</v>
      </c>
      <c r="I4" s="75" t="str">
        <f t="shared" si="0"/>
        <v>£</v>
      </c>
      <c r="J4" s="75" t="str">
        <f t="shared" si="0"/>
        <v>£</v>
      </c>
      <c r="K4" s="75" t="str">
        <f t="shared" si="0"/>
        <v>£</v>
      </c>
      <c r="L4" s="75" t="str">
        <f t="shared" si="0"/>
        <v>£</v>
      </c>
      <c r="M4" s="75" t="str">
        <f t="shared" si="0"/>
        <v>£</v>
      </c>
      <c r="N4" s="75" t="str">
        <f t="shared" si="0"/>
        <v>£</v>
      </c>
      <c r="O4" s="75" t="str">
        <f t="shared" si="0"/>
        <v>£</v>
      </c>
      <c r="P4" s="75" t="str">
        <f t="shared" si="0"/>
        <v>£</v>
      </c>
      <c r="Q4" s="75" t="str">
        <f t="shared" si="0"/>
        <v>£</v>
      </c>
      <c r="R4" s="75" t="str">
        <f t="shared" si="0"/>
        <v>£</v>
      </c>
      <c r="S4" s="75" t="str">
        <f t="shared" si="0"/>
        <v>£</v>
      </c>
      <c r="T4" s="75" t="str">
        <f t="shared" si="0"/>
        <v>£</v>
      </c>
      <c r="U4" s="75" t="str">
        <f t="shared" si="0"/>
        <v>£</v>
      </c>
    </row>
    <row r="5" spans="2:22" ht="14" hidden="1">
      <c r="B5" t="s">
        <v>1126</v>
      </c>
      <c r="C5" s="75" t="s">
        <v>1922</v>
      </c>
      <c r="D5" s="75" t="s">
        <v>1487</v>
      </c>
      <c r="E5" s="75" t="s">
        <v>1488</v>
      </c>
      <c r="F5" s="75" t="s">
        <v>1489</v>
      </c>
      <c r="G5" s="75" t="s">
        <v>1490</v>
      </c>
      <c r="H5" s="75" t="s">
        <v>1491</v>
      </c>
      <c r="I5" s="75" t="s">
        <v>1492</v>
      </c>
      <c r="J5" s="75" t="s">
        <v>1923</v>
      </c>
      <c r="K5" s="75" t="s">
        <v>1494</v>
      </c>
      <c r="L5" s="75" t="s">
        <v>1495</v>
      </c>
      <c r="M5" s="75" t="s">
        <v>1496</v>
      </c>
      <c r="N5" s="75" t="s">
        <v>1497</v>
      </c>
      <c r="O5" s="75" t="s">
        <v>1498</v>
      </c>
      <c r="P5" s="75" t="s">
        <v>1499</v>
      </c>
      <c r="Q5" s="75" t="s">
        <v>1500</v>
      </c>
      <c r="R5" s="75" t="s">
        <v>1924</v>
      </c>
      <c r="S5" s="75" t="s">
        <v>1925</v>
      </c>
      <c r="T5" s="75" t="s">
        <v>1926</v>
      </c>
      <c r="U5" s="75" t="s">
        <v>1927</v>
      </c>
      <c r="V5" t="s">
        <v>1427</v>
      </c>
    </row>
    <row r="6" spans="2:22" ht="14">
      <c r="B6" s="164" t="s">
        <v>4808</v>
      </c>
      <c r="C6" s="163">
        <v>1200</v>
      </c>
      <c r="D6" s="163"/>
      <c r="E6" s="12">
        <f t="shared" si="1" ref="E6:E15">C6+D6</f>
        <v>1200</v>
      </c>
      <c r="F6" s="163"/>
      <c r="G6" s="163"/>
      <c r="H6" s="163"/>
      <c r="I6" s="12">
        <f>SUM(E6:H6)</f>
        <v>1200</v>
      </c>
      <c r="J6" s="163">
        <v>100</v>
      </c>
      <c r="K6" s="163"/>
      <c r="L6" s="163">
        <v>100</v>
      </c>
      <c r="M6" s="163">
        <v>30</v>
      </c>
      <c r="N6" s="163"/>
      <c r="O6" s="163"/>
      <c r="P6" s="163"/>
      <c r="Q6" s="12">
        <f>SUM(J6:P6)</f>
        <v>230</v>
      </c>
      <c r="R6" s="12">
        <f>-H6+P6</f>
        <v>0</v>
      </c>
      <c r="S6" s="163"/>
      <c r="T6" s="163"/>
      <c r="U6" s="64">
        <f>+R6+S6-T6</f>
        <v>0</v>
      </c>
      <c r="V6" s="164" t="s">
        <v>2580</v>
      </c>
    </row>
    <row r="7" spans="2:22" ht="14">
      <c r="B7" s="164" t="s">
        <v>4809</v>
      </c>
      <c r="C7" s="163">
        <v>1300</v>
      </c>
      <c r="D7" s="163"/>
      <c r="E7" s="12">
        <f t="shared" si="1"/>
        <v>1300</v>
      </c>
      <c r="F7" s="163"/>
      <c r="G7" s="163"/>
      <c r="H7" s="163"/>
      <c r="I7" s="12">
        <f t="shared" si="2" ref="I7:I15">SUM(E7:H7)</f>
        <v>1300</v>
      </c>
      <c r="J7" s="163">
        <v>100</v>
      </c>
      <c r="K7" s="163"/>
      <c r="L7" s="163">
        <v>100</v>
      </c>
      <c r="M7" s="163">
        <v>30</v>
      </c>
      <c r="N7" s="163"/>
      <c r="O7" s="163"/>
      <c r="P7" s="163"/>
      <c r="Q7" s="12">
        <f t="shared" si="3" ref="Q7:Q15">SUM(J7:P7)</f>
        <v>230</v>
      </c>
      <c r="R7" s="12">
        <f t="shared" si="4" ref="R7:R15">-H7+P7</f>
        <v>0</v>
      </c>
      <c r="S7" s="163"/>
      <c r="T7" s="163"/>
      <c r="U7" s="64">
        <f t="shared" si="5" ref="U7:U15">+R7+S7-T7</f>
        <v>0</v>
      </c>
      <c r="V7" s="164" t="s">
        <v>2580</v>
      </c>
    </row>
    <row r="8" spans="2:22" ht="14">
      <c r="B8" s="164" t="s">
        <v>4810</v>
      </c>
      <c r="C8" s="163">
        <v>1400</v>
      </c>
      <c r="D8" s="163"/>
      <c r="E8" s="12">
        <f t="shared" si="1"/>
        <v>1400</v>
      </c>
      <c r="F8" s="163"/>
      <c r="G8" s="163"/>
      <c r="H8" s="163"/>
      <c r="I8" s="12">
        <f t="shared" si="2"/>
        <v>1400</v>
      </c>
      <c r="J8" s="163">
        <v>100</v>
      </c>
      <c r="K8" s="163"/>
      <c r="L8" s="163">
        <v>100</v>
      </c>
      <c r="M8" s="163">
        <v>30</v>
      </c>
      <c r="N8" s="163"/>
      <c r="O8" s="163"/>
      <c r="P8" s="163"/>
      <c r="Q8" s="12">
        <f t="shared" si="3"/>
        <v>230</v>
      </c>
      <c r="R8" s="12">
        <f t="shared" si="4"/>
        <v>0</v>
      </c>
      <c r="S8" s="163"/>
      <c r="T8" s="163"/>
      <c r="U8" s="64">
        <f t="shared" si="5"/>
        <v>0</v>
      </c>
      <c r="V8" s="164" t="s">
        <v>2141</v>
      </c>
    </row>
    <row r="9" spans="2:22" ht="14">
      <c r="B9" s="164" t="s">
        <v>4811</v>
      </c>
      <c r="C9" s="163"/>
      <c r="D9" s="163"/>
      <c r="E9" s="12">
        <f t="shared" si="1"/>
        <v>0</v>
      </c>
      <c r="F9" s="163">
        <v>1500</v>
      </c>
      <c r="G9" s="163"/>
      <c r="H9" s="163"/>
      <c r="I9" s="12">
        <f t="shared" si="2"/>
        <v>1500</v>
      </c>
      <c r="J9" s="163"/>
      <c r="K9" s="163"/>
      <c r="L9" s="163">
        <v>100</v>
      </c>
      <c r="M9" s="163">
        <v>30</v>
      </c>
      <c r="N9" s="163"/>
      <c r="O9" s="163"/>
      <c r="P9" s="163"/>
      <c r="Q9" s="12">
        <f t="shared" si="3"/>
        <v>130</v>
      </c>
      <c r="R9" s="12">
        <f t="shared" si="4"/>
        <v>0</v>
      </c>
      <c r="S9" s="163"/>
      <c r="T9" s="163"/>
      <c r="U9" s="64">
        <f t="shared" si="5"/>
        <v>0</v>
      </c>
      <c r="V9" s="164" t="s">
        <v>2581</v>
      </c>
    </row>
    <row r="10" spans="2:22" ht="14">
      <c r="B10" s="164"/>
      <c r="C10" s="163"/>
      <c r="D10" s="163"/>
      <c r="E10" s="12">
        <f t="shared" si="1"/>
        <v>0</v>
      </c>
      <c r="F10" s="163"/>
      <c r="G10" s="163"/>
      <c r="H10" s="163"/>
      <c r="I10" s="12">
        <f t="shared" si="2"/>
        <v>0</v>
      </c>
      <c r="J10" s="163"/>
      <c r="K10" s="163"/>
      <c r="L10" s="163"/>
      <c r="M10" s="163"/>
      <c r="N10" s="163"/>
      <c r="O10" s="163"/>
      <c r="P10" s="163"/>
      <c r="Q10" s="12">
        <f t="shared" si="3"/>
        <v>0</v>
      </c>
      <c r="R10" s="12">
        <f t="shared" si="4"/>
        <v>0</v>
      </c>
      <c r="S10" s="163"/>
      <c r="T10" s="163"/>
      <c r="U10" s="64">
        <f t="shared" si="5"/>
        <v>0</v>
      </c>
      <c r="V10" s="164"/>
    </row>
    <row r="11" spans="2:22" ht="14">
      <c r="B11" s="164"/>
      <c r="C11" s="163"/>
      <c r="D11" s="163"/>
      <c r="E11" s="12">
        <f t="shared" si="1"/>
        <v>0</v>
      </c>
      <c r="F11" s="163"/>
      <c r="G11" s="163"/>
      <c r="H11" s="163"/>
      <c r="I11" s="12">
        <f t="shared" si="2"/>
        <v>0</v>
      </c>
      <c r="J11" s="163"/>
      <c r="K11" s="163"/>
      <c r="L11" s="163"/>
      <c r="M11" s="163"/>
      <c r="N11" s="163"/>
      <c r="O11" s="163"/>
      <c r="P11" s="163"/>
      <c r="Q11" s="12">
        <f t="shared" si="3"/>
        <v>0</v>
      </c>
      <c r="R11" s="12">
        <f t="shared" si="4"/>
        <v>0</v>
      </c>
      <c r="S11" s="163"/>
      <c r="T11" s="163"/>
      <c r="U11" s="64">
        <f t="shared" si="5"/>
        <v>0</v>
      </c>
      <c r="V11" s="164"/>
    </row>
    <row r="12" spans="2:22" ht="14">
      <c r="B12" s="164"/>
      <c r="C12" s="163"/>
      <c r="D12" s="163"/>
      <c r="E12" s="12">
        <f t="shared" si="1"/>
        <v>0</v>
      </c>
      <c r="F12" s="163"/>
      <c r="G12" s="163"/>
      <c r="H12" s="163"/>
      <c r="I12" s="12">
        <f t="shared" si="2"/>
        <v>0</v>
      </c>
      <c r="J12" s="163"/>
      <c r="K12" s="163"/>
      <c r="L12" s="163"/>
      <c r="M12" s="163"/>
      <c r="N12" s="163"/>
      <c r="O12" s="163"/>
      <c r="P12" s="163"/>
      <c r="Q12" s="12">
        <f t="shared" si="3"/>
        <v>0</v>
      </c>
      <c r="R12" s="12">
        <f t="shared" si="4"/>
        <v>0</v>
      </c>
      <c r="S12" s="163"/>
      <c r="T12" s="163"/>
      <c r="U12" s="64">
        <f t="shared" si="5"/>
        <v>0</v>
      </c>
      <c r="V12" s="164"/>
    </row>
    <row r="13" spans="2:22" ht="14">
      <c r="B13" s="164"/>
      <c r="C13" s="163"/>
      <c r="D13" s="163"/>
      <c r="E13" s="12">
        <f t="shared" si="1"/>
        <v>0</v>
      </c>
      <c r="F13" s="163"/>
      <c r="G13" s="163"/>
      <c r="H13" s="163"/>
      <c r="I13" s="12">
        <f t="shared" si="2"/>
        <v>0</v>
      </c>
      <c r="J13" s="163"/>
      <c r="K13" s="163"/>
      <c r="L13" s="163"/>
      <c r="M13" s="163"/>
      <c r="N13" s="163"/>
      <c r="O13" s="163"/>
      <c r="P13" s="163"/>
      <c r="Q13" s="12">
        <f t="shared" si="3"/>
        <v>0</v>
      </c>
      <c r="R13" s="12">
        <f t="shared" si="4"/>
        <v>0</v>
      </c>
      <c r="S13" s="163"/>
      <c r="T13" s="163"/>
      <c r="U13" s="64">
        <f t="shared" si="5"/>
        <v>0</v>
      </c>
      <c r="V13" s="164"/>
    </row>
    <row r="14" spans="2:22" ht="14">
      <c r="B14" s="164"/>
      <c r="C14" s="163"/>
      <c r="D14" s="163"/>
      <c r="E14" s="12">
        <f t="shared" si="1"/>
        <v>0</v>
      </c>
      <c r="F14" s="163"/>
      <c r="G14" s="163"/>
      <c r="H14" s="163"/>
      <c r="I14" s="12">
        <f t="shared" si="2"/>
        <v>0</v>
      </c>
      <c r="J14" s="163"/>
      <c r="K14" s="163"/>
      <c r="L14" s="163"/>
      <c r="M14" s="163"/>
      <c r="N14" s="163"/>
      <c r="O14" s="163"/>
      <c r="P14" s="163"/>
      <c r="Q14" s="12">
        <f t="shared" si="3"/>
        <v>0</v>
      </c>
      <c r="R14" s="12">
        <f t="shared" si="4"/>
        <v>0</v>
      </c>
      <c r="S14" s="163"/>
      <c r="T14" s="163"/>
      <c r="U14" s="64">
        <f t="shared" si="5"/>
        <v>0</v>
      </c>
      <c r="V14" s="164"/>
    </row>
    <row r="15" spans="2:22" ht="14">
      <c r="B15" s="164"/>
      <c r="C15" s="163"/>
      <c r="D15" s="163"/>
      <c r="E15" s="12">
        <f t="shared" si="1"/>
        <v>0</v>
      </c>
      <c r="F15" s="163"/>
      <c r="G15" s="163"/>
      <c r="H15" s="163"/>
      <c r="I15" s="12">
        <f t="shared" si="2"/>
        <v>0</v>
      </c>
      <c r="J15" s="163"/>
      <c r="K15" s="163"/>
      <c r="L15" s="163"/>
      <c r="M15" s="163"/>
      <c r="N15" s="163"/>
      <c r="O15" s="163"/>
      <c r="P15" s="163"/>
      <c r="Q15" s="12">
        <f t="shared" si="3"/>
        <v>0</v>
      </c>
      <c r="R15" s="12">
        <f t="shared" si="4"/>
        <v>0</v>
      </c>
      <c r="S15" s="163"/>
      <c r="T15" s="163"/>
      <c r="U15" s="64">
        <f t="shared" si="5"/>
        <v>0</v>
      </c>
      <c r="V15" s="164"/>
    </row>
    <row r="16" ht="14.5" thickBot="1"/>
    <row r="17" spans="3:21" ht="14.5" thickBot="1">
      <c r="C17" s="26">
        <f t="shared" si="6" ref="C17:U17">SUM(C6:C16)</f>
        <v>3900</v>
      </c>
      <c r="D17" s="26">
        <f t="shared" si="6"/>
        <v>0</v>
      </c>
      <c r="E17" s="26">
        <f t="shared" si="6"/>
        <v>3900</v>
      </c>
      <c r="F17" s="26">
        <f t="shared" si="6"/>
        <v>1500</v>
      </c>
      <c r="G17" s="26">
        <f t="shared" si="6"/>
        <v>0</v>
      </c>
      <c r="H17" s="26">
        <f t="shared" si="6"/>
        <v>0</v>
      </c>
      <c r="I17" s="26">
        <f t="shared" si="6"/>
        <v>5400</v>
      </c>
      <c r="J17" s="26">
        <f t="shared" si="6"/>
        <v>300</v>
      </c>
      <c r="K17" s="26">
        <f t="shared" si="6"/>
        <v>0</v>
      </c>
      <c r="L17" s="26">
        <f t="shared" si="6"/>
        <v>400</v>
      </c>
      <c r="M17" s="26">
        <f t="shared" si="6"/>
        <v>120</v>
      </c>
      <c r="N17" s="26">
        <f t="shared" si="6"/>
        <v>0</v>
      </c>
      <c r="O17" s="26">
        <f t="shared" si="6"/>
        <v>0</v>
      </c>
      <c r="P17" s="26">
        <f t="shared" si="6"/>
        <v>0</v>
      </c>
      <c r="Q17" s="26">
        <f t="shared" si="6"/>
        <v>820</v>
      </c>
      <c r="R17" s="26">
        <f t="shared" si="6"/>
        <v>0</v>
      </c>
      <c r="S17" s="26">
        <f t="shared" si="6"/>
        <v>0</v>
      </c>
      <c r="T17" s="26">
        <f t="shared" si="6"/>
        <v>0</v>
      </c>
      <c r="U17" s="26">
        <f t="shared" si="6"/>
        <v>0</v>
      </c>
    </row>
    <row r="19" spans="1:1" ht="14.5" hidden="1" thickBot="1">
      <c r="A19" s="16" t="s">
        <v>96</v>
      </c>
    </row>
    <row r="20" spans="1:2" ht="14" hidden="1">
      <c r="A20" t="s">
        <v>2</v>
      </c>
      <c r="B20" t="s">
        <v>93</v>
      </c>
    </row>
    <row r="21" spans="1:2" ht="14" hidden="1">
      <c r="A21" t="s">
        <v>1414</v>
      </c>
      <c r="B21" t="b">
        <f>C17&lt;&gt;0</f>
        <v>1</v>
      </c>
    </row>
    <row r="22" spans="1:2" ht="14" hidden="1">
      <c r="A22" t="s">
        <v>1068</v>
      </c>
      <c r="B22" t="str">
        <f>IF(LEN(B23)&gt;0,1,"")</f>
        <v/>
      </c>
    </row>
    <row r="23" spans="1:2" ht="14" hidden="1">
      <c r="A23" t="s">
        <v>1544</v>
      </c>
      <c r="B23" s="24" t="s">
        <v>1501</v>
      </c>
    </row>
    <row r="24" spans="1:1" ht="14.5" hidden="1" thickBot="1">
      <c r="A24" s="16" t="s">
        <v>1125</v>
      </c>
    </row>
    <row r="25" spans="1:1" ht="14" hidden="1">
      <c r="A25" t="s">
        <v>1109</v>
      </c>
    </row>
    <row r="26" spans="1:2" ht="14" hidden="1">
      <c r="A26" t="s">
        <v>1545</v>
      </c>
      <c r="B26" cm="1">
        <f t="array" ref="B26">_xll.DCHideCol($B$20,COLUMN(V$3),NOT(OR(Index!$B$106,'PwC Setup'!$C$25)),1)</f>
        <v>45630.210926958069</v>
      </c>
    </row>
    <row r="27" spans="1:1" ht="14" hidden="1">
      <c r="A27" t="s">
        <v>125</v>
      </c>
    </row>
  </sheetData>
  <sheetProtection sort="0" autoFilter="0" pivotTables="0"/>
  <mergeCells count="3">
    <mergeCell ref="C2:I2"/>
    <mergeCell ref="J2:Q2"/>
    <mergeCell ref="R2:U2"/>
  </mergeCells>
  <dataValidations count="1">
    <dataValidation type="list" allowBlank="1" showInputMessage="1" showErrorMessage="1" sqref="V6:V15">
      <formula1>_xlfn.ANCHORARRAY('PwC Setup'!$B$31)</formula1>
    </dataValidation>
  </dataValidations>
  <hyperlinks>
    <hyperlink ref="A3" location="Index!A1" display="Index"/>
    <hyperlink ref="A2" location="Help!B1105" display="Help"/>
  </hyperlink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3FFBFC6-F790-40F6-857D-BECE0AAAEF60}">
  <dimension ref="A1:N97"/>
  <sheetViews>
    <sheetView workbookViewId="0" topLeftCell="A1">
      <pane xSplit="2" ySplit="3" topLeftCell="C9" activePane="bottomRight" state="frozen"/>
      <selection pane="topLeft" activeCell="A1" sqref="A1"/>
      <selection pane="bottomLeft" activeCell="A4" sqref="A4"/>
      <selection pane="topRight" activeCell="D1" sqref="D1"/>
      <selection pane="bottomRight" activeCell="C12" sqref="C12"/>
    </sheetView>
  </sheetViews>
  <sheetFormatPr defaultRowHeight="14"/>
  <cols>
    <col min="1" max="1" width="7.125" customWidth="1"/>
    <col min="2" max="2" width="67.625" style="5" customWidth="1"/>
    <col min="3" max="4" width="15.5" customWidth="1"/>
    <col min="5" max="5" width="15.5" style="17" customWidth="1"/>
    <col min="7" max="7" width="21.625" customWidth="1"/>
    <col min="8" max="8" width="7.125" bestFit="1" customWidth="1"/>
    <col min="9" max="9" width="6.625" bestFit="1" customWidth="1"/>
    <col min="10" max="10" width="31.125" bestFit="1" customWidth="1"/>
    <col min="11" max="11" width="10.625" customWidth="1"/>
    <col min="12" max="12" width="23.125" customWidth="1"/>
  </cols>
  <sheetData>
    <row r="1" spans="1:1" ht="22.5">
      <c r="A1" s="9" t="str">
        <f>+Lists!$J$4</f>
        <v>Cheetah Ltd - Period end: 31/12/2024</v>
      </c>
    </row>
    <row r="2" spans="1:2" ht="14">
      <c r="A2" s="15" t="s">
        <v>1</v>
      </c>
      <c r="B2" s="5" t="s">
        <v>1310</v>
      </c>
    </row>
    <row r="3" spans="1:14" ht="31.4" customHeight="1" thickBot="1">
      <c r="A3" s="13" t="s">
        <v>118</v>
      </c>
      <c r="B3" s="10" t="s">
        <v>1311</v>
      </c>
      <c r="C3" s="10" t="s">
        <v>1312</v>
      </c>
      <c r="E3" s="18" t="str">
        <f>IF(E12,+Lists!$X$4,IF(SUM(E6:E31),+Lists!$X$5,+Lists!$X$6))</f>
        <v>Not started</v>
      </c>
      <c r="G3" t="s">
        <v>1102</v>
      </c>
      <c r="H3" s="10" t="s">
        <v>1928</v>
      </c>
      <c r="I3" s="10" t="s">
        <v>1929</v>
      </c>
      <c r="J3" s="10" t="s">
        <v>1930</v>
      </c>
      <c r="N3" s="25"/>
    </row>
    <row r="4" spans="10:10" ht="14">
      <c r="J4" t="s">
        <v>1931</v>
      </c>
    </row>
    <row r="5" spans="1:1" ht="18">
      <c r="A5" s="6" t="s">
        <v>1315</v>
      </c>
    </row>
    <row r="6" spans="2:12" ht="126">
      <c r="B6" s="5" t="s">
        <v>1932</v>
      </c>
      <c r="L6" s="5"/>
    </row>
    <row r="8" spans="2:2" ht="98">
      <c r="B8" s="5" t="s">
        <v>1317</v>
      </c>
    </row>
    <row r="10" spans="1:2" ht="18">
      <c r="A10" s="6" t="s">
        <v>1766</v>
      </c>
      <c r="B10" s="6" t="s">
        <v>1933</v>
      </c>
    </row>
    <row r="11" spans="1:2" ht="15.5">
      <c r="A11" s="7"/>
      <c r="B11" s="61"/>
    </row>
    <row r="12" spans="1:10" ht="28">
      <c r="A12" t="s">
        <v>1768</v>
      </c>
      <c r="B12" s="5" t="s">
        <v>1934</v>
      </c>
      <c r="C12" s="164"/>
      <c r="E12" s="17">
        <f>IF(J12,IF(OR(AND(H12=FALSE,I12=FALSE),AND(H12=TRUE,I12=TRUE)),1,0),"")</f>
        <v>1</v>
      </c>
      <c r="G12" t="s">
        <v>1935</v>
      </c>
      <c r="H12" t="b">
        <f>$C12=Lists!$B$4</f>
        <v>0</v>
      </c>
      <c r="I12" t="b">
        <f>$C12=Lists!$B$5</f>
        <v>0</v>
      </c>
      <c r="J12" t="b">
        <v>1</v>
      </c>
    </row>
    <row r="13" spans="5:10" ht="14">
      <c r="E13"/>
      <c r="J13" t="b">
        <f>J12</f>
        <v>1</v>
      </c>
    </row>
    <row r="14" spans="1:10" ht="28">
      <c r="A14" t="s">
        <v>1770</v>
      </c>
      <c r="B14" s="5" t="s">
        <v>1936</v>
      </c>
      <c r="C14" s="164"/>
      <c r="E14" s="17">
        <f>IF(J14,IF(OR(AND(H14=FALSE,I14=FALSE),AND(H14=TRUE,I14=TRUE)),1,0),"")</f>
        <v>1</v>
      </c>
      <c r="H14" t="b">
        <f>$C14=Lists!$B$4</f>
        <v>0</v>
      </c>
      <c r="I14" t="b">
        <f>$C14=Lists!$B$5</f>
        <v>0</v>
      </c>
      <c r="J14" t="b">
        <v>1</v>
      </c>
    </row>
    <row r="15" spans="10:10" ht="14">
      <c r="J15" t="b">
        <f>J14</f>
        <v>1</v>
      </c>
    </row>
    <row r="16" spans="1:14" ht="28">
      <c r="A16" t="s">
        <v>1778</v>
      </c>
      <c r="B16" s="5" t="s">
        <v>1937</v>
      </c>
      <c r="J16" t="b">
        <f>OR(H12,H14)</f>
        <v>0</v>
      </c>
      <c r="N16" s="24"/>
    </row>
    <row r="17" spans="2:14" ht="14">
      <c r="B17" s="263"/>
      <c r="J17" t="b">
        <f t="shared" si="0" ref="J17:J25">$J$16</f>
        <v>0</v>
      </c>
      <c r="N17" s="24"/>
    </row>
    <row r="18" spans="2:14" ht="14">
      <c r="B18" s="263"/>
      <c r="J18" t="b">
        <f t="shared" si="0"/>
        <v>0</v>
      </c>
      <c r="N18" s="24"/>
    </row>
    <row r="19" spans="2:14" ht="14">
      <c r="B19" s="263"/>
      <c r="J19" t="b">
        <f t="shared" si="0"/>
        <v>0</v>
      </c>
      <c r="N19" s="24"/>
    </row>
    <row r="20" spans="10:14" ht="14">
      <c r="J20" t="b">
        <f t="shared" si="0"/>
        <v>0</v>
      </c>
      <c r="N20" s="24"/>
    </row>
    <row r="21" spans="1:14" ht="28">
      <c r="A21" t="s">
        <v>1780</v>
      </c>
      <c r="B21" s="5" t="s">
        <v>1938</v>
      </c>
      <c r="C21" s="164"/>
      <c r="E21" s="17" t="str">
        <f>IF(J21,IF(OR(AND(H21=FALSE,I21=FALSE),AND(H21=TRUE,I21=TRUE)),1,0),"")</f>
        <v/>
      </c>
      <c r="H21" t="b">
        <f>$C21=Lists!$B$4</f>
        <v>0</v>
      </c>
      <c r="I21" t="b">
        <f>$C21=Lists!$B$5</f>
        <v>0</v>
      </c>
      <c r="J21" t="b">
        <f t="shared" si="0"/>
        <v>0</v>
      </c>
      <c r="N21" s="24"/>
    </row>
    <row r="22" spans="10:14" ht="14">
      <c r="J22" t="b">
        <f t="shared" si="0"/>
        <v>0</v>
      </c>
      <c r="N22" s="24"/>
    </row>
    <row r="23" spans="1:14" ht="28">
      <c r="A23" t="s">
        <v>1782</v>
      </c>
      <c r="B23" s="5" t="s">
        <v>1939</v>
      </c>
      <c r="C23" s="164"/>
      <c r="E23" s="17" t="str">
        <f>IF(J23,IF(OR(AND(H23=FALSE,I23=FALSE),AND(H23=TRUE,I23=TRUE)),1,0),"")</f>
        <v/>
      </c>
      <c r="H23" t="b">
        <f>$C23=Lists!$B$4</f>
        <v>0</v>
      </c>
      <c r="I23" t="b">
        <f>$C23=Lists!$B$5</f>
        <v>0</v>
      </c>
      <c r="J23" t="b">
        <f t="shared" si="0"/>
        <v>0</v>
      </c>
      <c r="N23" s="24"/>
    </row>
    <row r="24" spans="5:14" ht="14">
      <c r="E24"/>
      <c r="H24" s="5"/>
      <c r="I24" s="5"/>
      <c r="J24" t="b">
        <f t="shared" si="0"/>
        <v>0</v>
      </c>
      <c r="N24" s="24"/>
    </row>
    <row r="25" spans="1:14" ht="42">
      <c r="A25" t="s">
        <v>1788</v>
      </c>
      <c r="B25" s="5" t="s">
        <v>1940</v>
      </c>
      <c r="C25" s="164"/>
      <c r="E25" s="17" t="str">
        <f>IF(J25,IF(OR(AND(H25=FALSE,I25=FALSE),AND(H25=TRUE,I25=TRUE)),1,0),"")</f>
        <v/>
      </c>
      <c r="H25" t="b">
        <f>$C25=Lists!$B$4</f>
        <v>0</v>
      </c>
      <c r="I25" t="b">
        <f>$C25=Lists!$B$5</f>
        <v>0</v>
      </c>
      <c r="J25" t="b">
        <f t="shared" si="0"/>
        <v>0</v>
      </c>
      <c r="N25" s="24"/>
    </row>
    <row r="26" spans="5:14" ht="14">
      <c r="E26"/>
      <c r="H26" s="5"/>
      <c r="I26" s="5"/>
      <c r="J26" t="b">
        <f>$H$25</f>
        <v>0</v>
      </c>
      <c r="N26" s="24"/>
    </row>
    <row r="27" spans="1:14" ht="14">
      <c r="A27" t="s">
        <v>1790</v>
      </c>
      <c r="B27" s="5" t="s">
        <v>1941</v>
      </c>
      <c r="E27"/>
      <c r="H27" s="5"/>
      <c r="I27" s="5"/>
      <c r="J27" t="b">
        <f>$H$25</f>
        <v>0</v>
      </c>
      <c r="N27" s="24"/>
    </row>
    <row r="28" spans="2:14" ht="14">
      <c r="B28" s="263"/>
      <c r="E28"/>
      <c r="H28" s="5"/>
      <c r="I28" s="5"/>
      <c r="J28" t="b">
        <f t="shared" si="1" ref="J28:J30">$H$25</f>
        <v>0</v>
      </c>
      <c r="N28" s="24"/>
    </row>
    <row r="29" spans="2:14" ht="14">
      <c r="B29" s="263"/>
      <c r="E29"/>
      <c r="H29" s="5"/>
      <c r="I29" s="5"/>
      <c r="J29" t="b">
        <f t="shared" si="1"/>
        <v>0</v>
      </c>
      <c r="N29" s="24"/>
    </row>
    <row r="30" spans="2:14" ht="14">
      <c r="B30" s="263"/>
      <c r="E30"/>
      <c r="H30" s="5"/>
      <c r="I30" s="5"/>
      <c r="J30" t="b">
        <f t="shared" si="1"/>
        <v>0</v>
      </c>
      <c r="N30" s="24"/>
    </row>
    <row r="31" spans="5:9" ht="14">
      <c r="E31"/>
      <c r="H31" s="5"/>
      <c r="I31" s="5"/>
    </row>
    <row r="32" spans="1:10" ht="18">
      <c r="A32" s="6" t="s">
        <v>1802</v>
      </c>
      <c r="B32" s="6" t="s">
        <v>1942</v>
      </c>
      <c r="J32" t="b">
        <f>$J$16</f>
        <v>0</v>
      </c>
    </row>
    <row r="33" spans="1:10" ht="15.5">
      <c r="A33" s="7"/>
      <c r="E33"/>
      <c r="J33" t="b">
        <f>$J$16</f>
        <v>0</v>
      </c>
    </row>
    <row r="34" spans="1:10" ht="56">
      <c r="A34" t="s">
        <v>1804</v>
      </c>
      <c r="B34" s="5" t="s">
        <v>1943</v>
      </c>
      <c r="C34" s="164"/>
      <c r="E34" s="17" t="str">
        <f>IF(J34,IF(OR(AND(H34=FALSE,I34=FALSE),AND(H34=TRUE,I34=TRUE)),1,0),"")</f>
        <v/>
      </c>
      <c r="H34" t="b">
        <f>$C34=Lists!$B$4</f>
        <v>0</v>
      </c>
      <c r="I34" t="b">
        <f>$C34=Lists!$B$5</f>
        <v>0</v>
      </c>
      <c r="J34" t="b">
        <f>$J$16</f>
        <v>0</v>
      </c>
    </row>
    <row r="35" spans="5:10" ht="14">
      <c r="E35"/>
      <c r="J35" t="b">
        <f>$J$16</f>
        <v>0</v>
      </c>
    </row>
    <row r="36" spans="1:10" ht="14">
      <c r="A36" t="s">
        <v>1806</v>
      </c>
      <c r="B36" s="5" t="s">
        <v>1944</v>
      </c>
      <c r="C36" s="164"/>
      <c r="E36" s="17" t="str">
        <f>IF(J36,IF(OR(AND(H36=FALSE,I36=FALSE),AND(H36=TRUE,I36=TRUE)),1,0),"")</f>
        <v/>
      </c>
      <c r="H36" t="b">
        <f>$C36=Lists!$B$4</f>
        <v>0</v>
      </c>
      <c r="I36" t="b">
        <f>$C36=Lists!$B$5</f>
        <v>0</v>
      </c>
      <c r="J36" t="b">
        <f t="shared" si="2" ref="J36:J41">$H$34</f>
        <v>0</v>
      </c>
    </row>
    <row r="37" spans="5:10" ht="14">
      <c r="E37"/>
      <c r="J37" t="b">
        <f t="shared" si="2"/>
        <v>0</v>
      </c>
    </row>
    <row r="38" spans="1:10" ht="14">
      <c r="A38" t="s">
        <v>1808</v>
      </c>
      <c r="B38" s="5" t="s">
        <v>1945</v>
      </c>
      <c r="E38"/>
      <c r="J38" t="b">
        <f t="shared" si="2"/>
        <v>0</v>
      </c>
    </row>
    <row r="39" spans="2:10" ht="15">
      <c r="B39" s="59" t="s">
        <v>1287</v>
      </c>
      <c r="E39"/>
      <c r="J39" t="b">
        <f t="shared" si="2"/>
        <v>0</v>
      </c>
    </row>
    <row r="40" spans="1:10" ht="28">
      <c r="A40" t="s">
        <v>1810</v>
      </c>
      <c r="B40" s="5" t="s">
        <v>1946</v>
      </c>
      <c r="E40"/>
      <c r="J40" t="b">
        <f t="shared" si="2"/>
        <v>0</v>
      </c>
    </row>
    <row r="41" spans="2:10" ht="15">
      <c r="B41" s="59" t="s">
        <v>1287</v>
      </c>
      <c r="E41"/>
      <c r="J41" t="b">
        <f t="shared" si="2"/>
        <v>0</v>
      </c>
    </row>
    <row r="42" spans="5:10" ht="14">
      <c r="E42"/>
      <c r="J42" t="b">
        <f t="shared" si="3" ref="J42:J73">$I$36</f>
        <v>0</v>
      </c>
    </row>
    <row r="43" spans="1:10" ht="15.5">
      <c r="A43" t="s">
        <v>1812</v>
      </c>
      <c r="B43" s="7" t="s">
        <v>1947</v>
      </c>
      <c r="E43"/>
      <c r="J43" t="b">
        <f t="shared" si="3"/>
        <v>0</v>
      </c>
    </row>
    <row r="44" spans="2:10" ht="14">
      <c r="B44" s="5" t="s">
        <v>1948</v>
      </c>
      <c r="C44" s="22"/>
      <c r="E44" s="17" t="str">
        <f t="shared" si="4" ref="E44:E47">IF(J44,IF(OR(AND(H44=FALSE,I44=FALSE),AND(H44=TRUE,I44=TRUE)),1,0),"")</f>
        <v/>
      </c>
      <c r="H44" t="b">
        <f>LEN(C44)&gt;0</f>
        <v>0</v>
      </c>
      <c r="J44" t="b">
        <f t="shared" si="3"/>
        <v>0</v>
      </c>
    </row>
    <row r="45" spans="2:10" ht="14">
      <c r="B45" s="5" t="s">
        <v>1949</v>
      </c>
      <c r="C45" s="22"/>
      <c r="E45" s="17" t="str">
        <f t="shared" si="4"/>
        <v/>
      </c>
      <c r="H45" t="b">
        <f>LEN(C45)&gt;0</f>
        <v>0</v>
      </c>
      <c r="J45" t="b">
        <f t="shared" si="3"/>
        <v>0</v>
      </c>
    </row>
    <row r="46" spans="2:10" ht="14">
      <c r="B46" s="5" t="s">
        <v>1950</v>
      </c>
      <c r="C46" s="22"/>
      <c r="E46" s="17" t="str">
        <f t="shared" si="4"/>
        <v/>
      </c>
      <c r="H46" t="b">
        <f>LEN(C46)&gt;0</f>
        <v>0</v>
      </c>
      <c r="J46" t="b">
        <f t="shared" si="3"/>
        <v>0</v>
      </c>
    </row>
    <row r="47" spans="2:10" ht="14">
      <c r="B47" s="5" t="s">
        <v>1951</v>
      </c>
      <c r="C47" s="22"/>
      <c r="E47" s="17" t="str">
        <f t="shared" si="4"/>
        <v/>
      </c>
      <c r="H47" t="b">
        <f>LEN(C47)&gt;0</f>
        <v>0</v>
      </c>
      <c r="J47" t="b">
        <f t="shared" si="3"/>
        <v>0</v>
      </c>
    </row>
    <row r="48" spans="5:10" ht="14">
      <c r="E48"/>
      <c r="J48" t="b">
        <f t="shared" si="3"/>
        <v>0</v>
      </c>
    </row>
    <row r="49" spans="2:10" ht="15.5">
      <c r="B49" s="7" t="s">
        <v>1952</v>
      </c>
      <c r="E49"/>
      <c r="J49" t="b">
        <f t="shared" si="3"/>
        <v>0</v>
      </c>
    </row>
    <row r="50" spans="2:10" ht="14">
      <c r="B50" s="5" t="s">
        <v>1953</v>
      </c>
      <c r="C50" s="28">
        <f>POA_Start</f>
        <v>45292</v>
      </c>
      <c r="D50" s="28">
        <f>C51+1</f>
        <v>45505</v>
      </c>
      <c r="J50" t="b">
        <f t="shared" si="3"/>
        <v>0</v>
      </c>
    </row>
    <row r="51" spans="2:10" ht="14">
      <c r="B51" s="5" t="s">
        <v>1954</v>
      </c>
      <c r="C51" s="28">
        <f>Admin!B33</f>
        <v>45504</v>
      </c>
      <c r="D51" s="28">
        <f>Admin!B34</f>
        <v>45657</v>
      </c>
      <c r="J51" t="b">
        <f t="shared" si="3"/>
        <v>0</v>
      </c>
    </row>
    <row r="52" spans="2:10" ht="14">
      <c r="B52" s="5" t="s">
        <v>1955</v>
      </c>
      <c r="E52"/>
      <c r="J52" t="b">
        <f t="shared" si="3"/>
        <v>0</v>
      </c>
    </row>
    <row r="53" spans="5:10" ht="14">
      <c r="E53"/>
      <c r="J53" t="b">
        <f t="shared" si="3"/>
        <v>0</v>
      </c>
    </row>
    <row r="54" spans="1:10" ht="14">
      <c r="A54" t="s">
        <v>1956</v>
      </c>
      <c r="B54" s="5" t="s">
        <v>1957</v>
      </c>
      <c r="E54"/>
      <c r="J54" t="b">
        <f t="shared" si="3"/>
        <v>0</v>
      </c>
    </row>
    <row r="55" spans="2:10" ht="14">
      <c r="B55" s="5" t="s">
        <v>1958</v>
      </c>
      <c r="E55"/>
      <c r="J55" t="b">
        <f t="shared" si="3"/>
        <v>0</v>
      </c>
    </row>
    <row r="56" spans="5:10" ht="14">
      <c r="E56"/>
      <c r="J56" t="b">
        <f t="shared" si="3"/>
        <v>0</v>
      </c>
    </row>
    <row r="57" spans="1:10" ht="15.5">
      <c r="A57" t="s">
        <v>1959</v>
      </c>
      <c r="B57" s="7" t="s">
        <v>1960</v>
      </c>
      <c r="E57"/>
      <c r="J57" t="b">
        <f t="shared" si="3"/>
        <v>0</v>
      </c>
    </row>
    <row r="58" spans="2:10" ht="14">
      <c r="B58" s="5" t="s">
        <v>1961</v>
      </c>
      <c r="J58" t="b">
        <f t="shared" si="3"/>
        <v>0</v>
      </c>
    </row>
    <row r="59" spans="2:10" ht="14">
      <c r="B59" s="5" t="s">
        <v>1962</v>
      </c>
      <c r="C59" s="163"/>
      <c r="D59" s="163"/>
      <c r="E59" s="17" t="str">
        <f t="shared" si="5" ref="E59:E63">IF(J59,IF(OR(AND(H59=FALSE,I59=FALSE),AND(H59=TRUE,I59=TRUE)),1,0),"")</f>
        <v/>
      </c>
      <c r="J59" t="b">
        <f t="shared" si="3"/>
        <v>0</v>
      </c>
    </row>
    <row r="60" spans="2:10" ht="14">
      <c r="B60" s="5" t="s">
        <v>1963</v>
      </c>
      <c r="C60" s="163"/>
      <c r="D60" s="163"/>
      <c r="E60" s="17" t="str">
        <f t="shared" si="5"/>
        <v/>
      </c>
      <c r="J60" t="b">
        <f t="shared" si="3"/>
        <v>0</v>
      </c>
    </row>
    <row r="61" spans="2:10" ht="14">
      <c r="B61" s="5" t="s">
        <v>1964</v>
      </c>
      <c r="C61" s="163"/>
      <c r="D61" s="163"/>
      <c r="E61" s="17" t="str">
        <f t="shared" si="5"/>
        <v/>
      </c>
      <c r="J61" t="b">
        <f t="shared" si="3"/>
        <v>0</v>
      </c>
    </row>
    <row r="62" spans="2:10" ht="14">
      <c r="B62" s="5" t="s">
        <v>1965</v>
      </c>
      <c r="C62" s="163"/>
      <c r="D62" s="163"/>
      <c r="E62" s="17" t="str">
        <f t="shared" si="5"/>
        <v/>
      </c>
      <c r="J62" t="b">
        <f t="shared" si="3"/>
        <v>0</v>
      </c>
    </row>
    <row r="63" spans="2:10" ht="14">
      <c r="B63" s="5" t="s">
        <v>1965</v>
      </c>
      <c r="C63" s="163"/>
      <c r="D63" s="163"/>
      <c r="E63" s="17" t="str">
        <f t="shared" si="5"/>
        <v/>
      </c>
      <c r="J63" t="b">
        <f t="shared" si="3"/>
        <v>0</v>
      </c>
    </row>
    <row r="64" spans="10:10" ht="14">
      <c r="J64" t="b">
        <f t="shared" si="3"/>
        <v>0</v>
      </c>
    </row>
    <row r="65" spans="2:10" ht="14">
      <c r="B65" s="5" t="s">
        <v>1966</v>
      </c>
      <c r="E65"/>
      <c r="J65" t="b">
        <f t="shared" si="3"/>
        <v>0</v>
      </c>
    </row>
    <row r="66" spans="2:10" ht="14">
      <c r="B66" s="5" t="s">
        <v>1967</v>
      </c>
      <c r="E66"/>
      <c r="J66" t="b">
        <f t="shared" si="3"/>
        <v>0</v>
      </c>
    </row>
    <row r="67" spans="2:10" ht="14">
      <c r="B67" s="5" t="s">
        <v>1968</v>
      </c>
      <c r="E67"/>
      <c r="J67" t="b">
        <f t="shared" si="3"/>
        <v>0</v>
      </c>
    </row>
    <row r="68" spans="2:10" ht="14">
      <c r="B68" s="5" t="s">
        <v>1969</v>
      </c>
      <c r="E68"/>
      <c r="J68" t="b">
        <f t="shared" si="3"/>
        <v>0</v>
      </c>
    </row>
    <row r="69" spans="5:5" ht="14">
      <c r="E69"/>
    </row>
    <row r="70" spans="1:5" ht="14">
      <c r="A70" t="s">
        <v>1970</v>
      </c>
      <c r="B70" s="5" t="s">
        <v>2316</v>
      </c>
      <c r="E70"/>
    </row>
    <row r="71" spans="5:10" ht="14">
      <c r="E71"/>
      <c r="J71" t="b">
        <f t="shared" si="3"/>
        <v>0</v>
      </c>
    </row>
    <row r="72" spans="1:10" ht="14">
      <c r="A72" t="s">
        <v>2315</v>
      </c>
      <c r="B72" s="5" t="s">
        <v>1971</v>
      </c>
      <c r="C72" s="138"/>
      <c r="D72" s="22"/>
      <c r="E72"/>
      <c r="J72" t="b">
        <f t="shared" si="3"/>
        <v>0</v>
      </c>
    </row>
    <row r="73" spans="5:10" ht="14">
      <c r="E73"/>
      <c r="J73" t="b">
        <f t="shared" si="3"/>
        <v>0</v>
      </c>
    </row>
    <row r="74" spans="5:5" ht="14">
      <c r="E74"/>
    </row>
    <row r="75" spans="5:5" ht="14">
      <c r="E75"/>
    </row>
    <row r="76" spans="5:5" ht="14">
      <c r="E76"/>
    </row>
    <row r="77" spans="5:5" ht="14">
      <c r="E77"/>
    </row>
    <row r="78" spans="5:5" ht="14">
      <c r="E78"/>
    </row>
    <row r="79" spans="5:5" ht="14">
      <c r="E79"/>
    </row>
    <row r="80" spans="5:5" ht="14">
      <c r="E80"/>
    </row>
    <row r="81" spans="5:5" ht="14">
      <c r="E81"/>
    </row>
    <row r="82" spans="2:11" ht="14">
      <c r="B82" s="5" t="s">
        <v>1972</v>
      </c>
      <c r="K82" s="14"/>
    </row>
    <row r="83" spans="1:11" ht="14">
      <c r="A83" t="s">
        <v>125</v>
      </c>
      <c r="K83" s="14"/>
    </row>
    <row r="84" spans="1:5" ht="14.5" thickBot="1">
      <c r="A84" s="10" t="s">
        <v>96</v>
      </c>
      <c r="B84"/>
      <c r="E84"/>
    </row>
    <row r="85" spans="1:5" ht="14">
      <c r="A85" t="s">
        <v>117</v>
      </c>
      <c r="B85" s="2" t="str" cm="1">
        <f t="array" ref="B85">_xll.DCRefersToSheetName($A$1)</f>
        <v>R&amp;D questionnaire</v>
      </c>
      <c r="E85"/>
    </row>
    <row r="86" spans="1:5" ht="14.5" thickBot="1">
      <c r="A86" s="16" t="s">
        <v>1359</v>
      </c>
      <c r="B86" s="2"/>
      <c r="E86"/>
    </row>
    <row r="87" spans="1:5" ht="14">
      <c r="A87" t="s">
        <v>1288</v>
      </c>
      <c r="B87" s="5" t="str">
        <f>+E3</f>
        <v>Not started</v>
      </c>
      <c r="E87" s="19"/>
    </row>
    <row r="88" spans="1:5" ht="14">
      <c r="A88" t="s">
        <v>1068</v>
      </c>
      <c r="B88"/>
      <c r="E88" s="19"/>
    </row>
    <row r="89" spans="1:5" ht="14" thickBot="1">
      <c r="A89" s="16" t="s">
        <v>1125</v>
      </c>
      <c r="B89"/>
      <c r="E89" s="19"/>
    </row>
    <row r="90" spans="1:5" ht="14">
      <c r="A90" t="s">
        <v>1109</v>
      </c>
      <c r="B90"/>
      <c r="E90" s="19"/>
    </row>
    <row r="91" spans="1:5" ht="14">
      <c r="A91" t="s">
        <v>1560</v>
      </c>
      <c r="B91" cm="1">
        <f t="array" ref="B91">_xll.DCHideCol($B$85,COLUMN($D$3),NOT(OR(Index!$B$106,NOT(Admin!$B$32))),1)</f>
        <v>45630.210927004322</v>
      </c>
      <c r="E91" s="19"/>
    </row>
    <row r="92" spans="1:5" ht="14">
      <c r="A92" t="s">
        <v>125</v>
      </c>
      <c r="B92"/>
      <c r="E92" s="19"/>
    </row>
    <row r="93" spans="5:5" ht="14">
      <c r="E93" s="19"/>
    </row>
    <row r="94" spans="5:5" ht="14">
      <c r="E94" s="19"/>
    </row>
    <row r="95" spans="5:5" ht="14">
      <c r="E95" s="19"/>
    </row>
    <row r="96" spans="5:5" ht="14">
      <c r="E96" s="19"/>
    </row>
    <row r="97" spans="5:5" ht="14">
      <c r="E97" s="19"/>
    </row>
  </sheetData>
  <sheetProtection sort="0" autoFilter="0" pivotTables="0"/>
  <mergeCells count="2">
    <mergeCell ref="B17:B19"/>
    <mergeCell ref="B28:B30"/>
  </mergeCells>
  <conditionalFormatting sqref="A12:D82">
    <cfRule type="expression" priority="9" dxfId="7">
      <formula>NOT($J12)</formula>
    </cfRule>
  </conditionalFormatting>
  <conditionalFormatting sqref="E12 E14">
    <cfRule type="iconSet" priority="25">
      <iconSet iconSet="3Symbols" showValue="0" reverse="1">
        <cfvo type="percent" val="0"/>
        <cfvo gte="0" type="num" val="0"/>
        <cfvo type="num" val="1"/>
      </iconSet>
    </cfRule>
  </conditionalFormatting>
  <conditionalFormatting sqref="E21">
    <cfRule type="iconSet" priority="14">
      <iconSet iconSet="3Symbols" showValue="0" reverse="1">
        <cfvo type="percent" val="0"/>
        <cfvo gte="0" type="num" val="0"/>
        <cfvo type="num" val="1"/>
      </iconSet>
    </cfRule>
  </conditionalFormatting>
  <conditionalFormatting sqref="E23">
    <cfRule type="iconSet" priority="13">
      <iconSet iconSet="3Symbols" showValue="0" reverse="1">
        <cfvo type="percent" val="0"/>
        <cfvo gte="0" type="num" val="0"/>
        <cfvo type="num" val="1"/>
      </iconSet>
    </cfRule>
  </conditionalFormatting>
  <conditionalFormatting sqref="E25">
    <cfRule type="iconSet" priority="12">
      <iconSet iconSet="3Symbols" showValue="0" reverse="1">
        <cfvo type="percent" val="0"/>
        <cfvo gte="0" type="num" val="0"/>
        <cfvo type="num" val="1"/>
      </iconSet>
    </cfRule>
  </conditionalFormatting>
  <conditionalFormatting sqref="E34">
    <cfRule type="iconSet" priority="11">
      <iconSet iconSet="3Symbols" showValue="0" reverse="1">
        <cfvo type="percent" val="0"/>
        <cfvo gte="0" type="num" val="0"/>
        <cfvo type="num" val="1"/>
      </iconSet>
    </cfRule>
  </conditionalFormatting>
  <conditionalFormatting sqref="E36">
    <cfRule type="iconSet" priority="10">
      <iconSet iconSet="3Symbols" showValue="0" reverse="1">
        <cfvo type="percent" val="0"/>
        <cfvo gte="0" type="num" val="0"/>
        <cfvo type="num" val="1"/>
      </iconSet>
    </cfRule>
  </conditionalFormatting>
  <conditionalFormatting sqref="E44:E47">
    <cfRule type="iconSet" priority="8">
      <iconSet iconSet="3Symbols" showValue="0" reverse="1">
        <cfvo type="percent" val="0"/>
        <cfvo gte="0" type="num" val="0"/>
        <cfvo type="num" val="1"/>
      </iconSet>
    </cfRule>
  </conditionalFormatting>
  <conditionalFormatting sqref="E59:E63">
    <cfRule type="iconSet" priority="1">
      <iconSet iconSet="3Symbols" showValue="0" reverse="1">
        <cfvo type="percent" val="0"/>
        <cfvo gte="0" type="num" val="0"/>
        <cfvo type="num" val="1"/>
      </iconSet>
    </cfRule>
  </conditionalFormatting>
  <conditionalFormatting sqref="E3">
    <cfRule type="expression" priority="23" dxfId="14">
      <formula>OR($E$3=+Lists!$X$4,$E$3=+Lists!$X$5)</formula>
    </cfRule>
    <cfRule type="expression" priority="24" dxfId="13">
      <formula>$E$3=+Lists!$X$6</formula>
    </cfRule>
  </conditionalFormatting>
  <dataValidations count="1">
    <dataValidation type="list" allowBlank="1" showInputMessage="1" showErrorMessage="1" sqref="C12:D12 C14:D14 C21:D21 C23:D23 C25:D25 C34:D34 C36:D36">
      <formula1>Lists!$B$4:$B$6</formula1>
    </dataValidation>
  </dataValidations>
  <hyperlinks>
    <hyperlink ref="A3" location="Index!A1" display="Index"/>
    <hyperlink ref="A2" location="Help!B1307" display="Help"/>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1D45E4C-621D-473C-90FF-9D8935D192A2}">
  <dimension ref="A1:K74"/>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7" sqref="B7"/>
    </sheetView>
  </sheetViews>
  <sheetFormatPr defaultRowHeight="14"/>
  <cols>
    <col min="1" max="1" width="7.125" customWidth="1"/>
    <col min="2" max="2" width="67.625" style="5" customWidth="1"/>
    <col min="3" max="3" width="15.5" customWidth="1"/>
    <col min="4" max="4" width="15.5" style="17" customWidth="1"/>
    <col min="6" max="6" width="30.125" customWidth="1"/>
    <col min="7" max="7" width="21.625" customWidth="1"/>
    <col min="8" max="8" width="10.625" customWidth="1"/>
    <col min="9" max="9" width="23.125" customWidth="1"/>
  </cols>
  <sheetData>
    <row r="1" spans="1:1" ht="22.5">
      <c r="A1" s="9" t="str">
        <f>+Lists!$J$4</f>
        <v>Cheetah Ltd - Period end: 31/12/2024</v>
      </c>
    </row>
    <row r="2" spans="1:2" ht="14">
      <c r="A2" s="15" t="s">
        <v>1</v>
      </c>
      <c r="B2" s="5" t="s">
        <v>1310</v>
      </c>
    </row>
    <row r="3" spans="1:11" ht="46.5" customHeight="1" thickBot="1">
      <c r="A3" s="13" t="s">
        <v>118</v>
      </c>
      <c r="B3" s="10" t="s">
        <v>1126</v>
      </c>
      <c r="C3" s="10" t="s">
        <v>1973</v>
      </c>
      <c r="D3" s="10" t="s">
        <v>1974</v>
      </c>
      <c r="G3" t="s">
        <v>1102</v>
      </c>
      <c r="H3" t="s">
        <v>1930</v>
      </c>
      <c r="I3" t="s">
        <v>1413</v>
      </c>
      <c r="K3" s="25"/>
    </row>
    <row r="4" spans="4:4" ht="14">
      <c r="D4" s="75" t="str">
        <f t="shared" si="0" ref="D4">Currency_Symbol</f>
        <v>£</v>
      </c>
    </row>
    <row r="5" spans="1:4" ht="15.5">
      <c r="A5" s="7" t="s">
        <v>1975</v>
      </c>
      <c r="D5" s="75"/>
    </row>
    <row r="6" spans="4:4" ht="14">
      <c r="D6" s="75"/>
    </row>
    <row r="7" spans="2:4" ht="14">
      <c r="B7" s="164"/>
      <c r="C7" s="164"/>
      <c r="D7" s="163"/>
    </row>
    <row r="8" spans="2:4" ht="14">
      <c r="B8" s="164"/>
      <c r="C8" s="164"/>
      <c r="D8" s="163"/>
    </row>
    <row r="9" spans="2:4" ht="14">
      <c r="B9" s="164"/>
      <c r="C9" s="164"/>
      <c r="D9" s="163"/>
    </row>
    <row r="10" spans="2:4" ht="14">
      <c r="B10" s="164"/>
      <c r="C10" s="164"/>
      <c r="D10" s="163"/>
    </row>
    <row r="11" spans="2:4" ht="14">
      <c r="B11" s="164"/>
      <c r="C11" s="164"/>
      <c r="D11" s="163"/>
    </row>
    <row r="12" spans="4:4" ht="14.5" thickBot="1">
      <c r="D12"/>
    </row>
    <row r="13" spans="4:4" ht="14.5" thickBot="1">
      <c r="D13" s="26">
        <f t="shared" si="1" ref="D13">SUM(D7:D11)</f>
        <v>0</v>
      </c>
    </row>
    <row r="14" spans="4:4" ht="14">
      <c r="D14"/>
    </row>
    <row r="15" spans="2:4" ht="28">
      <c r="B15" s="5" t="s">
        <v>1976</v>
      </c>
      <c r="D15" s="163"/>
    </row>
    <row r="16" spans="4:4" ht="14">
      <c r="D16"/>
    </row>
    <row r="17" spans="2:6" ht="28">
      <c r="B17" s="5" t="s">
        <v>1977</v>
      </c>
      <c r="D17" s="163"/>
      <c r="E17" s="100">
        <f>IF(OR(D17,D18),IF(D17=D18,0,1),-1)</f>
        <v>-1</v>
      </c>
      <c r="F17" s="91" t="str">
        <f>IF(E17=1,"RDEC credit is expected to match","")</f>
        <v/>
      </c>
    </row>
    <row r="18" spans="2:4" ht="14">
      <c r="B18" s="52" t="str">
        <f>HYPERLINK("#'Income statement disclosures'!$B$"&amp;TEXT(ROW('Income statement disclosures'!$B$221),"#"),"Amount in income statement per mapping")</f>
        <v>Amount in income statement per mapping</v>
      </c>
      <c r="D18" s="12">
        <f>'Income statement disclosures'!E221</f>
        <v>0</v>
      </c>
    </row>
    <row r="19" spans="4:4" ht="14">
      <c r="D19"/>
    </row>
    <row r="20" spans="2:9" ht="28" hidden="1">
      <c r="B20" s="5" t="s">
        <v>1978</v>
      </c>
      <c r="D20"/>
      <c r="H20" t="b">
        <f>AND(D17&lt;&gt;0,D18=D17)</f>
        <v>0</v>
      </c>
      <c r="I20" t="str" cm="1">
        <f t="array" ref="I20">_xll.DCHideRow($B$63,ROW(),NOT($H20),2)</f>
        <v>#ERROR: Parameter 1 is blank</v>
      </c>
    </row>
    <row r="21" spans="2:4" ht="14" hidden="1">
      <c r="B21" s="269"/>
      <c r="C21" s="269"/>
      <c r="D21" s="269"/>
    </row>
    <row r="22" spans="4:4" ht="14">
      <c r="D22"/>
    </row>
    <row r="23" spans="2:6" ht="28">
      <c r="B23" s="5" t="s">
        <v>1979</v>
      </c>
      <c r="D23" s="163"/>
      <c r="E23" s="100">
        <f>IF(OR(D23,D24),IF(D23=D24,0,1),-1)</f>
        <v>-1</v>
      </c>
      <c r="F23" s="91" t="str">
        <f>IF(E23=1,"RDEC credit is expected to match","")</f>
        <v/>
      </c>
    </row>
    <row r="24" spans="2:8" ht="14">
      <c r="B24" s="52" t="str">
        <f>HYPERLINK("#'Income statement disclosures'!$B$"&amp;TEXT(ROW('Income statement disclosures'!$B$222),"#"),"Amount in income statement per mapping")</f>
        <v>Amount in income statement per mapping</v>
      </c>
      <c r="D24" s="12">
        <f>'Income statement disclosures'!E222</f>
        <v>0</v>
      </c>
      <c r="H24" s="14"/>
    </row>
    <row r="25" spans="8:8" ht="14">
      <c r="H25" s="14"/>
    </row>
    <row r="26" spans="2:9" ht="28" hidden="1">
      <c r="B26" s="5" t="s">
        <v>1980</v>
      </c>
      <c r="D26"/>
      <c r="H26" t="b">
        <f>AND(D23&lt;&gt;0,D24=D23)</f>
        <v>0</v>
      </c>
      <c r="I26" t="str" cm="1">
        <f t="array" ref="I26">_xll.DCHideRow($B$63,ROW(),NOT($H26),2)</f>
        <v>#ERROR: Parameter 1 is blank</v>
      </c>
    </row>
    <row r="27" spans="2:4" ht="14" hidden="1">
      <c r="B27" s="269"/>
      <c r="C27" s="269"/>
      <c r="D27" s="269"/>
    </row>
    <row r="37" spans="4:4" ht="14">
      <c r="D37"/>
    </row>
    <row r="38" spans="8:8" ht="14">
      <c r="H38" s="14"/>
    </row>
    <row r="39" spans="8:8" ht="14">
      <c r="H39" s="14"/>
    </row>
    <row r="40" spans="8:8" ht="14">
      <c r="H40" s="14"/>
    </row>
    <row r="41" spans="8:8" ht="14">
      <c r="H41" s="14"/>
    </row>
    <row r="42" spans="8:8" ht="14">
      <c r="H42" s="14"/>
    </row>
    <row r="43" spans="8:8" ht="14">
      <c r="H43" s="14"/>
    </row>
    <row r="44" spans="8:8" ht="14">
      <c r="H44" s="14"/>
    </row>
    <row r="45" spans="8:8" ht="14">
      <c r="H45" s="14"/>
    </row>
    <row r="46" spans="8:8" ht="14">
      <c r="H46" s="14"/>
    </row>
    <row r="47" spans="8:8" ht="14">
      <c r="H47" s="14"/>
    </row>
    <row r="48" spans="8:8" ht="14">
      <c r="H48" s="14"/>
    </row>
    <row r="49" spans="8:8" ht="14">
      <c r="H49" s="14"/>
    </row>
    <row r="50" spans="8:8" ht="14">
      <c r="H50" s="14"/>
    </row>
    <row r="51" spans="8:8" ht="14">
      <c r="H51" s="14"/>
    </row>
    <row r="52" spans="8:8" ht="14">
      <c r="H52" s="14"/>
    </row>
    <row r="53" spans="8:8" ht="14">
      <c r="H53" s="14"/>
    </row>
    <row r="54" spans="8:8" ht="14">
      <c r="H54" s="14"/>
    </row>
    <row r="55" spans="8:8" ht="14">
      <c r="H55" s="14"/>
    </row>
    <row r="56" spans="8:8" ht="14">
      <c r="H56" s="14"/>
    </row>
    <row r="57" spans="8:8" ht="14">
      <c r="H57" s="14"/>
    </row>
    <row r="58" spans="8:8" ht="14">
      <c r="H58" s="14"/>
    </row>
    <row r="59" spans="8:8" ht="14">
      <c r="H59" s="14"/>
    </row>
    <row r="60" spans="8:8" ht="14">
      <c r="H60" s="14"/>
    </row>
    <row r="61" spans="1:8" ht="14">
      <c r="A61" t="s">
        <v>125</v>
      </c>
      <c r="H61" s="14"/>
    </row>
    <row r="62" spans="1:4" ht="14.5" thickBot="1">
      <c r="A62" s="10" t="s">
        <v>96</v>
      </c>
      <c r="B62"/>
      <c r="D62"/>
    </row>
    <row r="63" spans="1:4" ht="14">
      <c r="A63" t="s">
        <v>117</v>
      </c>
      <c r="B63" s="2" t="str" cm="1">
        <f t="array" ref="B63">_xll.DCRefersToSheetName($A$1)</f>
        <v>RDEC</v>
      </c>
      <c r="D63"/>
    </row>
    <row r="64" spans="1:4" ht="14.5" thickBot="1">
      <c r="A64" s="16" t="s">
        <v>1359</v>
      </c>
      <c r="B64" s="2"/>
      <c r="D64"/>
    </row>
    <row r="65" spans="1:4" ht="14">
      <c r="A65" t="s">
        <v>1288</v>
      </c>
      <c r="D65" s="19"/>
    </row>
    <row r="66" spans="1:4" ht="14">
      <c r="A66" t="s">
        <v>1068</v>
      </c>
      <c r="B66"/>
      <c r="D66" s="19"/>
    </row>
    <row r="67" spans="1:4" ht="14.5" thickBot="1">
      <c r="A67" s="16" t="s">
        <v>1125</v>
      </c>
      <c r="B67"/>
      <c r="D67" s="19"/>
    </row>
    <row r="68" spans="1:4" ht="14">
      <c r="A68" t="s">
        <v>1109</v>
      </c>
      <c r="B68"/>
      <c r="D68" s="19"/>
    </row>
    <row r="69" spans="1:4" ht="14">
      <c r="A69" t="s">
        <v>125</v>
      </c>
      <c r="B69"/>
      <c r="D69" s="19"/>
    </row>
    <row r="70" spans="4:4" ht="14">
      <c r="D70" s="19"/>
    </row>
    <row r="71" spans="4:4" ht="14">
      <c r="D71" s="19"/>
    </row>
    <row r="72" spans="4:4" ht="14">
      <c r="D72" s="19"/>
    </row>
    <row r="73" spans="4:4" ht="14">
      <c r="D73" s="19"/>
    </row>
    <row r="74" spans="4:4" ht="14">
      <c r="D74" s="19"/>
    </row>
  </sheetData>
  <sheetProtection sort="0" autoFilter="0" pivotTables="0"/>
  <mergeCells count="2">
    <mergeCell ref="B21:D21"/>
    <mergeCell ref="B27:D27"/>
  </mergeCells>
  <hyperlinks>
    <hyperlink ref="A3" location="Index!A1" display="Index"/>
    <hyperlink ref="A2" location="Help!B1307" display="Help"/>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2" id="{1ddd3e1e-0045-4c32-bc09-0b58c496f66c}">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E17</xm:sqref>
        </x14:conditionalFormatting>
        <x14:conditionalFormatting xmlns:xm="http://schemas.microsoft.com/office/excel/2006/main">
          <x14:cfRule type="iconSet" priority="1" id="{b69458c6-231a-42a1-acd5-53cf855e4d1f}">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E23</xm:sqref>
        </x14:conditionalFormatting>
      </x14:conditionalFormatting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7613C27-1EA6-440F-B6E2-7F4E2B39B6F5}">
  <dimension ref="A1:K73"/>
  <sheetViews>
    <sheetView workbookViewId="0" topLeftCell="A1">
      <pane xSplit="2" ySplit="3" topLeftCell="C4" activePane="bottomRight" state="frozen"/>
      <selection pane="topLeft" activeCell="A1" sqref="A1"/>
      <selection pane="bottomLeft" activeCell="A4" sqref="A4"/>
      <selection pane="topRight" activeCell="C1" sqref="C1"/>
      <selection pane="bottomRight" activeCell="B7" sqref="B7"/>
    </sheetView>
  </sheetViews>
  <sheetFormatPr defaultRowHeight="14"/>
  <cols>
    <col min="1" max="1" width="7.125" customWidth="1"/>
    <col min="2" max="2" width="67.625" style="5" customWidth="1"/>
    <col min="3" max="3" width="15.5" customWidth="1"/>
    <col min="4" max="4" width="15.5" style="17" customWidth="1"/>
    <col min="6" max="6" width="30.125" customWidth="1"/>
    <col min="7" max="7" width="21.625" customWidth="1"/>
    <col min="8" max="8" width="10.625" customWidth="1"/>
    <col min="9" max="9" width="23.125" customWidth="1"/>
  </cols>
  <sheetData>
    <row r="1" spans="1:1" ht="22.5">
      <c r="A1" s="9" t="str">
        <f>+Lists!$J$4</f>
        <v>Cheetah Ltd - Period end: 31/12/2024</v>
      </c>
    </row>
    <row r="2" spans="1:2" ht="14">
      <c r="A2" s="15" t="s">
        <v>1</v>
      </c>
      <c r="B2" s="5" t="s">
        <v>1310</v>
      </c>
    </row>
    <row r="3" spans="1:11" ht="46.5" customHeight="1" thickBot="1">
      <c r="A3" s="13" t="s">
        <v>118</v>
      </c>
      <c r="B3" s="10" t="s">
        <v>1126</v>
      </c>
      <c r="C3" s="10" t="s">
        <v>1973</v>
      </c>
      <c r="D3" s="10" t="s">
        <v>1974</v>
      </c>
      <c r="G3" t="s">
        <v>1102</v>
      </c>
      <c r="K3" s="25"/>
    </row>
    <row r="4" spans="4:4" ht="14">
      <c r="D4" s="75" t="str">
        <f t="shared" si="0" ref="D4">Currency_Symbol</f>
        <v>£</v>
      </c>
    </row>
    <row r="5" spans="1:1" ht="15.5">
      <c r="A5" s="7" t="s">
        <v>1981</v>
      </c>
    </row>
    <row r="6" spans="4:4" ht="14">
      <c r="D6" s="75"/>
    </row>
    <row r="7" spans="2:4" ht="14">
      <c r="B7" s="164"/>
      <c r="C7" s="164"/>
      <c r="D7" s="163"/>
    </row>
    <row r="8" spans="2:4" ht="14">
      <c r="B8" s="164"/>
      <c r="C8" s="164"/>
      <c r="D8" s="163"/>
    </row>
    <row r="9" spans="2:4" ht="14">
      <c r="B9" s="164"/>
      <c r="C9" s="164"/>
      <c r="D9" s="163"/>
    </row>
    <row r="10" spans="2:4" ht="14">
      <c r="B10" s="164"/>
      <c r="C10" s="164"/>
      <c r="D10" s="163"/>
    </row>
    <row r="11" spans="2:4" ht="14">
      <c r="B11" s="164"/>
      <c r="C11" s="164"/>
      <c r="D11" s="163"/>
    </row>
    <row r="12" spans="4:4" ht="14.5" thickBot="1">
      <c r="D12"/>
    </row>
    <row r="13" spans="4:4" ht="14.5" thickBot="1">
      <c r="D13" s="26">
        <f>SUM(D7:D11)</f>
        <v>0</v>
      </c>
    </row>
    <row r="14" spans="4:4" ht="14">
      <c r="D14"/>
    </row>
    <row r="15" spans="2:4" ht="28">
      <c r="B15" s="5" t="s">
        <v>1976</v>
      </c>
      <c r="D15" s="163"/>
    </row>
    <row r="16" spans="4:4" ht="14">
      <c r="D16"/>
    </row>
    <row r="17" spans="2:4" ht="28">
      <c r="B17" s="5" t="s">
        <v>1982</v>
      </c>
      <c r="D17" s="163"/>
    </row>
    <row r="18" spans="4:4" ht="14">
      <c r="D18"/>
    </row>
    <row r="19" spans="2:4" ht="14">
      <c r="B19" s="5" t="s">
        <v>1983</v>
      </c>
      <c r="D19" s="163"/>
    </row>
    <row r="20" spans="2:4" ht="30.65" customHeight="1">
      <c r="B20" s="5" t="s">
        <v>1984</v>
      </c>
      <c r="D20" s="163"/>
    </row>
    <row r="21" spans="2:4" ht="30.65" customHeight="1">
      <c r="B21" s="5" t="s">
        <v>1985</v>
      </c>
      <c r="D21" s="163"/>
    </row>
    <row r="22" spans="4:4" ht="14">
      <c r="D22"/>
    </row>
    <row r="23" spans="4:4" ht="14">
      <c r="D23"/>
    </row>
    <row r="24" spans="4:4" ht="14">
      <c r="D24"/>
    </row>
    <row r="25" spans="4:4" ht="14">
      <c r="D25"/>
    </row>
    <row r="26" spans="2:8" ht="28">
      <c r="B26" s="5" t="s">
        <v>1986</v>
      </c>
      <c r="D26" s="163"/>
      <c r="H26" s="14"/>
    </row>
    <row r="27" spans="2:8" ht="14">
      <c r="B27" s="5" t="s">
        <v>1987</v>
      </c>
      <c r="H27" s="14"/>
    </row>
    <row r="28" spans="2:8" ht="14">
      <c r="B28" s="263"/>
      <c r="H28" s="14"/>
    </row>
    <row r="29" spans="2:8" ht="14">
      <c r="B29" s="263"/>
      <c r="H29" s="14"/>
    </row>
    <row r="30" spans="2:8" ht="14">
      <c r="B30" s="263"/>
      <c r="H30" s="14"/>
    </row>
    <row r="31" spans="8:8" ht="14">
      <c r="H31" s="14"/>
    </row>
    <row r="32" spans="2:8" ht="14">
      <c r="B32" s="5" t="s">
        <v>1988</v>
      </c>
      <c r="D32" s="163"/>
      <c r="H32" s="14"/>
    </row>
    <row r="33" spans="2:8" ht="14">
      <c r="B33" s="5" t="s">
        <v>1941</v>
      </c>
      <c r="H33" s="14"/>
    </row>
    <row r="34" spans="2:8" ht="14">
      <c r="B34" s="263"/>
      <c r="H34" s="14"/>
    </row>
    <row r="35" spans="2:8" ht="14">
      <c r="B35" s="263"/>
      <c r="H35" s="14"/>
    </row>
    <row r="36" spans="2:8" ht="14">
      <c r="B36" s="263"/>
      <c r="H36" s="14"/>
    </row>
    <row r="37" spans="8:8" ht="14">
      <c r="H37" s="14"/>
    </row>
    <row r="38" spans="8:8" ht="14">
      <c r="H38" s="14"/>
    </row>
    <row r="39" spans="2:8" ht="14">
      <c r="B39" s="5" t="s">
        <v>1989</v>
      </c>
      <c r="D39" s="163"/>
      <c r="H39" s="14"/>
    </row>
    <row r="40" spans="8:8" ht="14">
      <c r="H40" s="14"/>
    </row>
    <row r="41" spans="2:8" ht="28">
      <c r="B41" s="5" t="s">
        <v>1990</v>
      </c>
      <c r="H41" s="14"/>
    </row>
    <row r="42" spans="2:8" ht="28">
      <c r="B42" s="5" t="s">
        <v>1991</v>
      </c>
      <c r="H42" s="14"/>
    </row>
    <row r="43" spans="2:8" ht="14">
      <c r="B43" s="5" t="s">
        <v>1941</v>
      </c>
      <c r="H43" s="14"/>
    </row>
    <row r="44" spans="2:8" ht="14">
      <c r="B44" s="263"/>
      <c r="H44" s="14"/>
    </row>
    <row r="45" spans="2:8" ht="14">
      <c r="B45" s="263"/>
      <c r="H45" s="14"/>
    </row>
    <row r="46" spans="2:8" ht="14">
      <c r="B46" s="263"/>
      <c r="H46" s="14"/>
    </row>
    <row r="47" spans="8:8" ht="14">
      <c r="H47" s="14"/>
    </row>
    <row r="48" spans="2:8" ht="70">
      <c r="B48" s="5" t="s">
        <v>1992</v>
      </c>
      <c r="H48" s="14"/>
    </row>
    <row r="49" spans="2:8" ht="28">
      <c r="B49" s="5" t="s">
        <v>1993</v>
      </c>
      <c r="H49" s="14"/>
    </row>
    <row r="50" spans="8:8" ht="14">
      <c r="H50" s="14"/>
    </row>
    <row r="51" spans="8:8" ht="14">
      <c r="H51" s="14"/>
    </row>
    <row r="52" spans="8:8" ht="14">
      <c r="H52" s="14"/>
    </row>
    <row r="53" spans="8:8" ht="14">
      <c r="H53" s="14"/>
    </row>
    <row r="54" spans="8:8" ht="14">
      <c r="H54" s="14"/>
    </row>
    <row r="55" spans="8:8" ht="14">
      <c r="H55" s="14"/>
    </row>
    <row r="56" spans="8:8" ht="14">
      <c r="H56" s="14"/>
    </row>
    <row r="57" spans="8:8" ht="14">
      <c r="H57" s="14"/>
    </row>
    <row r="58" spans="8:8" ht="14">
      <c r="H58" s="14"/>
    </row>
    <row r="59" spans="8:8" ht="14">
      <c r="H59" s="14"/>
    </row>
    <row r="60" spans="1:8" ht="14">
      <c r="A60" t="s">
        <v>125</v>
      </c>
      <c r="H60" s="14"/>
    </row>
    <row r="61" spans="1:4" ht="14.5" thickBot="1">
      <c r="A61" s="10" t="s">
        <v>96</v>
      </c>
      <c r="B61"/>
      <c r="D61"/>
    </row>
    <row r="62" spans="1:4" ht="14">
      <c r="A62" t="s">
        <v>117</v>
      </c>
      <c r="B62" s="2" t="str" cm="1">
        <f t="array" ref="B62">_xll.DCRefersToSheetName($A$1)</f>
        <v>ERIS</v>
      </c>
      <c r="D62"/>
    </row>
    <row r="63" spans="1:4" ht="14.5" thickBot="1">
      <c r="A63" s="16" t="s">
        <v>1359</v>
      </c>
      <c r="B63" s="2"/>
      <c r="D63"/>
    </row>
    <row r="64" spans="1:4" ht="14">
      <c r="A64" t="s">
        <v>1288</v>
      </c>
      <c r="D64" s="19"/>
    </row>
    <row r="65" spans="1:4" ht="14">
      <c r="A65" t="s">
        <v>1068</v>
      </c>
      <c r="B65"/>
      <c r="D65" s="19"/>
    </row>
    <row r="66" spans="1:4" ht="14.5" thickBot="1">
      <c r="A66" s="16" t="s">
        <v>1125</v>
      </c>
      <c r="B66"/>
      <c r="D66" s="19"/>
    </row>
    <row r="67" spans="1:4" ht="14">
      <c r="A67" t="s">
        <v>1109</v>
      </c>
      <c r="B67"/>
      <c r="D67" s="19"/>
    </row>
    <row r="68" spans="1:4" ht="14">
      <c r="A68" t="s">
        <v>125</v>
      </c>
      <c r="B68"/>
      <c r="D68" s="19"/>
    </row>
    <row r="69" spans="4:4" ht="14">
      <c r="D69" s="19"/>
    </row>
    <row r="70" spans="4:4" ht="14">
      <c r="D70" s="19"/>
    </row>
    <row r="71" spans="4:4" ht="14">
      <c r="D71" s="19"/>
    </row>
    <row r="72" spans="4:4" ht="14">
      <c r="D72" s="19"/>
    </row>
    <row r="73" spans="4:4" ht="14">
      <c r="D73" s="19"/>
    </row>
  </sheetData>
  <sheetProtection sort="0" autoFilter="0" pivotTables="0"/>
  <mergeCells count="3">
    <mergeCell ref="B28:B30"/>
    <mergeCell ref="B34:B36"/>
    <mergeCell ref="B44:B46"/>
  </mergeCells>
  <dataValidations count="1">
    <dataValidation type="list" allowBlank="1" showInputMessage="1" showErrorMessage="1" sqref="D32">
      <formula1>Lists!$B$4:$B$6</formula1>
    </dataValidation>
  </dataValidations>
  <hyperlinks>
    <hyperlink ref="A3" location="Index!A1" display="Index"/>
    <hyperlink ref="A2" location="Help!B1307" display="Help"/>
  </hyperlinks>
  <pageMargins left="0.7" right="0.7" top="0.75" bottom="0.75" header="0.3" footer="0.3"/>
  <drawing r:id="rId3"/>
  <legacyDrawing r:id="rId4"/>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E241109-CB83-4910-A719-EECCF4A42DBD}">
  <dimension ref="A1:M40"/>
  <sheetViews>
    <sheetView workbookViewId="0" topLeftCell="A1">
      <pane xSplit="2" ySplit="3" topLeftCell="C4" activePane="bottomRight" state="frozen"/>
      <selection pane="topLeft" activeCell="A85" sqref="A85:XFD85"/>
      <selection pane="bottomLeft" activeCell="A85" sqref="A85:XFD85"/>
      <selection pane="topRight" activeCell="A85" sqref="A85:XFD85"/>
      <selection pane="bottomRight" activeCell="C8" sqref="C8"/>
    </sheetView>
  </sheetViews>
  <sheetFormatPr defaultRowHeight="14"/>
  <cols>
    <col min="2" max="2" width="67.625" style="5" customWidth="1"/>
    <col min="3" max="3" width="11.125" customWidth="1"/>
    <col min="4" max="4" width="10.5" style="17" customWidth="1"/>
    <col min="5" max="5" width="8.625" bestFit="1" customWidth="1"/>
    <col min="6" max="6" width="9.5" bestFit="1" customWidth="1"/>
    <col min="7" max="8" width="6.625" bestFit="1" customWidth="1"/>
    <col min="9" max="9" width="5.625" bestFit="1" customWidth="1"/>
    <col min="10" max="11" width="4.625" bestFit="1" customWidth="1"/>
  </cols>
  <sheetData>
    <row r="1" spans="1:1" ht="22.5">
      <c r="A1" s="9" t="str">
        <f>+Lists!$J$4</f>
        <v>Cheetah Ltd - Period end: 31/12/2024</v>
      </c>
    </row>
    <row r="2" spans="1:1" ht="14">
      <c r="A2" s="90" t="s">
        <v>1</v>
      </c>
    </row>
    <row r="3" spans="1:13" ht="28.5" thickBot="1">
      <c r="A3" s="13" t="s">
        <v>118</v>
      </c>
      <c r="B3" s="10" t="s">
        <v>1311</v>
      </c>
      <c r="C3" s="10" t="s">
        <v>1312</v>
      </c>
      <c r="D3" s="18" t="str">
        <f>IF(D8,+Lists!$X$4,IF(SUM(D6:$D$27),+Lists!$X$5,+Lists!$X$6))</f>
        <v>Not started</v>
      </c>
      <c r="F3" t="s">
        <v>1102</v>
      </c>
      <c r="G3" s="10" t="s">
        <v>1313</v>
      </c>
      <c r="H3" s="10" t="s">
        <v>1314</v>
      </c>
      <c r="I3" s="10" t="s">
        <v>2142</v>
      </c>
      <c r="J3" s="10" t="s">
        <v>14</v>
      </c>
      <c r="K3" s="25" t="s">
        <v>1413</v>
      </c>
      <c r="M3" s="25"/>
    </row>
    <row r="5" spans="1:1" ht="15.5">
      <c r="A5" s="7" t="s">
        <v>1315</v>
      </c>
    </row>
    <row r="6" spans="2:2" ht="56">
      <c r="B6" s="5" t="s">
        <v>2397</v>
      </c>
    </row>
    <row r="8" spans="1:7" ht="14">
      <c r="A8" t="s">
        <v>1318</v>
      </c>
      <c r="B8" s="5" t="s">
        <v>2392</v>
      </c>
      <c r="C8" s="163"/>
      <c r="D8" s="17">
        <f>IF(NOT(G8),1,0)</f>
        <v>1</v>
      </c>
      <c r="G8" t="b">
        <f>ISNUMBER(C8)</f>
        <v>0</v>
      </c>
    </row>
    <row r="10" spans="1:7" ht="14">
      <c r="A10" t="s">
        <v>1325</v>
      </c>
      <c r="B10" s="5" t="s">
        <v>2393</v>
      </c>
      <c r="C10" s="163"/>
      <c r="D10" s="17">
        <f>IF(NOT(G10),1,0)</f>
        <v>1</v>
      </c>
      <c r="G10" t="b">
        <f>ISNUMBER(C10)</f>
        <v>0</v>
      </c>
    </row>
    <row r="12" spans="1:8" ht="14">
      <c r="A12" t="s">
        <v>1354</v>
      </c>
      <c r="B12" s="5" t="s">
        <v>2394</v>
      </c>
      <c r="C12" s="163"/>
      <c r="D12" s="17">
        <f>IF(OR(AND(G12=FALSE,H12=FALSE),AND(G12=TRUE,H12=TRUE)),1,0)</f>
        <v>1</v>
      </c>
      <c r="G12" t="b">
        <f>$C12=Lists!$B$4</f>
        <v>0</v>
      </c>
      <c r="H12" t="b">
        <f>$C12=Lists!$B$5</f>
        <v>0</v>
      </c>
    </row>
    <row r="13" spans="2:2" ht="15.5">
      <c r="B13" s="7"/>
    </row>
    <row r="14" spans="1:8" ht="14">
      <c r="A14" t="s">
        <v>1322</v>
      </c>
      <c r="B14" s="5" t="s">
        <v>2395</v>
      </c>
      <c r="C14" s="163"/>
      <c r="D14" s="17">
        <f>IF(OR(AND(G14=FALSE,H14=FALSE),AND(G14=TRUE,H14=TRUE)),1,0)</f>
        <v>1</v>
      </c>
      <c r="G14" t="b">
        <f>$C14=Lists!$B$4</f>
        <v>0</v>
      </c>
      <c r="H14" t="b">
        <f>$C14=Lists!$B$5</f>
        <v>0</v>
      </c>
    </row>
    <row r="15" spans="2:2" ht="15.5">
      <c r="B15" s="7"/>
    </row>
    <row r="16" spans="1:8" ht="14">
      <c r="A16" t="s">
        <v>1750</v>
      </c>
      <c r="B16" s="5" t="s">
        <v>2396</v>
      </c>
      <c r="C16" s="163"/>
      <c r="D16" s="17">
        <f>IF(OR(AND(G16=FALSE,H16=FALSE),AND(G16=TRUE,H16=TRUE)),1,0)</f>
        <v>1</v>
      </c>
      <c r="G16" t="b">
        <f>$C16=Lists!$B$4</f>
        <v>0</v>
      </c>
      <c r="H16" t="b">
        <f>$C16=Lists!$B$5</f>
        <v>0</v>
      </c>
    </row>
    <row r="17" spans="1:2" ht="15.5">
      <c r="A17" s="7"/>
      <c r="B17" s="7"/>
    </row>
    <row r="18" spans="2:2" ht="14">
      <c r="B18" s="5" t="s">
        <v>1286</v>
      </c>
    </row>
    <row r="19" spans="2:10" ht="15">
      <c r="B19" s="59" t="s">
        <v>1287</v>
      </c>
      <c r="J19" s="154"/>
    </row>
    <row r="20" spans="10:10" ht="14">
      <c r="J20" s="154"/>
    </row>
    <row r="21" spans="1:10" ht="15.5">
      <c r="A21" s="7"/>
      <c r="B21" s="7" t="s">
        <v>1357</v>
      </c>
      <c r="J21" s="154"/>
    </row>
    <row r="22" spans="2:10" ht="14">
      <c r="B22" s="5" t="s">
        <v>1358</v>
      </c>
      <c r="J22" s="154"/>
    </row>
    <row r="23" spans="2:10" ht="14.25" customHeight="1">
      <c r="B23" s="263"/>
      <c r="J23" s="154"/>
    </row>
    <row r="24" spans="2:10" ht="14.25" customHeight="1">
      <c r="B24" s="263"/>
      <c r="J24" s="154"/>
    </row>
    <row r="25" spans="2:10" ht="14.25" customHeight="1">
      <c r="B25" s="263"/>
      <c r="J25" s="154"/>
    </row>
    <row r="26" spans="10:10" ht="14">
      <c r="J26" s="154"/>
    </row>
    <row r="27" spans="1:10" ht="14" hidden="1">
      <c r="A27" t="s">
        <v>125</v>
      </c>
      <c r="J27" s="154"/>
    </row>
    <row r="28" spans="1:4" ht="14.5" hidden="1" thickBot="1">
      <c r="A28" s="10" t="s">
        <v>96</v>
      </c>
      <c r="B28"/>
      <c r="D28"/>
    </row>
    <row r="29" spans="1:4" ht="14" hidden="1">
      <c r="A29" t="s">
        <v>117</v>
      </c>
      <c r="B29" s="2" t="str" cm="1">
        <f t="array" ref="B29">_xll.DCRefersToSheetName($A$1)</f>
        <v>Patent box questionnaire</v>
      </c>
      <c r="D29"/>
    </row>
    <row r="30" spans="1:4" ht="14.5" hidden="1" thickBot="1">
      <c r="A30" s="16" t="s">
        <v>1359</v>
      </c>
      <c r="B30" s="2"/>
      <c r="D30"/>
    </row>
    <row r="31" spans="1:4" ht="14" hidden="1">
      <c r="A31" t="s">
        <v>1288</v>
      </c>
      <c r="B31" s="5" t="str">
        <f>+D3</f>
        <v>Not started</v>
      </c>
      <c r="D31" s="19"/>
    </row>
    <row r="32" spans="1:4" ht="14" hidden="1">
      <c r="A32" t="s">
        <v>1068</v>
      </c>
      <c r="B32"/>
      <c r="D32" s="19"/>
    </row>
    <row r="33" spans="1:4" ht="14.5" hidden="1" thickBot="1">
      <c r="A33" s="16" t="s">
        <v>1125</v>
      </c>
      <c r="B33"/>
      <c r="D33" s="19"/>
    </row>
    <row r="34" spans="1:4" ht="14" hidden="1">
      <c r="A34" t="s">
        <v>1109</v>
      </c>
      <c r="B34"/>
      <c r="D34" s="19"/>
    </row>
    <row r="35" spans="1:4" ht="14" hidden="1">
      <c r="A35" t="s">
        <v>125</v>
      </c>
      <c r="B35"/>
      <c r="D35" s="19"/>
    </row>
    <row r="36" spans="4:4" ht="14">
      <c r="D36" s="19"/>
    </row>
    <row r="37" spans="4:4" ht="14">
      <c r="D37" s="19"/>
    </row>
    <row r="38" spans="4:4" ht="14">
      <c r="D38" s="19"/>
    </row>
    <row r="39" spans="4:4" ht="14">
      <c r="D39" s="19"/>
    </row>
    <row r="40" spans="4:4" ht="14">
      <c r="D40" s="19"/>
    </row>
  </sheetData>
  <sheetProtection sort="0" autoFilter="0" pivotTables="0"/>
  <mergeCells count="1">
    <mergeCell ref="B23:B25"/>
  </mergeCells>
  <conditionalFormatting sqref="D8">
    <cfRule type="iconSet" priority="17">
      <iconSet iconSet="3Symbols" showValue="0" reverse="1">
        <cfvo type="percent" val="0"/>
        <cfvo gte="0" type="num" val="0"/>
        <cfvo type="num" val="1"/>
      </iconSet>
    </cfRule>
  </conditionalFormatting>
  <conditionalFormatting sqref="D10">
    <cfRule type="iconSet" priority="1">
      <iconSet iconSet="3Symbols" showValue="0" reverse="1">
        <cfvo type="percent" val="0"/>
        <cfvo gte="0" type="num" val="0"/>
        <cfvo type="num" val="1"/>
      </iconSet>
    </cfRule>
  </conditionalFormatting>
  <conditionalFormatting sqref="D12">
    <cfRule type="iconSet" priority="14">
      <iconSet iconSet="3Symbols" showValue="0" reverse="1">
        <cfvo type="percent" val="0"/>
        <cfvo gte="0" type="num" val="0"/>
        <cfvo type="num" val="1"/>
      </iconSet>
    </cfRule>
  </conditionalFormatting>
  <conditionalFormatting sqref="D14">
    <cfRule type="iconSet" priority="9">
      <iconSet iconSet="3Symbols" showValue="0" reverse="1">
        <cfvo type="percent" val="0"/>
        <cfvo gte="0" type="num" val="0"/>
        <cfvo type="num" val="1"/>
      </iconSet>
    </cfRule>
  </conditionalFormatting>
  <conditionalFormatting sqref="D16">
    <cfRule type="iconSet" priority="8">
      <iconSet iconSet="3Symbols" showValue="0" reverse="1">
        <cfvo type="percent" val="0"/>
        <cfvo gte="0" type="num" val="0"/>
        <cfvo type="num" val="1"/>
      </iconSet>
    </cfRule>
  </conditionalFormatting>
  <conditionalFormatting sqref="D3">
    <cfRule type="expression" priority="15" dxfId="14">
      <formula>OR($D$3=+Lists!$X$4,$D$3=+Lists!$X$5)</formula>
    </cfRule>
    <cfRule type="expression" priority="16" dxfId="13">
      <formula>$D$3=+Lists!$X$6</formula>
    </cfRule>
  </conditionalFormatting>
  <dataValidations count="3">
    <dataValidation type="whole" operator="greaterThan" allowBlank="1" showInputMessage="1" showErrorMessage="1" sqref="C10">
      <formula1>0</formula1>
    </dataValidation>
    <dataValidation type="whole" operator="greaterThan" allowBlank="1" showInputMessage="1" showErrorMessage="1" sqref="C8">
      <formula1>-1</formula1>
    </dataValidation>
    <dataValidation type="list" allowBlank="1" showInputMessage="1" showErrorMessage="1" sqref="C12 C14 C16">
      <formula1>Lists!$B$4:$B$6</formula1>
    </dataValidation>
  </dataValidations>
  <hyperlinks>
    <hyperlink ref="A3" location="Index!A1" display="Index"/>
    <hyperlink ref="A2" location="Help!B1336" display="Help"/>
  </hyperlink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B7E8769-65C8-4488-9C80-1B20CC98105E}">
  <dimension ref="A1:O91"/>
  <sheetViews>
    <sheetView workbookViewId="0" topLeftCell="A1">
      <pane xSplit="2" ySplit="3" topLeftCell="C4" activePane="bottomRight" state="frozen"/>
      <selection pane="topLeft" activeCell="A85" sqref="A85:XFD85"/>
      <selection pane="bottomLeft" activeCell="A85" sqref="A85:XFD85"/>
      <selection pane="topRight" activeCell="A85" sqref="A85:XFD85"/>
      <selection pane="bottomRight" activeCell="E3" sqref="E3"/>
    </sheetView>
  </sheetViews>
  <sheetFormatPr defaultColWidth="8.585" defaultRowHeight="14"/>
  <cols>
    <col min="1" max="1" width="6.875" style="91" customWidth="1"/>
    <col min="2" max="2" width="60.625" style="91" customWidth="1"/>
    <col min="3" max="9" width="15.625" style="91" customWidth="1"/>
    <col min="10" max="10" width="8.625" style="91"/>
    <col min="11" max="11" width="39.125" style="91" hidden="1" customWidth="1"/>
    <col min="12" max="12" width="13.625" style="91" hidden="1" customWidth="1"/>
    <col min="13" max="13" width="5.125" style="91" hidden="1" customWidth="1"/>
    <col min="14" max="14" width="7.875" style="91" hidden="1" customWidth="1"/>
    <col min="15" max="15" width="14.625" style="91" hidden="1" customWidth="1"/>
    <col min="16" max="16384" width="8.625" style="91"/>
  </cols>
  <sheetData>
    <row r="1" spans="1:12" ht="22.5">
      <c r="A1" s="92" t="str">
        <f>+Lists!$J$4</f>
        <v>Cheetah Ltd - Period end: 31/12/2024</v>
      </c>
      <c r="L1" s="91" t="s">
        <v>1360</v>
      </c>
    </row>
    <row r="2" spans="1:1" ht="14">
      <c r="A2" s="90" t="s">
        <v>1</v>
      </c>
    </row>
    <row r="3" spans="1:15" ht="28.5" thickBot="1">
      <c r="A3" s="94" t="s">
        <v>118</v>
      </c>
      <c r="B3" s="95" t="s">
        <v>1126</v>
      </c>
      <c r="C3" s="95" t="s">
        <v>2348</v>
      </c>
      <c r="D3" s="95" t="s">
        <v>2332</v>
      </c>
      <c r="E3" s="146"/>
      <c r="F3" s="146"/>
      <c r="G3" s="146"/>
      <c r="H3" s="146"/>
      <c r="I3" s="146"/>
      <c r="K3" s="91" t="s">
        <v>7</v>
      </c>
      <c r="L3" s="91" t="s">
        <v>1137</v>
      </c>
      <c r="M3" s="91" t="s">
        <v>1366</v>
      </c>
      <c r="N3" s="91" t="s">
        <v>1138</v>
      </c>
      <c r="O3" s="91" t="s">
        <v>1367</v>
      </c>
    </row>
    <row r="4" spans="3:9" ht="14">
      <c r="C4" s="97"/>
      <c r="D4" s="97"/>
      <c r="E4" s="97"/>
      <c r="F4" s="97"/>
      <c r="G4" s="97"/>
      <c r="H4" s="97"/>
      <c r="I4" s="97"/>
    </row>
    <row r="5" spans="2:9" ht="14">
      <c r="B5" s="91" t="s">
        <v>2333</v>
      </c>
      <c r="C5" s="102"/>
      <c r="D5" s="102"/>
      <c r="E5" s="162"/>
      <c r="F5" s="162"/>
      <c r="G5" s="162"/>
      <c r="H5" s="162"/>
      <c r="I5" s="162"/>
    </row>
    <row r="6" spans="2:9" ht="14">
      <c r="B6" s="91" t="s">
        <v>2340</v>
      </c>
      <c r="C6" s="102"/>
      <c r="D6" s="102"/>
      <c r="E6" s="167"/>
      <c r="F6" s="167"/>
      <c r="G6" s="167"/>
      <c r="H6" s="167"/>
      <c r="I6" s="167"/>
    </row>
    <row r="7" s="0" customFormat="1" ht="14"/>
    <row r="8" spans="3:9" s="0" customFormat="1" ht="14">
      <c r="C8" s="97" t="str">
        <f t="shared" si="0" ref="C8:D8">+Currency_Symbol</f>
        <v>£</v>
      </c>
      <c r="D8" s="97" t="str">
        <f t="shared" si="0"/>
        <v>£</v>
      </c>
      <c r="E8" s="97" t="str">
        <f t="shared" si="1" ref="E8:I8">+Currency_Symbol</f>
        <v>£</v>
      </c>
      <c r="F8" s="97" t="str">
        <f t="shared" si="1"/>
        <v>£</v>
      </c>
      <c r="G8" s="97" t="str">
        <f t="shared" si="1"/>
        <v>£</v>
      </c>
      <c r="H8" s="97" t="str">
        <f t="shared" si="1"/>
        <v>£</v>
      </c>
      <c r="I8" s="97" t="str">
        <f t="shared" si="1"/>
        <v>£</v>
      </c>
    </row>
    <row r="9" spans="1:1" s="0" customFormat="1" ht="15.5">
      <c r="A9" s="7" t="s">
        <v>2356</v>
      </c>
    </row>
    <row r="10" spans="2:9" ht="14">
      <c r="B10" s="91" t="s">
        <v>2341</v>
      </c>
      <c r="C10" s="102">
        <f t="shared" si="2" ref="C10:C16">SUM(E10:I10)</f>
        <v>0</v>
      </c>
      <c r="D10" s="163"/>
      <c r="E10" s="163"/>
      <c r="F10" s="163"/>
      <c r="G10" s="163"/>
      <c r="H10" s="163"/>
      <c r="I10" s="163"/>
    </row>
    <row r="11" spans="2:9" ht="14">
      <c r="B11" s="91" t="s">
        <v>2342</v>
      </c>
      <c r="C11" s="102">
        <f t="shared" si="2"/>
        <v>0</v>
      </c>
      <c r="D11" s="163"/>
      <c r="E11" s="163"/>
      <c r="F11" s="163"/>
      <c r="G11" s="163"/>
      <c r="H11" s="163"/>
      <c r="I11" s="163"/>
    </row>
    <row r="12" spans="2:9" ht="14">
      <c r="B12" s="91" t="s">
        <v>2343</v>
      </c>
      <c r="C12" s="102">
        <f t="shared" si="2"/>
        <v>0</v>
      </c>
      <c r="D12" s="163"/>
      <c r="E12" s="163"/>
      <c r="F12" s="163"/>
      <c r="G12" s="163"/>
      <c r="H12" s="163"/>
      <c r="I12" s="163"/>
    </row>
    <row r="13" spans="2:9" ht="14">
      <c r="B13" s="91" t="s">
        <v>2344</v>
      </c>
      <c r="C13" s="102">
        <f t="shared" si="2"/>
        <v>0</v>
      </c>
      <c r="D13" s="163"/>
      <c r="E13" s="163"/>
      <c r="F13" s="163"/>
      <c r="G13" s="163"/>
      <c r="H13" s="163"/>
      <c r="I13" s="163"/>
    </row>
    <row r="14" spans="2:9" ht="14">
      <c r="B14" s="91" t="s">
        <v>2345</v>
      </c>
      <c r="C14" s="102">
        <f t="shared" si="2"/>
        <v>0</v>
      </c>
      <c r="D14" s="163"/>
      <c r="E14" s="163"/>
      <c r="F14" s="163"/>
      <c r="G14" s="163"/>
      <c r="H14" s="163"/>
      <c r="I14" s="163"/>
    </row>
    <row r="15" spans="2:9" ht="14">
      <c r="B15" s="91" t="s">
        <v>2346</v>
      </c>
      <c r="C15" s="102">
        <f t="shared" si="2"/>
        <v>0</v>
      </c>
      <c r="D15" s="163"/>
      <c r="E15" s="102">
        <f>E38</f>
        <v>0</v>
      </c>
      <c r="F15" s="102">
        <f t="shared" si="3" ref="F15:I15">F38</f>
        <v>0</v>
      </c>
      <c r="G15" s="102">
        <f t="shared" si="3"/>
        <v>0</v>
      </c>
      <c r="H15" s="102">
        <f t="shared" si="3"/>
        <v>0</v>
      </c>
      <c r="I15" s="102">
        <f t="shared" si="3"/>
        <v>0</v>
      </c>
    </row>
    <row r="16" spans="2:9" ht="14">
      <c r="B16" s="91" t="s">
        <v>2347</v>
      </c>
      <c r="C16" s="102">
        <f t="shared" si="2"/>
        <v>0</v>
      </c>
      <c r="D16" s="163"/>
      <c r="E16" s="163"/>
      <c r="F16" s="163"/>
      <c r="G16" s="163"/>
      <c r="H16" s="163"/>
      <c r="I16" s="163"/>
    </row>
    <row r="17" spans="3:9" ht="14.5" thickBot="1">
      <c r="C17" s="102"/>
      <c r="D17" s="102"/>
      <c r="E17" s="102"/>
      <c r="F17" s="102"/>
      <c r="G17" s="102"/>
      <c r="H17" s="102"/>
      <c r="I17" s="102"/>
    </row>
    <row r="18" spans="2:9" ht="14.5" thickBot="1">
      <c r="B18" s="91" t="s">
        <v>2349</v>
      </c>
      <c r="C18" s="99">
        <f>SUM(C11:C17)</f>
        <v>0</v>
      </c>
      <c r="D18" s="99">
        <f>SUM(D11:D17)</f>
        <v>0</v>
      </c>
      <c r="E18" s="99">
        <f>SUM(E11:E17)</f>
        <v>0</v>
      </c>
      <c r="F18" s="99">
        <f t="shared" si="4" ref="F18:H18">SUM(F11:F17)</f>
        <v>0</v>
      </c>
      <c r="G18" s="99">
        <f t="shared" si="4"/>
        <v>0</v>
      </c>
      <c r="H18" s="99">
        <f t="shared" si="4"/>
        <v>0</v>
      </c>
      <c r="I18" s="99">
        <f>SUM(I11:I17)</f>
        <v>0</v>
      </c>
    </row>
    <row r="20" spans="2:9" ht="14">
      <c r="B20" s="91" t="s">
        <v>2350</v>
      </c>
      <c r="C20" s="102">
        <f>SUM(E20:I20)</f>
        <v>0</v>
      </c>
      <c r="D20" s="163"/>
      <c r="E20" s="163"/>
      <c r="F20" s="163"/>
      <c r="G20" s="163"/>
      <c r="H20" s="163"/>
      <c r="I20" s="163"/>
    </row>
    <row r="21" spans="2:9" ht="14">
      <c r="B21" s="91" t="s">
        <v>2351</v>
      </c>
      <c r="C21" s="102">
        <f>SUM(E21:I21)</f>
        <v>0</v>
      </c>
      <c r="E21" s="102">
        <f>-E56*$B$85</f>
        <v>0</v>
      </c>
      <c r="F21" s="102">
        <f t="shared" si="5" ref="F21:I21">-F56*$B$85</f>
        <v>0</v>
      </c>
      <c r="G21" s="102">
        <f t="shared" si="5"/>
        <v>0</v>
      </c>
      <c r="H21" s="102">
        <f t="shared" si="5"/>
        <v>0</v>
      </c>
      <c r="I21" s="102">
        <f t="shared" si="5"/>
        <v>0</v>
      </c>
    </row>
    <row r="22" spans="3:9" ht="14.5" thickBot="1">
      <c r="C22" s="102"/>
      <c r="E22" s="102"/>
      <c r="F22" s="102"/>
      <c r="G22" s="102"/>
      <c r="H22" s="102"/>
      <c r="I22" s="102"/>
    </row>
    <row r="23" spans="2:9" ht="14.5" thickBot="1">
      <c r="B23" s="91" t="s">
        <v>2387</v>
      </c>
      <c r="C23" s="124">
        <f>SUM(E23:I23)</f>
        <v>0</v>
      </c>
      <c r="E23" s="124">
        <f>MAX(0,SUM(E18:E22))</f>
        <v>0</v>
      </c>
      <c r="F23" s="124">
        <f>MAX(0,SUM(F18:F22))</f>
        <v>0</v>
      </c>
      <c r="G23" s="124">
        <f>MAX(0,SUM(G18:G22))</f>
        <v>0</v>
      </c>
      <c r="H23" s="124">
        <f>MAX(0,SUM(H18:H22))</f>
        <v>0</v>
      </c>
      <c r="I23" s="124">
        <f>MAX(0,SUM(I18:I22))</f>
        <v>0</v>
      </c>
    </row>
    <row r="24" spans="3:9" ht="14">
      <c r="C24" s="102"/>
      <c r="E24" s="102"/>
      <c r="F24" s="102"/>
      <c r="G24" s="102"/>
      <c r="H24" s="102"/>
      <c r="I24" s="102"/>
    </row>
    <row r="25" spans="2:9" ht="14">
      <c r="B25" s="91" t="s">
        <v>2352</v>
      </c>
      <c r="C25" s="102">
        <f>SUM(E25:I25)</f>
        <v>0</v>
      </c>
      <c r="E25" s="102"/>
      <c r="F25" s="102"/>
      <c r="G25" s="102"/>
      <c r="H25" s="102"/>
      <c r="I25" s="102"/>
    </row>
    <row r="26" spans="3:3" ht="14.5" thickBot="1">
      <c r="C26" s="102"/>
    </row>
    <row r="27" spans="2:9" ht="14.5" thickBot="1">
      <c r="B27" s="91" t="s">
        <v>2353</v>
      </c>
      <c r="C27" s="99">
        <f t="shared" si="6" ref="C27:I27">SUM(C18:C22,C25)</f>
        <v>0</v>
      </c>
      <c r="D27" s="99">
        <f t="shared" si="6"/>
        <v>0</v>
      </c>
      <c r="E27" s="99">
        <f t="shared" si="6"/>
        <v>0</v>
      </c>
      <c r="F27" s="99">
        <f t="shared" si="6"/>
        <v>0</v>
      </c>
      <c r="G27" s="99">
        <f t="shared" si="6"/>
        <v>0</v>
      </c>
      <c r="H27" s="99">
        <f t="shared" si="6"/>
        <v>0</v>
      </c>
      <c r="I27" s="99">
        <f t="shared" si="6"/>
        <v>0</v>
      </c>
    </row>
    <row r="28" spans="2:3" ht="14">
      <c r="B28" s="91" t="str">
        <f>IF(C28=1,"Amounts are expected to match the income statement","")</f>
        <v/>
      </c>
      <c r="C28" s="100">
        <f>IF(OR(C26,C29,0),IF(C26=C29,0,1),-1)</f>
        <v>-1</v>
      </c>
    </row>
    <row r="29" spans="2:9" ht="14">
      <c r="B29" s="91" t="s">
        <v>2355</v>
      </c>
      <c r="C29" s="102"/>
      <c r="E29" s="151">
        <f>IF(E$79=Lists!$B$4,E$77,E$73)</f>
        <v>0</v>
      </c>
      <c r="F29" s="152">
        <f>IF(F$79=Lists!$B$4,F$77,F$73)</f>
        <v>0</v>
      </c>
      <c r="G29" s="152">
        <f>IF(G$79=Lists!$B$4,G$77,G$73)</f>
        <v>0</v>
      </c>
      <c r="H29" s="152">
        <f>IF(H$79=Lists!$B$4,H$77,H$73)</f>
        <v>0</v>
      </c>
      <c r="I29" s="152">
        <f>IF(I$79=Lists!$B$4,I$77,I$73)</f>
        <v>0</v>
      </c>
    </row>
    <row r="30" spans="3:9" ht="14.5" thickBot="1">
      <c r="C30" s="102"/>
      <c r="E30" s="102"/>
      <c r="F30" s="102"/>
      <c r="G30" s="102"/>
      <c r="H30" s="102"/>
      <c r="I30" s="102"/>
    </row>
    <row r="31" spans="2:9" ht="14.5" thickBot="1">
      <c r="B31" s="91" t="s">
        <v>2354</v>
      </c>
      <c r="C31" s="99">
        <f>SUM(E31:I31)</f>
        <v>0</v>
      </c>
      <c r="E31" s="99">
        <f t="shared" si="7" ref="E31:I31">+E27*E29</f>
        <v>0</v>
      </c>
      <c r="F31" s="99">
        <f t="shared" si="8" ref="F31:H31">+F27*F29</f>
        <v>0</v>
      </c>
      <c r="G31" s="99">
        <f t="shared" si="8"/>
        <v>0</v>
      </c>
      <c r="H31" s="99">
        <f t="shared" si="8"/>
        <v>0</v>
      </c>
      <c r="I31" s="99">
        <f t="shared" si="7"/>
        <v>0</v>
      </c>
    </row>
    <row r="32" spans="4:4" s="0" customFormat="1" ht="14">
      <c r="D32" s="91"/>
    </row>
    <row r="33" spans="1:4" s="0" customFormat="1" ht="15.5">
      <c r="A33" s="7" t="s">
        <v>2357</v>
      </c>
      <c r="D33" s="91"/>
    </row>
    <row r="34" spans="2:9" s="0" customFormat="1" ht="14">
      <c r="B34" t="s">
        <v>2358</v>
      </c>
      <c r="C34" s="102"/>
      <c r="D34" s="91"/>
      <c r="E34" s="163"/>
      <c r="F34" s="163"/>
      <c r="G34" s="163"/>
      <c r="H34" s="163"/>
      <c r="I34" s="163"/>
    </row>
    <row r="35" spans="4:4" s="0" customFormat="1" ht="14">
      <c r="D35" s="91"/>
    </row>
    <row r="36" spans="2:9" s="0" customFormat="1" ht="14">
      <c r="B36" t="s">
        <v>2359</v>
      </c>
      <c r="D36" s="91"/>
      <c r="E36" s="80"/>
      <c r="F36" s="80"/>
      <c r="G36" s="80"/>
      <c r="H36" s="80"/>
      <c r="I36" s="80"/>
    </row>
    <row r="37" spans="4:4" s="0" customFormat="1" ht="14.5" thickBot="1">
      <c r="D37" s="91"/>
    </row>
    <row r="38" spans="2:9" s="0" customFormat="1" ht="14.5" thickBot="1">
      <c r="B38" t="s">
        <v>2360</v>
      </c>
      <c r="C38" s="26">
        <f>SUM(E38:I38)</f>
        <v>0</v>
      </c>
      <c r="D38" s="91"/>
      <c r="E38" s="26">
        <f t="shared" si="9" ref="E38:I38">+E34*E36</f>
        <v>0</v>
      </c>
      <c r="F38" s="26">
        <f t="shared" si="10" ref="F38:H38">+F34*F36</f>
        <v>0</v>
      </c>
      <c r="G38" s="26">
        <f t="shared" si="10"/>
        <v>0</v>
      </c>
      <c r="H38" s="26">
        <f t="shared" si="10"/>
        <v>0</v>
      </c>
      <c r="I38" s="26">
        <f t="shared" si="9"/>
        <v>0</v>
      </c>
    </row>
    <row r="39" spans="4:4" s="0" customFormat="1" ht="14">
      <c r="D39" s="91"/>
    </row>
    <row r="40" spans="1:1" s="0" customFormat="1" ht="15.5">
      <c r="A40" s="7" t="s">
        <v>2373</v>
      </c>
    </row>
    <row r="41" spans="2:9" s="0" customFormat="1" ht="14">
      <c r="B41" t="s">
        <v>2361</v>
      </c>
      <c r="C41" s="102">
        <f t="shared" si="11" ref="C41:C46">SUM(E41:I41)</f>
        <v>0</v>
      </c>
      <c r="E41" s="163"/>
      <c r="F41" s="163"/>
      <c r="G41" s="163"/>
      <c r="H41" s="163"/>
      <c r="I41" s="163"/>
    </row>
    <row r="42" spans="2:9" s="0" customFormat="1" ht="14">
      <c r="B42" t="s">
        <v>2362</v>
      </c>
      <c r="C42" s="102">
        <f t="shared" si="11"/>
        <v>0</v>
      </c>
      <c r="E42" s="163"/>
      <c r="F42" s="163"/>
      <c r="G42" s="163"/>
      <c r="H42" s="163"/>
      <c r="I42" s="163"/>
    </row>
    <row r="43" spans="2:9" s="0" customFormat="1" ht="14">
      <c r="B43" t="s">
        <v>2363</v>
      </c>
      <c r="C43" s="102">
        <f t="shared" si="11"/>
        <v>0</v>
      </c>
      <c r="E43" s="163"/>
      <c r="F43" s="163"/>
      <c r="G43" s="163"/>
      <c r="H43" s="163"/>
      <c r="I43" s="163"/>
    </row>
    <row r="44" spans="2:9" s="0" customFormat="1" ht="14">
      <c r="B44" t="s">
        <v>2364</v>
      </c>
      <c r="C44" s="102">
        <f t="shared" si="11"/>
        <v>0</v>
      </c>
      <c r="E44" s="163"/>
      <c r="F44" s="163"/>
      <c r="G44" s="163"/>
      <c r="H44" s="163"/>
      <c r="I44" s="163"/>
    </row>
    <row r="45" spans="2:9" s="0" customFormat="1" ht="14">
      <c r="B45" t="s">
        <v>2365</v>
      </c>
      <c r="C45" s="102">
        <f t="shared" si="11"/>
        <v>0</v>
      </c>
      <c r="E45" s="163"/>
      <c r="F45" s="163"/>
      <c r="G45" s="163"/>
      <c r="H45" s="163"/>
      <c r="I45" s="163"/>
    </row>
    <row r="46" spans="2:9" s="0" customFormat="1" ht="14">
      <c r="B46" t="s">
        <v>2366</v>
      </c>
      <c r="C46" s="102">
        <f t="shared" si="11"/>
        <v>0</v>
      </c>
      <c r="E46" s="163"/>
      <c r="F46" s="163"/>
      <c r="G46" s="163"/>
      <c r="H46" s="163"/>
      <c r="I46" s="163"/>
    </row>
    <row r="47" spans="2:2" s="0" customFormat="1" ht="14">
      <c r="B47" t="s">
        <v>2374</v>
      </c>
    </row>
    <row r="48" spans="2:9" s="0" customFormat="1" ht="14">
      <c r="B48" s="147" t="s">
        <v>2367</v>
      </c>
      <c r="C48" s="102">
        <f t="shared" si="12" ref="C48:C54">SUM(E48:I48)</f>
        <v>0</v>
      </c>
      <c r="E48" s="163"/>
      <c r="F48" s="163"/>
      <c r="G48" s="163"/>
      <c r="H48" s="163"/>
      <c r="I48" s="163"/>
    </row>
    <row r="49" spans="2:9" s="0" customFormat="1" ht="14">
      <c r="B49" s="147" t="s">
        <v>2368</v>
      </c>
      <c r="C49" s="102">
        <f t="shared" si="12"/>
        <v>0</v>
      </c>
      <c r="E49" s="163"/>
      <c r="F49" s="163"/>
      <c r="G49" s="163"/>
      <c r="H49" s="163"/>
      <c r="I49" s="163"/>
    </row>
    <row r="50" spans="2:9" s="0" customFormat="1" ht="14">
      <c r="B50" s="147" t="s">
        <v>2369</v>
      </c>
      <c r="C50" s="102">
        <f t="shared" si="12"/>
        <v>0</v>
      </c>
      <c r="E50" s="163"/>
      <c r="F50" s="163"/>
      <c r="G50" s="163"/>
      <c r="H50" s="163"/>
      <c r="I50" s="163"/>
    </row>
    <row r="51" spans="2:9" s="0" customFormat="1" ht="14">
      <c r="B51" s="147" t="s">
        <v>2370</v>
      </c>
      <c r="C51" s="102">
        <f t="shared" si="12"/>
        <v>0</v>
      </c>
      <c r="E51" s="163"/>
      <c r="F51" s="163"/>
      <c r="G51" s="163"/>
      <c r="H51" s="163"/>
      <c r="I51" s="163"/>
    </row>
    <row r="52" spans="2:9" s="0" customFormat="1" ht="14">
      <c r="B52" s="147" t="s">
        <v>2371</v>
      </c>
      <c r="C52" s="102">
        <f t="shared" si="12"/>
        <v>0</v>
      </c>
      <c r="E52" s="163"/>
      <c r="F52" s="163"/>
      <c r="G52" s="163"/>
      <c r="H52" s="163"/>
      <c r="I52" s="163"/>
    </row>
    <row r="53" spans="2:9" s="0" customFormat="1" ht="14">
      <c r="B53" s="147" t="s">
        <v>2372</v>
      </c>
      <c r="C53" s="102">
        <f t="shared" si="12"/>
        <v>0</v>
      </c>
      <c r="E53" s="163"/>
      <c r="F53" s="163"/>
      <c r="G53" s="163"/>
      <c r="H53" s="163"/>
      <c r="I53" s="163"/>
    </row>
    <row r="54" spans="2:9" s="0" customFormat="1" ht="14">
      <c r="B54" s="147" t="s">
        <v>1577</v>
      </c>
      <c r="C54" s="102">
        <f t="shared" si="12"/>
        <v>0</v>
      </c>
      <c r="E54" s="163"/>
      <c r="F54" s="163"/>
      <c r="G54" s="163"/>
      <c r="H54" s="163"/>
      <c r="I54" s="163"/>
    </row>
    <row r="55" s="0" customFormat="1" ht="14.5" thickBot="1"/>
    <row r="56" spans="2:9" s="0" customFormat="1" ht="14.5" thickBot="1">
      <c r="B56" t="s">
        <v>2375</v>
      </c>
      <c r="C56" s="26">
        <f t="shared" si="13" ref="C56">SUM(D56:I56)</f>
        <v>0</v>
      </c>
      <c r="D56" s="91"/>
      <c r="E56" s="26">
        <f>SUM(E40:E55)</f>
        <v>0</v>
      </c>
      <c r="F56" s="26">
        <f t="shared" si="14" ref="F56:I56">SUM(F40:F55)</f>
        <v>0</v>
      </c>
      <c r="G56" s="26">
        <f t="shared" si="14"/>
        <v>0</v>
      </c>
      <c r="H56" s="26">
        <f t="shared" si="14"/>
        <v>0</v>
      </c>
      <c r="I56" s="26">
        <f t="shared" si="14"/>
        <v>0</v>
      </c>
    </row>
    <row r="57" s="0" customFormat="1" ht="14"/>
    <row r="58" spans="1:1" s="0" customFormat="1" ht="15.5">
      <c r="A58" s="7" t="s">
        <v>2388</v>
      </c>
    </row>
    <row r="59" spans="2:9" s="0" customFormat="1" ht="14">
      <c r="B59" t="s">
        <v>2389</v>
      </c>
      <c r="C59" s="118">
        <f>SUM(E59:I59)</f>
        <v>0</v>
      </c>
      <c r="E59" s="162"/>
      <c r="F59" s="162"/>
      <c r="G59" s="162"/>
      <c r="H59" s="162"/>
      <c r="I59" s="162"/>
    </row>
    <row r="60" spans="2:9" s="0" customFormat="1" ht="14">
      <c r="B60" t="s">
        <v>2390</v>
      </c>
      <c r="C60" s="118">
        <f>SUM(E60:I60)</f>
        <v>0</v>
      </c>
      <c r="E60" s="162"/>
      <c r="F60" s="162"/>
      <c r="G60" s="162"/>
      <c r="H60" s="162"/>
      <c r="I60" s="162"/>
    </row>
    <row r="61" spans="2:2" s="0" customFormat="1" ht="14.5" thickBot="1">
      <c r="B61" s="91"/>
    </row>
    <row r="62" spans="2:9" s="0" customFormat="1" ht="14.5" thickBot="1">
      <c r="B62" t="s">
        <v>2391</v>
      </c>
      <c r="C62" s="26">
        <f>SUM(E62:I62)</f>
        <v>0</v>
      </c>
      <c r="E62" s="26">
        <f>IF($C$64,0,IF(MAX(0,E59-E60)&lt;E$23*$B$85,0,MAX(0,E59-E60)))</f>
        <v>0</v>
      </c>
      <c r="F62" s="26">
        <f>IF($C$64,0,IF(MAX(0,F59-F60)&lt;F$23*$B$85,0,MAX(0,F59-F60)))</f>
        <v>0</v>
      </c>
      <c r="G62" s="26">
        <f>IF($C$64,0,IF(MAX(0,G59-G60)&lt;G$23*$B$85,0,MAX(0,G59-G60)))</f>
        <v>0</v>
      </c>
      <c r="H62" s="26">
        <f>IF($C$64,0,IF(MAX(0,H59-H60)&lt;H$23*$B$85,0,MAX(0,H59-H60)))</f>
        <v>0</v>
      </c>
      <c r="I62" s="26">
        <f>IF($C$64,0,IF(MAX(0,I59-I60)&lt;I$23*$B$85,0,MAX(0,I59-I60)))</f>
        <v>0</v>
      </c>
    </row>
    <row r="63" s="0" customFormat="1" ht="14"/>
    <row r="64" spans="2:3" s="0" customFormat="1" ht="14">
      <c r="B64" t="s">
        <v>2398</v>
      </c>
      <c r="C64" s="83" t="b">
        <f>'Patent box questionnaire'!$G$14</f>
        <v>0</v>
      </c>
    </row>
    <row r="65" s="0" customFormat="1" ht="14"/>
    <row r="66" s="0" customFormat="1" ht="14"/>
    <row r="67" spans="1:1" s="0" customFormat="1" ht="15.5">
      <c r="A67" s="7" t="s">
        <v>2377</v>
      </c>
    </row>
    <row r="68" spans="2:9" s="0" customFormat="1" ht="14">
      <c r="B68" t="s">
        <v>2385</v>
      </c>
      <c r="E68" s="163"/>
      <c r="F68" s="163"/>
      <c r="G68" s="163"/>
      <c r="H68" s="163"/>
      <c r="I68" s="163"/>
    </row>
    <row r="69" spans="2:9" s="0" customFormat="1" ht="14">
      <c r="B69" t="s">
        <v>2381</v>
      </c>
      <c r="E69" s="163"/>
      <c r="F69" s="163"/>
      <c r="G69" s="163"/>
      <c r="H69" s="163"/>
      <c r="I69" s="163"/>
    </row>
    <row r="70" spans="2:9" s="0" customFormat="1" ht="14">
      <c r="B70" t="s">
        <v>2382</v>
      </c>
      <c r="E70" s="163"/>
      <c r="F70" s="163"/>
      <c r="G70" s="163"/>
      <c r="H70" s="163"/>
      <c r="I70" s="163"/>
    </row>
    <row r="71" spans="2:9" s="0" customFormat="1" ht="14">
      <c r="B71" t="s">
        <v>2383</v>
      </c>
      <c r="E71" s="163"/>
      <c r="F71" s="163"/>
      <c r="G71" s="163"/>
      <c r="H71" s="163"/>
      <c r="I71" s="163"/>
    </row>
    <row r="72" s="0" customFormat="1" ht="14.5" thickBot="1"/>
    <row r="73" spans="2:9" s="0" customFormat="1" ht="14.5" thickBot="1">
      <c r="B73" t="s">
        <v>2380</v>
      </c>
      <c r="E73" s="150">
        <f>IF((E69+E70+E71+E68),(E69+E70)*$B$86/(E69+E70+E71+E68),0)</f>
        <v>0</v>
      </c>
      <c r="F73" s="150">
        <f>IF((F69+F70+F71+F68),(F69+F70)*$B$86/(F69+F70+F71+F68),0)</f>
        <v>0</v>
      </c>
      <c r="G73" s="150">
        <f>IF((G69+G70+G71+G68),(G69+G70)*$B$86/(G69+G70+G71+G68),0)</f>
        <v>0</v>
      </c>
      <c r="H73" s="150">
        <f>IF((H69+H70+H71+H68),(H69+H70)*$B$86/(H69+H70+H71+H68),0)</f>
        <v>0</v>
      </c>
      <c r="I73" s="150">
        <f>IF((I69+I70+I71+I68),(I69+I70)*$B$86/(I69+I70+I71+I68),0)</f>
        <v>0</v>
      </c>
    </row>
    <row r="74" s="0" customFormat="1" ht="14"/>
    <row r="75" spans="2:9" s="0" customFormat="1" ht="14">
      <c r="B75" t="s">
        <v>2378</v>
      </c>
      <c r="E75" s="149"/>
      <c r="F75" s="149"/>
      <c r="G75" s="149"/>
      <c r="H75" s="149"/>
      <c r="I75" s="149"/>
    </row>
    <row r="76" s="0" customFormat="1" ht="14.5" thickBot="1"/>
    <row r="77" spans="2:9" s="0" customFormat="1" ht="14.5" thickBot="1">
      <c r="B77" t="s">
        <v>2379</v>
      </c>
      <c r="E77" s="150">
        <f>IF((E71+E72+E73+E70),(E71+E72)*$B$86/(E71+E72+E73+E70),0)</f>
        <v>0</v>
      </c>
      <c r="F77" s="150">
        <f>IF((F71+F72+F73+F70),(F71+F72)*$B$86/(F71+F72+F73+F70),0)</f>
        <v>0</v>
      </c>
      <c r="G77" s="150">
        <f>IF((G71+G72+G73+G70),(G71+G72)*$B$86/(G71+G72+G73+G70),0)</f>
        <v>0</v>
      </c>
      <c r="H77" s="150">
        <f>IF((H71+H72+H73+H70),(H71+H72)*$B$86/(H71+H72+H73+H70),0)</f>
        <v>0</v>
      </c>
      <c r="I77" s="150">
        <f>IF((I71+I72+I73+I70),(I71+I72)*$B$86/(I71+I72+I73+I70),0)</f>
        <v>0</v>
      </c>
    </row>
    <row r="78" s="0" customFormat="1" ht="14"/>
    <row r="79" spans="2:9" s="0" customFormat="1" ht="14">
      <c r="B79" t="s">
        <v>2386</v>
      </c>
      <c r="E79" s="166"/>
      <c r="F79" s="166"/>
      <c r="G79" s="166"/>
      <c r="H79" s="166"/>
      <c r="I79" s="166"/>
    </row>
    <row r="80" s="0" customFormat="1" ht="14"/>
    <row r="81" s="0" customFormat="1" ht="14"/>
    <row r="82" spans="1:1" ht="14.5" hidden="1" thickBot="1">
      <c r="A82" s="104" t="s">
        <v>96</v>
      </c>
    </row>
    <row r="83" spans="1:2" ht="14" hidden="1">
      <c r="A83" s="91" t="s">
        <v>2</v>
      </c>
      <c r="B83" s="91" t="s">
        <v>2331</v>
      </c>
    </row>
    <row r="84" spans="1:1" ht="14" hidden="1">
      <c r="A84" s="91" t="s">
        <v>1414</v>
      </c>
    </row>
    <row r="85" spans="1:2" ht="14" hidden="1">
      <c r="A85" s="91" t="s">
        <v>2376</v>
      </c>
      <c r="B85" s="148">
        <v>0.10</v>
      </c>
    </row>
    <row r="86" spans="1:2" ht="14" hidden="1">
      <c r="A86" s="91" t="s">
        <v>2384</v>
      </c>
      <c r="B86" s="148">
        <v>1.30</v>
      </c>
    </row>
    <row r="87" spans="1:1" ht="14.5" hidden="1" thickBot="1">
      <c r="A87" s="104" t="s">
        <v>1125</v>
      </c>
    </row>
    <row r="88" spans="1:1" ht="14" hidden="1">
      <c r="A88" s="91" t="s">
        <v>1109</v>
      </c>
    </row>
    <row r="89" spans="1:1" ht="14.5" hidden="1" thickBot="1">
      <c r="A89" s="134" t="s">
        <v>1422</v>
      </c>
    </row>
    <row r="90" ht="14" hidden="1"/>
    <row r="91" spans="1:1" ht="14" hidden="1">
      <c r="A91" s="91" t="s">
        <v>125</v>
      </c>
    </row>
  </sheetData>
  <sheetProtection sort="0" autoFilter="0" pivotTables="0"/>
  <dataValidations count="3">
    <dataValidation type="list" allowBlank="1" showInputMessage="1" showErrorMessage="1" sqref="E5:I5">
      <formula1>Lists!$AP$4:$AP$8</formula1>
    </dataValidation>
    <dataValidation type="list" allowBlank="1" showInputMessage="1" showErrorMessage="1" sqref="E6:I7 E79:I79">
      <formula1>Lists!$B$4:$B$5</formula1>
    </dataValidation>
    <dataValidation type="list" allowBlank="1" showInputMessage="1" showErrorMessage="1" sqref="C81">
      <formula1>Lists!$L$4:$L$6</formula1>
    </dataValidation>
  </dataValidations>
  <hyperlinks>
    <hyperlink ref="A3" location="Index!A1" display="Index"/>
    <hyperlink ref="A2" location="Help!B1336" display="Help"/>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a9341dbf-8bf3-48af-a1c0-c8d85c99681c}">
            <x14:iconSet iconSet="3Symbols" custom="1" showValue="0">
              <x14:cfvo type="percent">
                <xm:f>0</xm:f>
              </x14:cfvo>
              <x14:cfvo type="num">
                <xm:f>0</xm:f>
              </x14:cfvo>
              <x14:cfvo gte="0" type="num">
                <xm:f>0</xm:f>
              </x14:cfvo>
              <x14:cfIcon iconSet="NoIcons" iconId="0"/>
              <x14:cfIcon iconSet="3Symbols" iconId="2"/>
              <x14:cfIcon iconSet="3Symbols" iconId="1"/>
            </x14:iconSet>
            <x14:dxf/>
          </x14:cfRule>
          <xm:sqref>C28</xm:sqref>
        </x14:conditionalFormatting>
      </x14:conditionalFormatting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B4BBCB9-7B85-4F54-A7DE-18C556F81C9C}">
  <dimension ref="A1:C50"/>
  <sheetViews>
    <sheetView workbookViewId="0" topLeftCell="A1">
      <pane xSplit="1" ySplit="4" topLeftCell="B5" activePane="bottomRight" state="frozen"/>
      <selection pane="topLeft" activeCell="A1" sqref="A1"/>
      <selection pane="bottomLeft" activeCell="A4" sqref="A4"/>
      <selection pane="topRight" activeCell="B1" sqref="B1"/>
      <selection pane="bottomRight" activeCell="B22" sqref="B22"/>
    </sheetView>
  </sheetViews>
  <sheetFormatPr defaultRowHeight="14"/>
  <cols>
    <col min="1" max="1" width="40.625" customWidth="1"/>
    <col min="2" max="2" width="30.625" customWidth="1"/>
    <col min="3" max="3" width="60.625" style="5" customWidth="1"/>
  </cols>
  <sheetData>
    <row r="1" spans="1:1" ht="22.5">
      <c r="A1" s="9" t="str">
        <f>+Lists!$J$4</f>
        <v>Cheetah Ltd - Period end: 31/12/2024</v>
      </c>
    </row>
    <row r="2" spans="1:1" ht="14">
      <c r="A2" s="2" t="s">
        <v>1064</v>
      </c>
    </row>
    <row r="3" spans="1:1" ht="14">
      <c r="A3" s="21" t="s">
        <v>118</v>
      </c>
    </row>
    <row r="4" spans="1:3" ht="14.5" thickBot="1">
      <c r="A4" s="10" t="s">
        <v>1994</v>
      </c>
      <c r="B4" s="10" t="s">
        <v>1995</v>
      </c>
      <c r="C4" s="10" t="s">
        <v>7</v>
      </c>
    </row>
    <row r="5" spans="1:3" ht="15.5">
      <c r="A5" s="7" t="s">
        <v>1996</v>
      </c>
      <c r="C5" s="5" t="s">
        <v>1997</v>
      </c>
    </row>
    <row r="6" spans="1:2" ht="14">
      <c r="A6" t="s">
        <v>1998</v>
      </c>
      <c r="B6" t="s">
        <v>2576</v>
      </c>
    </row>
    <row r="7" spans="1:2" ht="14">
      <c r="A7" t="s">
        <v>1999</v>
      </c>
      <c r="B7" t="s">
        <v>2574</v>
      </c>
    </row>
    <row r="8" spans="1:3" ht="14">
      <c r="A8" t="s">
        <v>2000</v>
      </c>
      <c r="B8" t="s">
        <v>2575</v>
      </c>
      <c r="C8" s="5" t="s">
        <v>2001</v>
      </c>
    </row>
    <row r="9" spans="1:3" ht="14">
      <c r="A9" t="s">
        <v>2002</v>
      </c>
      <c r="B9" t="s">
        <v>2575</v>
      </c>
      <c r="C9" s="5" t="s">
        <v>2003</v>
      </c>
    </row>
    <row r="10" spans="1:3" ht="14">
      <c r="A10" t="s">
        <v>2004</v>
      </c>
      <c r="B10" t="s">
        <v>2575</v>
      </c>
      <c r="C10" s="5" t="s">
        <v>2005</v>
      </c>
    </row>
    <row r="11" spans="1:2" ht="14">
      <c r="A11" t="s">
        <v>2006</v>
      </c>
      <c r="B11" t="s">
        <v>2573</v>
      </c>
    </row>
    <row r="12" spans="1:2" ht="14">
      <c r="A12" t="s">
        <v>2007</v>
      </c>
      <c r="B12">
        <v>2024</v>
      </c>
    </row>
    <row r="13" spans="1:2" ht="14">
      <c r="A13" t="s">
        <v>2008</v>
      </c>
      <c r="B13" t="s">
        <v>2571</v>
      </c>
    </row>
    <row r="14" spans="1:2" ht="14">
      <c r="A14" t="s">
        <v>2009</v>
      </c>
      <c r="B14" t="s">
        <v>2577</v>
      </c>
    </row>
    <row r="15" spans="1:2" ht="14">
      <c r="A15" t="s">
        <v>2010</v>
      </c>
      <c r="B15" t="s">
        <v>1501</v>
      </c>
    </row>
    <row r="16" spans="1:2" ht="14">
      <c r="A16" t="s">
        <v>2011</v>
      </c>
      <c r="B16" t="s">
        <v>1501</v>
      </c>
    </row>
    <row r="17" spans="1:2" ht="14">
      <c r="A17" t="s">
        <v>2012</v>
      </c>
      <c r="B17" t="s">
        <v>1501</v>
      </c>
    </row>
    <row r="18" spans="1:2" ht="14">
      <c r="A18" t="s">
        <v>2013</v>
      </c>
      <c r="B18" t="s">
        <v>2570</v>
      </c>
    </row>
    <row r="19" spans="1:3" ht="28">
      <c r="A19" t="s">
        <v>2014</v>
      </c>
      <c r="B19" t="s">
        <v>2572</v>
      </c>
      <c r="C19" s="5" t="s">
        <v>2015</v>
      </c>
    </row>
    <row r="21" spans="1:1" ht="15.5">
      <c r="A21" s="7" t="s">
        <v>2016</v>
      </c>
    </row>
    <row r="22" spans="1:3" ht="14">
      <c r="A22" t="s">
        <v>2017</v>
      </c>
      <c r="B22" s="164">
        <v>45292</v>
      </c>
      <c r="C22" s="5" t="s">
        <v>2018</v>
      </c>
    </row>
    <row r="23" spans="1:2" ht="14">
      <c r="A23" t="s">
        <v>2019</v>
      </c>
      <c r="B23" s="164">
        <v>45657</v>
      </c>
    </row>
    <row r="24" spans="1:2" ht="14">
      <c r="A24" t="s">
        <v>2020</v>
      </c>
      <c r="B24">
        <f>POA_End-POA_Start+1</f>
        <v>366</v>
      </c>
    </row>
    <row r="25" spans="1:2" ht="14">
      <c r="A25" t="s">
        <v>2021</v>
      </c>
      <c r="B25" t="b">
        <f>(DAY(DATE(YEAR(POA_Start),3,1)-1)=29)</f>
        <v>1</v>
      </c>
    </row>
    <row r="26" spans="1:2" ht="14">
      <c r="A26" t="s">
        <v>2022</v>
      </c>
      <c r="B26" t="b">
        <f>(DAY(DATE(YEAR(POA_End),3,1)-1)=29)</f>
        <v>1</v>
      </c>
    </row>
    <row r="27" spans="1:2" ht="14">
      <c r="A27" t="s">
        <v>2023</v>
      </c>
      <c r="B27" s="28">
        <f>IF(B25,DATE(YEAR(POA_Start),2,29),IF(B26,DATE(YEAR(POA_End),2,29),""))</f>
        <v>45351</v>
      </c>
    </row>
    <row r="28" spans="1:2" ht="14">
      <c r="A28" t="s">
        <v>2024</v>
      </c>
      <c r="B28">
        <f>IF(OR(B25:B26)*(B27&gt;=POA_Start)*(B27&lt;=POA_End),1,0)</f>
        <v>1</v>
      </c>
    </row>
    <row r="29" spans="1:2" ht="14">
      <c r="A29" t="s">
        <v>2025</v>
      </c>
      <c r="B29">
        <f>365+B28</f>
        <v>366</v>
      </c>
    </row>
    <row r="30" spans="1:2" ht="14">
      <c r="A30" t="s">
        <v>2026</v>
      </c>
      <c r="B30">
        <f>+B24/B29</f>
        <v>1</v>
      </c>
    </row>
    <row r="31" spans="1:3" ht="14">
      <c r="A31" t="s">
        <v>2027</v>
      </c>
      <c r="B31" s="164">
        <v>45504</v>
      </c>
      <c r="C31" s="5" t="s">
        <v>2028</v>
      </c>
    </row>
    <row r="32" spans="1:2" ht="14">
      <c r="A32" t="s">
        <v>2029</v>
      </c>
      <c r="B32" s="5" t="b">
        <f>ISBLANK(AP_intermediate_End)</f>
        <v>0</v>
      </c>
    </row>
    <row r="33" spans="1:2" ht="14">
      <c r="A33" t="s">
        <v>2030</v>
      </c>
      <c r="B33" s="28">
        <f>IF(ISBLANK(AP_intermediate_End),POA_End,AP_intermediate_End)</f>
        <v>45504</v>
      </c>
    </row>
    <row r="34" spans="1:2" ht="14">
      <c r="A34" t="s">
        <v>2031</v>
      </c>
      <c r="B34" s="28">
        <f>IF(ISBLANK(AP_intermediate_End),"",POA_End)</f>
        <v>45657</v>
      </c>
    </row>
    <row r="36" spans="1:1" ht="15.5">
      <c r="A36" s="7" t="s">
        <v>2032</v>
      </c>
    </row>
    <row r="37" spans="1:1" ht="14">
      <c r="A37" t="s">
        <v>2033</v>
      </c>
    </row>
    <row r="38" spans="1:1" ht="14">
      <c r="A38" t="s">
        <v>2034</v>
      </c>
    </row>
    <row r="40" spans="1:1" ht="15.5">
      <c r="A40" s="7" t="s">
        <v>2035</v>
      </c>
    </row>
    <row r="41" spans="1:3" ht="14">
      <c r="A41" t="s">
        <v>2036</v>
      </c>
      <c r="C41" s="5" t="s">
        <v>2037</v>
      </c>
    </row>
    <row r="42" spans="1:3" ht="28">
      <c r="A42" t="s">
        <v>1066</v>
      </c>
      <c r="C42" s="4" t="s">
        <v>2038</v>
      </c>
    </row>
    <row r="43" spans="1:3" ht="28">
      <c r="A43" t="s">
        <v>2039</v>
      </c>
      <c r="C43" s="4" t="s">
        <v>2038</v>
      </c>
    </row>
    <row r="44" spans="1:3" ht="14">
      <c r="A44" t="s">
        <v>2040</v>
      </c>
      <c r="C44" s="5" t="s">
        <v>2041</v>
      </c>
    </row>
    <row r="46" spans="1:3" ht="28">
      <c r="A46" t="s">
        <v>2042</v>
      </c>
      <c r="C46" s="4" t="s">
        <v>2043</v>
      </c>
    </row>
    <row r="48" spans="1:3" ht="28">
      <c r="A48" t="s">
        <v>2044</v>
      </c>
      <c r="C48" s="5" t="s">
        <v>2045</v>
      </c>
    </row>
    <row r="50" spans="1:2" ht="14">
      <c r="A50" t="s">
        <v>117</v>
      </c>
      <c r="B50" s="2" t="s">
        <v>96</v>
      </c>
    </row>
  </sheetData>
  <sheetProtection sort="0" autoFilter="0" pivotTables="0"/>
  <hyperlinks>
    <hyperlink ref="A3" location="Index!A1" display="Index"/>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4BB5652-C84D-46B3-B5D7-4896EFB462AA}">
  <dimension ref="A2:C48"/>
  <sheetViews>
    <sheetView workbookViewId="0" topLeftCell="A1">
      <pane xSplit="1" ySplit="4" topLeftCell="B17" activePane="bottomRight" state="frozen"/>
      <selection pane="topLeft" activeCell="A1" sqref="A1"/>
      <selection pane="bottomLeft" activeCell="A2" sqref="A2"/>
      <selection pane="topRight" activeCell="B1" sqref="B1"/>
      <selection pane="bottomRight" activeCell="A19" sqref="A19"/>
    </sheetView>
  </sheetViews>
  <sheetFormatPr defaultRowHeight="14"/>
  <cols>
    <col min="1" max="1" width="21.625" style="5" customWidth="1"/>
    <col min="2" max="2" width="67.625" style="5" customWidth="1"/>
    <col min="3" max="3" width="22.625" customWidth="1"/>
  </cols>
  <sheetData>
    <row r="2" spans="1:1" ht="14">
      <c r="A2" s="2" t="s">
        <v>1064</v>
      </c>
    </row>
    <row r="4" spans="1:3" ht="14">
      <c r="A4" s="5" t="s">
        <v>1994</v>
      </c>
      <c r="B4" s="5" t="s">
        <v>1126</v>
      </c>
      <c r="C4" t="s">
        <v>7</v>
      </c>
    </row>
    <row r="5" spans="1:1" ht="18">
      <c r="A5" s="6" t="s">
        <v>2046</v>
      </c>
    </row>
    <row r="6" spans="1:1" ht="15.5">
      <c r="A6" s="7" t="s">
        <v>2047</v>
      </c>
    </row>
    <row r="7" spans="2:2" ht="14">
      <c r="B7" s="5" t="s">
        <v>2048</v>
      </c>
    </row>
    <row r="8" spans="2:2" ht="14">
      <c r="B8" s="5" t="s">
        <v>2049</v>
      </c>
    </row>
    <row r="9" spans="2:2" ht="14">
      <c r="B9" s="5" t="s">
        <v>2050</v>
      </c>
    </row>
    <row r="10" spans="2:2" ht="14">
      <c r="B10" s="5" t="s">
        <v>2051</v>
      </c>
    </row>
    <row r="11" spans="1:1" ht="15.5">
      <c r="A11" s="7" t="s">
        <v>2052</v>
      </c>
    </row>
    <row r="12" spans="2:2" ht="14">
      <c r="B12" s="5" t="s">
        <v>2053</v>
      </c>
    </row>
    <row r="13" spans="2:2" ht="56">
      <c r="B13" s="5" t="s">
        <v>2054</v>
      </c>
    </row>
    <row r="14" spans="2:2" ht="28">
      <c r="B14" s="5" t="s">
        <v>2055</v>
      </c>
    </row>
    <row r="15" spans="2:2" ht="42">
      <c r="B15" s="5" t="s">
        <v>2056</v>
      </c>
    </row>
    <row r="16" spans="2:2" ht="196">
      <c r="B16" s="5" t="s">
        <v>2057</v>
      </c>
    </row>
    <row r="17" spans="1:1" ht="15.5">
      <c r="A17" s="7" t="s">
        <v>2058</v>
      </c>
    </row>
    <row r="18" spans="2:2" ht="42">
      <c r="B18" s="5" t="s">
        <v>2059</v>
      </c>
    </row>
    <row r="19" spans="1:1" ht="15.5">
      <c r="A19" s="7" t="s">
        <v>2060</v>
      </c>
    </row>
    <row r="20" spans="2:2" ht="42">
      <c r="B20" s="5" t="s">
        <v>2061</v>
      </c>
    </row>
    <row r="21" spans="2:2" ht="28">
      <c r="B21" s="5" t="s">
        <v>2062</v>
      </c>
    </row>
    <row r="22" spans="1:1" ht="15.5">
      <c r="A22" s="7" t="s">
        <v>2063</v>
      </c>
    </row>
    <row r="23" spans="1:2" ht="154.5">
      <c r="A23" s="61"/>
      <c r="B23" s="5" t="s">
        <v>2064</v>
      </c>
    </row>
    <row r="24" spans="1:1" ht="15.5">
      <c r="A24" s="7" t="s">
        <v>2065</v>
      </c>
    </row>
    <row r="25" spans="1:2" ht="70.5">
      <c r="A25" s="61"/>
      <c r="B25" s="5" t="s">
        <v>2066</v>
      </c>
    </row>
    <row r="26" spans="1:1" ht="15.5">
      <c r="A26" s="61" t="s">
        <v>2067</v>
      </c>
    </row>
    <row r="27" spans="2:2" ht="14">
      <c r="B27" s="5" t="s">
        <v>2068</v>
      </c>
    </row>
    <row r="28" spans="2:2" ht="14">
      <c r="B28" s="5" t="s">
        <v>2069</v>
      </c>
    </row>
    <row r="29" spans="2:2" ht="14">
      <c r="B29" s="5" t="s">
        <v>2070</v>
      </c>
    </row>
    <row r="30" spans="1:1" ht="18">
      <c r="A30" s="6" t="s">
        <v>2071</v>
      </c>
    </row>
    <row r="31" spans="1:1" ht="15.5">
      <c r="A31" s="7" t="s">
        <v>2072</v>
      </c>
    </row>
    <row r="32" spans="2:2" ht="14">
      <c r="B32" s="5" t="s">
        <v>2073</v>
      </c>
    </row>
    <row r="33" spans="2:2" ht="14">
      <c r="B33" s="5" t="s">
        <v>2074</v>
      </c>
    </row>
    <row r="34" spans="2:2" ht="28">
      <c r="B34" s="5" t="s">
        <v>2075</v>
      </c>
    </row>
    <row r="35" spans="1:1" ht="18">
      <c r="A35" s="6" t="s">
        <v>2076</v>
      </c>
    </row>
    <row r="36" spans="1:1" ht="15.5">
      <c r="A36" s="7" t="s">
        <v>2077</v>
      </c>
    </row>
    <row r="37" spans="2:2" ht="14">
      <c r="B37" s="5" t="s">
        <v>2078</v>
      </c>
    </row>
    <row r="38" spans="2:2" ht="14">
      <c r="B38" s="5" t="s">
        <v>2079</v>
      </c>
    </row>
    <row r="39" spans="2:2" ht="56">
      <c r="B39" s="5" t="s">
        <v>2080</v>
      </c>
    </row>
    <row r="40" spans="1:1" ht="15.5">
      <c r="A40" s="7" t="s">
        <v>2081</v>
      </c>
    </row>
    <row r="41" spans="2:2" ht="28">
      <c r="B41" s="5" t="s">
        <v>2082</v>
      </c>
    </row>
    <row r="42" spans="2:2" ht="28">
      <c r="B42" s="5" t="s">
        <v>2083</v>
      </c>
    </row>
    <row r="43" spans="1:1" ht="15.5">
      <c r="A43" s="7" t="s">
        <v>2084</v>
      </c>
    </row>
    <row r="44" spans="2:2" ht="28">
      <c r="B44" s="5" t="s">
        <v>2085</v>
      </c>
    </row>
    <row r="45" spans="1:2" ht="28.5">
      <c r="A45" s="7"/>
      <c r="B45" s="5" t="s">
        <v>2086</v>
      </c>
    </row>
    <row r="46" spans="1:1" ht="15.5">
      <c r="A46" s="7" t="s">
        <v>2087</v>
      </c>
    </row>
    <row r="47" spans="2:2" ht="42">
      <c r="B47" s="5" t="s">
        <v>2088</v>
      </c>
    </row>
    <row r="48" spans="2:2" ht="14">
      <c r="B48" s="5" t="s">
        <v>2089</v>
      </c>
    </row>
  </sheetData>
  <sheetProtection sort="0" autoFilter="0" pivotTables="0"/>
  <pageMargins left="0.7" right="0.7" top="0.75" bottom="0.75" header="0.3" footer="0.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8B8EFC1-A218-4842-99D0-0EF4165A2668}">
  <dimension ref="A1:BF22"/>
  <sheetViews>
    <sheetView workbookViewId="0" topLeftCell="A1">
      <pane xSplit="1" ySplit="3" topLeftCell="AK4" activePane="bottomRight" state="frozen"/>
      <selection pane="topLeft" activeCell="A1" sqref="A1"/>
      <selection pane="bottomLeft" activeCell="A3" sqref="A3"/>
      <selection pane="topRight" activeCell="B1" sqref="B1"/>
      <selection pane="bottomRight" activeCell="AR4" sqref="AR4"/>
    </sheetView>
  </sheetViews>
  <sheetFormatPr defaultRowHeight="14"/>
  <cols>
    <col min="1" max="1" width="9.125" customWidth="1"/>
    <col min="2" max="2" width="15.625" customWidth="1"/>
    <col min="6" max="6" width="15.625" customWidth="1"/>
    <col min="8" max="8" width="15.625" customWidth="1"/>
    <col min="10" max="10" width="25.625" customWidth="1"/>
    <col min="12" max="12" width="15.625" customWidth="1"/>
    <col min="14" max="14" width="15.625" customWidth="1"/>
    <col min="16" max="16" width="35.625" customWidth="1"/>
    <col min="17" max="17" width="6.625" customWidth="1"/>
    <col min="18" max="18" width="23.375" customWidth="1"/>
    <col min="19" max="19" width="6.625" customWidth="1"/>
    <col min="20" max="20" width="15.625" customWidth="1"/>
    <col min="21" max="21" width="6.625" customWidth="1"/>
    <col min="22" max="22" width="30.125" customWidth="1"/>
    <col min="23" max="23" width="6.625" customWidth="1"/>
    <col min="24" max="24" width="17.625" customWidth="1"/>
    <col min="46" max="46" width="14.875" customWidth="1"/>
    <col min="48" max="48" width="12.625" customWidth="1"/>
    <col min="50" max="50" width="10.5" customWidth="1"/>
    <col min="54" max="54" width="11.125" customWidth="1"/>
    <col min="57" max="61" width="20.875" customWidth="1"/>
  </cols>
  <sheetData>
    <row r="1" spans="1:1" ht="22.5">
      <c r="A1" s="9" t="str">
        <f>+Lists!$J$4</f>
        <v>Cheetah Ltd - Period end: 31/12/2024</v>
      </c>
    </row>
    <row r="2" spans="1:1 48:54" ht="14">
      <c r="A2" s="2" t="s">
        <v>1064</v>
      </c>
      <c r="AV2" t="s">
        <v>2090</v>
      </c>
      <c r="BB2" t="s">
        <v>2091</v>
      </c>
    </row>
    <row r="3" spans="2:58" ht="56.5" thickBot="1">
      <c r="B3" s="10" t="s">
        <v>2092</v>
      </c>
      <c r="D3" s="10" t="s">
        <v>2093</v>
      </c>
      <c r="F3" s="10" t="s">
        <v>2094</v>
      </c>
      <c r="H3" s="10" t="s">
        <v>2095</v>
      </c>
      <c r="J3" s="10" t="s">
        <v>2096</v>
      </c>
      <c r="L3" s="10" t="s">
        <v>2097</v>
      </c>
      <c r="N3" s="10" t="s">
        <v>2098</v>
      </c>
      <c r="P3" s="10" t="s">
        <v>2099</v>
      </c>
      <c r="R3" s="10" t="s">
        <v>2418</v>
      </c>
      <c r="T3" s="10" t="s">
        <v>2100</v>
      </c>
      <c r="V3" s="10" t="s">
        <v>2101</v>
      </c>
      <c r="X3" s="10" t="s">
        <v>2102</v>
      </c>
      <c r="Z3" s="10" t="s">
        <v>2103</v>
      </c>
      <c r="AB3" s="10" t="s">
        <v>2104</v>
      </c>
      <c r="AD3" s="10" t="s">
        <v>2105</v>
      </c>
      <c r="AF3" s="10" t="s">
        <v>2106</v>
      </c>
      <c r="AG3" s="10"/>
      <c r="AH3" s="10" t="s">
        <v>2107</v>
      </c>
      <c r="AI3" s="10"/>
      <c r="AJ3" s="10" t="s">
        <v>2108</v>
      </c>
      <c r="AK3" s="10"/>
      <c r="AL3" s="10" t="s">
        <v>2109</v>
      </c>
      <c r="AN3" s="10" t="s">
        <v>2110</v>
      </c>
      <c r="AO3" s="10"/>
      <c r="AP3" s="10" t="s">
        <v>2339</v>
      </c>
      <c r="AQ3" s="10"/>
      <c r="AR3" s="10" t="s">
        <v>2547</v>
      </c>
      <c r="AS3" s="10"/>
      <c r="AT3" s="10" t="s">
        <v>2531</v>
      </c>
      <c r="AV3" s="10" t="s">
        <v>2111</v>
      </c>
      <c r="AW3" s="10" t="s">
        <v>2112</v>
      </c>
      <c r="AX3" s="10" t="s">
        <v>2113</v>
      </c>
      <c r="AZ3" s="10" t="s">
        <v>2114</v>
      </c>
      <c r="BB3" s="275" t="s">
        <v>2115</v>
      </c>
      <c r="BC3" s="275"/>
      <c r="BE3" s="10" t="s">
        <v>1426</v>
      </c>
      <c r="BF3" s="10" t="s">
        <v>2116</v>
      </c>
    </row>
    <row r="4" spans="2:58" ht="14">
      <c r="B4" t="s">
        <v>2117</v>
      </c>
      <c r="D4" t="s">
        <v>1603</v>
      </c>
      <c r="F4" s="3">
        <f ca="1">TODAY()</f>
        <v>45630</v>
      </c>
      <c r="H4" t="s">
        <v>2118</v>
      </c>
      <c r="J4" t="str">
        <f>+EntityName&amp;" - Period end: "&amp;TEXT(Admin!$B$23,+Lists!$H$4)</f>
        <v>Cheetah Ltd - Period end: 31/12/2024</v>
      </c>
      <c r="N4" t="s">
        <v>2119</v>
      </c>
      <c r="P4" t="s">
        <v>2120</v>
      </c>
      <c r="R4" t="s">
        <v>2419</v>
      </c>
      <c r="T4" t="s">
        <v>2121</v>
      </c>
      <c r="V4" t="s">
        <v>2122</v>
      </c>
      <c r="X4" t="s">
        <v>2123</v>
      </c>
      <c r="Z4" t="s">
        <v>2124</v>
      </c>
      <c r="AB4" t="s">
        <v>2104</v>
      </c>
      <c r="AD4" t="s">
        <v>2125</v>
      </c>
      <c r="AN4" t="s">
        <v>2126</v>
      </c>
      <c r="AP4" t="s">
        <v>2334</v>
      </c>
      <c r="AR4" t="s">
        <v>2440</v>
      </c>
      <c r="AT4" t="s">
        <v>2527</v>
      </c>
      <c r="AV4" s="3">
        <v>39904</v>
      </c>
      <c r="AW4">
        <v>160</v>
      </c>
      <c r="AX4" s="89">
        <v>0.15</v>
      </c>
      <c r="BB4" t="s">
        <v>2127</v>
      </c>
      <c r="BC4" t="str">
        <f>"Income statement|Gross profit/loss|"</f>
        <v>Income statement|Gross profit/loss|</v>
      </c>
      <c r="BE4" t="s">
        <v>2128</v>
      </c>
      <c r="BF4" t="s">
        <v>2129</v>
      </c>
    </row>
    <row r="5" spans="2:58" ht="14">
      <c r="B5" t="s">
        <v>2130</v>
      </c>
      <c r="D5" t="s">
        <v>2131</v>
      </c>
      <c r="L5" t="s">
        <v>1413</v>
      </c>
      <c r="P5" t="s">
        <v>2132</v>
      </c>
      <c r="R5" t="s">
        <v>2420</v>
      </c>
      <c r="T5" t="s">
        <v>116</v>
      </c>
      <c r="V5" t="s">
        <v>2133</v>
      </c>
      <c r="X5" t="s">
        <v>2134</v>
      </c>
      <c r="Z5" t="s">
        <v>2135</v>
      </c>
      <c r="AB5" t="s">
        <v>2136</v>
      </c>
      <c r="AD5" t="s">
        <v>2137</v>
      </c>
      <c r="AF5" t="s">
        <v>1603</v>
      </c>
      <c r="AH5" t="s">
        <v>1482</v>
      </c>
      <c r="AJ5" t="s">
        <v>1482</v>
      </c>
      <c r="AL5" t="s">
        <v>2138</v>
      </c>
      <c r="AN5" t="s">
        <v>2139</v>
      </c>
      <c r="AP5" t="s">
        <v>2335</v>
      </c>
      <c r="AR5" t="s">
        <v>2478</v>
      </c>
      <c r="AT5" t="s">
        <v>2526</v>
      </c>
      <c r="AV5" s="3">
        <v>41365</v>
      </c>
      <c r="AW5">
        <v>130</v>
      </c>
      <c r="AX5" s="89">
        <v>0.15</v>
      </c>
      <c r="AZ5" t="s">
        <v>1085</v>
      </c>
      <c r="BB5" t="s">
        <v>2140</v>
      </c>
      <c r="BC5" t="str">
        <f>"Income statement|Operating profit/loss|"</f>
        <v>Income statement|Operating profit/loss|</v>
      </c>
      <c r="BE5" t="s">
        <v>2141</v>
      </c>
      <c r="BF5" t="s">
        <v>2129</v>
      </c>
    </row>
    <row r="6" spans="4:58" ht="14">
      <c r="D6" t="s">
        <v>2141</v>
      </c>
      <c r="L6" t="s">
        <v>2142</v>
      </c>
      <c r="P6" t="s">
        <v>2143</v>
      </c>
      <c r="T6" t="s">
        <v>96</v>
      </c>
      <c r="V6" t="s">
        <v>2144</v>
      </c>
      <c r="X6" t="s">
        <v>2145</v>
      </c>
      <c r="AD6" t="s">
        <v>2146</v>
      </c>
      <c r="AF6" t="s">
        <v>1610</v>
      </c>
      <c r="AH6" t="s">
        <v>2147</v>
      </c>
      <c r="AJ6" t="s">
        <v>2147</v>
      </c>
      <c r="AL6" t="s">
        <v>2148</v>
      </c>
      <c r="AN6" t="s">
        <v>2149</v>
      </c>
      <c r="AP6" t="s">
        <v>2336</v>
      </c>
      <c r="AR6" t="s">
        <v>2548</v>
      </c>
      <c r="AT6" t="s">
        <v>2525</v>
      </c>
      <c r="AV6" s="3">
        <v>43191</v>
      </c>
      <c r="AW6">
        <v>110</v>
      </c>
      <c r="AX6" s="89">
        <v>0.15</v>
      </c>
      <c r="BB6" t="s">
        <v>2150</v>
      </c>
      <c r="BC6" t="str">
        <f>"Income statement|Profit/loss before tax|"</f>
        <v>Income statement|Profit/loss before tax|</v>
      </c>
      <c r="BE6" t="s">
        <v>2151</v>
      </c>
      <c r="BF6" t="s">
        <v>2129</v>
      </c>
    </row>
    <row r="7" spans="16:50" ht="14">
      <c r="P7" t="s">
        <v>2152</v>
      </c>
      <c r="V7" t="s">
        <v>2153</v>
      </c>
      <c r="AH7" t="s">
        <v>2154</v>
      </c>
      <c r="AJ7" t="s">
        <v>2154</v>
      </c>
      <c r="AL7" t="s">
        <v>2155</v>
      </c>
      <c r="AP7" t="s">
        <v>2337</v>
      </c>
      <c r="AR7" t="s">
        <v>2436</v>
      </c>
      <c r="AV7" s="3">
        <v>44287</v>
      </c>
      <c r="AW7">
        <v>50</v>
      </c>
      <c r="AX7" s="89">
        <v>0.15</v>
      </c>
    </row>
    <row r="8" spans="16:58" ht="14">
      <c r="P8" t="s">
        <v>2156</v>
      </c>
      <c r="V8" t="s">
        <v>2157</v>
      </c>
      <c r="AH8" t="s">
        <v>1506</v>
      </c>
      <c r="AJ8" t="s">
        <v>1504</v>
      </c>
      <c r="AL8" t="s">
        <v>2158</v>
      </c>
      <c r="AP8" t="s">
        <v>2338</v>
      </c>
      <c r="AR8" t="s">
        <v>2437</v>
      </c>
      <c r="BE8" t="s">
        <v>2159</v>
      </c>
      <c r="BF8" t="s">
        <v>2160</v>
      </c>
    </row>
    <row r="9" spans="16:38" ht="14">
      <c r="P9" t="s">
        <v>2161</v>
      </c>
      <c r="V9" t="s">
        <v>2162</v>
      </c>
      <c r="AH9" t="s">
        <v>2163</v>
      </c>
      <c r="AJ9" t="s">
        <v>1506</v>
      </c>
      <c r="AL9" t="s">
        <v>2164</v>
      </c>
    </row>
    <row r="10" spans="16:34" ht="14">
      <c r="P10" t="s">
        <v>2165</v>
      </c>
      <c r="V10" t="s">
        <v>2166</v>
      </c>
      <c r="AH10" t="s">
        <v>2167</v>
      </c>
    </row>
    <row r="11" spans="16:34" ht="14">
      <c r="P11" t="s">
        <v>2168</v>
      </c>
      <c r="V11" t="s">
        <v>2169</v>
      </c>
      <c r="AH11" t="s">
        <v>2170</v>
      </c>
    </row>
    <row r="12" spans="16:34" ht="14">
      <c r="P12" t="s">
        <v>2171</v>
      </c>
      <c r="V12" t="s">
        <v>2172</v>
      </c>
      <c r="AH12" t="s">
        <v>2173</v>
      </c>
    </row>
    <row r="13" spans="16:22" ht="14">
      <c r="P13" t="s">
        <v>2174</v>
      </c>
      <c r="V13" t="s">
        <v>2175</v>
      </c>
    </row>
    <row r="14" spans="16:22" ht="14">
      <c r="P14" t="s">
        <v>1217</v>
      </c>
      <c r="V14" t="s">
        <v>1362</v>
      </c>
    </row>
    <row r="15" spans="16:16" ht="14">
      <c r="P15" t="s">
        <v>2176</v>
      </c>
    </row>
    <row r="16" spans="1:16" ht="14">
      <c r="A16" t="s">
        <v>117</v>
      </c>
      <c r="B16" t="s">
        <v>97</v>
      </c>
      <c r="P16" s="141" t="str">
        <f>"Analysis should agree with the "&amp;'Income statement'!B22</f>
        <v>Analysis should agree with the Income statement</v>
      </c>
    </row>
    <row r="17" spans="16:16" ht="14">
      <c r="P17" t="s">
        <v>2177</v>
      </c>
    </row>
    <row r="18" spans="16:16" ht="14">
      <c r="P18" t="s">
        <v>2178</v>
      </c>
    </row>
    <row r="19" spans="16:16" ht="14">
      <c r="P19" t="s">
        <v>2327</v>
      </c>
    </row>
    <row r="20" spans="16:16" ht="14">
      <c r="P20" t="s">
        <v>2434</v>
      </c>
    </row>
    <row r="21" spans="16:16" ht="14">
      <c r="P21" t="s">
        <v>2452</v>
      </c>
    </row>
    <row r="22" spans="16:16" ht="14">
      <c r="P22" t="s">
        <v>2466</v>
      </c>
    </row>
  </sheetData>
  <sheetProtection sort="0" autoFilter="0" pivotTables="0"/>
  <sortState ref="V4:V14">
    <sortCondition sortBy="value" ref="V4:V14"/>
  </sortState>
  <mergeCells count="1">
    <mergeCell ref="BB3:BC3"/>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CD5B45C-C855-494A-9CB2-0DBAE461F29E}">
  <dimension ref="A1:BM54"/>
  <sheetViews>
    <sheetView workbookViewId="0" topLeftCell="A1">
      <pane xSplit="1" ySplit="4" topLeftCell="B5" activePane="bottomRight" state="frozen"/>
      <selection pane="topLeft" activeCell="A1" sqref="A1"/>
      <selection pane="bottomLeft" activeCell="A5" sqref="A5"/>
      <selection pane="topRight" activeCell="B1" sqref="B1"/>
      <selection pane="bottomRight" activeCell="A3" sqref="A3"/>
    </sheetView>
  </sheetViews>
  <sheetFormatPr defaultRowHeight="14"/>
  <cols>
    <col min="2" max="2" width="17.625" customWidth="1"/>
    <col min="3" max="3" width="7.875" customWidth="1"/>
    <col min="4" max="5" width="22" customWidth="1"/>
    <col min="6" max="6" width="17.625" customWidth="1"/>
    <col min="7" max="7" width="26.875" customWidth="1"/>
    <col min="8" max="12" width="17.625" customWidth="1"/>
    <col min="13" max="13" width="15" customWidth="1"/>
    <col min="14" max="36" width="17.625" customWidth="1"/>
  </cols>
  <sheetData>
    <row r="1" spans="1:1" ht="22.5">
      <c r="A1" s="9" t="str">
        <f>+Lists!$J$4</f>
        <v>Cheetah Ltd - Period end: 31/12/2024</v>
      </c>
    </row>
    <row r="2" spans="1:1 37:37 59:65" ht="14">
      <c r="A2" s="2" t="s">
        <v>1064</v>
      </c>
      <c r="AK2" s="77"/>
      <c r="BG2" t="s">
        <v>2090</v>
      </c>
      <c r="BM2" t="s">
        <v>2091</v>
      </c>
    </row>
    <row r="3" spans="1:37" ht="42.5" thickBot="1">
      <c r="A3" s="13" t="s">
        <v>118</v>
      </c>
      <c r="B3" s="10" t="s">
        <v>2293</v>
      </c>
      <c r="D3" s="10" t="s">
        <v>1084</v>
      </c>
      <c r="E3" s="10"/>
      <c r="F3" s="10" t="s">
        <v>28</v>
      </c>
      <c r="G3" s="10"/>
      <c r="H3" s="10" t="s">
        <v>2413</v>
      </c>
      <c r="I3" s="10"/>
      <c r="J3" s="10" t="s">
        <v>2408</v>
      </c>
      <c r="K3" s="10"/>
      <c r="L3" s="10" t="s">
        <v>2409</v>
      </c>
      <c r="M3" s="10"/>
      <c r="N3" s="10" t="s">
        <v>31</v>
      </c>
      <c r="O3" s="10"/>
      <c r="P3" s="10" t="s">
        <v>32</v>
      </c>
      <c r="Q3" s="10"/>
      <c r="R3" s="10" t="s">
        <v>1147</v>
      </c>
      <c r="S3" s="10"/>
      <c r="T3" s="10" t="s">
        <v>34</v>
      </c>
      <c r="U3" s="10"/>
      <c r="V3" s="10" t="s">
        <v>35</v>
      </c>
      <c r="W3" s="10"/>
      <c r="X3" s="10" t="s">
        <v>36</v>
      </c>
      <c r="Y3" s="10"/>
      <c r="Z3" s="10" t="s">
        <v>1148</v>
      </c>
      <c r="AA3" s="10"/>
      <c r="AB3" s="10" t="s">
        <v>38</v>
      </c>
      <c r="AC3" s="10"/>
      <c r="AD3" s="10" t="s">
        <v>39</v>
      </c>
      <c r="AE3" s="10"/>
      <c r="AF3" s="10" t="s">
        <v>556</v>
      </c>
      <c r="AG3" s="10"/>
      <c r="AH3" s="10" t="s">
        <v>41</v>
      </c>
      <c r="AI3" s="10"/>
      <c r="AJ3" s="10" t="s">
        <v>42</v>
      </c>
      <c r="AK3" s="10"/>
    </row>
    <row r="4" spans="1:37" s="63" customFormat="1" ht="14">
      <c r="A4" s="63" t="s">
        <v>2453</v>
      </c>
      <c r="B4" s="63" t="str" cm="1">
        <f t="array" ref="B4">_TEXTTORANGENAME(Map_RangeName_Prefix&amp;B3)</f>
        <v>Map_Income_statement</v>
      </c>
      <c r="C4" s="63" t="str" cm="1">
        <f t="array" ref="C4">Map_Sorted_RangeName_Prefix&amp;_TEXTTORANGENAME(B3)</f>
        <v>Map_Sorted_Income_statement</v>
      </c>
      <c r="D4" s="63" t="str" cm="1">
        <f t="array" ref="D4">_TEXTTORANGENAME(Map_RangeName_Prefix&amp;D3)</f>
        <v>Map_Turnover</v>
      </c>
      <c r="E4" s="77" t="str" cm="1">
        <f t="array" ref="E4">Map_Sorted_RangeName_Prefix&amp;_TEXTTORANGENAME(D3)</f>
        <v>Map_Sorted_Turnover</v>
      </c>
      <c r="F4" s="63" t="str" cm="1">
        <f t="array" ref="F4">_TEXTTORANGENAME(Map_RangeName_Prefix&amp;F3)</f>
        <v>Map_Cost_of_sales</v>
      </c>
      <c r="G4" s="77" t="str" cm="1">
        <f t="array" ref="G4">Map_Sorted_RangeName_Prefix&amp;_TEXTTORANGENAME(F3)</f>
        <v>Map_Sorted_Cost_of_sales</v>
      </c>
      <c r="H4" s="63" t="str" cm="1">
        <f t="array" ref="H4">_TEXTTORANGENAME(Map_RangeName_Prefix&amp;H3)</f>
        <v>Map_Administrative_and_other_operating_expenses___income</v>
      </c>
      <c r="I4" s="77" t="str" cm="1">
        <f t="array" ref="I4">Map_Sorted_RangeName_Prefix&amp;_TEXTTORANGENAME(H3)</f>
        <v>Map_Sorted_Administrative_and_other_operating_expenses___income</v>
      </c>
      <c r="J4" s="63" t="str" cm="1">
        <f t="array" ref="J4">_TEXTTORANGENAME(Map_RangeName_Prefix&amp;J3)</f>
        <v>Map_Finance_income_and_expenses</v>
      </c>
      <c r="K4" s="77" t="str" cm="1">
        <f t="array" ref="K4">Map_Sorted_RangeName_Prefix&amp;_TEXTTORANGENAME(J3)</f>
        <v>Map_Sorted_Finance_income_and_expenses</v>
      </c>
      <c r="L4" s="63" t="str" cm="1">
        <f t="array" ref="L4">_TEXTTORANGENAME(Map_RangeName_Prefix&amp;L3)</f>
        <v>Map_Other_income_and_expenses</v>
      </c>
      <c r="M4" s="77" t="str" cm="1">
        <f t="array" ref="M4">Map_Sorted_RangeName_Prefix&amp;_TEXTTORANGENAME(L3)</f>
        <v>Map_Sorted_Other_income_and_expenses</v>
      </c>
      <c r="N4" s="63" t="str" cm="1">
        <f t="array" ref="N4">_TEXTTORANGENAME(Map_RangeName_Prefix&amp;N3)</f>
        <v>Map_Legal_and_professional_fees</v>
      </c>
      <c r="O4" s="77" t="str" cm="1">
        <f t="array" ref="O4">Map_Sorted_RangeName_Prefix&amp;_TEXTTORANGENAME(N3)</f>
        <v>Map_Sorted_Legal_and_professional_fees</v>
      </c>
      <c r="P4" s="63" t="str" cm="1">
        <f t="array" ref="P4">_TEXTTORANGENAME(Map_RangeName_Prefix&amp;P3)</f>
        <v>Map_Entertaining_and_gifts</v>
      </c>
      <c r="Q4" s="77" t="str" cm="1">
        <f t="array" ref="Q4">Map_Sorted_RangeName_Prefix&amp;_TEXTTORANGENAME(P3)</f>
        <v>Map_Sorted_Entertaining_and_gifts</v>
      </c>
      <c r="R4" s="63" t="str" cm="1">
        <f t="array" ref="R4">_TEXTTORANGENAME(Map_RangeName_Prefix&amp;R3)</f>
        <v>Map_Repairs__maintenance_and_computer_costs</v>
      </c>
      <c r="S4" s="77" t="str" cm="1">
        <f t="array" ref="S4">Map_Sorted_RangeName_Prefix&amp;_TEXTTORANGENAME(R3)</f>
        <v>Map_Sorted_Repairs__maintenance_and_computer_costs</v>
      </c>
      <c r="T4" s="63" t="str" cm="1">
        <f t="array" ref="T4">_TEXTTORANGENAME(Map_RangeName_Prefix&amp;T3)</f>
        <v>Map_Bad_debts</v>
      </c>
      <c r="U4" s="77" t="str" cm="1">
        <f t="array" ref="U4">Map_Sorted_RangeName_Prefix&amp;_TEXTTORANGENAME(T3)</f>
        <v>Map_Sorted_Bad_debts</v>
      </c>
      <c r="V4" s="63" t="str" cm="1">
        <f t="array" ref="V4">_TEXTTORANGENAME(Map_RangeName_Prefix&amp;V3)</f>
        <v>Map_Bank_charges</v>
      </c>
      <c r="W4" s="77" t="str" cm="1">
        <f t="array" ref="W4">Map_Sorted_RangeName_Prefix&amp;_TEXTTORANGENAME(V3)</f>
        <v>Map_Sorted_Bank_charges</v>
      </c>
      <c r="X4" s="63" t="str" cm="1">
        <f t="array" ref="X4">_TEXTTORANGENAME(Map_RangeName_Prefix&amp;X3)</f>
        <v>Map_Charitable_donations</v>
      </c>
      <c r="Y4" s="77" t="str" cm="1">
        <f t="array" ref="Y4">Map_Sorted_RangeName_Prefix&amp;_TEXTTORANGENAME(X3)</f>
        <v>Map_Sorted_Charitable_donations</v>
      </c>
      <c r="Z4" s="63" t="str" cm="1">
        <f t="array" ref="Z4">_TEXTTORANGENAME(Map_RangeName_Prefix&amp;Z3)</f>
        <v>Map_Interest_and_foreign_exchange_movements</v>
      </c>
      <c r="AA4" s="77" t="str" cm="1">
        <f t="array" ref="AA4">Map_Sorted_RangeName_Prefix&amp;_TEXTTORANGENAME(Z3)</f>
        <v>Map_Sorted_Interest_and_foreign_exchange_movements</v>
      </c>
      <c r="AB4" s="63" t="str" cm="1">
        <f t="array" ref="AB4">_TEXTTORANGENAME(Map_RangeName_Prefix&amp;AB3)</f>
        <v>Map_Penalties_and_fines</v>
      </c>
      <c r="AC4" s="77" t="str" cm="1">
        <f t="array" ref="AC4">Map_Sorted_RangeName_Prefix&amp;_TEXTTORANGENAME(AB3)</f>
        <v>Map_Sorted_Penalties_and_fines</v>
      </c>
      <c r="AD4" s="63" t="str" cm="1">
        <f t="array" ref="AD4">_TEXTTORANGENAME(Map_RangeName_Prefix&amp;AD3)</f>
        <v>Map_Other_income</v>
      </c>
      <c r="AE4" s="77" t="str" cm="1">
        <f t="array" ref="AE4">Map_Sorted_RangeName_Prefix&amp;_TEXTTORANGENAME(AD3)</f>
        <v>Map_Sorted_Other_income</v>
      </c>
      <c r="AF4" s="63" t="str" cm="1">
        <f t="array" ref="AF4">_TEXTTORANGENAME(Map_RangeName_Prefix&amp;AF3)</f>
        <v>Map_Other_analysis___exceptional_costs</v>
      </c>
      <c r="AG4" s="77" t="str" cm="1">
        <f t="array" ref="AG4">Map_Sorted_RangeName_Prefix&amp;_TEXTTORANGENAME(AF3)</f>
        <v>Map_Sorted_Other_analysis___exceptional_costs</v>
      </c>
      <c r="AH4" s="63" t="str" cm="1">
        <f t="array" ref="AH4">_TEXTTORANGENAME(Map_RangeName_Prefix&amp;AH3)</f>
        <v>Map_Irrecoverable_VAT</v>
      </c>
      <c r="AI4" s="77" t="str" cm="1">
        <f t="array" ref="AI4">Map_Sorted_RangeName_Prefix&amp;_TEXTTORANGENAME(AH3)</f>
        <v>Map_Sorted_Irrecoverable_VAT</v>
      </c>
      <c r="AJ4" s="63" t="str" cm="1">
        <f t="array" ref="AJ4">_TEXTTORANGENAME(Map_RangeName_Prefix&amp;AJ3)</f>
        <v>Map_Sundry</v>
      </c>
      <c r="AK4" s="77" t="str" cm="1">
        <f t="array" ref="AK4">Map_Sorted_RangeName_Prefix&amp;_TEXTTORANGENAME(AJ3)</f>
        <v>Map_Sorted_Sundry</v>
      </c>
    </row>
    <row r="5" spans="1:37" s="63" customFormat="1" ht="14">
      <c r="A5" s="63" t="s">
        <v>2443</v>
      </c>
      <c r="B5" s="63" t="s">
        <v>1084</v>
      </c>
      <c r="C5" s="63" t="e" cm="1">
        <f t="array" ca="1" aca="1" ref="C5">_xlfn._xlws.SORT(INDIRECT(B4&amp;"#"))</f>
        <v>#REF!</v>
      </c>
      <c r="D5" s="63" t="str" cm="1">
        <f t="array" ref="D5:D12">Turnover!$B$7:$B$14</f>
        <v>Turnover</v>
      </c>
      <c r="E5" s="63" t="str" cm="1">
        <f t="array" ca="1" aca="1" ref="E5:E12">_xlfn._xlws.SORT(INDIRECT(D4&amp;"#"))</f>
        <v>(Profit) or loss on disposal of fixed assets</v>
      </c>
      <c r="F5" s="63" t="str" cm="1">
        <f t="array" ref="F5:F54">'Cost of sales'!$B$7:$B$56</f>
        <v>Direct costs related to cost of sales</v>
      </c>
      <c r="G5" s="77" t="str" cm="1">
        <f t="array" ca="1" aca="1" ref="G5:G54">_xlfn._xlws.SORT(INDIRECT(F4&amp;"#"))</f>
        <v>(Profit) / loss on intangibles disposals</v>
      </c>
      <c r="H5" s="63" t="str" cm="1">
        <f t="array" ref="H5:H51">'Administrative expenses etc'!$B$7:$B$53</f>
        <v>Legal and professional fees</v>
      </c>
      <c r="I5" s="77" t="str" cm="1">
        <f t="array" ca="1" aca="1" ref="I5:I51">_xlfn._xlws.SORT(INDIRECT(H4&amp;"#"))</f>
        <v>(Profit) / loss on intangibles disposals</v>
      </c>
      <c r="J5" s="63" t="str" cm="1">
        <f t="array" ref="J5:J8">'Finance income and expenses'!$B$7:$B$10</f>
        <v>Interest and foreign exchange movements</v>
      </c>
      <c r="K5" s="77" t="str" cm="1">
        <f t="array" ca="1" aca="1" ref="K5:K8">_xlfn._xlws.SORT(INDIRECT(J4&amp;"#"))</f>
        <v>Bank charges</v>
      </c>
      <c r="L5" s="63" t="str" cm="1">
        <f t="array" ref="L5:L9">'Other income and expenses'!$B$7:$B$11</f>
        <v>Dividends</v>
      </c>
      <c r="M5" s="77" t="str" cm="1">
        <f t="array" ca="1" aca="1" ref="M5:M9">_xlfn._xlws.SORT(INDIRECT(L4&amp;"#"))</f>
        <v>Dividends</v>
      </c>
      <c r="N5" s="63" t="str" cm="1">
        <f t="array" ref="N5:N41">'Income statement disclosures'!$B$8:$B$44</f>
        <v>Fines and penalties and associated legal and professional costs</v>
      </c>
      <c r="O5" s="77" cm="1">
        <f t="array" ca="1" aca="1" ref="O5:O41">_xlfn._xlws.SORT(INDIRECT(N4&amp;"#"))</f>
        <v>0</v>
      </c>
      <c r="P5" s="63" t="str" cm="1">
        <f t="array" ref="P5:P12">'Income statement disclosures'!$B$59:$B$66</f>
        <v>Staff / employee entertaining, party, event, gifts, meals or subsistence</v>
      </c>
      <c r="Q5" s="77" cm="1">
        <f t="array" ca="1" aca="1" ref="Q5:Q12">_xlfn._xlws.SORT(INDIRECT(P4&amp;"#"))</f>
        <v>0</v>
      </c>
      <c r="R5" s="63" t="str" cm="1">
        <f t="array" ref="R5:R14">'Income statement disclosures'!$B$81:$B$90</f>
        <v>Repairs / replacement / maintenance / service contracts / consumables - revenue</v>
      </c>
      <c r="S5" s="77" cm="1">
        <f t="array" ca="1" aca="1" ref="S5:S14">_xlfn._xlws.SORT(INDIRECT(R4&amp;"#"))</f>
        <v>0</v>
      </c>
      <c r="T5" s="63" t="str" cm="1">
        <f t="array" ref="T5:T14">'Income statement disclosures'!$B$105:$B$114</f>
        <v>Bad debts / impairments - third party</v>
      </c>
      <c r="U5" s="77" cm="1">
        <f t="array" ca="1" aca="1" ref="U5:U14">_xlfn._xlws.SORT(INDIRECT(T4&amp;"#"))</f>
        <v>0</v>
      </c>
      <c r="V5" s="63" t="str" cm="1">
        <f t="array" ref="V5:V12">'Income statement disclosures'!$B$129:$B$136</f>
        <v>Bank charges relating to borrowing of money for investment activities</v>
      </c>
      <c r="W5" s="77" cm="1">
        <f t="array" ca="1" aca="1" ref="W5:W12">_xlfn._xlws.SORT(INDIRECT(V4&amp;"#"))</f>
        <v>0</v>
      </c>
      <c r="X5" s="63" t="str" cm="1">
        <f t="array" ref="X5:X11">'Income statement disclosures'!$B$151:$B$157</f>
        <v>Charitable donations to registered UK and EU charities</v>
      </c>
      <c r="Y5" s="77" cm="1">
        <f t="array" ca="1" aca="1" ref="Y5:Y11">_xlfn._xlws.SORT(INDIRECT(X4&amp;"#"))</f>
        <v>0</v>
      </c>
      <c r="Z5" s="63" t="str" cm="1">
        <f t="array" ref="Z5:Z14">'Income statement disclosures'!$B$172:$B$181</f>
        <v>Interest receivable/payable</v>
      </c>
      <c r="AA5" s="77" cm="1">
        <f t="array" ca="1" aca="1" ref="AA5:AA14">_xlfn._xlws.SORT(INDIRECT(Z4&amp;"#"))</f>
        <v>0</v>
      </c>
      <c r="AB5" s="63" t="str" cm="1">
        <f t="array" ref="AB5:AB9">'Income statement disclosures'!$B$196:$B$200</f>
        <v>Fines and penalties - allowable</v>
      </c>
      <c r="AC5" s="77" cm="1">
        <f t="array" ca="1" aca="1" ref="AC5:AC9">_xlfn._xlws.SORT(INDIRECT(AB4&amp;"#"))</f>
        <v>0</v>
      </c>
      <c r="AD5" s="63" t="str" cm="1">
        <f t="array" ref="AD5:AD24">'Income statement disclosures'!$B$215:$B$234</f>
        <v>Rent receivable</v>
      </c>
      <c r="AE5" s="77" cm="1">
        <f t="array" ca="1" aca="1" ref="AE5:AE24">_xlfn._xlws.SORT(INDIRECT(AD4&amp;"#"))</f>
        <v>0</v>
      </c>
      <c r="AF5" s="63" t="str" cm="1">
        <f t="array" ref="AF5:AF12">'Income statement disclosures'!$B$249:$B$256</f>
        <v>Other allowable expenditure</v>
      </c>
      <c r="AG5" s="77" cm="1">
        <f t="array" ca="1" aca="1" ref="AG5:AG12">_xlfn._xlws.SORT(INDIRECT(AF4&amp;"#"))</f>
        <v>0</v>
      </c>
      <c r="AH5" s="63" t="str" cm="1">
        <f t="array" ref="AH5:AH13">'Income statement disclosures'!$B$271:$B$279</f>
        <v>Capital - capital allowances</v>
      </c>
      <c r="AI5" s="77" cm="1">
        <f t="array" ca="1" aca="1" ref="AI5:AI13">_xlfn._xlws.SORT(INDIRECT(AH4&amp;"#"))</f>
        <v>0</v>
      </c>
      <c r="AJ5" s="63" t="str" cm="1">
        <f t="array" ref="AJ5:AJ12">'Income statement disclosures'!$B$294:$B$301</f>
        <v>Other allowable expenditure</v>
      </c>
      <c r="AK5" s="77" cm="1">
        <f t="array" ca="1" aca="1" ref="AK5:AK12">_xlfn._xlws.SORT(INDIRECT(AJ4&amp;"#"))</f>
        <v>0</v>
      </c>
    </row>
    <row r="6" spans="2:37" s="63" customFormat="1" ht="14">
      <c r="B6" s="63" t="s">
        <v>28</v>
      </c>
      <c r="C6" s="63"/>
      <c r="D6" s="63" t="str">
        <v>Rent receivable</v>
      </c>
      <c r="E6" s="63" t="str">
        <v>Foreign income treated as trading income</v>
      </c>
      <c r="F6" s="63" t="str">
        <v>Stock movement</v>
      </c>
      <c r="G6" s="63" t="str">
        <v>(Profit) / loss on investment disposals</v>
      </c>
      <c r="H6" s="63" t="str">
        <v>Entertaining and gifts</v>
      </c>
      <c r="I6" s="63" t="str">
        <v>(Profit) / loss on investment disposals</v>
      </c>
      <c r="J6" s="63" t="str">
        <v>Bank charges</v>
      </c>
      <c r="K6" s="63" t="str">
        <v>Interest and foreign exchange movements</v>
      </c>
      <c r="L6" s="63" t="str">
        <v>Revaluations of properties</v>
      </c>
      <c r="M6" s="63" t="str">
        <v>Fair value adjustments</v>
      </c>
      <c r="N6" s="63" t="str">
        <v>Legal and professional - acquisition or disposal of tangible fixed assets</v>
      </c>
      <c r="O6" s="63" t="str">
        <v>Actuarial consulting</v>
      </c>
      <c r="P6" s="63" t="str">
        <v>Client / customer entertaining, party, event or meals</v>
      </c>
      <c r="Q6" s="63" t="str">
        <v>Client / customer entertaining, party, event or meals</v>
      </c>
      <c r="R6" s="63" t="str">
        <v>Repairs / replacement / tooling - capital</v>
      </c>
      <c r="S6" s="63" t="str">
        <v>Computer maintenance, support and training costs</v>
      </c>
      <c r="T6" s="63" t="str">
        <v>Bad debts / impairments - connected party</v>
      </c>
      <c r="U6" s="63" t="str">
        <v>Bad debts / impairments - connected party</v>
      </c>
      <c r="V6" s="63" t="str">
        <v>Bank charges relating to borrowing of money for trading activities</v>
      </c>
      <c r="W6" s="63" t="str">
        <v>Bank charges relating to borrowing of money for investment activities</v>
      </c>
      <c r="X6" s="63" t="str">
        <v>Other trade related charitable donations</v>
      </c>
      <c r="Y6" s="63" t="str">
        <v>Charitable donations TA estimate - [Allowed]</v>
      </c>
      <c r="Z6" s="63" t="str">
        <v>Defined benefit pension interest</v>
      </c>
      <c r="AA6" s="63" t="str">
        <v>Defined benefit pension interest</v>
      </c>
      <c r="AB6" s="63" t="str">
        <v>Fines and penalties - disallowable</v>
      </c>
      <c r="AC6" s="63" t="str">
        <v>Fines and penalties - allowable</v>
      </c>
      <c r="AD6" s="63" t="str">
        <v>Foreign income</v>
      </c>
      <c r="AE6" s="63" t="str">
        <v>Coronavirus job retention scheme grant income</v>
      </c>
      <c r="AF6" s="63" t="str">
        <v>Fines and penalties - disallowable</v>
      </c>
      <c r="AG6" s="63" t="str">
        <v>Capital expenditure</v>
      </c>
      <c r="AH6" s="63" t="str">
        <v>Capital - non-deductible</v>
      </c>
      <c r="AI6" s="63" t="str">
        <v>Allowable costs</v>
      </c>
      <c r="AJ6" s="63" t="str">
        <v>Fines and penalties - disallowable</v>
      </c>
      <c r="AK6" s="63" t="str">
        <v>Capital expenditure</v>
      </c>
    </row>
    <row r="7" spans="2:37" s="63" customFormat="1" ht="14">
      <c r="B7" s="63" t="s">
        <v>2413</v>
      </c>
      <c r="C7" s="63"/>
      <c r="D7" s="63" t="str">
        <v>Foreign income treated as trading income</v>
      </c>
      <c r="E7" s="63" t="str">
        <v>Miscellaneous income</v>
      </c>
      <c r="F7" s="63" t="str">
        <v>Legal and professional fees</v>
      </c>
      <c r="G7" s="63" t="str">
        <v>(Profit) or loss on disposal of fixed assets</v>
      </c>
      <c r="H7" s="63" t="str">
        <v>Repairs, maintenance and computer costs</v>
      </c>
      <c r="I7" s="63" t="str">
        <v>(Profit) or loss on disposal of fixed assets</v>
      </c>
      <c r="J7" s="63" t="str">
        <v>Other income</v>
      </c>
      <c r="K7" s="63" t="str">
        <v>Other analysis / exceptional costs</v>
      </c>
      <c r="L7" s="63" t="str">
        <v>Fair value adjustments</v>
      </c>
      <c r="M7" s="63" t="str">
        <v>Other analysis / exceptional costs</v>
      </c>
      <c r="N7" s="63" t="str">
        <v>Legal and professional - acquisition or disposal of intangible fixed assets - post 2002</v>
      </c>
      <c r="O7" s="63" t="str">
        <v>Company Secretarial, audit, accountancy, tax compliance and payroll</v>
      </c>
      <c r="P7" s="63" t="str">
        <v>Travel and subsistence costs</v>
      </c>
      <c r="Q7" s="63" t="str">
        <v>Entertaining TA estimate - [Allowed]</v>
      </c>
      <c r="R7" s="63" t="str">
        <v>Dilapidations provisions</v>
      </c>
      <c r="S7" s="63" t="str">
        <v>Consumables / new assets - revenue</v>
      </c>
      <c r="T7" s="63" t="str">
        <v>Bad debts / impairments - other connected party</v>
      </c>
      <c r="U7" s="63" t="str">
        <v>Bad debts / impairments - other connected party</v>
      </c>
      <c r="V7" s="63" t="str">
        <v>Bank charges relating to borrowing of money for property activities</v>
      </c>
      <c r="W7" s="63" t="str">
        <v>Bank charges relating to borrowing of money for property activities</v>
      </c>
      <c r="X7" s="63" t="str">
        <v>Charitable donations to non registered UK/EU charities or non UK/EU charities</v>
      </c>
      <c r="Y7" s="63" t="str">
        <v>Charitable donations TA estimate - [Disallowed]</v>
      </c>
      <c r="Z7" s="63" t="str">
        <v>Derivative contracts</v>
      </c>
      <c r="AA7" s="63" t="str">
        <v>Derivative contracts</v>
      </c>
      <c r="AB7" s="63" t="str">
        <v>Fines and penalties TA estimate - [Allowed]</v>
      </c>
      <c r="AC7" s="63" t="str">
        <v>Fines and penalties - disallowable</v>
      </c>
      <c r="AD7" s="63" t="str">
        <v>Foreign income taxed as Trading Income</v>
      </c>
      <c r="AE7" s="63" t="str">
        <v>Dilapidation receipts</v>
      </c>
      <c r="AF7" s="63" t="str">
        <v>Entertaining - disallowable</v>
      </c>
      <c r="AG7" s="63" t="str">
        <v>Entertaining - disallowable</v>
      </c>
      <c r="AH7" s="63" t="str">
        <v>Entertaining</v>
      </c>
      <c r="AI7" s="63" t="str">
        <v>Capital - capital allowances</v>
      </c>
      <c r="AJ7" s="63" t="str">
        <v>Entertaining - disallowable</v>
      </c>
      <c r="AK7" s="63" t="str">
        <v>Entertaining - disallowable</v>
      </c>
    </row>
    <row r="8" spans="2:37" s="63" customFormat="1" ht="14">
      <c r="B8" s="63" t="s">
        <v>2408</v>
      </c>
      <c r="C8" s="63"/>
      <c r="D8" s="63" t="str">
        <v>RDEC above the line credit - current year</v>
      </c>
      <c r="E8" s="63" t="str">
        <v>Other income</v>
      </c>
      <c r="F8" s="63" t="str">
        <v>Entertaining and gifts</v>
      </c>
      <c r="G8" s="63" t="str">
        <v>Advertising, PR, marketing and sponsorship costs</v>
      </c>
      <c r="H8" s="63" t="str">
        <v>Bad debts</v>
      </c>
      <c r="I8" s="63" t="str">
        <v>Advertising, PR, marketing and sponsorship costs</v>
      </c>
      <c r="J8" s="63" t="str">
        <v>Other analysis / exceptional costs</v>
      </c>
      <c r="K8" s="63" t="str">
        <v>Other income</v>
      </c>
      <c r="L8" s="63" t="str">
        <v>Other income</v>
      </c>
      <c r="M8" s="63" t="str">
        <v>Other income</v>
      </c>
      <c r="N8" s="63" t="str">
        <v>Legal and professional - acquisition or disposal of intangible fixed assets - pre 2002</v>
      </c>
      <c r="O8" s="63" t="str">
        <v>Computer maintenance, support and training costs</v>
      </c>
      <c r="P8" s="63" t="str">
        <v>Third party gifts - allowable</v>
      </c>
      <c r="Q8" s="63" t="str">
        <v>Entertaining TA estimate - [Disallowed]</v>
      </c>
      <c r="R8" s="63" t="str">
        <v>Computer maintenance, support and training costs</v>
      </c>
      <c r="S8" s="63" t="str">
        <v>Dilapidations provisions</v>
      </c>
      <c r="T8" s="63" t="str">
        <v>Bad debts / impairments - third party - general provisions</v>
      </c>
      <c r="U8" s="63" t="str">
        <v>Bad debts / impairments - third party</v>
      </c>
      <c r="V8" s="63" t="str">
        <v>Credit card charges</v>
      </c>
      <c r="W8" s="63" t="str">
        <v>Bank charges relating to borrowing of money for trading activities</v>
      </c>
      <c r="X8" s="63" t="str">
        <v>Charitable donations to other allowable organisations</v>
      </c>
      <c r="Y8" s="63" t="str">
        <v>Charitable donations to non registered UK/EU charities or non UK/EU charities</v>
      </c>
      <c r="Z8" s="63" t="str">
        <v>Foreign exchange differences - trading</v>
      </c>
      <c r="AA8" s="63" t="str">
        <v>Foreign exchange differences - disallowable</v>
      </c>
      <c r="AB8" s="63" t="str">
        <v>Fines and penalties TA estimate - [Disallowed]</v>
      </c>
      <c r="AC8" s="63" t="str">
        <v>Fines and penalties TA estimate - [Allowed]</v>
      </c>
      <c r="AD8" s="63" t="str">
        <v>Dividends</v>
      </c>
      <c r="AE8" s="63" t="str">
        <v>Dividends</v>
      </c>
      <c r="AF8" s="63" t="str">
        <v>Capital expenditure</v>
      </c>
      <c r="AG8" s="63" t="str">
        <v>Fines and penalties - disallowable</v>
      </c>
      <c r="AH8" s="63" t="str">
        <v>Leasing</v>
      </c>
      <c r="AI8" s="63" t="str">
        <v>Capital - non-deductible</v>
      </c>
      <c r="AJ8" s="63" t="str">
        <v>Capital expenditure</v>
      </c>
      <c r="AK8" s="63" t="str">
        <v>Fines and penalties - disallowable</v>
      </c>
    </row>
    <row r="9" spans="2:37" s="63" customFormat="1" ht="14">
      <c r="B9" s="63" t="s">
        <v>2409</v>
      </c>
      <c r="C9" s="63"/>
      <c r="D9" s="63" t="str">
        <v>RDEC above the line credit - prior years</v>
      </c>
      <c r="E9" s="63" t="str">
        <v>RDEC above the line credit - current year</v>
      </c>
      <c r="F9" s="63" t="str">
        <v>Repairs, maintenance and computer costs</v>
      </c>
      <c r="G9" s="63" t="str">
        <v>Amortisation of intangibles</v>
      </c>
      <c r="H9" s="63" t="str">
        <v>Bank charges</v>
      </c>
      <c r="I9" s="63" t="str">
        <v>Amortisation of intangibles</v>
      </c>
      <c r="L9" s="63" t="str">
        <v>Other analysis / exceptional costs</v>
      </c>
      <c r="M9" s="63" t="str">
        <v>Revaluations of properties</v>
      </c>
      <c r="N9" s="63" t="str">
        <v>Legal and professional - repairs or maintenance of tangible fixed assets</v>
      </c>
      <c r="O9" s="63" t="str">
        <v>Debt collection and disputes with customers and suppliers</v>
      </c>
      <c r="P9" s="63" t="str">
        <v>Third party gifts - disallowable</v>
      </c>
      <c r="Q9" s="63" t="str">
        <v>Staff / employee entertaining, party, event, gifts, meals or subsistence</v>
      </c>
      <c r="R9" s="63" t="str">
        <v>Software licences</v>
      </c>
      <c r="S9" s="63" t="str">
        <v>New assets - capital</v>
      </c>
      <c r="T9" s="63" t="str">
        <v>Intercompany or connected party bad debts / impairments</v>
      </c>
      <c r="U9" s="63" t="str">
        <v>Bad debts / impairments - third party - general provisions</v>
      </c>
      <c r="V9" s="63" t="str">
        <v>Other bank charges</v>
      </c>
      <c r="W9" s="63" t="str">
        <v>Bank charges TA estimate - [Allowed]</v>
      </c>
      <c r="X9" s="63" t="str">
        <v>Charitable donations TA estimate - [Allowed]</v>
      </c>
      <c r="Y9" s="63" t="str">
        <v>Charitable donations to other allowable organisations</v>
      </c>
      <c r="Z9" s="63" t="str">
        <v>Foreign exchange differences - property business related</v>
      </c>
      <c r="AA9" s="63" t="str">
        <v>Foreign exchange differences - non-trading</v>
      </c>
      <c r="AB9" s="63">
        <v>0</v>
      </c>
      <c r="AC9" s="63" t="str">
        <v>Fines and penalties TA estimate - [Disallowed]</v>
      </c>
      <c r="AD9" s="63" t="str">
        <v>PIDs from Other UK REITs</v>
      </c>
      <c r="AE9" s="63" t="str">
        <v>Eat Out to Help Out grant income</v>
      </c>
      <c r="AF9" s="63" t="str">
        <v>Other disallowable expenditure</v>
      </c>
      <c r="AG9" s="63" t="str">
        <v>Other allowable expenditure</v>
      </c>
      <c r="AH9" s="63" t="str">
        <v>Other disallowable costs</v>
      </c>
      <c r="AI9" s="63" t="str">
        <v>Entertaining</v>
      </c>
      <c r="AJ9" s="63" t="str">
        <v>Other disallowable expenditure</v>
      </c>
      <c r="AK9" s="63" t="str">
        <v>Other allowable expenditure</v>
      </c>
    </row>
    <row r="10" spans="4:37" s="63" customFormat="1" ht="14">
      <c r="D10" s="63" t="str">
        <v>Miscellaneous income</v>
      </c>
      <c r="E10" s="63" t="str">
        <v>RDEC above the line credit - prior years</v>
      </c>
      <c r="F10" s="63" t="str">
        <v>Bad debts</v>
      </c>
      <c r="G10" s="63" t="str">
        <v>Amounts written off / impairment of investments</v>
      </c>
      <c r="H10" s="63" t="str">
        <v>Charitable donations</v>
      </c>
      <c r="I10" s="63" t="str">
        <v>Amounts written off / impairment of investments</v>
      </c>
      <c r="N10" s="63" t="str">
        <v>Legal and professional - alteration of tangible fixed assets</v>
      </c>
      <c r="O10" s="63" t="str">
        <v>Fines and penalties and associated legal and professional costs</v>
      </c>
      <c r="P10" s="63" t="str">
        <v>Entertaining TA estimate - [Allowed]</v>
      </c>
      <c r="Q10" s="63" t="str">
        <v>Third party gifts - allowable</v>
      </c>
      <c r="R10" s="63" t="str">
        <v>Consumables / new assets - revenue</v>
      </c>
      <c r="S10" s="63" t="str">
        <v>Repairs / replacement / maintenance / service contracts / consumables - revenue</v>
      </c>
      <c r="T10" s="63" t="str">
        <v>Loan write off - formal waiver</v>
      </c>
      <c r="U10" s="63" t="str">
        <v>Bad debts TA estimate - [Allowed]</v>
      </c>
      <c r="V10" s="63" t="str">
        <v>Bank charges TA estimate - [Allowed]</v>
      </c>
      <c r="W10" s="63" t="str">
        <v>Bank charges TA estimate - [Disallowed]</v>
      </c>
      <c r="X10" s="63" t="str">
        <v>Charitable donations TA estimate - [Disallowed]</v>
      </c>
      <c r="Y10" s="63" t="str">
        <v>Charitable donations to registered UK and EU charities</v>
      </c>
      <c r="Z10" s="63" t="str">
        <v>Foreign exchange differences - non-trading</v>
      </c>
      <c r="AA10" s="63" t="str">
        <v>Foreign exchange differences - property business related</v>
      </c>
      <c r="AD10" s="63" t="str">
        <v>Dilapidation receipts</v>
      </c>
      <c r="AE10" s="63" t="str">
        <v>Foreign income</v>
      </c>
      <c r="AF10" s="63" t="str">
        <v>Other analysis / exceptional costs [Allowed]</v>
      </c>
      <c r="AG10" s="63" t="str">
        <v>Other analysis / exceptional costs [Allowed]</v>
      </c>
      <c r="AH10" s="63" t="str">
        <v>Allowable costs</v>
      </c>
      <c r="AI10" s="63" t="str">
        <v>Irrecoverable VAT TA estimate - [Allowed]</v>
      </c>
      <c r="AJ10" s="63" t="str">
        <v>Sundry - [Allowed]</v>
      </c>
      <c r="AK10" s="63" t="str">
        <v>Other disallowable expenditure</v>
      </c>
    </row>
    <row r="11" spans="4:37" s="63" customFormat="1" ht="14">
      <c r="D11" s="63" t="str">
        <v>(Profit) or loss on disposal of fixed assets</v>
      </c>
      <c r="E11" s="63" t="str">
        <v>Rent receivable</v>
      </c>
      <c r="F11" s="63" t="str">
        <v>Bank charges</v>
      </c>
      <c r="G11" s="63" t="str">
        <v>Bad debts</v>
      </c>
      <c r="H11" s="63" t="str">
        <v>Interest and foreign exchange movements</v>
      </c>
      <c r="I11" s="63" t="str">
        <v>Bad debts</v>
      </c>
      <c r="N11" s="63" t="str">
        <v>Company Secretarial, audit, accountancy, tax compliance and payroll</v>
      </c>
      <c r="O11" s="63" t="str">
        <v>Health and safety and business related audits / assessments</v>
      </c>
      <c r="P11" s="63" t="str">
        <v>Entertaining TA estimate - [Disallowed]</v>
      </c>
      <c r="Q11" s="63" t="str">
        <v>Third party gifts - disallowable</v>
      </c>
      <c r="R11" s="63" t="str">
        <v>New assets - capital</v>
      </c>
      <c r="S11" s="63" t="str">
        <v>Repairs / replacement / tooling - capital</v>
      </c>
      <c r="T11" s="63" t="str">
        <v>Loan write off - informal waiver</v>
      </c>
      <c r="U11" s="63" t="str">
        <v>Bad debts TA estimate - [Disallowed]</v>
      </c>
      <c r="V11" s="63" t="str">
        <v>Bank charges TA estimate - [Disallowed]</v>
      </c>
      <c r="W11" s="63" t="str">
        <v>Credit card charges</v>
      </c>
      <c r="X11" s="63">
        <v>0</v>
      </c>
      <c r="Y11" s="63" t="str">
        <v>Other trade related charitable donations</v>
      </c>
      <c r="Z11" s="63" t="str">
        <v>Foreign exchange differences - disallowable</v>
      </c>
      <c r="AA11" s="63" t="str">
        <v>Foreign exchange differences - trading</v>
      </c>
      <c r="AD11" s="63" t="str">
        <v>RDEC above the line credit - current year</v>
      </c>
      <c r="AE11" s="63" t="str">
        <v>Foreign income taxed as Trading Income</v>
      </c>
      <c r="AF11" s="63" t="str">
        <v>Other analysis / exceptional costs [Disallowed]</v>
      </c>
      <c r="AG11" s="63" t="str">
        <v>Other analysis / exceptional costs [Disallowed]</v>
      </c>
      <c r="AH11" s="63" t="str">
        <v>Irrecoverable VAT TA estimate - [Allowed]</v>
      </c>
      <c r="AI11" s="63" t="str">
        <v>Irrecoverable VAT TA estimate - [Disallowed]</v>
      </c>
      <c r="AJ11" s="63" t="str">
        <v>Sundry - [Disallowed]</v>
      </c>
      <c r="AK11" s="63" t="str">
        <v>Sundry - [Allowed]</v>
      </c>
    </row>
    <row r="12" spans="4:37" s="63" customFormat="1" ht="14">
      <c r="D12" s="63" t="str">
        <v>Other income</v>
      </c>
      <c r="E12" s="63" t="str">
        <v>Turnover</v>
      </c>
      <c r="F12" s="63" t="str">
        <v>Charitable donations</v>
      </c>
      <c r="G12" s="63" t="str">
        <v>Bank charges</v>
      </c>
      <c r="H12" s="63" t="str">
        <v>Penalties and fines</v>
      </c>
      <c r="I12" s="63" t="str">
        <v>Bank charges</v>
      </c>
      <c r="N12" s="63" t="str">
        <v>Health and safety and business related audits / assessments</v>
      </c>
      <c r="O12" s="63" t="str">
        <v>Investor relations</v>
      </c>
      <c r="P12" s="63">
        <v>0</v>
      </c>
      <c r="Q12" s="63" t="str">
        <v>Travel and subsistence costs</v>
      </c>
      <c r="R12" s="63" t="str">
        <v>Repairs and computer costs TA estimate - [Allowed]</v>
      </c>
      <c r="S12" s="63" t="str">
        <v>Repairs and computer costs TA estimate - [Allowed]</v>
      </c>
      <c r="T12" s="63" t="str">
        <v>Bad debts TA estimate - [Allowed]</v>
      </c>
      <c r="U12" s="63" t="str">
        <v>Intercompany or connected party bad debts / impairments</v>
      </c>
      <c r="V12" s="63">
        <v>0</v>
      </c>
      <c r="W12" s="63" t="str">
        <v>Other bank charges</v>
      </c>
      <c r="Z12" s="63" t="str">
        <v>Forex differences TA estimate - [Allowed]</v>
      </c>
      <c r="AA12" s="63" t="str">
        <v>Forex differences TA estimate - [Allowed]</v>
      </c>
      <c r="AD12" s="63" t="str">
        <v>RDEC above the line credit - prior years</v>
      </c>
      <c r="AE12" s="63" t="str">
        <v>Management fee income</v>
      </c>
      <c r="AF12" s="63">
        <v>0</v>
      </c>
      <c r="AG12" s="63" t="str">
        <v>Other disallowable expenditure</v>
      </c>
      <c r="AH12" s="63" t="str">
        <v>Irrecoverable VAT TA estimate - [Disallowed]</v>
      </c>
      <c r="AI12" s="63" t="str">
        <v>Leasing</v>
      </c>
      <c r="AJ12" s="63">
        <v>0</v>
      </c>
      <c r="AK12" s="63" t="str">
        <v>Sundry - [Disallowed]</v>
      </c>
    </row>
    <row r="13" spans="6:35" s="63" customFormat="1" ht="14">
      <c r="F13" s="63" t="str">
        <v>Interest and foreign exchange movements</v>
      </c>
      <c r="G13" s="63" t="str">
        <v>Car / vehicle expenses and lease costs</v>
      </c>
      <c r="H13" s="63" t="str">
        <v>Other income</v>
      </c>
      <c r="I13" s="63" t="str">
        <v>Car / vehicle expenses and lease costs</v>
      </c>
      <c r="N13" s="63" t="str">
        <v>Operational / business process reviews</v>
      </c>
      <c r="O13" s="63" t="str">
        <v>Legal and professional - acquisition or disposal of intangible fixed assets - post 2002</v>
      </c>
      <c r="R13" s="63" t="str">
        <v>Repairs and computer costs TA estimate - [Disallowed]</v>
      </c>
      <c r="S13" s="63" t="str">
        <v>Repairs and computer costs TA estimate - [Disallowed]</v>
      </c>
      <c r="T13" s="63" t="str">
        <v>Bad debts TA estimate - [Disallowed]</v>
      </c>
      <c r="U13" s="63" t="str">
        <v>Loan write off - formal waiver</v>
      </c>
      <c r="Z13" s="63" t="str">
        <v>Forex differences TA estimate - [Disallowed]</v>
      </c>
      <c r="AA13" s="63" t="str">
        <v>Forex differences TA estimate - [Disallowed]</v>
      </c>
      <c r="AD13" s="63" t="str">
        <v>Royalties receivable - UK</v>
      </c>
      <c r="AE13" s="63" t="str">
        <v>Other income TA estimate - [Allowed]</v>
      </c>
      <c r="AH13" s="63">
        <v>0</v>
      </c>
      <c r="AI13" s="63" t="str">
        <v>Other disallowable costs</v>
      </c>
    </row>
    <row r="14" spans="6:31" s="63" customFormat="1" ht="14">
      <c r="F14" s="63" t="str">
        <v>Penalties and fines</v>
      </c>
      <c r="G14" s="63" t="str">
        <v>Charitable donations</v>
      </c>
      <c r="H14" s="63" t="str">
        <v>Other analysis / exceptional costs</v>
      </c>
      <c r="I14" s="63" t="str">
        <v>Charitable donations</v>
      </c>
      <c r="N14" s="63" t="str">
        <v>On-going business or trading contracts</v>
      </c>
      <c r="O14" s="63" t="str">
        <v>Legal and professional - acquisition or disposal of intangible fixed assets - pre 2002</v>
      </c>
      <c r="R14" s="63">
        <v>0</v>
      </c>
      <c r="S14" s="63" t="str">
        <v>Software licences</v>
      </c>
      <c r="T14" s="63">
        <v>0</v>
      </c>
      <c r="U14" s="63" t="str">
        <v>Loan write off - informal waiver</v>
      </c>
      <c r="Z14" s="63">
        <v>0</v>
      </c>
      <c r="AA14" s="63" t="str">
        <v>Interest receivable/payable</v>
      </c>
      <c r="AD14" s="63" t="str">
        <v>Royalties receivable - Overseas</v>
      </c>
      <c r="AE14" s="63" t="str">
        <v>Other income TA estimate - [Disallowed]</v>
      </c>
    </row>
    <row r="15" spans="6:31" s="63" customFormat="1" ht="14">
      <c r="F15" s="63" t="str">
        <v>Other income</v>
      </c>
      <c r="G15" s="63" t="str">
        <v>Cleaning and waste disposal costs</v>
      </c>
      <c r="H15" s="63" t="str">
        <v>Irrecoverable VAT</v>
      </c>
      <c r="I15" s="63" t="str">
        <v>Cleaning and waste disposal costs</v>
      </c>
      <c r="N15" s="63" t="str">
        <v>Legal and professional - employee related</v>
      </c>
      <c r="O15" s="63" t="str">
        <v>Legal and professional - acquisition or disposal of tangible fixed assets</v>
      </c>
      <c r="AD15" s="63" t="str">
        <v>Royalties receivable - Overseas - taxable as trading income</v>
      </c>
      <c r="AE15" s="63" t="str">
        <v>Other non-taxable income</v>
      </c>
    </row>
    <row r="16" spans="6:31" s="63" customFormat="1" ht="14">
      <c r="F16" s="63" t="str">
        <v>Other analysis / exceptional costs</v>
      </c>
      <c r="G16" s="63" t="str">
        <v>Defined benefit pension costs</v>
      </c>
      <c r="H16" s="63" t="str">
        <v>Amortisation of intangibles</v>
      </c>
      <c r="I16" s="63" t="str">
        <v>Defined benefit pension costs</v>
      </c>
      <c r="N16" s="63" t="str">
        <v>Legal and professional - investments - capital</v>
      </c>
      <c r="O16" s="63" t="str">
        <v>Legal and professional - alteration of tangible fixed assets</v>
      </c>
      <c r="AD16" s="63" t="str">
        <v>Royalties receivable - Overseas - taxable as non-trading income</v>
      </c>
      <c r="AE16" s="63" t="str">
        <v>Other taxable income</v>
      </c>
    </row>
    <row r="17" spans="6:31" s="63" customFormat="1" ht="14">
      <c r="F17" s="63" t="str">
        <v>Irrecoverable VAT</v>
      </c>
      <c r="G17" s="63" t="str">
        <v>Defined contribution pension costs</v>
      </c>
      <c r="H17" s="63" t="str">
        <v>(Profit) / loss on intangibles disposals</v>
      </c>
      <c r="I17" s="63" t="str">
        <v>Defined contribution pension costs</v>
      </c>
      <c r="N17" s="63" t="str">
        <v>Legal and professional - investments - revenue</v>
      </c>
      <c r="O17" s="63" t="str">
        <v>Legal and professional - employee related</v>
      </c>
      <c r="AD17" s="63" t="str">
        <v>Management fee income</v>
      </c>
      <c r="AE17" s="63" t="str">
        <v>PIDs from Other UK REITs</v>
      </c>
    </row>
    <row r="18" spans="6:31" s="63" customFormat="1" ht="14">
      <c r="F18" s="63" t="str">
        <v>Amortisation of intangibles</v>
      </c>
      <c r="G18" s="63" t="str">
        <v>Depreciation</v>
      </c>
      <c r="H18" s="63" t="str">
        <v>Amounts written off / impairment of investments</v>
      </c>
      <c r="I18" s="63" t="str">
        <v>Depreciation</v>
      </c>
      <c r="N18" s="63" t="str">
        <v>Legal and professional - tax advisory - allowable</v>
      </c>
      <c r="O18" s="63" t="str">
        <v>Legal and professional - expenses incurred on loan relationships and derivative contracts</v>
      </c>
      <c r="AD18" s="63" t="str">
        <v>Other non-taxable income</v>
      </c>
      <c r="AE18" s="63" t="str">
        <v>RDEC above the line credit - current year</v>
      </c>
    </row>
    <row r="19" spans="6:31" s="63" customFormat="1" ht="14">
      <c r="F19" s="63" t="str">
        <v>(Profit) / loss on intangibles disposals</v>
      </c>
      <c r="G19" s="63" t="str">
        <v>Direct costs related to cost of sales</v>
      </c>
      <c r="H19" s="63" t="str">
        <v>Defined benefit pension costs</v>
      </c>
      <c r="I19" s="63" t="str">
        <v>Discounts, credit notes and rebates</v>
      </c>
      <c r="N19" s="63" t="str">
        <v>Legal and professional - tax advisory - disallowable</v>
      </c>
      <c r="O19" s="63" t="str">
        <v>Legal and professional - general provisions</v>
      </c>
      <c r="AD19" s="63" t="str">
        <v>Other taxable income</v>
      </c>
      <c r="AE19" s="63" t="str">
        <v>RDEC above the line credit - prior years</v>
      </c>
    </row>
    <row r="20" spans="6:31" s="63" customFormat="1" ht="14">
      <c r="F20" s="63" t="str">
        <v>Amounts written off / impairment of investments</v>
      </c>
      <c r="G20" s="63" t="str">
        <v>Discounts, credit notes and rebates</v>
      </c>
      <c r="H20" s="63" t="str">
        <v>Defined contribution pension costs</v>
      </c>
      <c r="I20" s="63" t="str">
        <v>Entertaining and gifts</v>
      </c>
      <c r="N20" s="63" t="str">
        <v>Legal and professional - expenses incurred on loan relationships and derivative contracts</v>
      </c>
      <c r="O20" s="63" t="str">
        <v>Legal and professional - investments - capital</v>
      </c>
      <c r="AD20" s="63" t="str">
        <v>Coronavirus job retention scheme grant income</v>
      </c>
      <c r="AE20" s="63" t="str">
        <v>Rent receivable</v>
      </c>
    </row>
    <row r="21" spans="6:31" s="63" customFormat="1" ht="14">
      <c r="F21" s="63" t="str">
        <v>Defined benefit pension costs</v>
      </c>
      <c r="G21" s="63" t="str">
        <v>Entertaining and gifts</v>
      </c>
      <c r="H21" s="63" t="str">
        <v>Depreciation</v>
      </c>
      <c r="I21" s="63" t="str">
        <v>Environmental costs</v>
      </c>
      <c r="N21" s="63" t="str">
        <v>Legal and professional - leases - allowable</v>
      </c>
      <c r="O21" s="63" t="str">
        <v>Legal and professional - investments - revenue</v>
      </c>
      <c r="AD21" s="63" t="str">
        <v>Eat Out to Help Out grant income</v>
      </c>
      <c r="AE21" s="63" t="str">
        <v>Royalties receivable - Overseas</v>
      </c>
    </row>
    <row r="22" spans="6:31" s="63" customFormat="1" ht="14">
      <c r="F22" s="63" t="str">
        <v>Defined contribution pension costs</v>
      </c>
      <c r="G22" s="63" t="str">
        <v>Environmental costs</v>
      </c>
      <c r="H22" s="63" t="str">
        <v>(Profit) or loss on disposal of fixed assets</v>
      </c>
      <c r="I22" s="63" t="str">
        <v>Equipment hire and leases</v>
      </c>
      <c r="N22" s="63" t="str">
        <v>Legal and professional - leases - disallowable</v>
      </c>
      <c r="O22" s="63" t="str">
        <v>Legal and professional - leases - allowable</v>
      </c>
      <c r="AD22" s="63" t="str">
        <v>Other income TA estimate - [Allowed]</v>
      </c>
      <c r="AE22" s="63" t="str">
        <v>Royalties receivable - Overseas - taxable as non-trading income</v>
      </c>
    </row>
    <row r="23" spans="6:31" s="63" customFormat="1" ht="14">
      <c r="F23" s="63" t="str">
        <v>Depreciation</v>
      </c>
      <c r="G23" s="63" t="str">
        <v>Equipment hire and leases</v>
      </c>
      <c r="H23" s="63" t="str">
        <v>Impairments on tangible fixed assets</v>
      </c>
      <c r="I23" s="63" t="str">
        <v>Freight, haulage, warehousing and storage costs</v>
      </c>
      <c r="N23" s="63" t="str">
        <v>Legal and professional - set up of share schemes or share plans</v>
      </c>
      <c r="O23" s="63" t="str">
        <v>Legal and professional - leases - disallowable</v>
      </c>
      <c r="AD23" s="63" t="str">
        <v>Other income TA estimate - [Disallowed]</v>
      </c>
      <c r="AE23" s="63" t="str">
        <v>Royalties receivable - Overseas - taxable as trading income</v>
      </c>
    </row>
    <row r="24" spans="6:31" s="63" customFormat="1" ht="14">
      <c r="F24" s="63" t="str">
        <v>(Profit) or loss on disposal of fixed assets</v>
      </c>
      <c r="G24" s="63" t="str">
        <v>Freight, haulage, warehousing and storage costs</v>
      </c>
      <c r="H24" s="63" t="str">
        <v>Impairments on intangible fixed assets</v>
      </c>
      <c r="I24" s="63" t="str">
        <v>Health and safety costs</v>
      </c>
      <c r="N24" s="63" t="str">
        <v>Legal and professional - valuations for insurance or accounting purposes</v>
      </c>
      <c r="O24" s="63" t="str">
        <v>Legal and professional - repairs or maintenance of tangible fixed assets</v>
      </c>
      <c r="AD24" s="63">
        <v>0</v>
      </c>
      <c r="AE24" s="63" t="str">
        <v>Royalties receivable - UK</v>
      </c>
    </row>
    <row r="25" spans="6:15" s="63" customFormat="1" ht="14">
      <c r="F25" s="63" t="str">
        <v>Impairments on tangible fixed assets</v>
      </c>
      <c r="G25" s="63" t="str">
        <v>Health and safety costs</v>
      </c>
      <c r="H25" s="63" t="str">
        <v>Share based payments</v>
      </c>
      <c r="I25" s="63" t="str">
        <v>Impairments on intangible fixed assets</v>
      </c>
      <c r="N25" s="63" t="str">
        <v>Rates assessment, rent reviews and other allowable property costs</v>
      </c>
      <c r="O25" s="63" t="str">
        <v>Legal and professional - set up of share schemes or share plans</v>
      </c>
    </row>
    <row r="26" spans="6:15" s="63" customFormat="1" ht="14">
      <c r="F26" s="63" t="str">
        <v>Impairments on intangible fixed assets</v>
      </c>
      <c r="G26" s="63" t="str">
        <v>Impairments on intangible fixed assets</v>
      </c>
      <c r="H26" s="63" t="str">
        <v>Advertising, PR, marketing and sponsorship costs</v>
      </c>
      <c r="I26" s="63" t="str">
        <v>Impairments on tangible fixed assets</v>
      </c>
      <c r="N26" s="63" t="str">
        <v>Staff training</v>
      </c>
      <c r="O26" s="63" t="str">
        <v>Legal and professional - tax advisory - allowable</v>
      </c>
    </row>
    <row r="27" spans="6:15" s="63" customFormat="1" ht="14">
      <c r="F27" s="63" t="str">
        <v>Share based payments</v>
      </c>
      <c r="G27" s="63" t="str">
        <v>Impairments on tangible fixed assets</v>
      </c>
      <c r="H27" s="63" t="str">
        <v>Car / vehicle expenses and lease costs</v>
      </c>
      <c r="I27" s="63" t="str">
        <v>Insurance costs</v>
      </c>
      <c r="N27" s="63" t="str">
        <v>Actuarial consulting</v>
      </c>
      <c r="O27" s="63" t="str">
        <v>Legal and professional - tax advisory - disallowable</v>
      </c>
    </row>
    <row r="28" spans="6:15" s="63" customFormat="1" ht="14">
      <c r="F28" s="63" t="str">
        <v>Advertising, PR, marketing and sponsorship costs</v>
      </c>
      <c r="G28" s="63" t="str">
        <v>Insurance costs</v>
      </c>
      <c r="H28" s="63" t="str">
        <v>Equipment hire and leases</v>
      </c>
      <c r="I28" s="63" t="str">
        <v>Intercompany management fees</v>
      </c>
      <c r="N28" s="63" t="str">
        <v>Regulatory / compliance advice</v>
      </c>
      <c r="O28" s="63" t="str">
        <v>Legal and professional - valuations for insurance or accounting purposes</v>
      </c>
    </row>
    <row r="29" spans="6:15" s="63" customFormat="1" ht="14">
      <c r="F29" s="63" t="str">
        <v>Car / vehicle expenses and lease costs</v>
      </c>
      <c r="G29" s="63" t="str">
        <v>Intercompany management fees</v>
      </c>
      <c r="H29" s="63" t="str">
        <v>Cleaning and waste disposal costs</v>
      </c>
      <c r="I29" s="63" t="str">
        <v>Intercompany recharges</v>
      </c>
      <c r="N29" s="63" t="str">
        <v>Debt collection and disputes with customers and suppliers</v>
      </c>
      <c r="O29" s="63" t="str">
        <v>Legal and professional TA estimate - [Allowed]</v>
      </c>
    </row>
    <row r="30" spans="6:15" s="63" customFormat="1" ht="14">
      <c r="F30" s="63" t="str">
        <v>Equipment hire and leases</v>
      </c>
      <c r="G30" s="63" t="str">
        <v>Intercompany recharges</v>
      </c>
      <c r="H30" s="63" t="str">
        <v>Environmental costs</v>
      </c>
      <c r="I30" s="63" t="str">
        <v>Interest and foreign exchange movements</v>
      </c>
      <c r="N30" s="63" t="str">
        <v>Trademark / patent costs</v>
      </c>
      <c r="O30" s="63" t="str">
        <v>Legal and professional TA estimate - [Disallowed]</v>
      </c>
    </row>
    <row r="31" spans="6:15" s="63" customFormat="1" ht="14">
      <c r="F31" s="63" t="str">
        <v>Cleaning and waste disposal costs</v>
      </c>
      <c r="G31" s="63" t="str">
        <v>Interest and foreign exchange movements</v>
      </c>
      <c r="H31" s="63" t="str">
        <v>Freight, haulage, warehousing and storage costs</v>
      </c>
      <c r="I31" s="63" t="str">
        <v>Irrecoverable VAT</v>
      </c>
      <c r="N31" s="63" t="str">
        <v>Investor relations</v>
      </c>
      <c r="O31" s="63" t="str">
        <v>On-going business or trading contracts</v>
      </c>
    </row>
    <row r="32" spans="6:15" s="63" customFormat="1" ht="14">
      <c r="F32" s="63" t="str">
        <v>Environmental costs</v>
      </c>
      <c r="G32" s="63" t="str">
        <v>Irrecoverable VAT</v>
      </c>
      <c r="H32" s="63" t="str">
        <v>Health and safety costs</v>
      </c>
      <c r="I32" s="63" t="str">
        <v>Legal and professional fees</v>
      </c>
      <c r="N32" s="63" t="str">
        <v>Trade related consultancy</v>
      </c>
      <c r="O32" s="63" t="str">
        <v>Operational / business process reviews</v>
      </c>
    </row>
    <row r="33" spans="6:15" s="63" customFormat="1" ht="14">
      <c r="F33" s="63" t="str">
        <v>Freight, haulage, warehousing and storage costs</v>
      </c>
      <c r="G33" s="63" t="str">
        <v>Legal and professional fees</v>
      </c>
      <c r="H33" s="63" t="str">
        <v>Insurance costs</v>
      </c>
      <c r="I33" s="63" t="str">
        <v>Office expenses</v>
      </c>
      <c r="N33" s="63" t="str">
        <v>Computer maintenance, support and training costs</v>
      </c>
      <c r="O33" s="63" t="str">
        <v>Other allowable legal and professional fees</v>
      </c>
    </row>
    <row r="34" spans="6:15" s="63" customFormat="1" ht="14">
      <c r="F34" s="63" t="str">
        <v>Health and safety costs</v>
      </c>
      <c r="G34" s="63" t="str">
        <v>Office expenses</v>
      </c>
      <c r="H34" s="63" t="str">
        <v>Intercompany management fees</v>
      </c>
      <c r="I34" s="63" t="str">
        <v>Other analysis / exceptional costs</v>
      </c>
      <c r="N34" s="63" t="str">
        <v>Subscriptions</v>
      </c>
      <c r="O34" s="63" t="str">
        <v>Other disallowable legal and professional fees</v>
      </c>
    </row>
    <row r="35" spans="6:15" s="63" customFormat="1" ht="14">
      <c r="F35" s="63" t="str">
        <v>Insurance costs</v>
      </c>
      <c r="G35" s="63" t="str">
        <v>Other analysis / exceptional costs</v>
      </c>
      <c r="H35" s="63" t="str">
        <v>Intercompany recharges</v>
      </c>
      <c r="I35" s="63" t="str">
        <v>Other income</v>
      </c>
      <c r="N35" s="63" t="str">
        <v>Training and recruitment costs</v>
      </c>
      <c r="O35" s="63" t="str">
        <v>Rates assessment, rent reviews and other allowable property costs</v>
      </c>
    </row>
    <row r="36" spans="6:15" s="63" customFormat="1" ht="14">
      <c r="F36" s="63" t="str">
        <v>Intercompany management fees</v>
      </c>
      <c r="G36" s="63" t="str">
        <v>Other income</v>
      </c>
      <c r="H36" s="63" t="str">
        <v>Office expenses</v>
      </c>
      <c r="I36" s="63" t="str">
        <v>Penalties and fines</v>
      </c>
      <c r="N36" s="63" t="str">
        <v>Legal and professional - general provisions</v>
      </c>
      <c r="O36" s="63" t="str">
        <v>Regulatory / compliance advice</v>
      </c>
    </row>
    <row r="37" spans="6:15" s="63" customFormat="1" ht="14">
      <c r="F37" s="63" t="str">
        <v>Intercompany recharges</v>
      </c>
      <c r="G37" s="63" t="str">
        <v>Penalties and fines</v>
      </c>
      <c r="H37" s="63" t="str">
        <v>Printing, postage and stationery costs</v>
      </c>
      <c r="I37" s="63" t="str">
        <v>Printing, postage and stationery costs</v>
      </c>
      <c r="N37" s="63" t="str">
        <v>Other allowable legal and professional fees</v>
      </c>
      <c r="O37" s="63" t="str">
        <v>Staff training</v>
      </c>
    </row>
    <row r="38" spans="6:15" s="63" customFormat="1" ht="14">
      <c r="F38" s="63" t="str">
        <v>Office expenses</v>
      </c>
      <c r="G38" s="63" t="str">
        <v>Printing, postage and stationery costs</v>
      </c>
      <c r="H38" s="63" t="str">
        <v>Rent, rates, services costs, security, telecommunications and utilities</v>
      </c>
      <c r="I38" s="63" t="str">
        <v>Rent, rates, services costs, security, telecommunications and utilities</v>
      </c>
      <c r="N38" s="63" t="str">
        <v>Other disallowable legal and professional fees</v>
      </c>
      <c r="O38" s="63" t="str">
        <v>Subscriptions</v>
      </c>
    </row>
    <row r="39" spans="6:15" s="63" customFormat="1" ht="14">
      <c r="F39" s="63" t="str">
        <v>Printing, postage and stationery costs</v>
      </c>
      <c r="G39" s="63" t="str">
        <v>Rent, rates, services costs, security, telecommunications and utilities</v>
      </c>
      <c r="H39" s="63" t="str">
        <v>Royalties payable</v>
      </c>
      <c r="I39" s="63" t="str">
        <v>Repairs, maintenance and computer costs</v>
      </c>
      <c r="N39" s="63" t="str">
        <v>Legal and professional TA estimate - [Allowed]</v>
      </c>
      <c r="O39" s="63" t="str">
        <v>Trade related consultancy</v>
      </c>
    </row>
    <row r="40" spans="6:15" s="63" customFormat="1" ht="14">
      <c r="F40" s="63" t="str">
        <v>Rent, rates, services costs, security, telecommunications and utilities</v>
      </c>
      <c r="G40" s="63" t="str">
        <v>Repairs, maintenance and computer costs</v>
      </c>
      <c r="H40" s="63" t="str">
        <v>Wages, salaries and other staff costs</v>
      </c>
      <c r="I40" s="63" t="str">
        <v>Research and development</v>
      </c>
      <c r="N40" s="63" t="str">
        <v>Legal and professional TA estimate - [Disallowed]</v>
      </c>
      <c r="O40" s="63" t="str">
        <v>Trademark / patent costs</v>
      </c>
    </row>
    <row r="41" spans="6:15" s="63" customFormat="1" ht="14">
      <c r="F41" s="63" t="str">
        <v>Royalties payable</v>
      </c>
      <c r="G41" s="63" t="str">
        <v>Research and development</v>
      </c>
      <c r="H41" s="63" t="str">
        <v>Wages, salaries and other staff costs - unpaid remuneration</v>
      </c>
      <c r="I41" s="63" t="str">
        <v>Revaluations of investments</v>
      </c>
      <c r="N41" s="63">
        <v>0</v>
      </c>
      <c r="O41" s="63" t="str">
        <v>Training and recruitment costs</v>
      </c>
    </row>
    <row r="42" spans="6:9" s="63" customFormat="1" ht="14">
      <c r="F42" s="63" t="str">
        <v>Wages, salaries and other staff costs</v>
      </c>
      <c r="G42" s="63" t="str">
        <v>Revaluations of investments</v>
      </c>
      <c r="H42" s="63" t="str">
        <v>Subcontractor costs</v>
      </c>
      <c r="I42" s="63" t="str">
        <v>Revaluations of properties</v>
      </c>
    </row>
    <row r="43" spans="6:9" s="63" customFormat="1" ht="14">
      <c r="F43" s="63" t="str">
        <v>Wages, salaries and other staff costs - unpaid remuneration</v>
      </c>
      <c r="G43" s="63" t="str">
        <v>Revaluations of properties</v>
      </c>
      <c r="H43" s="63" t="str">
        <v>Subscriptions</v>
      </c>
      <c r="I43" s="63" t="str">
        <v>Royalties payable</v>
      </c>
    </row>
    <row r="44" spans="6:9" s="63" customFormat="1" ht="14">
      <c r="F44" s="63" t="str">
        <v>Subcontractor costs</v>
      </c>
      <c r="G44" s="63" t="str">
        <v>Royalties payable</v>
      </c>
      <c r="H44" s="63" t="str">
        <v>Sundry</v>
      </c>
      <c r="I44" s="63" t="str">
        <v>Share based payments</v>
      </c>
    </row>
    <row r="45" spans="6:9" s="63" customFormat="1" ht="14">
      <c r="F45" s="63" t="str">
        <v>Subscriptions</v>
      </c>
      <c r="G45" s="63" t="str">
        <v>Share based payments</v>
      </c>
      <c r="H45" s="63" t="str">
        <v>Training and recruitment costs</v>
      </c>
      <c r="I45" s="63" t="str">
        <v>Subcontractor costs</v>
      </c>
    </row>
    <row r="46" spans="6:9" s="63" customFormat="1" ht="14">
      <c r="F46" s="63" t="str">
        <v>Sundry</v>
      </c>
      <c r="G46" s="63" t="str">
        <v>Stock movement</v>
      </c>
      <c r="H46" s="63" t="str">
        <v>Travel and subsistence costs</v>
      </c>
      <c r="I46" s="63" t="str">
        <v>Subscriptions</v>
      </c>
    </row>
    <row r="47" spans="6:9" s="63" customFormat="1" ht="14">
      <c r="F47" s="63" t="str">
        <v>Training and recruitment costs</v>
      </c>
      <c r="G47" s="63" t="str">
        <v>Subcontractor costs</v>
      </c>
      <c r="H47" s="63" t="str">
        <v>Discounts, credit notes and rebates</v>
      </c>
      <c r="I47" s="63" t="str">
        <v>Sundry</v>
      </c>
    </row>
    <row r="48" spans="6:9" s="63" customFormat="1" ht="14">
      <c r="F48" s="63" t="str">
        <v>Travel and subsistence costs</v>
      </c>
      <c r="G48" s="63" t="str">
        <v>Subscriptions</v>
      </c>
      <c r="H48" s="63" t="str">
        <v>Research and development</v>
      </c>
      <c r="I48" s="63" t="str">
        <v>Training and recruitment costs</v>
      </c>
    </row>
    <row r="49" spans="6:9" s="63" customFormat="1" ht="14">
      <c r="F49" s="63" t="str">
        <v>Discounts, credit notes and rebates</v>
      </c>
      <c r="G49" s="63" t="str">
        <v>Sundry</v>
      </c>
      <c r="H49" s="63" t="str">
        <v>Revaluations of investments</v>
      </c>
      <c r="I49" s="63" t="str">
        <v>Travel and subsistence costs</v>
      </c>
    </row>
    <row r="50" spans="6:9" s="63" customFormat="1" ht="14">
      <c r="F50" s="63" t="str">
        <v>Research and development</v>
      </c>
      <c r="G50" s="63" t="str">
        <v>Training and recruitment costs</v>
      </c>
      <c r="H50" s="63" t="str">
        <v>(Profit) / loss on investment disposals</v>
      </c>
      <c r="I50" s="63" t="str">
        <v>Wages, salaries and other staff costs</v>
      </c>
    </row>
    <row r="51" spans="6:9" s="63" customFormat="1" ht="14">
      <c r="F51" s="63" t="str">
        <v>Revaluations of investments</v>
      </c>
      <c r="G51" s="63" t="str">
        <v>Transfer pricing adjustments</v>
      </c>
      <c r="H51" s="63" t="str">
        <v>Revaluations of properties</v>
      </c>
      <c r="I51" s="63" t="str">
        <v>Wages, salaries and other staff costs - unpaid remuneration</v>
      </c>
    </row>
    <row r="52" spans="6:7" s="63" customFormat="1" ht="14">
      <c r="F52" s="63" t="str">
        <v>(Profit) / loss on investment disposals</v>
      </c>
      <c r="G52" s="63" t="str">
        <v>Travel and subsistence costs</v>
      </c>
    </row>
    <row r="53" spans="6:7" s="63" customFormat="1" ht="14">
      <c r="F53" s="63" t="str">
        <v>Revaluations of properties</v>
      </c>
      <c r="G53" s="63" t="str">
        <v>Wages, salaries and other staff costs</v>
      </c>
    </row>
    <row r="54" spans="6:7" s="63" customFormat="1" ht="14">
      <c r="F54" s="63" t="str">
        <v>Transfer pricing adjustments</v>
      </c>
      <c r="G54" s="63" t="str">
        <v>Wages, salaries and other staff costs - unpaid remuneration</v>
      </c>
    </row>
  </sheetData>
  <hyperlinks>
    <hyperlink ref="A3" location="Index!A1" display="Index"/>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6270A85-1BFF-4B58-AA8C-04A1F61B37C3}">
  <dimension ref="A1:N56"/>
  <sheetViews>
    <sheetView workbookViewId="0" topLeftCell="A1">
      <pane xSplit="2" ySplit="4" topLeftCell="C5" activePane="bottomRight" state="frozen"/>
      <selection pane="topLeft" activeCell="A1" sqref="A1"/>
      <selection pane="bottomLeft" activeCell="A5" sqref="A5"/>
      <selection pane="topRight" activeCell="C1" sqref="C1"/>
      <selection pane="bottomRight" activeCell="A4" sqref="A4"/>
    </sheetView>
  </sheetViews>
  <sheetFormatPr defaultRowHeight="14"/>
  <cols>
    <col min="1" max="1" width="7.125" customWidth="1"/>
    <col min="2" max="2" width="42.625" customWidth="1"/>
    <col min="3" max="4" width="15.125" customWidth="1"/>
    <col min="5" max="5" width="11.125" style="81" customWidth="1"/>
    <col min="6" max="12" width="11.125" customWidth="1"/>
    <col min="14" max="14" width="10.625" customWidth="1"/>
  </cols>
  <sheetData>
    <row r="1" spans="1:1" ht="22.5">
      <c r="A1" s="9" t="str">
        <f>+Lists!$J$4</f>
        <v>Cheetah Ltd - Period end: 31/12/2024</v>
      </c>
    </row>
    <row r="2" spans="1:1" ht="14">
      <c r="A2" s="2" t="s">
        <v>1064</v>
      </c>
    </row>
    <row r="3" spans="2:2" ht="15.5">
      <c r="B3" s="7" t="s">
        <v>2179</v>
      </c>
    </row>
    <row r="4" spans="1:14" ht="28.5" thickBot="1">
      <c r="A4" s="13" t="s">
        <v>118</v>
      </c>
      <c r="B4" s="10" t="s">
        <v>1126</v>
      </c>
      <c r="C4" s="10" t="s">
        <v>2180</v>
      </c>
      <c r="D4" s="10" t="s">
        <v>2181</v>
      </c>
      <c r="E4" s="82" t="s">
        <v>2182</v>
      </c>
      <c r="F4" s="10" t="s">
        <v>2183</v>
      </c>
      <c r="G4" s="10" t="s">
        <v>2184</v>
      </c>
      <c r="H4" s="10" t="s">
        <v>2185</v>
      </c>
      <c r="I4" s="10" t="s">
        <v>2186</v>
      </c>
      <c r="J4" s="10" t="s">
        <v>2187</v>
      </c>
      <c r="K4" s="10" t="s">
        <v>1540</v>
      </c>
      <c r="L4" s="10" t="s">
        <v>2188</v>
      </c>
      <c r="N4" s="10" t="s">
        <v>7</v>
      </c>
    </row>
    <row r="5" spans="2:14" ht="14">
      <c r="B5" t="str" cm="1">
        <f t="array" ref="B5:L8">_xlfn._xlws.FILTER(_xlfn.HSTACK('Capitalised revenue expenditure'!$B$6:$B$11,'Capitalised revenue expenditure'!$C$6:$I$11,'Capitalised revenue expenditure'!$L$6:$L$11,'Capitalised revenue expenditure'!$N$6:$N$11,'Capitalised revenue expenditure'!$P$6:$P$11),LEN('Capitalised revenue expenditure'!$B$6:$B$11),"")</f>
        <v>Able</v>
      </c>
      <c r="C5">
        <v>1000</v>
      </c>
      <c r="D5">
        <v>4</v>
      </c>
      <c r="E5" s="81">
        <v>0</v>
      </c>
      <c r="F5">
        <v>1000</v>
      </c>
      <c r="G5">
        <v>0</v>
      </c>
      <c r="H5">
        <v>0</v>
      </c>
      <c r="I5">
        <v>0</v>
      </c>
      <c r="J5">
        <v>0</v>
      </c>
      <c r="K5" t="str">
        <v>Business 2</v>
      </c>
      <c r="L5">
        <v>0</v>
      </c>
      <c r="N5" t="s">
        <v>2189</v>
      </c>
    </row>
    <row r="6" spans="2:12" ht="14">
      <c r="B6" t="str">
        <v>Baker</v>
      </c>
      <c r="C6">
        <v>2000</v>
      </c>
      <c r="D6">
        <v>3</v>
      </c>
      <c r="E6" s="81">
        <v>0</v>
      </c>
      <c r="F6">
        <v>0</v>
      </c>
      <c r="G6">
        <v>2000</v>
      </c>
      <c r="H6">
        <v>0</v>
      </c>
      <c r="I6">
        <v>0</v>
      </c>
      <c r="J6">
        <v>0</v>
      </c>
      <c r="K6" t="str">
        <v>Business 3</v>
      </c>
      <c r="L6">
        <v>0</v>
      </c>
    </row>
    <row r="7" spans="2:12" ht="14">
      <c r="B7" t="str">
        <v>Charlie</v>
      </c>
      <c r="C7">
        <v>3000</v>
      </c>
      <c r="D7">
        <v>2</v>
      </c>
      <c r="E7" s="81">
        <v>0</v>
      </c>
      <c r="F7">
        <v>0</v>
      </c>
      <c r="G7">
        <v>3000</v>
      </c>
      <c r="H7">
        <v>0</v>
      </c>
      <c r="I7">
        <v>0</v>
      </c>
      <c r="J7">
        <v>0</v>
      </c>
      <c r="K7" t="str">
        <v>Business 1</v>
      </c>
      <c r="L7">
        <v>0</v>
      </c>
    </row>
    <row r="8" spans="2:12" ht="14">
      <c r="B8" t="str">
        <v>Dodger</v>
      </c>
      <c r="C8">
        <v>4000</v>
      </c>
      <c r="D8">
        <v>0</v>
      </c>
      <c r="E8" s="81">
        <v>0.17999999999999999</v>
      </c>
      <c r="F8">
        <v>0</v>
      </c>
      <c r="G8">
        <v>4000</v>
      </c>
      <c r="H8">
        <v>0</v>
      </c>
      <c r="I8">
        <v>0</v>
      </c>
      <c r="J8">
        <v>0</v>
      </c>
      <c r="K8" t="str">
        <v>Investment</v>
      </c>
      <c r="L8">
        <v>0</v>
      </c>
    </row>
    <row r="9" spans="2:12" ht="14">
      <c r="E9" s="81"/>
    </row>
    <row r="10" spans="2:12" ht="14">
      <c r="E10" s="81"/>
    </row>
    <row r="11" spans="2:12" ht="14">
      <c r="E11" s="81"/>
    </row>
    <row r="12" spans="2:12" ht="14">
      <c r="E12" s="81"/>
    </row>
    <row r="13" spans="2:12" ht="14">
      <c r="E13" s="81"/>
    </row>
    <row r="14" spans="2:12" ht="14">
      <c r="E14" s="81"/>
    </row>
    <row r="15" spans="2:12" ht="14">
      <c r="E15" s="81"/>
    </row>
    <row r="16" spans="2:12" ht="14">
      <c r="E16" s="81"/>
    </row>
    <row r="17" spans="2:12" ht="14">
      <c r="E17" s="81"/>
    </row>
    <row r="18" spans="2:12" ht="14">
      <c r="E18" s="81"/>
    </row>
    <row r="19" spans="2:12" ht="14">
      <c r="E19" s="81"/>
    </row>
    <row r="20" spans="2:12" ht="14">
      <c r="E20" s="81"/>
    </row>
    <row r="21" spans="2:12" ht="14">
      <c r="E21" s="81"/>
    </row>
    <row r="22" spans="2:12" ht="14">
      <c r="E22" s="81"/>
    </row>
    <row r="23" spans="2:12" ht="14">
      <c r="E23" s="81"/>
    </row>
    <row r="24" spans="2:12" ht="14">
      <c r="E24" s="81"/>
    </row>
    <row r="25" spans="2:12" ht="14">
      <c r="E25" s="81"/>
    </row>
    <row r="26" spans="2:12" ht="14">
      <c r="E26" s="81"/>
    </row>
    <row r="27" spans="2:12" ht="14">
      <c r="E27" s="81"/>
    </row>
    <row r="28" spans="2:12" ht="14">
      <c r="E28" s="81"/>
    </row>
    <row r="29" spans="2:12" ht="14">
      <c r="E29" s="81"/>
    </row>
    <row r="30" spans="2:12" ht="14">
      <c r="E30" s="81"/>
    </row>
    <row r="31" spans="2:12" ht="14">
      <c r="E31" s="81"/>
    </row>
    <row r="32" spans="2:12" ht="14">
      <c r="E32" s="81"/>
    </row>
    <row r="33" spans="2:12" ht="14">
      <c r="E33" s="81"/>
    </row>
    <row r="34" spans="2:12" ht="14">
      <c r="E34" s="81"/>
    </row>
    <row r="35" spans="2:12" ht="14">
      <c r="E35" s="81"/>
    </row>
    <row r="36" spans="2:12" ht="14">
      <c r="E36" s="81"/>
    </row>
    <row r="37" spans="2:12" ht="14">
      <c r="E37" s="81"/>
    </row>
    <row r="38" spans="2:12" ht="14">
      <c r="E38" s="81"/>
    </row>
    <row r="39" spans="2:12" ht="14">
      <c r="E39" s="81"/>
    </row>
    <row r="40" spans="2:12" ht="14">
      <c r="E40" s="81"/>
    </row>
    <row r="41" spans="2:12" ht="14">
      <c r="E41" s="81"/>
    </row>
    <row r="42" spans="2:12" ht="14">
      <c r="E42" s="81"/>
    </row>
    <row r="43" spans="2:12" ht="14">
      <c r="E43" s="81"/>
    </row>
    <row r="44" spans="2:12" ht="14">
      <c r="E44" s="81"/>
    </row>
    <row r="45" spans="2:12" ht="14">
      <c r="E45" s="81"/>
    </row>
    <row r="46" spans="2:12" ht="14">
      <c r="E46" s="81"/>
    </row>
    <row r="47" spans="2:12" ht="14">
      <c r="E47" s="81"/>
    </row>
    <row r="48" spans="2:12" ht="14">
      <c r="E48" s="81"/>
    </row>
    <row r="49" spans="2:12" ht="14">
      <c r="E49" s="81"/>
    </row>
    <row r="50" spans="2:12" ht="14">
      <c r="E50" s="81"/>
    </row>
    <row r="51" spans="2:12" ht="14">
      <c r="E51" s="81"/>
    </row>
    <row r="52" spans="2:12" ht="14">
      <c r="E52" s="81"/>
    </row>
    <row r="53" spans="2:12" ht="14">
      <c r="E53" s="81"/>
    </row>
    <row r="54" spans="2:12" ht="14">
      <c r="E54" s="81"/>
    </row>
    <row r="55" spans="2:12" ht="14">
      <c r="E55" s="81"/>
    </row>
    <row r="56" spans="2:2" ht="14">
      <c r="B56" t="s">
        <v>125</v>
      </c>
    </row>
  </sheetData>
  <sheetProtection sort="0" autoFilter="0" pivotTables="0"/>
  <hyperlinks>
    <hyperlink ref="A4" location="Index!A1" display="Index"/>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27FC426-5E39-437F-A08E-92752F7F97BB}">
  <dimension ref="A1:O105"/>
  <sheetViews>
    <sheetView workbookViewId="0" topLeftCell="A1">
      <pane xSplit="2" ySplit="4" topLeftCell="C5" activePane="bottomRight" state="frozen"/>
      <selection pane="topLeft" activeCell="A1" sqref="A1"/>
      <selection pane="bottomLeft" activeCell="A1" sqref="A1"/>
      <selection pane="topRight" activeCell="A1" sqref="A1"/>
      <selection pane="bottomRight" activeCell="A1" sqref="A1"/>
    </sheetView>
  </sheetViews>
  <sheetFormatPr defaultRowHeight="14"/>
  <cols>
    <col min="1" max="1" width="7.125" customWidth="1"/>
    <col min="2" max="2" width="42.625" customWidth="1"/>
    <col min="3" max="12" width="15.125" customWidth="1"/>
    <col min="13" max="13" width="11.125" customWidth="1"/>
    <col min="15" max="15" width="10.625" customWidth="1"/>
  </cols>
  <sheetData>
    <row r="1" spans="1:1" ht="22.5">
      <c r="A1" s="9" t="str">
        <f>+Lists!$J$4</f>
        <v>Cheetah Ltd - Period end: 31/12/2024</v>
      </c>
    </row>
    <row r="2" spans="1:1" ht="14">
      <c r="A2" s="2" t="s">
        <v>1064</v>
      </c>
    </row>
    <row r="3" spans="2:2" ht="15.5">
      <c r="B3" s="7" t="s">
        <v>2179</v>
      </c>
    </row>
    <row r="4" spans="1:15" ht="28.5" thickBot="1">
      <c r="A4" s="13" t="s">
        <v>118</v>
      </c>
      <c r="B4" s="10" t="s">
        <v>1126</v>
      </c>
      <c r="C4" s="10" t="s">
        <v>2190</v>
      </c>
      <c r="D4" s="10" t="s">
        <v>1547</v>
      </c>
      <c r="E4" s="10" t="s">
        <v>1374</v>
      </c>
      <c r="F4" s="10" t="s">
        <v>2191</v>
      </c>
      <c r="G4" s="10" t="s">
        <v>2192</v>
      </c>
      <c r="H4" s="10" t="s">
        <v>2193</v>
      </c>
      <c r="I4" s="10" t="s">
        <v>2194</v>
      </c>
      <c r="J4" s="10" t="s">
        <v>2195</v>
      </c>
      <c r="K4" s="10" t="s">
        <v>2196</v>
      </c>
      <c r="L4" s="10" t="s">
        <v>2197</v>
      </c>
      <c r="M4" s="10" t="s">
        <v>1427</v>
      </c>
      <c r="O4" s="10" t="s">
        <v>7</v>
      </c>
    </row>
    <row r="5" spans="2:15" ht="14">
      <c r="B5" t="str" cm="1">
        <f t="array" ref="B5:M8">_xlfn._xlws.FILTER(_xlfn.HSTACK('Capitalised leased assets'!$B$6:$D$15,'Capitalised leased assets'!$F$6:$H$15,'Capitalised leased assets'!$J$6:$L$15,'Capitalised leased assets'!$P$6:$P$15,'Capitalised leased assets'!$S$6:$S$15,'Capitalised leased assets'!$V$6:$V$15),LEN('Capitalised leased assets'!$B$6:$B$15),"")</f>
        <v>Germaine</v>
      </c>
      <c r="C5">
        <v>1200</v>
      </c>
      <c r="D5">
        <v>0</v>
      </c>
      <c r="E5">
        <v>0</v>
      </c>
      <c r="F5">
        <v>0</v>
      </c>
      <c r="G5">
        <v>0</v>
      </c>
      <c r="H5">
        <v>100</v>
      </c>
      <c r="I5">
        <v>0</v>
      </c>
      <c r="J5">
        <v>100</v>
      </c>
      <c r="K5">
        <v>0</v>
      </c>
      <c r="L5">
        <v>0</v>
      </c>
      <c r="M5" t="str">
        <v>Business 2</v>
      </c>
      <c r="O5" t="s">
        <v>2189</v>
      </c>
    </row>
    <row r="6" spans="2:13" ht="14">
      <c r="B6" t="str">
        <v>Gerry</v>
      </c>
      <c r="C6">
        <v>1300</v>
      </c>
      <c r="D6">
        <v>0</v>
      </c>
      <c r="E6">
        <v>0</v>
      </c>
      <c r="F6">
        <v>0</v>
      </c>
      <c r="G6">
        <v>0</v>
      </c>
      <c r="H6">
        <v>100</v>
      </c>
      <c r="I6">
        <v>0</v>
      </c>
      <c r="J6">
        <v>100</v>
      </c>
      <c r="K6">
        <v>0</v>
      </c>
      <c r="L6">
        <v>0</v>
      </c>
      <c r="M6" t="str">
        <v>Business 2</v>
      </c>
    </row>
    <row r="7" spans="2:13" ht="14">
      <c r="B7" t="str">
        <v>Geri</v>
      </c>
      <c r="C7">
        <v>1400</v>
      </c>
      <c r="D7">
        <v>0</v>
      </c>
      <c r="E7">
        <v>0</v>
      </c>
      <c r="F7">
        <v>0</v>
      </c>
      <c r="G7">
        <v>0</v>
      </c>
      <c r="H7">
        <v>100</v>
      </c>
      <c r="I7">
        <v>0</v>
      </c>
      <c r="J7">
        <v>100</v>
      </c>
      <c r="K7">
        <v>0</v>
      </c>
      <c r="L7">
        <v>0</v>
      </c>
      <c r="M7" t="str">
        <v>Investment</v>
      </c>
    </row>
    <row r="8" spans="2:13" ht="14">
      <c r="B8" t="str">
        <v>Gert</v>
      </c>
      <c r="C8">
        <v>0</v>
      </c>
      <c r="D8">
        <v>0</v>
      </c>
      <c r="E8">
        <v>1500</v>
      </c>
      <c r="F8">
        <v>0</v>
      </c>
      <c r="G8">
        <v>0</v>
      </c>
      <c r="H8">
        <v>0</v>
      </c>
      <c r="I8">
        <v>0</v>
      </c>
      <c r="J8">
        <v>100</v>
      </c>
      <c r="K8">
        <v>0</v>
      </c>
      <c r="L8">
        <v>0</v>
      </c>
      <c r="M8" t="str">
        <v>Business 3</v>
      </c>
    </row>
    <row r="9" spans="2:13" ht="14"/>
    <row r="10" spans="2:13" ht="14"/>
    <row r="11" spans="2:13" ht="14"/>
    <row r="12" spans="2:13" ht="14"/>
    <row r="13" spans="2:13" ht="14"/>
    <row r="14" spans="2:13" ht="14"/>
    <row r="15" spans="2:13" ht="14"/>
    <row r="16" spans="2:13" ht="14"/>
    <row r="17" spans="2:13" ht="14"/>
    <row r="18" spans="2:13" ht="14"/>
    <row r="19" spans="2:13" ht="14"/>
    <row r="20" spans="2:13" ht="14"/>
    <row r="21" spans="2:13" ht="14"/>
    <row r="22" spans="2:13" ht="14"/>
    <row r="23" spans="2:13" ht="14"/>
    <row r="24" spans="2:13" ht="14"/>
    <row r="25" spans="2:13" ht="14"/>
    <row r="26" spans="2:13" ht="14"/>
    <row r="27" spans="2:13" ht="14"/>
    <row r="28" spans="2:13" ht="14"/>
    <row r="29" spans="2:13" ht="14"/>
    <row r="30" spans="2:13" ht="14"/>
    <row r="31" spans="2:13" ht="14"/>
    <row r="32" spans="2:13" ht="14"/>
    <row r="33" spans="2:13" ht="14"/>
    <row r="34" spans="2:13" ht="14"/>
    <row r="35" spans="2:13" ht="14"/>
    <row r="36" spans="2:13" ht="14"/>
    <row r="37" spans="2:13" ht="14"/>
    <row r="38" spans="2:13" ht="14"/>
    <row r="39" spans="2:13" ht="14"/>
    <row r="40" spans="2:13" ht="14"/>
    <row r="41" spans="2:13" ht="14"/>
    <row r="42" spans="2:13" ht="14"/>
    <row r="43" spans="2:13" ht="14"/>
    <row r="44" spans="2:13" ht="14"/>
    <row r="45" spans="2:13" ht="14"/>
    <row r="46" spans="2:13" ht="14"/>
    <row r="47" spans="2:13" ht="14"/>
    <row r="48" spans="2:13" ht="14"/>
    <row r="49" spans="2:13" ht="14"/>
    <row r="50" spans="2:13" ht="14"/>
    <row r="51" spans="2:13" ht="14"/>
    <row r="52" spans="2:13" ht="14"/>
    <row r="53" spans="2:13" ht="14"/>
    <row r="54" spans="2:13" ht="14"/>
    <row r="55" spans="2:13" ht="14"/>
    <row r="56" spans="2:13" ht="14"/>
    <row r="57" spans="2:13" ht="14"/>
    <row r="58" spans="2:13" ht="14"/>
    <row r="59" spans="2:13" ht="14"/>
    <row r="60" spans="2:13" ht="14"/>
    <row r="61" spans="2:13" ht="14"/>
    <row r="62" spans="2:13" ht="14"/>
    <row r="63" spans="2:13" ht="14"/>
    <row r="64" spans="2:13" ht="14"/>
    <row r="65" spans="2:13" ht="14"/>
    <row r="66" spans="2:13" ht="14"/>
    <row r="67" spans="2:13" ht="14"/>
    <row r="68" spans="2:13" ht="14"/>
    <row r="69" spans="2:13" ht="14"/>
    <row r="70" spans="2:13" ht="14"/>
    <row r="71" spans="2:13" ht="14"/>
    <row r="72" spans="2:13" ht="14"/>
    <row r="73" spans="2:13" ht="14"/>
    <row r="74" spans="2:13" ht="14"/>
    <row r="75" spans="2:13" ht="14"/>
    <row r="76" spans="2:13" ht="14"/>
    <row r="77" spans="2:13" ht="14"/>
    <row r="78" spans="2:13" ht="14"/>
    <row r="79" spans="2:13" ht="14"/>
    <row r="80" spans="2:13" ht="14"/>
    <row r="81" spans="2:13" ht="14"/>
    <row r="82" spans="2:13" ht="14"/>
    <row r="83" spans="2:13" ht="14"/>
    <row r="84" spans="2:13" ht="14"/>
    <row r="85" spans="2:13" ht="14"/>
    <row r="86" spans="2:13" ht="14"/>
    <row r="87" spans="2:13" ht="14"/>
    <row r="88" spans="2:13" ht="14"/>
    <row r="89" spans="2:13" ht="14"/>
    <row r="90" spans="2:13" ht="14"/>
    <row r="91" spans="2:13" ht="14"/>
    <row r="92" spans="2:13" ht="14"/>
    <row r="93" spans="2:13" ht="14"/>
    <row r="94" spans="2:13" ht="14"/>
    <row r="95" spans="2:13" ht="14"/>
    <row r="96" spans="2:13" ht="14"/>
    <row r="97" spans="2:13" ht="14"/>
    <row r="98" spans="2:13" ht="14"/>
    <row r="99" spans="2:13" ht="14"/>
    <row r="100" spans="2:13" ht="14"/>
    <row r="101" spans="2:13" ht="14"/>
    <row r="102" spans="2:13" ht="14"/>
    <row r="103" spans="2:13" ht="14"/>
    <row r="104" spans="2:13" ht="14"/>
    <row r="105" spans="2:2" ht="14">
      <c r="B105" t="s">
        <v>125</v>
      </c>
    </row>
  </sheetData>
  <sheetProtection sort="0" autoFilter="0" pivotTables="0"/>
  <hyperlinks>
    <hyperlink ref="A4" location="Index!A1" display="Index"/>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45325F5-9813-4AE2-9C5E-2C1887FB407E}">
  <dimension ref="A1:N205"/>
  <sheetViews>
    <sheetView workbookViewId="0" topLeftCell="A1">
      <pane xSplit="2" ySplit="4" topLeftCell="C5" activePane="bottomRight" state="frozen"/>
      <selection pane="topLeft" activeCell="A1" sqref="A1"/>
      <selection pane="bottomLeft" activeCell="A5" sqref="A5"/>
      <selection pane="topRight" activeCell="C1" sqref="C1"/>
      <selection pane="bottomRight" activeCell="A1" sqref="A1"/>
    </sheetView>
  </sheetViews>
  <sheetFormatPr defaultRowHeight="14"/>
  <cols>
    <col min="2" max="2" width="25.125" customWidth="1"/>
    <col min="3" max="3" width="13.625" customWidth="1"/>
    <col min="4" max="4" width="15.875" style="28" customWidth="1"/>
    <col min="5" max="5" width="12.125" customWidth="1"/>
    <col min="6" max="9" width="15.625" customWidth="1"/>
    <col min="10" max="10" width="18.125" customWidth="1"/>
  </cols>
  <sheetData>
    <row r="1" spans="1:1" ht="22.5">
      <c r="A1" s="9" t="str">
        <f>+Lists!$J$4</f>
        <v>Cheetah Ltd - Period end: 31/12/2024</v>
      </c>
    </row>
    <row r="2" spans="1:1" ht="14">
      <c r="A2" s="2" t="s">
        <v>1064</v>
      </c>
    </row>
    <row r="4" spans="1:14" ht="14.5" thickBot="1">
      <c r="A4" s="13" t="s">
        <v>118</v>
      </c>
      <c r="B4" s="10" t="s">
        <v>1648</v>
      </c>
      <c r="C4" s="10" t="s">
        <v>2198</v>
      </c>
      <c r="D4" s="10" t="s">
        <v>2199</v>
      </c>
      <c r="E4" s="10" t="s">
        <v>2200</v>
      </c>
      <c r="F4" s="10" t="s">
        <v>2201</v>
      </c>
      <c r="G4" s="10" t="s">
        <v>2202</v>
      </c>
      <c r="H4" s="10" t="s">
        <v>2203</v>
      </c>
      <c r="I4" s="10" t="s">
        <v>2204</v>
      </c>
      <c r="J4" s="10" t="s">
        <v>1540</v>
      </c>
      <c r="L4" s="10"/>
      <c r="M4" s="10"/>
      <c r="N4" s="10"/>
    </row>
    <row r="5" spans="2:10" ht="14">
      <c r="B5" t="str" cm="1">
        <f t="array" ref="B5:J8">_xlfn._xlws.FILTER(_xlfn.HSTACK('Car lease rental restriction'!$B$13:$D$19,'Car lease rental restriction'!$G$13:$H$19,'Car lease rental restriction'!$N$13:$O$19,'Car lease rental restriction'!$O$13:$O$19,IF(LEN('Car lease rental restriction'!$J$13:$J$19),'Car lease rental restriction'!$J$13:$J$19,"")),LEN('Car lease rental restriction'!$B$13:$B$19)&gt;0,"")</f>
        <v>Able</v>
      </c>
      <c r="C5">
        <v>200</v>
      </c>
      <c r="D5" s="28">
        <v>43101</v>
      </c>
      <c r="E5">
        <v>3000</v>
      </c>
      <c r="F5">
        <v>0</v>
      </c>
      <c r="G5" t="str">
        <v>Car lease rental restriction individual cars</v>
      </c>
      <c r="H5" t="str">
        <v>Car lease rental restriction</v>
      </c>
      <c r="I5" t="str">
        <v>Car lease rental restriction</v>
      </c>
      <c r="J5" t="str">
        <v>Business 2</v>
      </c>
    </row>
    <row r="6" spans="2:10" ht="14">
      <c r="B6" t="str">
        <v>Baker</v>
      </c>
      <c r="C6">
        <v>12</v>
      </c>
      <c r="D6" s="28">
        <v>43401</v>
      </c>
      <c r="E6">
        <v>3090</v>
      </c>
      <c r="F6">
        <v>0</v>
      </c>
      <c r="G6" t="str">
        <v>Car lease rental restriction individual cars</v>
      </c>
      <c r="H6" t="str">
        <v>Car lease rental restriction</v>
      </c>
      <c r="I6" t="str">
        <v>Car lease rental restriction</v>
      </c>
      <c r="J6" t="str">
        <v>Business 2</v>
      </c>
    </row>
    <row r="7" spans="2:10" ht="14">
      <c r="B7" t="str">
        <v>Charlie</v>
      </c>
      <c r="C7">
        <v>1800</v>
      </c>
      <c r="D7" s="28">
        <v>43701</v>
      </c>
      <c r="E7">
        <v>3180</v>
      </c>
      <c r="F7">
        <v>0</v>
      </c>
      <c r="G7" t="str">
        <v>Car lease rental restriction individual cars</v>
      </c>
      <c r="H7" t="str">
        <v>Car lease rental restriction</v>
      </c>
      <c r="I7" t="str">
        <v>Car lease rental restriction</v>
      </c>
      <c r="J7" t="str">
        <v>Business 2</v>
      </c>
    </row>
    <row r="8" spans="2:10" ht="14">
      <c r="B8" t="str">
        <v>Dodger</v>
      </c>
      <c r="C8">
        <v>5</v>
      </c>
      <c r="D8" s="28">
        <v>44001</v>
      </c>
      <c r="E8">
        <v>3270</v>
      </c>
      <c r="F8">
        <v>0</v>
      </c>
      <c r="G8" t="str">
        <v>Car lease rental restriction individual cars</v>
      </c>
      <c r="H8" t="str">
        <v>Car lease rental restriction</v>
      </c>
      <c r="I8" t="str">
        <v>Car lease rental restriction</v>
      </c>
      <c r="J8" t="str">
        <v>Business 2</v>
      </c>
    </row>
    <row r="9" spans="2:10" ht="14">
      <c r="D9" s="28"/>
    </row>
    <row r="10" spans="2:10" ht="14">
      <c r="D10" s="28"/>
    </row>
    <row r="11" spans="2:10" ht="14">
      <c r="D11" s="28"/>
    </row>
    <row r="12" spans="2:10" ht="14">
      <c r="D12" s="28"/>
    </row>
    <row r="13" spans="2:10" ht="14">
      <c r="D13" s="28"/>
    </row>
    <row r="14" spans="2:10" ht="14">
      <c r="D14" s="28"/>
    </row>
    <row r="15" spans="2:10" ht="14">
      <c r="D15" s="28"/>
    </row>
    <row r="16" spans="2:10" ht="14">
      <c r="D16" s="28"/>
    </row>
    <row r="17" spans="2:10" ht="14">
      <c r="D17" s="28"/>
    </row>
    <row r="18" spans="2:10" ht="14">
      <c r="D18" s="28"/>
    </row>
    <row r="19" spans="2:10" ht="14">
      <c r="D19" s="28"/>
    </row>
    <row r="20" spans="2:10" ht="14">
      <c r="D20" s="28"/>
    </row>
    <row r="21" spans="2:10" ht="14">
      <c r="D21" s="28"/>
    </row>
    <row r="22" spans="2:10" ht="14">
      <c r="D22" s="28"/>
    </row>
    <row r="23" spans="2:10" ht="14">
      <c r="D23" s="28"/>
    </row>
    <row r="24" spans="2:10" ht="14">
      <c r="D24" s="28"/>
    </row>
    <row r="25" spans="2:10" ht="14">
      <c r="D25" s="28"/>
    </row>
    <row r="26" spans="2:10" ht="14">
      <c r="D26" s="28"/>
    </row>
    <row r="27" spans="2:10" ht="14">
      <c r="D27" s="28"/>
    </row>
    <row r="28" spans="2:10" ht="14">
      <c r="D28" s="28"/>
    </row>
    <row r="29" spans="2:10" ht="14">
      <c r="D29" s="28"/>
    </row>
    <row r="30" spans="2:10" ht="14">
      <c r="D30" s="28"/>
    </row>
    <row r="31" spans="2:10" ht="14">
      <c r="D31" s="28"/>
    </row>
    <row r="32" spans="2:10" ht="14">
      <c r="D32" s="28"/>
    </row>
    <row r="33" spans="2:10" ht="14">
      <c r="D33" s="28"/>
    </row>
    <row r="34" spans="2:10" ht="14">
      <c r="D34" s="28"/>
    </row>
    <row r="35" spans="2:10" ht="14">
      <c r="D35" s="28"/>
    </row>
    <row r="36" spans="2:10" ht="14">
      <c r="D36" s="28"/>
    </row>
    <row r="37" spans="2:10" ht="14">
      <c r="D37" s="28"/>
    </row>
    <row r="38" spans="2:10" ht="14">
      <c r="D38" s="28"/>
    </row>
    <row r="39" spans="2:10" ht="14">
      <c r="D39" s="28"/>
    </row>
    <row r="40" spans="2:10" ht="14">
      <c r="D40" s="28"/>
    </row>
    <row r="41" spans="2:10" ht="14">
      <c r="D41" s="28"/>
    </row>
    <row r="42" spans="2:10" ht="14">
      <c r="D42" s="28"/>
    </row>
    <row r="43" spans="2:10" ht="14">
      <c r="D43" s="28"/>
    </row>
    <row r="44" spans="2:10" ht="14">
      <c r="D44" s="28"/>
    </row>
    <row r="45" spans="2:10" ht="14">
      <c r="D45" s="28"/>
    </row>
    <row r="46" spans="2:10" ht="14">
      <c r="D46" s="28"/>
    </row>
    <row r="47" spans="2:10" ht="14">
      <c r="D47" s="28"/>
    </row>
    <row r="48" spans="2:10" ht="14">
      <c r="D48" s="28"/>
    </row>
    <row r="49" spans="2:10" ht="14">
      <c r="D49" s="28"/>
    </row>
    <row r="50" spans="2:10" ht="14">
      <c r="D50" s="28"/>
    </row>
    <row r="51" spans="2:10" ht="14">
      <c r="D51" s="28"/>
    </row>
    <row r="52" spans="2:10" ht="14">
      <c r="D52" s="28"/>
    </row>
    <row r="53" spans="2:10" ht="14">
      <c r="D53" s="28"/>
    </row>
    <row r="54" spans="2:10" ht="14">
      <c r="D54" s="28"/>
    </row>
    <row r="55" spans="2:10" ht="14">
      <c r="D55" s="28"/>
    </row>
    <row r="56" spans="2:10" ht="14">
      <c r="D56" s="28"/>
    </row>
    <row r="57" spans="2:10" ht="14">
      <c r="D57" s="28"/>
    </row>
    <row r="58" spans="2:10" ht="14">
      <c r="D58" s="28"/>
    </row>
    <row r="59" spans="2:10" ht="14">
      <c r="D59" s="28"/>
    </row>
    <row r="60" spans="2:10" ht="14">
      <c r="D60" s="28"/>
    </row>
    <row r="61" spans="2:10" ht="14">
      <c r="D61" s="28"/>
    </row>
    <row r="62" spans="2:10" ht="14">
      <c r="D62" s="28"/>
    </row>
    <row r="63" spans="2:10" ht="14">
      <c r="D63" s="28"/>
    </row>
    <row r="64" spans="2:10" ht="14">
      <c r="D64" s="28"/>
    </row>
    <row r="65" spans="2:10" ht="14">
      <c r="D65" s="28"/>
    </row>
    <row r="66" spans="2:10" ht="14">
      <c r="D66" s="28"/>
    </row>
    <row r="67" spans="2:10" ht="14">
      <c r="D67" s="28"/>
    </row>
    <row r="68" spans="2:10" ht="14">
      <c r="D68" s="28"/>
    </row>
    <row r="69" spans="2:10" ht="14">
      <c r="D69" s="28"/>
    </row>
    <row r="70" spans="2:10" ht="14">
      <c r="D70" s="28"/>
    </row>
    <row r="71" spans="2:10" ht="14">
      <c r="D71" s="28"/>
    </row>
    <row r="72" spans="2:10" ht="14">
      <c r="D72" s="28"/>
    </row>
    <row r="73" spans="2:10" ht="14">
      <c r="D73" s="28"/>
    </row>
    <row r="74" spans="2:10" ht="14">
      <c r="D74" s="28"/>
    </row>
    <row r="75" spans="2:10" ht="14">
      <c r="D75" s="28"/>
    </row>
    <row r="76" spans="2:10" ht="14">
      <c r="D76" s="28"/>
    </row>
    <row r="77" spans="2:10" ht="14">
      <c r="D77" s="28"/>
    </row>
    <row r="78" spans="2:10" ht="14">
      <c r="D78" s="28"/>
    </row>
    <row r="79" spans="2:10" ht="14">
      <c r="D79" s="28"/>
    </row>
    <row r="80" spans="2:10" ht="14">
      <c r="D80" s="28"/>
    </row>
    <row r="81" spans="2:10" ht="14">
      <c r="D81" s="28"/>
    </row>
    <row r="82" spans="2:10" ht="14">
      <c r="D82" s="28"/>
    </row>
    <row r="83" spans="2:10" ht="14">
      <c r="D83" s="28"/>
    </row>
    <row r="84" spans="2:10" ht="14">
      <c r="D84" s="28"/>
    </row>
    <row r="85" spans="2:10" ht="14">
      <c r="D85" s="28"/>
    </row>
    <row r="86" spans="2:10" ht="14">
      <c r="D86" s="28"/>
    </row>
    <row r="87" spans="2:10" ht="14">
      <c r="D87" s="28"/>
    </row>
    <row r="88" spans="2:10" ht="14">
      <c r="D88" s="28"/>
    </row>
    <row r="89" spans="2:10" ht="14">
      <c r="D89" s="28"/>
    </row>
    <row r="90" spans="2:10" ht="14">
      <c r="D90" s="28"/>
    </row>
    <row r="91" spans="2:10" ht="14">
      <c r="D91" s="28"/>
    </row>
    <row r="92" spans="2:10" ht="14">
      <c r="D92" s="28"/>
    </row>
    <row r="93" spans="2:10" ht="14">
      <c r="D93" s="28"/>
    </row>
    <row r="94" spans="2:10" ht="14">
      <c r="D94" s="28"/>
    </row>
    <row r="95" spans="2:10" ht="14">
      <c r="D95" s="28"/>
    </row>
    <row r="96" spans="2:10" ht="14">
      <c r="D96" s="28"/>
    </row>
    <row r="97" spans="2:10" ht="14">
      <c r="D97" s="28"/>
    </row>
    <row r="98" spans="2:10" ht="14">
      <c r="D98" s="28"/>
    </row>
    <row r="99" spans="2:10" ht="14">
      <c r="D99" s="28"/>
    </row>
    <row r="100" spans="2:10" ht="14">
      <c r="D100" s="28"/>
    </row>
    <row r="101" spans="2:10" ht="14">
      <c r="D101" s="28"/>
    </row>
    <row r="102" spans="2:10" ht="14">
      <c r="D102" s="28"/>
    </row>
    <row r="103" spans="2:10" ht="14">
      <c r="D103" s="28"/>
    </row>
    <row r="104" spans="2:10" ht="14">
      <c r="D104" s="28"/>
    </row>
    <row r="105" spans="2:10" ht="14">
      <c r="D105" s="28"/>
    </row>
    <row r="106" spans="2:10" ht="14">
      <c r="D106" s="28"/>
    </row>
    <row r="107" spans="2:10" ht="14">
      <c r="D107" s="28"/>
    </row>
    <row r="108" spans="2:10" ht="14">
      <c r="D108" s="28"/>
    </row>
    <row r="109" spans="2:10" ht="14">
      <c r="D109" s="28"/>
    </row>
    <row r="110" spans="2:10" ht="14">
      <c r="D110" s="28"/>
    </row>
    <row r="111" spans="2:10" ht="14">
      <c r="D111" s="28"/>
    </row>
    <row r="112" spans="2:10" ht="14">
      <c r="D112" s="28"/>
    </row>
    <row r="113" spans="2:10" ht="14">
      <c r="D113" s="28"/>
    </row>
    <row r="114" spans="2:10" ht="14">
      <c r="D114" s="28"/>
    </row>
    <row r="115" spans="2:10" ht="14">
      <c r="D115" s="28"/>
    </row>
    <row r="116" spans="2:10" ht="14">
      <c r="D116" s="28"/>
    </row>
    <row r="117" spans="2:10" ht="14">
      <c r="D117" s="28"/>
    </row>
    <row r="118" spans="2:10" ht="14">
      <c r="D118" s="28"/>
    </row>
    <row r="119" spans="2:10" ht="14">
      <c r="D119" s="28"/>
    </row>
    <row r="120" spans="2:10" ht="14">
      <c r="D120" s="28"/>
    </row>
    <row r="121" spans="2:10" ht="14">
      <c r="D121" s="28"/>
    </row>
    <row r="122" spans="2:10" ht="14">
      <c r="D122" s="28"/>
    </row>
    <row r="123" spans="2:10" ht="14">
      <c r="D123" s="28"/>
    </row>
    <row r="124" spans="2:10" ht="14">
      <c r="D124" s="28"/>
    </row>
    <row r="125" spans="2:10" ht="14">
      <c r="D125" s="28"/>
    </row>
    <row r="126" spans="2:10" ht="14">
      <c r="D126" s="28"/>
    </row>
    <row r="127" spans="2:10" ht="14">
      <c r="D127" s="28"/>
    </row>
    <row r="128" spans="2:10" ht="14">
      <c r="D128" s="28"/>
    </row>
    <row r="129" spans="2:10" ht="14">
      <c r="D129" s="28"/>
    </row>
    <row r="130" spans="2:10" ht="14">
      <c r="D130" s="28"/>
    </row>
    <row r="131" spans="2:10" ht="14">
      <c r="D131" s="28"/>
    </row>
    <row r="132" spans="2:10" ht="14">
      <c r="D132" s="28"/>
    </row>
    <row r="133" spans="2:10" ht="14">
      <c r="D133" s="28"/>
    </row>
    <row r="134" spans="2:10" ht="14">
      <c r="D134" s="28"/>
    </row>
    <row r="135" spans="2:10" ht="14">
      <c r="D135" s="28"/>
    </row>
    <row r="136" spans="2:10" ht="14">
      <c r="D136" s="28"/>
    </row>
    <row r="137" spans="2:10" ht="14">
      <c r="D137" s="28"/>
    </row>
    <row r="138" spans="2:10" ht="14">
      <c r="D138" s="28"/>
    </row>
    <row r="139" spans="2:10" ht="14">
      <c r="D139" s="28"/>
    </row>
    <row r="140" spans="2:10" ht="14">
      <c r="D140" s="28"/>
    </row>
    <row r="141" spans="2:10" ht="14">
      <c r="D141" s="28"/>
    </row>
    <row r="142" spans="2:10" ht="14">
      <c r="D142" s="28"/>
    </row>
    <row r="143" spans="2:10" ht="14">
      <c r="D143" s="28"/>
    </row>
    <row r="144" spans="2:10" ht="14">
      <c r="D144" s="28"/>
    </row>
    <row r="145" spans="2:10" ht="14">
      <c r="D145" s="28"/>
    </row>
    <row r="146" spans="2:10" ht="14">
      <c r="D146" s="28"/>
    </row>
    <row r="147" spans="2:10" ht="14">
      <c r="D147" s="28"/>
    </row>
    <row r="148" spans="2:10" ht="14">
      <c r="D148" s="28"/>
    </row>
    <row r="149" spans="2:10" ht="14">
      <c r="D149" s="28"/>
    </row>
    <row r="150" spans="2:10" ht="14">
      <c r="D150" s="28"/>
    </row>
    <row r="151" spans="2:10" ht="14">
      <c r="D151" s="28"/>
    </row>
    <row r="152" spans="2:10" ht="14">
      <c r="D152" s="28"/>
    </row>
    <row r="153" spans="2:10" ht="14">
      <c r="D153" s="28"/>
    </row>
    <row r="154" spans="2:10" ht="14">
      <c r="D154" s="28"/>
    </row>
    <row r="155" spans="2:10" ht="14">
      <c r="D155" s="28"/>
    </row>
    <row r="156" spans="2:10" ht="14">
      <c r="D156" s="28"/>
    </row>
    <row r="157" spans="2:10" ht="14">
      <c r="D157" s="28"/>
    </row>
    <row r="158" spans="2:10" ht="14">
      <c r="D158" s="28"/>
    </row>
    <row r="159" spans="2:10" ht="14">
      <c r="D159" s="28"/>
    </row>
    <row r="160" spans="2:10" ht="14">
      <c r="D160" s="28"/>
    </row>
    <row r="161" spans="2:10" ht="14">
      <c r="D161" s="28"/>
    </row>
    <row r="162" spans="2:10" ht="14">
      <c r="D162" s="28"/>
    </row>
    <row r="163" spans="2:10" ht="14">
      <c r="D163" s="28"/>
    </row>
    <row r="164" spans="2:10" ht="14">
      <c r="D164" s="28"/>
    </row>
    <row r="165" spans="2:10" ht="14">
      <c r="D165" s="28"/>
    </row>
    <row r="166" spans="2:10" ht="14">
      <c r="D166" s="28"/>
    </row>
    <row r="167" spans="2:10" ht="14">
      <c r="D167" s="28"/>
    </row>
    <row r="168" spans="2:10" ht="14">
      <c r="D168" s="28"/>
    </row>
    <row r="169" spans="2:10" ht="14">
      <c r="D169" s="28"/>
    </row>
    <row r="170" spans="2:10" ht="14">
      <c r="D170" s="28"/>
    </row>
    <row r="171" spans="2:10" ht="14">
      <c r="D171" s="28"/>
    </row>
    <row r="172" spans="2:10" ht="14">
      <c r="D172" s="28"/>
    </row>
    <row r="173" spans="2:10" ht="14">
      <c r="D173" s="28"/>
    </row>
    <row r="174" spans="2:10" ht="14">
      <c r="D174" s="28"/>
    </row>
    <row r="175" spans="2:10" ht="14">
      <c r="D175" s="28"/>
    </row>
    <row r="176" spans="2:10" ht="14">
      <c r="D176" s="28"/>
    </row>
    <row r="177" spans="2:10" ht="14">
      <c r="D177" s="28"/>
    </row>
    <row r="178" spans="2:10" ht="14">
      <c r="D178" s="28"/>
    </row>
    <row r="179" spans="2:10" ht="14">
      <c r="D179" s="28"/>
    </row>
    <row r="180" spans="2:10" ht="14">
      <c r="D180" s="28"/>
    </row>
    <row r="181" spans="2:10" ht="14">
      <c r="D181" s="28"/>
    </row>
    <row r="182" spans="2:10" ht="14">
      <c r="D182" s="28"/>
    </row>
    <row r="183" spans="2:10" ht="14">
      <c r="D183" s="28"/>
    </row>
    <row r="184" spans="2:10" ht="14">
      <c r="D184" s="28"/>
    </row>
    <row r="185" spans="2:10" ht="14">
      <c r="D185" s="28"/>
    </row>
    <row r="186" spans="2:10" ht="14">
      <c r="D186" s="28"/>
    </row>
    <row r="187" spans="2:10" ht="14">
      <c r="D187" s="28"/>
    </row>
    <row r="188" spans="2:10" ht="14">
      <c r="D188" s="28"/>
    </row>
    <row r="189" spans="2:10" ht="14">
      <c r="D189" s="28"/>
    </row>
    <row r="190" spans="2:10" ht="14">
      <c r="D190" s="28"/>
    </row>
    <row r="191" spans="2:10" ht="14">
      <c r="D191" s="28"/>
    </row>
    <row r="192" spans="2:10" ht="14">
      <c r="D192" s="28"/>
    </row>
    <row r="193" spans="2:10" ht="14">
      <c r="D193" s="28"/>
    </row>
    <row r="194" spans="2:10" ht="14">
      <c r="D194" s="28"/>
    </row>
    <row r="195" spans="2:10" ht="14">
      <c r="D195" s="28"/>
    </row>
    <row r="196" spans="2:10" ht="14">
      <c r="D196" s="28"/>
    </row>
    <row r="197" spans="2:10" ht="14">
      <c r="D197" s="28"/>
    </row>
    <row r="198" spans="2:10" ht="14">
      <c r="D198" s="28"/>
    </row>
    <row r="199" spans="2:10" ht="14">
      <c r="D199" s="28"/>
    </row>
    <row r="200" spans="2:10" ht="14">
      <c r="D200" s="28"/>
    </row>
    <row r="201" spans="2:10" ht="14">
      <c r="D201" s="28"/>
    </row>
    <row r="202" spans="2:10" ht="14">
      <c r="D202" s="28"/>
    </row>
    <row r="203" spans="2:10" ht="14">
      <c r="D203" s="28"/>
    </row>
    <row r="204" spans="2:10" ht="14">
      <c r="D204" s="28"/>
    </row>
    <row r="205" spans="2:2" ht="14">
      <c r="B205" t="s">
        <v>125</v>
      </c>
    </row>
  </sheetData>
  <sheetProtection sort="0" autoFilter="0" pivotTables="0"/>
  <hyperlinks>
    <hyperlink ref="A4" location="Index!A1" display="Index"/>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B6AAEAC-7A56-403B-9B57-FAF73267992C}">
  <dimension ref="A1:Q56"/>
  <sheetViews>
    <sheetView workbookViewId="0" topLeftCell="A1">
      <pane xSplit="2" ySplit="4" topLeftCell="C5" activePane="bottomRight" state="frozen"/>
      <selection pane="topLeft" activeCell="A1" sqref="A1"/>
      <selection pane="bottomLeft" activeCell="A1" sqref="A1"/>
      <selection pane="topRight" activeCell="A1" sqref="A1"/>
      <selection pane="bottomRight" activeCell="A1" sqref="A1"/>
    </sheetView>
  </sheetViews>
  <sheetFormatPr defaultRowHeight="14"/>
  <cols>
    <col min="1" max="1" width="7.125" customWidth="1"/>
    <col min="2" max="2" width="42.625" customWidth="1"/>
    <col min="3" max="5" width="15.125" customWidth="1"/>
    <col min="6" max="8" width="11.125" customWidth="1"/>
    <col min="10" max="10" width="10.625" customWidth="1"/>
  </cols>
  <sheetData>
    <row r="1" spans="1:1" ht="22.5">
      <c r="A1" s="9" t="str">
        <f>+Lists!$J$4</f>
        <v>Cheetah Ltd - Period end: 31/12/2024</v>
      </c>
    </row>
    <row r="2" spans="1:1" ht="14">
      <c r="A2" s="2" t="s">
        <v>1064</v>
      </c>
    </row>
    <row r="3" spans="2:11" ht="15.5">
      <c r="B3" s="7" t="s">
        <v>2179</v>
      </c>
      <c r="K3" t="s">
        <v>1557</v>
      </c>
    </row>
    <row r="4" spans="1:17" ht="28.5" thickBot="1">
      <c r="A4" s="13" t="s">
        <v>118</v>
      </c>
      <c r="B4" s="10" t="s">
        <v>1483</v>
      </c>
      <c r="C4" s="10" t="s">
        <v>2205</v>
      </c>
      <c r="D4" s="10" t="s">
        <v>2206</v>
      </c>
      <c r="E4" s="10" t="s">
        <v>2207</v>
      </c>
      <c r="F4" s="10" t="s">
        <v>1577</v>
      </c>
      <c r="G4" s="10" t="s">
        <v>1540</v>
      </c>
      <c r="H4" s="10" t="s">
        <v>2208</v>
      </c>
      <c r="J4" s="10" t="s">
        <v>7</v>
      </c>
      <c r="K4" s="10" t="s">
        <v>1483</v>
      </c>
      <c r="L4" s="10" t="s">
        <v>2205</v>
      </c>
      <c r="M4" s="10" t="s">
        <v>2206</v>
      </c>
      <c r="N4" s="10" t="s">
        <v>2207</v>
      </c>
      <c r="O4" s="10" t="s">
        <v>2209</v>
      </c>
      <c r="P4" s="10" t="s">
        <v>1577</v>
      </c>
      <c r="Q4" s="10" t="s">
        <v>1540</v>
      </c>
    </row>
    <row r="5" spans="2:17" ht="14">
      <c r="B5" s="83" t="str" cm="1">
        <f t="array" ref="B5:H9">_xlfn.VSTACK(_xlfn._xlws.FILTER(_xlfn.HSTACK('Charitable donations UK &amp; EU'!$B$6:$E$11,'Charitable donations UK &amp; EU'!$G$6:$G$11,'Charitable donations UK &amp; EU'!$I$6:$I$11,TEXT('Charitable donations UK &amp; EU'!$L$6:$L$11,Lists!$H$4)),LEN('Charitable donations UK &amp; EU'!$B$6:$B$11),$K$5:$Q$5),_xlfn._xlws.FILTER(_xlfn.HSTACK('Charitable donations UK &amp; EU'!$B$6:$B$11,'Charitable donations UK &amp; EU'!$N$6:$O$11,'Charitable donations UK &amp; EU'!$F$6:$F$11,'Charitable donations UK &amp; EU'!$N$6:$O$11,TEXT('Charitable donations UK &amp; EU'!$M$6:$M$11,Lists!$H$4)),(LEN('Charitable donations UK &amp; EU'!$B$6:$B$11)*('Charitable donations UK &amp; EU'!$F$6:$F$11&lt;&gt;0)),$K$5:$Q$5))</f>
        <v>Able</v>
      </c>
      <c r="C5" s="83">
        <v>1000</v>
      </c>
      <c r="D5" s="83">
        <v>0</v>
      </c>
      <c r="E5" s="83">
        <v>-90</v>
      </c>
      <c r="F5" s="83">
        <v>0</v>
      </c>
      <c r="G5" s="83" t="str">
        <v>Business 1</v>
      </c>
      <c r="H5" s="84" t="str">
        <v>31/07/2024</v>
      </c>
      <c r="J5" t="s">
        <v>2189</v>
      </c>
      <c r="K5" s="24" t="s">
        <v>1501</v>
      </c>
      <c r="L5" s="24" t="s">
        <v>1501</v>
      </c>
      <c r="M5" s="24" t="s">
        <v>1501</v>
      </c>
      <c r="N5" s="24" t="s">
        <v>1501</v>
      </c>
      <c r="O5" s="24" t="s">
        <v>1501</v>
      </c>
      <c r="P5" s="24" t="s">
        <v>1501</v>
      </c>
      <c r="Q5" s="24" t="s">
        <v>1501</v>
      </c>
    </row>
    <row r="6" spans="2:10" ht="14">
      <c r="B6" s="83" t="str">
        <v>Baker</v>
      </c>
      <c r="C6" s="83">
        <v>1100</v>
      </c>
      <c r="D6" s="83">
        <v>0</v>
      </c>
      <c r="E6" s="83">
        <v>-82</v>
      </c>
      <c r="F6" s="83">
        <v>0</v>
      </c>
      <c r="G6" s="83" t="str">
        <v>Business 2</v>
      </c>
      <c r="H6" s="84" t="str">
        <v>31/07/2024</v>
      </c>
      <c r="J6" t="str">
        <f>'Provisions interface'!$N$6</f>
        <v>RowColContext is case sensitive and must be a string</v>
      </c>
    </row>
    <row r="7" spans="2:8" ht="14">
      <c r="B7" s="83" t="str">
        <v>Charlie</v>
      </c>
      <c r="C7" s="83">
        <v>1200</v>
      </c>
      <c r="D7" s="83">
        <v>0</v>
      </c>
      <c r="E7" s="83">
        <v>-74</v>
      </c>
      <c r="F7" s="83">
        <v>0</v>
      </c>
      <c r="G7" s="83" t="str">
        <v>Business 1</v>
      </c>
      <c r="H7" s="84" t="str">
        <v>31/07/2024</v>
      </c>
    </row>
    <row r="8" spans="2:8" ht="14">
      <c r="B8" s="83" t="str">
        <v>Dodger</v>
      </c>
      <c r="C8" s="83">
        <v>1300</v>
      </c>
      <c r="D8" s="83">
        <v>0</v>
      </c>
      <c r="E8" s="83">
        <v>-66</v>
      </c>
      <c r="F8" s="83">
        <v>0</v>
      </c>
      <c r="G8" s="83" t="str">
        <v>Investment</v>
      </c>
      <c r="H8" s="84" t="str">
        <v>31/07/2024</v>
      </c>
    </row>
    <row r="9" spans="2:8" ht="14">
      <c r="B9" s="83" t="str">
        <v>Charlie</v>
      </c>
      <c r="C9" s="83">
        <v>0</v>
      </c>
      <c r="D9" s="83">
        <v>0</v>
      </c>
      <c r="E9" s="83">
        <v>-73</v>
      </c>
      <c r="F9" s="83">
        <v>0</v>
      </c>
      <c r="G9" s="83">
        <v>0</v>
      </c>
      <c r="H9" s="84" t="str">
        <v>31/12/2024</v>
      </c>
    </row>
    <row r="10" spans="2:8" ht="14">
      <c r="B10" s="83"/>
      <c r="C10" s="83"/>
      <c r="D10" s="83"/>
      <c r="E10" s="83"/>
      <c r="F10" s="83"/>
      <c r="G10" s="83"/>
      <c r="H10" s="84"/>
    </row>
    <row r="11" spans="2:8" ht="14">
      <c r="B11" s="83"/>
      <c r="C11" s="83"/>
      <c r="D11" s="83"/>
      <c r="E11" s="83"/>
      <c r="F11" s="83"/>
      <c r="G11" s="83"/>
      <c r="H11" s="84"/>
    </row>
    <row r="12" spans="2:8" ht="14">
      <c r="B12" s="83"/>
      <c r="C12" s="83"/>
      <c r="D12" s="83"/>
      <c r="E12" s="83"/>
      <c r="F12" s="83"/>
      <c r="G12" s="83"/>
      <c r="H12" s="84"/>
    </row>
    <row r="13" spans="2:8" ht="14">
      <c r="B13" s="83"/>
      <c r="C13" s="83"/>
      <c r="D13" s="83"/>
      <c r="E13" s="83"/>
      <c r="F13" s="83"/>
      <c r="G13" s="83"/>
      <c r="H13" s="84"/>
    </row>
    <row r="14" spans="2:8" ht="14">
      <c r="B14" s="83"/>
      <c r="C14" s="83"/>
      <c r="D14" s="83"/>
      <c r="E14" s="83"/>
      <c r="F14" s="83"/>
      <c r="G14" s="83"/>
      <c r="H14" s="84"/>
    </row>
    <row r="15" spans="2:8" ht="14">
      <c r="B15" s="83"/>
      <c r="C15" s="83"/>
      <c r="D15" s="83"/>
      <c r="E15" s="83"/>
      <c r="F15" s="83"/>
      <c r="G15" s="83"/>
      <c r="H15" s="84"/>
    </row>
    <row r="16" spans="2:8" ht="14">
      <c r="B16" s="83"/>
      <c r="C16" s="83"/>
      <c r="D16" s="83"/>
      <c r="E16" s="83"/>
      <c r="F16" s="83"/>
      <c r="G16" s="83"/>
      <c r="H16" s="84"/>
    </row>
    <row r="17" spans="2:8" ht="14">
      <c r="B17" s="83"/>
      <c r="C17" s="83"/>
      <c r="D17" s="83"/>
      <c r="E17" s="83"/>
      <c r="F17" s="83"/>
      <c r="G17" s="83"/>
      <c r="H17" s="84"/>
    </row>
    <row r="18" spans="2:8" ht="14">
      <c r="B18" s="83"/>
      <c r="C18" s="83"/>
      <c r="D18" s="83"/>
      <c r="E18" s="83"/>
      <c r="F18" s="83"/>
      <c r="G18" s="83"/>
      <c r="H18" s="84"/>
    </row>
    <row r="19" spans="2:8" ht="14">
      <c r="B19" s="83"/>
      <c r="C19" s="83"/>
      <c r="D19" s="83"/>
      <c r="E19" s="83"/>
      <c r="F19" s="83"/>
      <c r="G19" s="83"/>
      <c r="H19" s="84"/>
    </row>
    <row r="20" spans="2:8" ht="14">
      <c r="B20" s="83"/>
      <c r="C20" s="83"/>
      <c r="D20" s="83"/>
      <c r="E20" s="83"/>
      <c r="F20" s="83"/>
      <c r="G20" s="83"/>
      <c r="H20" s="84"/>
    </row>
    <row r="21" spans="2:8" ht="14">
      <c r="B21" s="83"/>
      <c r="C21" s="83"/>
      <c r="D21" s="83"/>
      <c r="E21" s="83"/>
      <c r="F21" s="83"/>
      <c r="G21" s="83"/>
      <c r="H21" s="84"/>
    </row>
    <row r="22" spans="2:8" ht="14">
      <c r="B22" s="83"/>
      <c r="C22" s="83"/>
      <c r="D22" s="83"/>
      <c r="E22" s="83"/>
      <c r="F22" s="83"/>
      <c r="G22" s="83"/>
      <c r="H22" s="84"/>
    </row>
    <row r="23" spans="2:8" ht="14">
      <c r="B23" s="83"/>
      <c r="C23" s="83"/>
      <c r="D23" s="83"/>
      <c r="E23" s="83"/>
      <c r="F23" s="83"/>
      <c r="G23" s="83"/>
      <c r="H23" s="84"/>
    </row>
    <row r="24" spans="2:8" ht="14">
      <c r="B24" s="83"/>
      <c r="C24" s="83"/>
      <c r="D24" s="83"/>
      <c r="E24" s="83"/>
      <c r="F24" s="83"/>
      <c r="G24" s="83"/>
      <c r="H24" s="84"/>
    </row>
    <row r="25" spans="2:8" ht="14">
      <c r="B25" s="83"/>
      <c r="C25" s="83"/>
      <c r="D25" s="83"/>
      <c r="E25" s="83"/>
      <c r="F25" s="83"/>
      <c r="G25" s="83"/>
      <c r="H25" s="84"/>
    </row>
    <row r="26" spans="2:8" ht="14">
      <c r="B26" s="83"/>
      <c r="C26" s="83"/>
      <c r="D26" s="83"/>
      <c r="E26" s="83"/>
      <c r="F26" s="83"/>
      <c r="G26" s="83"/>
      <c r="H26" s="84"/>
    </row>
    <row r="27" spans="2:8" ht="14">
      <c r="B27" s="83"/>
      <c r="C27" s="83"/>
      <c r="D27" s="83"/>
      <c r="E27" s="83"/>
      <c r="F27" s="83"/>
      <c r="G27" s="83"/>
      <c r="H27" s="84"/>
    </row>
    <row r="28" spans="2:8" ht="14">
      <c r="B28" s="83"/>
      <c r="C28" s="83"/>
      <c r="D28" s="83"/>
      <c r="E28" s="83"/>
      <c r="F28" s="83"/>
      <c r="G28" s="83"/>
      <c r="H28" s="84"/>
    </row>
    <row r="29" spans="2:8" ht="14">
      <c r="B29" s="83"/>
      <c r="C29" s="83"/>
      <c r="D29" s="83"/>
      <c r="E29" s="83"/>
      <c r="F29" s="83"/>
      <c r="G29" s="83"/>
      <c r="H29" s="84"/>
    </row>
    <row r="30" spans="2:8" ht="14">
      <c r="B30" s="83"/>
      <c r="C30" s="83"/>
      <c r="D30" s="83"/>
      <c r="E30" s="83"/>
      <c r="F30" s="83"/>
      <c r="G30" s="83"/>
      <c r="H30" s="84"/>
    </row>
    <row r="31" spans="2:8" ht="14">
      <c r="B31" s="83"/>
      <c r="C31" s="83"/>
      <c r="D31" s="83"/>
      <c r="E31" s="83"/>
      <c r="F31" s="83"/>
      <c r="G31" s="83"/>
      <c r="H31" s="84"/>
    </row>
    <row r="32" spans="2:8" ht="14">
      <c r="B32" s="83"/>
      <c r="C32" s="83"/>
      <c r="D32" s="83"/>
      <c r="E32" s="83"/>
      <c r="F32" s="83"/>
      <c r="G32" s="83"/>
      <c r="H32" s="84"/>
    </row>
    <row r="33" spans="2:8" ht="14">
      <c r="B33" s="83"/>
      <c r="C33" s="83"/>
      <c r="D33" s="83"/>
      <c r="E33" s="83"/>
      <c r="F33" s="83"/>
      <c r="G33" s="83"/>
      <c r="H33" s="84"/>
    </row>
    <row r="34" spans="2:8" ht="14">
      <c r="B34" s="83"/>
      <c r="C34" s="83"/>
      <c r="D34" s="83"/>
      <c r="E34" s="83"/>
      <c r="F34" s="83"/>
      <c r="G34" s="83"/>
      <c r="H34" s="84"/>
    </row>
    <row r="35" spans="2:8" ht="14">
      <c r="B35" s="83"/>
      <c r="C35" s="83"/>
      <c r="D35" s="83"/>
      <c r="E35" s="83"/>
      <c r="F35" s="83"/>
      <c r="G35" s="83"/>
      <c r="H35" s="84"/>
    </row>
    <row r="36" spans="2:8" ht="14">
      <c r="B36" s="83"/>
      <c r="C36" s="83"/>
      <c r="D36" s="83"/>
      <c r="E36" s="83"/>
      <c r="F36" s="83"/>
      <c r="G36" s="83"/>
      <c r="H36" s="84"/>
    </row>
    <row r="37" spans="2:8" ht="14">
      <c r="B37" s="83"/>
      <c r="C37" s="83"/>
      <c r="D37" s="83"/>
      <c r="E37" s="83"/>
      <c r="F37" s="83"/>
      <c r="G37" s="83"/>
      <c r="H37" s="84"/>
    </row>
    <row r="38" spans="2:8" ht="14">
      <c r="B38" s="83"/>
      <c r="C38" s="83"/>
      <c r="D38" s="83"/>
      <c r="E38" s="83"/>
      <c r="F38" s="83"/>
      <c r="G38" s="83"/>
      <c r="H38" s="84"/>
    </row>
    <row r="39" spans="2:8" ht="14">
      <c r="B39" s="83"/>
      <c r="C39" s="83"/>
      <c r="D39" s="83"/>
      <c r="E39" s="83"/>
      <c r="F39" s="83"/>
      <c r="G39" s="83"/>
      <c r="H39" s="84"/>
    </row>
    <row r="40" spans="2:8" ht="14">
      <c r="B40" s="83"/>
      <c r="C40" s="83"/>
      <c r="D40" s="83"/>
      <c r="E40" s="83"/>
      <c r="F40" s="83"/>
      <c r="G40" s="83"/>
      <c r="H40" s="84"/>
    </row>
    <row r="41" spans="2:8" ht="14">
      <c r="B41" s="83"/>
      <c r="C41" s="83"/>
      <c r="D41" s="83"/>
      <c r="E41" s="83"/>
      <c r="F41" s="83"/>
      <c r="G41" s="83"/>
      <c r="H41" s="84"/>
    </row>
    <row r="42" spans="2:8" ht="14">
      <c r="B42" s="83"/>
      <c r="C42" s="83"/>
      <c r="D42" s="83"/>
      <c r="E42" s="83"/>
      <c r="F42" s="83"/>
      <c r="G42" s="83"/>
      <c r="H42" s="84"/>
    </row>
    <row r="43" spans="2:8" ht="14">
      <c r="B43" s="83"/>
      <c r="C43" s="83"/>
      <c r="D43" s="83"/>
      <c r="E43" s="83"/>
      <c r="F43" s="83"/>
      <c r="G43" s="83"/>
      <c r="H43" s="84"/>
    </row>
    <row r="44" spans="2:8" ht="14">
      <c r="B44" s="83"/>
      <c r="C44" s="83"/>
      <c r="D44" s="83"/>
      <c r="E44" s="83"/>
      <c r="F44" s="83"/>
      <c r="G44" s="83"/>
      <c r="H44" s="84"/>
    </row>
    <row r="45" spans="2:8" ht="14">
      <c r="B45" s="83"/>
      <c r="C45" s="83"/>
      <c r="D45" s="83"/>
      <c r="E45" s="83"/>
      <c r="F45" s="83"/>
      <c r="G45" s="83"/>
      <c r="H45" s="84"/>
    </row>
    <row r="46" spans="2:8" ht="14">
      <c r="B46" s="83"/>
      <c r="C46" s="83"/>
      <c r="D46" s="83"/>
      <c r="E46" s="83"/>
      <c r="F46" s="83"/>
      <c r="G46" s="83"/>
      <c r="H46" s="84"/>
    </row>
    <row r="47" spans="2:8" ht="14">
      <c r="B47" s="83"/>
      <c r="C47" s="83"/>
      <c r="D47" s="83"/>
      <c r="E47" s="83"/>
      <c r="F47" s="83"/>
      <c r="G47" s="83"/>
      <c r="H47" s="84"/>
    </row>
    <row r="48" spans="2:8" ht="14">
      <c r="B48" s="83"/>
      <c r="C48" s="83"/>
      <c r="D48" s="83"/>
      <c r="E48" s="83"/>
      <c r="F48" s="83"/>
      <c r="G48" s="83"/>
      <c r="H48" s="84"/>
    </row>
    <row r="49" spans="2:8" ht="14">
      <c r="B49" s="83"/>
      <c r="C49" s="83"/>
      <c r="D49" s="83"/>
      <c r="E49" s="83"/>
      <c r="F49" s="83"/>
      <c r="G49" s="83"/>
      <c r="H49" s="84"/>
    </row>
    <row r="50" spans="2:8" ht="14">
      <c r="B50" s="83"/>
      <c r="C50" s="83"/>
      <c r="D50" s="83"/>
      <c r="E50" s="83"/>
      <c r="F50" s="83"/>
      <c r="G50" s="83"/>
      <c r="H50" s="84"/>
    </row>
    <row r="51" spans="2:8" ht="14">
      <c r="B51" s="83"/>
      <c r="C51" s="83"/>
      <c r="D51" s="83"/>
      <c r="E51" s="83"/>
      <c r="F51" s="83"/>
      <c r="G51" s="83"/>
      <c r="H51" s="84"/>
    </row>
    <row r="52" spans="2:8" ht="14">
      <c r="B52" s="83"/>
      <c r="C52" s="83"/>
      <c r="D52" s="83"/>
      <c r="E52" s="83"/>
      <c r="F52" s="83"/>
      <c r="G52" s="83"/>
      <c r="H52" s="84"/>
    </row>
    <row r="53" spans="2:8" ht="14">
      <c r="B53" s="83"/>
      <c r="C53" s="83"/>
      <c r="D53" s="83"/>
      <c r="E53" s="83"/>
      <c r="F53" s="83"/>
      <c r="G53" s="83"/>
      <c r="H53" s="84"/>
    </row>
    <row r="54" spans="2:8" ht="14">
      <c r="B54" s="83"/>
      <c r="C54" s="83"/>
      <c r="D54" s="83"/>
      <c r="E54" s="83"/>
      <c r="F54" s="83"/>
      <c r="G54" s="83"/>
      <c r="H54" s="84"/>
    </row>
    <row r="55" spans="2:8" ht="14">
      <c r="B55" s="83"/>
      <c r="C55" s="83"/>
      <c r="D55" s="83"/>
      <c r="E55" s="83"/>
      <c r="F55" s="83"/>
      <c r="G55" s="83"/>
      <c r="H55" s="84"/>
    </row>
    <row r="56" spans="2:2" ht="14">
      <c r="B56" t="s">
        <v>125</v>
      </c>
    </row>
  </sheetData>
  <sheetProtection sort="0" autoFilter="0" pivotTables="0"/>
  <hyperlinks>
    <hyperlink ref="A4" location="Index!A1" display="Index"/>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1A7BE14-ADAF-41DB-B85B-AD9E4EFECD0E}">
  <dimension ref="A1:BC1006"/>
  <sheetViews>
    <sheetView workbookViewId="0" topLeftCell="A1">
      <pane xSplit="1" ySplit="4" topLeftCell="B5" activePane="bottomRight" state="frozen"/>
      <selection pane="topLeft" activeCell="A1" sqref="A1"/>
      <selection pane="bottomLeft" activeCell="A4" sqref="A4"/>
      <selection pane="topRight" activeCell="B1" sqref="B1"/>
      <selection pane="bottomRight" activeCell="H6" sqref="H6"/>
    </sheetView>
  </sheetViews>
  <sheetFormatPr defaultRowHeight="14"/>
  <cols>
    <col min="1" max="1" width="7.125" customWidth="1"/>
    <col min="2" max="2" width="16.125" customWidth="1"/>
    <col min="3" max="3" width="37.125" customWidth="1"/>
    <col min="4" max="5" width="12.125" customWidth="1"/>
    <col min="6" max="6" width="15.125" customWidth="1"/>
    <col min="8" max="9" width="37.125" customWidth="1"/>
    <col min="10" max="10" width="12.125" customWidth="1"/>
    <col min="12" max="12" width="11.625" customWidth="1"/>
    <col min="21" max="22" width="17.125" customWidth="1"/>
    <col min="28" max="29" width="17.125" customWidth="1"/>
    <col min="35" max="36" width="14.625" customWidth="1"/>
  </cols>
  <sheetData>
    <row r="1" spans="1:1" ht="22.5">
      <c r="A1" s="9" t="str">
        <f>+Lists!$J$4</f>
        <v>Cheetah Ltd - Period end: 31/12/2024</v>
      </c>
    </row>
    <row r="2" spans="1:1" ht="14">
      <c r="A2" s="2" t="s">
        <v>1064</v>
      </c>
    </row>
    <row r="3" spans="2:22" ht="15.5">
      <c r="B3" s="7" t="s">
        <v>2179</v>
      </c>
      <c r="H3" s="7" t="s">
        <v>2210</v>
      </c>
      <c r="I3" s="7"/>
      <c r="U3" s="7" t="s">
        <v>2211</v>
      </c>
      <c r="V3" s="7"/>
    </row>
    <row r="4" spans="1:55" ht="28.5" thickBot="1">
      <c r="A4" s="13" t="s">
        <v>118</v>
      </c>
      <c r="B4" s="10" t="s">
        <v>2203</v>
      </c>
      <c r="C4" s="10" t="s">
        <v>1126</v>
      </c>
      <c r="D4" s="10" t="s">
        <v>1098</v>
      </c>
      <c r="E4" s="10" t="s">
        <v>2212</v>
      </c>
      <c r="F4" s="10" t="s">
        <v>2208</v>
      </c>
      <c r="H4" s="10" t="s">
        <v>2213</v>
      </c>
      <c r="I4" s="10" t="s">
        <v>1126</v>
      </c>
      <c r="J4" s="10" t="s">
        <v>2214</v>
      </c>
      <c r="L4" s="10" t="s">
        <v>7</v>
      </c>
      <c r="V4" t="s">
        <v>1427</v>
      </c>
      <c r="W4" t="str">
        <f>B4</f>
        <v>UniqueSheetID</v>
      </c>
      <c r="X4" t="str">
        <f>C4</f>
        <v>Description</v>
      </c>
      <c r="Y4" t="str">
        <f>D4</f>
        <v>Amount</v>
      </c>
      <c r="Z4" t="str">
        <f>E4</f>
        <v>disallowableNonTaxable</v>
      </c>
      <c r="AA4" t="str">
        <f>F4</f>
        <v>RowColContext</v>
      </c>
      <c r="AC4" t="str">
        <f>$V$4</f>
        <v>Business</v>
      </c>
      <c r="AD4" t="str">
        <f>B$4</f>
        <v>UniqueSheetID</v>
      </c>
      <c r="AE4" t="str">
        <f>C$4</f>
        <v>Description</v>
      </c>
      <c r="AF4" t="str">
        <f>D$4</f>
        <v>Amount</v>
      </c>
      <c r="AG4" t="str">
        <f>E$4</f>
        <v>disallowableNonTaxable</v>
      </c>
      <c r="AH4" t="str">
        <f>F$4</f>
        <v>RowColContext</v>
      </c>
      <c r="AJ4" t="str">
        <f>$V$4</f>
        <v>Business</v>
      </c>
      <c r="AK4" t="str">
        <f>B$4</f>
        <v>UniqueSheetID</v>
      </c>
      <c r="AL4" t="str">
        <f>C$4</f>
        <v>Description</v>
      </c>
      <c r="AM4" t="str">
        <f>D$4</f>
        <v>Amount</v>
      </c>
      <c r="AN4" t="str">
        <f>E$4</f>
        <v>disallowableNonTaxable</v>
      </c>
      <c r="AO4" t="str">
        <f>F$4</f>
        <v>RowColContext</v>
      </c>
      <c r="AQ4" t="str">
        <f>$V$4</f>
        <v>Business</v>
      </c>
      <c r="AR4" t="str">
        <f>B$4</f>
        <v>UniqueSheetID</v>
      </c>
      <c r="AS4" t="str">
        <f>C$4</f>
        <v>Description</v>
      </c>
      <c r="AT4" t="str">
        <f>D$4</f>
        <v>Amount</v>
      </c>
      <c r="AU4" t="str">
        <f>E$4</f>
        <v>disallowableNonTaxable</v>
      </c>
      <c r="AV4" t="str">
        <f>F$4</f>
        <v>RowColContext</v>
      </c>
      <c r="AX4" t="str">
        <f>$V$4</f>
        <v>Business</v>
      </c>
      <c r="AY4" t="str">
        <f>B$4</f>
        <v>UniqueSheetID</v>
      </c>
      <c r="AZ4" t="str">
        <f>C$4</f>
        <v>Description</v>
      </c>
      <c r="BA4" t="str">
        <f>D$4</f>
        <v>Amount</v>
      </c>
      <c r="BB4" t="str">
        <f>E$4</f>
        <v>disallowableNonTaxable</v>
      </c>
      <c r="BC4" t="str">
        <f>F$4</f>
        <v>RowColContext</v>
      </c>
    </row>
    <row r="5" spans="2:27" ht="15.5">
      <c r="B5" t="str">
        <f>B4</f>
        <v>UniqueSheetID</v>
      </c>
      <c r="C5" t="str">
        <f t="shared" si="0" ref="C5:F5">C4</f>
        <v>Description</v>
      </c>
      <c r="D5" t="str">
        <f t="shared" si="0"/>
        <v>Amount</v>
      </c>
      <c r="E5" t="str">
        <f t="shared" si="0"/>
        <v>disallowableNonTaxable</v>
      </c>
      <c r="F5" t="str">
        <f t="shared" si="0"/>
        <v>RowColContext</v>
      </c>
      <c r="H5" t="str">
        <f t="shared" si="1" ref="H5:J5">H4</f>
        <v>Categoryperiod</v>
      </c>
      <c r="I5" t="str">
        <f t="shared" si="2" ref="I5">I4</f>
        <v>Description</v>
      </c>
      <c r="J5" t="str">
        <f t="shared" si="1"/>
        <v>Priorperiodamt_Amount</v>
      </c>
      <c r="L5" t="str">
        <f>'Trial balance interface'!S6</f>
        <v>Whole sheet is admin, so no need for admin section</v>
      </c>
      <c r="U5" s="7" t="s">
        <v>2215</v>
      </c>
      <c r="V5" s="7"/>
      <c r="W5" s="24" t="s">
        <v>1501</v>
      </c>
      <c r="X5" s="24" t="s">
        <v>1501</v>
      </c>
      <c r="Y5" s="24" t="s">
        <v>1501</v>
      </c>
      <c r="Z5" s="24" t="s">
        <v>1501</v>
      </c>
      <c r="AA5" s="24" t="s">
        <v>1501</v>
      </c>
    </row>
    <row r="6" spans="2:55" ht="15.5">
      <c r="B6" cm="1">
        <f t="array" ref="B6:F19">IF(NOT('PwC Setup'!$C$25),_xlfn.ANCHORARRAY(W6),_xlfn.VSTACK(_xlfn.ANCHORARRAY(AD6),_xlfn.ANCHORARRAY(AK6),_xlfn.ANCHORARRAY(AR6),_xlfn.ANCHORARRAY(AY6)))</f>
        <v>0</v>
      </c>
      <c r="C6" t="str">
        <v>Operational / business process reviews</v>
      </c>
      <c r="D6">
        <v>3000</v>
      </c>
      <c r="E6">
        <v>0</v>
      </c>
      <c r="F6" t="str">
        <v/>
      </c>
      <c r="H6" s="62"/>
      <c r="I6" s="62"/>
      <c r="J6" s="62"/>
      <c r="L6" t="s">
        <v>2189</v>
      </c>
      <c r="U6" s="7" t="s">
        <v>2216</v>
      </c>
      <c r="V6" t="str">
        <f>'PwC Setup'!$B$4</f>
        <v>Business 1</v>
      </c>
      <c r="W6" cm="1">
        <f t="array" ref="W6:AA16">IF(OR('PwC Setup'!$C$23,NOT($V$7)),_xlfn._xlws.FILTER(_xlfn.HSTACK('Income statement disclosures'!$Q$3:$Q$314,'Income statement disclosures'!$B$3:$B$314,'Income statement disclosures'!$E$3:$E$314),'Income statement disclosures'!$P$3:$P$314=TRUE,$W$5:$AA$5),_xlfn._xlws.FILTER(_xlfn.HSTACK('Income statement disclosures'!$Q$3:$Q$314,'Income statement disclosures'!$B$3:$B$314,'Income statement disclosures'!$E$3:$E$314,('Income statement disclosures'!$E$3:$E$314)*('Income statement disclosures'!$S$3:$S$314=TRUE),IF(('Income statement disclosures'!$S$3:$S$314=TRUE),'PwC Setup'!$C$29,"")),'Income statement disclosures'!$P$3:$P$314=TRUE,$W$5:$AA$5))</f>
        <v>0</v>
      </c>
      <c r="X6" t="str">
        <v>Operational / business process reviews</v>
      </c>
      <c r="Y6">
        <v>3000</v>
      </c>
      <c r="Z6">
        <v>0</v>
      </c>
      <c r="AA6" t="str">
        <v/>
      </c>
      <c r="AB6" s="7" t="s">
        <v>2217</v>
      </c>
      <c r="AC6" t="str">
        <f>'PwC Setup'!$B$31</f>
        <v/>
      </c>
      <c r="AD6" cm="1">
        <f t="array" ref="AD6:AH16">IF($AC$7,_xlfn._xlws.FILTER(_xlfn.HSTACK('Income statement disclosures'!$Q$3:$Q$314,'Income statement disclosures'!$B$3:$B$314,'Income statement disclosures'!$E$3:$E$314,IF(('Income statement disclosures'!$S$3:$S$314=TRUE)*AC$8,'Income statement disclosures'!$F$3:$F$314,0),IF(('Income statement disclosures'!$S$3:$S$314=TRUE)*AC$8,'Income statement disclosures'!$F$3,"")),('Income statement disclosures'!$P$3:$P$314=TRUE),$W$5:$AA$5),$W$5:$AA$5)</f>
        <v>0</v>
      </c>
      <c r="AE6" t="str">
        <v>Operational / business process reviews</v>
      </c>
      <c r="AF6">
        <v>3000</v>
      </c>
      <c r="AG6">
        <v>0</v>
      </c>
      <c r="AH6" t="str">
        <v/>
      </c>
      <c r="AI6" s="7" t="s">
        <v>2218</v>
      </c>
      <c r="AJ6">
        <f>'PwC Setup'!$C$31</f>
        <v>0</v>
      </c>
      <c r="AK6" t="str" cm="1">
        <f t="array" ref="AK6:AO6">IF($AJ$7,_xlfn._xlws.FILTER(_xlfn.HSTACK('Income statement disclosures'!$Q$3:$Q$314,'Income statement disclosures'!$B$3:$B$314,IF(('Income statement disclosures'!$S$3:$S$314=TRUE),"",""),('Income statement disclosures'!$G$3:$G$314)*AJ$8,IF(('Income statement disclosures'!$S$3:$S$314=TRUE)*AJ$8,'Income statement disclosures'!$G$3,"")),(('Income statement disclosures'!$G$3:$G$314)&lt;&gt;0)*('Income statement disclosures'!$P$3:$P$314=TRUE)*('Income statement disclosures'!$S$3:$S$314=TRUE),$W$5:$AA$5),$W$5:$AA$5)</f>
        <v/>
      </c>
      <c r="AL6" t="str">
        <v/>
      </c>
      <c r="AM6" t="str">
        <v/>
      </c>
      <c r="AN6" t="str">
        <v/>
      </c>
      <c r="AO6" t="str">
        <v/>
      </c>
      <c r="AP6" s="7" t="s">
        <v>2219</v>
      </c>
      <c r="AQ6">
        <f>'PwC Setup'!$D$31</f>
        <v>0</v>
      </c>
      <c r="AR6" t="str" cm="1">
        <f t="array" ref="AR6:AV6">IF($AQ$7,_xlfn._xlws.FILTER(_xlfn.HSTACK('Income statement disclosures'!$Q$3:$Q$314,'Income statement disclosures'!$B$3:$B$314,IF(('Income statement disclosures'!$S$3:$S$314=TRUE),"",""),('Income statement disclosures'!$H$3:$H$314)*AQ$8,IF(('Income statement disclosures'!$S$3:$S$314=TRUE)*AQ$8,'Income statement disclosures'!$H$3,"")),(('Income statement disclosures'!$H$3:$H$314)&lt;&gt;0)*('Income statement disclosures'!$P$3:$P$314=TRUE)*('Income statement disclosures'!$S$3:$S$314=TRUE),$W$5:$AA$5),$W$5:$AA$5)</f>
        <v/>
      </c>
      <c r="AS6" t="str">
        <v/>
      </c>
      <c r="AT6" t="str">
        <v/>
      </c>
      <c r="AU6" t="str">
        <v/>
      </c>
      <c r="AV6" t="str">
        <v/>
      </c>
      <c r="AW6" s="7" t="s">
        <v>2220</v>
      </c>
      <c r="AX6">
        <f>'PwC Setup'!$E$31</f>
        <v>0</v>
      </c>
      <c r="AY6" t="str" cm="1">
        <f t="array" ref="AY6:BC6">IF($AX$7,_xlfn._xlws.FILTER(_xlfn.HSTACK('Income statement disclosures'!$Q$3:$Q$314,'Income statement disclosures'!$B$3:$B$314,IF(('Income statement disclosures'!$S$3:$S$314=TRUE),"",""),('Income statement disclosures'!$I$3:$I$314)*AX$8,IF(('Income statement disclosures'!$S$3:$S$314=TRUE)*AX$8,'Income statement disclosures'!$I$3,"")),(('Income statement disclosures'!$I$3:$I$314)&lt;&gt;0)*('Income statement disclosures'!$P$3:$P$314=TRUE)*('Income statement disclosures'!$S$3:$S$314=TRUE),$W$5:$AA$5),$W$5:$AA$5)</f>
        <v/>
      </c>
      <c r="AZ6" t="str">
        <v/>
      </c>
      <c r="BA6" t="str">
        <v/>
      </c>
      <c r="BB6" t="str">
        <v/>
      </c>
      <c r="BC6" t="str">
        <v/>
      </c>
    </row>
    <row r="7" spans="2:50" ht="15.5">
      <c r="B7">
        <v>0</v>
      </c>
      <c r="C7" t="str">
        <v>Legal and professional - employee related</v>
      </c>
      <c r="D7">
        <v>2000</v>
      </c>
      <c r="E7">
        <v>0</v>
      </c>
      <c r="F7" t="str">
        <v/>
      </c>
      <c r="H7" s="62"/>
      <c r="I7" s="62"/>
      <c r="J7" s="62"/>
      <c r="L7" s="7" t="s">
        <v>2221</v>
      </c>
      <c r="U7" s="7" t="s">
        <v>2222</v>
      </c>
      <c r="V7">
        <f>'PwC Setup'!$J$4</f>
        <v>1</v>
      </c>
      <c r="W7">
        <v>0</v>
      </c>
      <c r="X7" t="str">
        <v>Legal and professional - employee related</v>
      </c>
      <c r="Y7">
        <v>2000</v>
      </c>
      <c r="Z7">
        <v>0</v>
      </c>
      <c r="AA7" t="str">
        <v/>
      </c>
      <c r="AB7" s="7" t="s">
        <v>1930</v>
      </c>
      <c r="AC7" t="b">
        <f>'PwC Setup'!$C$25</f>
        <v>1</v>
      </c>
      <c r="AD7">
        <v>0</v>
      </c>
      <c r="AE7" t="str">
        <v>Legal and professional - employee related</v>
      </c>
      <c r="AF7">
        <v>2000</v>
      </c>
      <c r="AG7">
        <v>0</v>
      </c>
      <c r="AH7" t="str">
        <v/>
      </c>
      <c r="AI7" s="7" t="str">
        <f>$AB$7</f>
        <v>Applies</v>
      </c>
      <c r="AJ7" t="b">
        <f>AND('PwC Setup'!$C$25,AJ8)</f>
        <v>0</v>
      </c>
      <c r="AP7" s="7" t="str">
        <f>$AB$7</f>
        <v>Applies</v>
      </c>
      <c r="AQ7" t="b">
        <f>AND('PwC Setup'!$C$9&gt;2,AQ8)</f>
        <v>0</v>
      </c>
      <c r="AW7" s="7" t="str">
        <f>$AB$7</f>
        <v>Applies</v>
      </c>
      <c r="AX7" t="b">
        <f>AND('PwC Setup'!$C$9&gt;3,AX8)</f>
        <v>0</v>
      </c>
    </row>
    <row r="8" spans="2:50" ht="15.5">
      <c r="B8">
        <v>0</v>
      </c>
      <c r="C8" t="str">
        <v>part</v>
      </c>
      <c r="D8">
        <v>1341</v>
      </c>
      <c r="E8">
        <v>0</v>
      </c>
      <c r="F8" t="str">
        <v/>
      </c>
      <c r="H8" s="62"/>
      <c r="I8" s="62"/>
      <c r="J8" s="62"/>
      <c r="L8" t="s">
        <v>2223</v>
      </c>
      <c r="W8">
        <v>0</v>
      </c>
      <c r="X8" t="str">
        <v>part</v>
      </c>
      <c r="Y8">
        <v>1341</v>
      </c>
      <c r="Z8">
        <v>0</v>
      </c>
      <c r="AA8" t="str">
        <v/>
      </c>
      <c r="AB8" s="7" t="str">
        <f>$U$7</f>
        <v>Has disallowance</v>
      </c>
      <c r="AC8" t="b">
        <f>AND(LEN('Income statement disclosures'!$F$3),(_xlfn.XLOOKUP('Income statement disclosures'!$F$3,'PwC Setup'!$B$4:$B$7,'PwC Setup'!$J$4:$J$7,FALSE)))</f>
        <v>0</v>
      </c>
      <c r="AD8">
        <v>0</v>
      </c>
      <c r="AE8" t="str">
        <v>part</v>
      </c>
      <c r="AF8">
        <v>1341</v>
      </c>
      <c r="AG8">
        <v>0</v>
      </c>
      <c r="AH8" t="str">
        <v/>
      </c>
      <c r="AI8" s="7" t="str">
        <f>$U7</f>
        <v>Has disallowance</v>
      </c>
      <c r="AJ8" t="b">
        <f>AND(LEN('Income statement disclosures'!$G$3),(_xlfn.XLOOKUP('Income statement disclosures'!$G$3,'PwC Setup'!$B$4:$B$7,'PwC Setup'!$J$4:$J$7,FALSE)))</f>
        <v>0</v>
      </c>
      <c r="AP8" s="7" t="str">
        <f>$U$7</f>
        <v>Has disallowance</v>
      </c>
      <c r="AQ8" t="b">
        <f>AND(LEN('Income statement disclosures'!$H$3),(_xlfn.XLOOKUP('Income statement disclosures'!$H$3,'PwC Setup'!$B$4:$B$7,'PwC Setup'!$J$4:$J$7,FALSE)))</f>
        <v>0</v>
      </c>
      <c r="AW8" s="7" t="str">
        <f>$U$7</f>
        <v>Has disallowance</v>
      </c>
      <c r="AX8" t="b">
        <f>AND(LEN('Income statement disclosures'!$I$3),(_xlfn.XLOOKUP('Income statement disclosures'!$I$3,'PwC Setup'!$B$4:$B$7,'PwC Setup'!$J$4:$J$7,FALSE)))</f>
        <v>0</v>
      </c>
    </row>
    <row r="9" spans="2:34" ht="14">
      <c r="B9">
        <v>0</v>
      </c>
      <c r="C9">
        <v>0</v>
      </c>
      <c r="D9" t="str">
        <v/>
      </c>
      <c r="E9">
        <v>0</v>
      </c>
      <c r="F9" t="str">
        <v/>
      </c>
      <c r="H9" s="62"/>
      <c r="I9" s="62"/>
      <c r="J9" s="62"/>
      <c r="L9" t="s">
        <v>2224</v>
      </c>
      <c r="W9">
        <v>0</v>
      </c>
      <c r="X9">
        <v>0</v>
      </c>
      <c r="Y9" t="str">
        <v/>
      </c>
      <c r="Z9" t="e">
        <v>#VALUE!</v>
      </c>
      <c r="AA9" t="str">
        <v/>
      </c>
      <c r="AD9">
        <v>0</v>
      </c>
      <c r="AE9">
        <v>0</v>
      </c>
      <c r="AF9" t="str">
        <v/>
      </c>
      <c r="AG9">
        <v>0</v>
      </c>
      <c r="AH9" t="str">
        <v/>
      </c>
    </row>
    <row r="10" spans="2:34" ht="14">
      <c r="B10">
        <v>0</v>
      </c>
      <c r="C10">
        <v>0</v>
      </c>
      <c r="D10" t="str">
        <v/>
      </c>
      <c r="E10">
        <v>0</v>
      </c>
      <c r="F10" t="str">
        <v/>
      </c>
      <c r="H10" s="62"/>
      <c r="I10" s="62"/>
      <c r="J10" s="62"/>
      <c r="L10" t="s">
        <v>2225</v>
      </c>
      <c r="W10">
        <v>0</v>
      </c>
      <c r="X10">
        <v>0</v>
      </c>
      <c r="Y10" t="str">
        <v/>
      </c>
      <c r="Z10" t="e">
        <v>#VALUE!</v>
      </c>
      <c r="AA10" t="str">
        <v/>
      </c>
      <c r="AD10">
        <v>0</v>
      </c>
      <c r="AE10">
        <v>0</v>
      </c>
      <c r="AF10" t="str">
        <v/>
      </c>
      <c r="AG10">
        <v>0</v>
      </c>
      <c r="AH10" t="str">
        <v/>
      </c>
    </row>
    <row r="11" spans="2:34" ht="14">
      <c r="B11">
        <v>0</v>
      </c>
      <c r="C11">
        <v>0</v>
      </c>
      <c r="D11" t="str">
        <v/>
      </c>
      <c r="E11">
        <v>0</v>
      </c>
      <c r="F11" t="str">
        <v/>
      </c>
      <c r="H11" s="62"/>
      <c r="I11" s="62"/>
      <c r="J11" s="62"/>
      <c r="W11">
        <v>0</v>
      </c>
      <c r="X11">
        <v>0</v>
      </c>
      <c r="Y11" t="str">
        <v/>
      </c>
      <c r="Z11" t="e">
        <v>#VALUE!</v>
      </c>
      <c r="AA11" t="str">
        <v/>
      </c>
      <c r="AD11">
        <v>0</v>
      </c>
      <c r="AE11">
        <v>0</v>
      </c>
      <c r="AF11" t="str">
        <v/>
      </c>
      <c r="AG11">
        <v>0</v>
      </c>
      <c r="AH11" t="str">
        <v/>
      </c>
    </row>
    <row r="12" spans="2:34" ht="15.5">
      <c r="B12">
        <v>0</v>
      </c>
      <c r="C12">
        <v>0</v>
      </c>
      <c r="D12" t="str">
        <v/>
      </c>
      <c r="E12">
        <v>0</v>
      </c>
      <c r="F12" t="str">
        <v/>
      </c>
      <c r="H12" s="62"/>
      <c r="I12" s="62"/>
      <c r="J12" s="62"/>
      <c r="L12" s="7" t="s">
        <v>2226</v>
      </c>
      <c r="W12">
        <v>0</v>
      </c>
      <c r="X12">
        <v>0</v>
      </c>
      <c r="Y12" t="str">
        <v/>
      </c>
      <c r="Z12" t="e">
        <v>#VALUE!</v>
      </c>
      <c r="AA12" t="str">
        <v/>
      </c>
      <c r="AD12">
        <v>0</v>
      </c>
      <c r="AE12">
        <v>0</v>
      </c>
      <c r="AF12" t="str">
        <v/>
      </c>
      <c r="AG12">
        <v>0</v>
      </c>
      <c r="AH12" t="str">
        <v/>
      </c>
    </row>
    <row r="13" spans="2:34" ht="14">
      <c r="B13">
        <v>0</v>
      </c>
      <c r="C13" t="str">
        <v>Harry</v>
      </c>
      <c r="D13">
        <v>100</v>
      </c>
      <c r="E13">
        <v>0</v>
      </c>
      <c r="F13" t="str">
        <v/>
      </c>
      <c r="H13" s="62"/>
      <c r="I13" s="62"/>
      <c r="J13" s="62"/>
      <c r="L13" t="s">
        <v>2227</v>
      </c>
      <c r="W13">
        <v>0</v>
      </c>
      <c r="X13" t="str">
        <v>Harry</v>
      </c>
      <c r="Y13">
        <v>100</v>
      </c>
      <c r="Z13">
        <v>0</v>
      </c>
      <c r="AA13" t="str">
        <v/>
      </c>
      <c r="AD13">
        <v>0</v>
      </c>
      <c r="AE13" t="str">
        <v>Harry</v>
      </c>
      <c r="AF13">
        <v>100</v>
      </c>
      <c r="AG13">
        <v>0</v>
      </c>
      <c r="AH13" t="str">
        <v/>
      </c>
    </row>
    <row r="14" spans="2:34" ht="14">
      <c r="B14">
        <v>0</v>
      </c>
      <c r="C14" t="str">
        <v>Jack</v>
      </c>
      <c r="D14">
        <v>4200</v>
      </c>
      <c r="E14">
        <v>0</v>
      </c>
      <c r="F14" t="str">
        <v/>
      </c>
      <c r="H14" s="62"/>
      <c r="I14" s="62"/>
      <c r="J14" s="62"/>
      <c r="L14" t="s">
        <v>2404</v>
      </c>
      <c r="W14">
        <v>0</v>
      </c>
      <c r="X14" t="str">
        <v>Jack</v>
      </c>
      <c r="Y14">
        <v>4200</v>
      </c>
      <c r="Z14">
        <v>0</v>
      </c>
      <c r="AA14" t="str">
        <v/>
      </c>
      <c r="AD14">
        <v>0</v>
      </c>
      <c r="AE14" t="str">
        <v>Jack</v>
      </c>
      <c r="AF14">
        <v>4200</v>
      </c>
      <c r="AG14">
        <v>0</v>
      </c>
      <c r="AH14" t="str">
        <v/>
      </c>
    </row>
    <row r="15" spans="2:34" ht="14">
      <c r="B15" t="str">
        <v>Bank charges|Bank charges|Bank charges|Bank charges|Bank charges|Bank charges|Bank charges|Bank charges|Bank charges|Bank charges|Bank charges|Bank charges|Bank charges|Bank charges|Bank charges|</v>
      </c>
      <c r="C15" t="str">
        <v>Bank charges to be allocated</v>
      </c>
      <c r="D15">
        <v>-4000</v>
      </c>
      <c r="E15">
        <v>0</v>
      </c>
      <c r="F15" t="str">
        <v/>
      </c>
      <c r="H15" s="62"/>
      <c r="I15" s="62"/>
      <c r="J15" s="62"/>
      <c r="L15" t="s">
        <v>2228</v>
      </c>
      <c r="W15" t="str">
        <v>Bank charges|Bank charges|Bank charges|Bank charges|Bank charges|Bank charges|Bank charges|Bank charges|Bank charges|Bank charges|Bank charges|Bank charges|Bank charges|Bank charges|Bank charges|</v>
      </c>
      <c r="X15" t="str">
        <v>Bank charges to be allocated</v>
      </c>
      <c r="Y15">
        <v>-4000</v>
      </c>
      <c r="Z15">
        <v>0</v>
      </c>
      <c r="AA15" t="str">
        <v/>
      </c>
      <c r="AD15" t="str">
        <v>Bank charges|Bank charges|Bank charges|Bank charges|Bank charges|Bank charges|Bank charges|Bank charges|Bank charges|Bank charges|Bank charges|Bank charges|Bank charges|Bank charges|Bank charges|</v>
      </c>
      <c r="AE15" t="str">
        <v>Bank charges to be allocated</v>
      </c>
      <c r="AF15">
        <v>-4000</v>
      </c>
      <c r="AG15">
        <v>0</v>
      </c>
      <c r="AH15" t="str">
        <v/>
      </c>
    </row>
    <row r="16" spans="2:34" ht="14">
      <c r="B16">
        <v>0</v>
      </c>
      <c r="C16" t="str">
        <v>que</v>
      </c>
      <c r="D16">
        <v>4000</v>
      </c>
      <c r="E16">
        <v>0</v>
      </c>
      <c r="F16" t="str">
        <v/>
      </c>
      <c r="H16" s="62"/>
      <c r="I16" s="62"/>
      <c r="J16" s="62"/>
      <c r="W16">
        <v>0</v>
      </c>
      <c r="X16" t="str">
        <v>que</v>
      </c>
      <c r="Y16">
        <v>4000</v>
      </c>
      <c r="Z16">
        <v>0</v>
      </c>
      <c r="AA16" t="str">
        <v/>
      </c>
      <c r="AD16">
        <v>0</v>
      </c>
      <c r="AE16" t="str">
        <v>que</v>
      </c>
      <c r="AF16">
        <v>4000</v>
      </c>
      <c r="AG16">
        <v>0</v>
      </c>
      <c r="AH16" t="str">
        <v/>
      </c>
    </row>
    <row r="17" spans="2:34" ht="14">
      <c r="B17" t="e">
        <v>#N/A</v>
      </c>
      <c r="C17" t="e">
        <v>#N/A</v>
      </c>
      <c r="D17" t="e">
        <v>#N/A</v>
      </c>
      <c r="E17" t="e">
        <v>#N/A</v>
      </c>
      <c r="F17" t="e">
        <v>#N/A</v>
      </c>
      <c r="H17" s="62"/>
      <c r="I17" s="62"/>
      <c r="J17" s="62"/>
    </row>
    <row r="18" spans="2:10" ht="14">
      <c r="B18" t="str">
        <v/>
      </c>
      <c r="C18" t="str">
        <v/>
      </c>
      <c r="D18" t="str">
        <v/>
      </c>
      <c r="E18" t="str">
        <v/>
      </c>
      <c r="F18" t="str">
        <v/>
      </c>
      <c r="H18" s="62"/>
      <c r="I18" s="62"/>
      <c r="J18" s="62"/>
    </row>
    <row r="19" spans="2:10" ht="14">
      <c r="B19" t="str">
        <v/>
      </c>
      <c r="C19" t="str">
        <v/>
      </c>
      <c r="D19" t="str">
        <v/>
      </c>
      <c r="E19" t="str">
        <v/>
      </c>
      <c r="F19" t="str">
        <v/>
      </c>
      <c r="H19" s="62"/>
      <c r="I19" s="62"/>
      <c r="J19" s="62"/>
    </row>
    <row r="20" spans="2:10" ht="14">
      <c r="H20" s="62"/>
      <c r="I20" s="62"/>
      <c r="J20" s="62"/>
    </row>
    <row r="21" spans="2:10" ht="14">
      <c r="H21" s="62"/>
      <c r="I21" s="62"/>
      <c r="J21" s="62"/>
    </row>
    <row r="22" spans="2:10" ht="14">
      <c r="H22" s="62"/>
      <c r="I22" s="62"/>
      <c r="J22" s="62"/>
    </row>
    <row r="23" spans="2:10" ht="14">
      <c r="H23" s="62"/>
      <c r="I23" s="62"/>
      <c r="J23" s="62"/>
    </row>
    <row r="24" spans="2:10" ht="14">
      <c r="H24" s="62"/>
      <c r="I24" s="62"/>
      <c r="J24" s="62"/>
    </row>
    <row r="25" spans="2:10" ht="14">
      <c r="H25" s="62"/>
      <c r="I25" s="62"/>
      <c r="J25" s="62"/>
    </row>
    <row r="26" spans="2:10" ht="14">
      <c r="H26" s="62"/>
      <c r="I26" s="62"/>
      <c r="J26" s="62"/>
    </row>
    <row r="27" spans="2:10" ht="14">
      <c r="H27" s="62"/>
      <c r="I27" s="62"/>
      <c r="J27" s="62"/>
    </row>
    <row r="28" spans="2:10" ht="14">
      <c r="H28" s="62"/>
      <c r="I28" s="62"/>
      <c r="J28" s="62"/>
    </row>
    <row r="29" spans="2:10" ht="14">
      <c r="H29" s="62"/>
      <c r="I29" s="62"/>
      <c r="J29" s="62"/>
    </row>
    <row r="30" spans="2:10" ht="14">
      <c r="H30" s="62"/>
      <c r="I30" s="62"/>
      <c r="J30" s="62"/>
    </row>
    <row r="31" spans="2:10" ht="14">
      <c r="H31" s="62"/>
      <c r="I31" s="62"/>
      <c r="J31" s="62"/>
    </row>
    <row r="32" spans="2:10" ht="14">
      <c r="H32" s="62"/>
      <c r="I32" s="62"/>
      <c r="J32" s="62"/>
    </row>
    <row r="33" spans="2:10" ht="14">
      <c r="H33" s="62"/>
      <c r="I33" s="62"/>
      <c r="J33" s="62"/>
    </row>
    <row r="34" spans="2:10" ht="14">
      <c r="H34" s="62"/>
      <c r="I34" s="62"/>
      <c r="J34" s="62"/>
    </row>
    <row r="35" spans="2:10" ht="14">
      <c r="H35" s="62"/>
      <c r="I35" s="62"/>
      <c r="J35" s="62"/>
    </row>
    <row r="36" spans="2:10" ht="14">
      <c r="H36" s="62"/>
      <c r="I36" s="62"/>
      <c r="J36" s="62"/>
    </row>
    <row r="37" spans="2:10" ht="14">
      <c r="H37" s="62"/>
      <c r="I37" s="62"/>
      <c r="J37" s="62"/>
    </row>
    <row r="38" spans="2:10" ht="14">
      <c r="H38" s="62"/>
      <c r="I38" s="62"/>
      <c r="J38" s="62"/>
    </row>
    <row r="39" spans="2:10" ht="14">
      <c r="H39" s="62"/>
      <c r="I39" s="62"/>
      <c r="J39" s="62"/>
    </row>
    <row r="40" spans="2:10" ht="14">
      <c r="H40" s="62"/>
      <c r="I40" s="62"/>
      <c r="J40" s="62"/>
    </row>
    <row r="41" spans="2:10" ht="14">
      <c r="H41" s="62"/>
      <c r="I41" s="62"/>
      <c r="J41" s="62"/>
    </row>
    <row r="42" spans="2:10" ht="14">
      <c r="H42" s="62"/>
      <c r="I42" s="62"/>
      <c r="J42" s="62"/>
    </row>
    <row r="43" spans="2:10" ht="14">
      <c r="H43" s="62"/>
      <c r="I43" s="62"/>
      <c r="J43" s="62"/>
    </row>
    <row r="44" spans="2:10" ht="14">
      <c r="H44" s="62"/>
      <c r="I44" s="62"/>
      <c r="J44" s="62"/>
    </row>
    <row r="45" spans="2:10" ht="14">
      <c r="H45" s="62"/>
      <c r="I45" s="62"/>
      <c r="J45" s="62"/>
    </row>
    <row r="46" spans="2:10" ht="14">
      <c r="H46" s="62"/>
      <c r="I46" s="62"/>
      <c r="J46" s="62"/>
    </row>
    <row r="47" spans="2:10" ht="14">
      <c r="H47" s="62"/>
      <c r="I47" s="62"/>
      <c r="J47" s="62"/>
    </row>
    <row r="48" spans="2:10" ht="14">
      <c r="H48" s="62"/>
      <c r="I48" s="62"/>
      <c r="J48" s="62"/>
    </row>
    <row r="49" spans="2:10" ht="14">
      <c r="H49" s="62"/>
      <c r="I49" s="62"/>
      <c r="J49" s="62"/>
    </row>
    <row r="50" spans="2:10" ht="14">
      <c r="H50" s="62"/>
      <c r="I50" s="62"/>
      <c r="J50" s="62"/>
    </row>
    <row r="51" spans="2:10" ht="14">
      <c r="H51" s="62"/>
      <c r="I51" s="62"/>
      <c r="J51" s="62"/>
    </row>
    <row r="52" spans="2:10" ht="14">
      <c r="H52" s="62"/>
      <c r="I52" s="62"/>
      <c r="J52" s="62"/>
    </row>
    <row r="53" spans="2:10" ht="14">
      <c r="H53" s="62"/>
      <c r="I53" s="62"/>
      <c r="J53" s="62"/>
    </row>
    <row r="54" spans="2:10" ht="14">
      <c r="H54" s="62"/>
      <c r="I54" s="62"/>
      <c r="J54" s="62"/>
    </row>
    <row r="55" spans="2:10" ht="14">
      <c r="H55" s="62"/>
      <c r="I55" s="62"/>
      <c r="J55" s="62"/>
    </row>
    <row r="56" spans="2:10" ht="14">
      <c r="H56" s="62"/>
      <c r="I56" s="62"/>
      <c r="J56" s="62"/>
    </row>
    <row r="57" spans="2:10" ht="14">
      <c r="H57" s="62"/>
      <c r="I57" s="62"/>
      <c r="J57" s="62"/>
    </row>
    <row r="58" spans="2:10" ht="14">
      <c r="H58" s="62"/>
      <c r="I58" s="62"/>
      <c r="J58" s="62"/>
    </row>
    <row r="59" spans="2:10" ht="14">
      <c r="H59" s="62"/>
      <c r="I59" s="62"/>
      <c r="J59" s="62"/>
    </row>
    <row r="60" spans="2:10" ht="14">
      <c r="H60" s="62"/>
      <c r="I60" s="62"/>
      <c r="J60" s="62"/>
    </row>
    <row r="61" spans="2:10" ht="14">
      <c r="H61" s="62"/>
      <c r="I61" s="62"/>
      <c r="J61" s="62"/>
    </row>
    <row r="62" spans="2:10" ht="14">
      <c r="H62" s="62"/>
      <c r="I62" s="62"/>
      <c r="J62" s="62"/>
    </row>
    <row r="63" spans="2:10" ht="14">
      <c r="H63" s="62"/>
      <c r="I63" s="62"/>
      <c r="J63" s="62"/>
    </row>
    <row r="64" spans="2:10" ht="14">
      <c r="H64" s="62"/>
      <c r="I64" s="62"/>
      <c r="J64" s="62"/>
    </row>
    <row r="65" spans="2:10" ht="14">
      <c r="H65" s="62"/>
      <c r="I65" s="62"/>
      <c r="J65" s="62"/>
    </row>
    <row r="66" spans="2:10" ht="14">
      <c r="H66" s="62"/>
      <c r="I66" s="62"/>
      <c r="J66" s="62"/>
    </row>
    <row r="67" spans="2:10" ht="14">
      <c r="H67" s="62"/>
      <c r="I67" s="62"/>
      <c r="J67" s="62"/>
    </row>
    <row r="68" spans="2:10" ht="14">
      <c r="H68" s="62"/>
      <c r="I68" s="62"/>
      <c r="J68" s="62"/>
    </row>
    <row r="69" spans="2:10" ht="14">
      <c r="H69" s="62"/>
      <c r="I69" s="62"/>
      <c r="J69" s="62"/>
    </row>
    <row r="70" spans="2:10" ht="14">
      <c r="H70" s="62"/>
      <c r="I70" s="62"/>
      <c r="J70" s="62"/>
    </row>
    <row r="71" spans="2:10" ht="14">
      <c r="H71" s="62"/>
      <c r="I71" s="62"/>
      <c r="J71" s="62"/>
    </row>
    <row r="72" spans="2:10" ht="14">
      <c r="H72" s="62"/>
      <c r="I72" s="62"/>
      <c r="J72" s="62"/>
    </row>
    <row r="73" spans="2:10" ht="14">
      <c r="H73" s="62"/>
      <c r="I73" s="62"/>
      <c r="J73" s="62"/>
    </row>
    <row r="74" spans="2:10" ht="14">
      <c r="H74" s="62"/>
      <c r="I74" s="62"/>
      <c r="J74" s="62"/>
    </row>
    <row r="75" spans="2:10" ht="14">
      <c r="H75" s="62"/>
      <c r="I75" s="62"/>
      <c r="J75" s="62"/>
    </row>
    <row r="76" spans="2:10" ht="14">
      <c r="H76" s="62"/>
      <c r="I76" s="62"/>
      <c r="J76" s="62"/>
    </row>
    <row r="77" spans="2:10" ht="14">
      <c r="H77" s="62"/>
      <c r="I77" s="62"/>
      <c r="J77" s="62"/>
    </row>
    <row r="78" spans="2:10" ht="14">
      <c r="H78" s="62"/>
      <c r="I78" s="62"/>
      <c r="J78" s="62"/>
    </row>
    <row r="79" spans="2:10" ht="14">
      <c r="H79" s="62"/>
      <c r="I79" s="62"/>
      <c r="J79" s="62"/>
    </row>
    <row r="80" spans="2:10" ht="14">
      <c r="H80" s="62"/>
      <c r="I80" s="62"/>
      <c r="J80" s="62"/>
    </row>
    <row r="81" spans="2:10" ht="14">
      <c r="H81" s="62"/>
      <c r="I81" s="62"/>
      <c r="J81" s="62"/>
    </row>
    <row r="82" spans="2:10" ht="14">
      <c r="H82" s="62"/>
      <c r="I82" s="62"/>
      <c r="J82" s="62"/>
    </row>
    <row r="83" spans="2:10" ht="14">
      <c r="H83" s="62"/>
      <c r="I83" s="62"/>
      <c r="J83" s="62"/>
    </row>
    <row r="84" spans="2:10" ht="14">
      <c r="H84" s="62"/>
      <c r="I84" s="62"/>
      <c r="J84" s="62"/>
    </row>
    <row r="85" spans="2:10" ht="14">
      <c r="H85" s="62"/>
      <c r="I85" s="62"/>
      <c r="J85" s="62"/>
    </row>
    <row r="86" spans="2:10" ht="14">
      <c r="H86" s="62"/>
      <c r="I86" s="62"/>
      <c r="J86" s="62"/>
    </row>
    <row r="87" spans="2:10" ht="14">
      <c r="H87" s="62"/>
      <c r="I87" s="62"/>
      <c r="J87" s="62"/>
    </row>
    <row r="88" spans="2:10" ht="14">
      <c r="H88" s="62"/>
      <c r="I88" s="62"/>
      <c r="J88" s="62"/>
    </row>
    <row r="89" spans="2:10" ht="14">
      <c r="H89" s="62"/>
      <c r="I89" s="62"/>
      <c r="J89" s="62"/>
    </row>
    <row r="90" spans="2:10" ht="14">
      <c r="H90" s="62"/>
      <c r="I90" s="62"/>
      <c r="J90" s="62"/>
    </row>
    <row r="91" spans="2:10" ht="14">
      <c r="H91" s="62"/>
      <c r="I91" s="62"/>
      <c r="J91" s="62"/>
    </row>
    <row r="92" spans="2:10" ht="14">
      <c r="H92" s="62"/>
      <c r="I92" s="62"/>
      <c r="J92" s="62"/>
    </row>
    <row r="93" spans="2:10" ht="14">
      <c r="H93" s="62"/>
      <c r="I93" s="62"/>
      <c r="J93" s="62"/>
    </row>
    <row r="94" spans="2:10" ht="14">
      <c r="H94" s="62"/>
      <c r="I94" s="62"/>
      <c r="J94" s="62"/>
    </row>
    <row r="95" spans="2:10" ht="14">
      <c r="H95" s="62"/>
      <c r="I95" s="62"/>
      <c r="J95" s="62"/>
    </row>
    <row r="96" spans="2:10" ht="14">
      <c r="H96" s="62"/>
      <c r="I96" s="62"/>
      <c r="J96" s="62"/>
    </row>
    <row r="97" spans="2:10" ht="14">
      <c r="H97" s="62"/>
      <c r="I97" s="62"/>
      <c r="J97" s="62"/>
    </row>
    <row r="98" spans="2:10" ht="14">
      <c r="H98" s="62"/>
      <c r="I98" s="62"/>
      <c r="J98" s="62"/>
    </row>
    <row r="99" spans="2:10" ht="14">
      <c r="H99" s="62"/>
      <c r="I99" s="62"/>
      <c r="J99" s="62"/>
    </row>
    <row r="100" spans="2:10" ht="14">
      <c r="H100" s="62"/>
      <c r="I100" s="62"/>
      <c r="J100" s="62"/>
    </row>
    <row r="101" spans="2:10" ht="14">
      <c r="H101" s="62"/>
      <c r="I101" s="62"/>
      <c r="J101" s="62"/>
    </row>
    <row r="102" spans="2:10" ht="14">
      <c r="H102" s="62"/>
      <c r="I102" s="62"/>
      <c r="J102" s="62"/>
    </row>
    <row r="103" spans="2:10" ht="14">
      <c r="H103" s="62"/>
      <c r="I103" s="62"/>
      <c r="J103" s="62"/>
    </row>
    <row r="104" spans="2:10" ht="14">
      <c r="H104" s="62"/>
      <c r="I104" s="62"/>
      <c r="J104" s="62"/>
    </row>
    <row r="105" spans="2:10" ht="14">
      <c r="H105" s="62"/>
      <c r="I105" s="62"/>
      <c r="J105" s="62"/>
    </row>
    <row r="106" spans="2:10" ht="14">
      <c r="H106" s="62"/>
      <c r="I106" s="62"/>
      <c r="J106" s="62"/>
    </row>
    <row r="107" spans="2:10" ht="14">
      <c r="H107" s="62"/>
      <c r="I107" s="62"/>
      <c r="J107" s="62"/>
    </row>
    <row r="108" spans="2:10" ht="14">
      <c r="H108" s="62"/>
      <c r="I108" s="62"/>
      <c r="J108" s="62"/>
    </row>
    <row r="109" spans="2:10" ht="14">
      <c r="H109" s="62"/>
      <c r="I109" s="62"/>
      <c r="J109" s="62"/>
    </row>
    <row r="110" spans="2:10" ht="14">
      <c r="H110" s="62"/>
      <c r="I110" s="62"/>
      <c r="J110" s="62"/>
    </row>
    <row r="111" spans="2:10" ht="14">
      <c r="H111" s="62"/>
      <c r="I111" s="62"/>
      <c r="J111" s="62"/>
    </row>
    <row r="112" spans="2:10" ht="14">
      <c r="H112" s="62"/>
      <c r="I112" s="62"/>
      <c r="J112" s="62"/>
    </row>
    <row r="113" spans="2:10" ht="14">
      <c r="H113" s="62"/>
      <c r="I113" s="62"/>
      <c r="J113" s="62"/>
    </row>
    <row r="114" spans="2:10" ht="14">
      <c r="H114" s="62"/>
      <c r="I114" s="62"/>
      <c r="J114" s="62"/>
    </row>
    <row r="115" spans="2:10" ht="14">
      <c r="H115" s="62"/>
      <c r="I115" s="62"/>
      <c r="J115" s="62"/>
    </row>
    <row r="116" spans="2:10" ht="14">
      <c r="H116" s="62"/>
      <c r="I116" s="62"/>
      <c r="J116" s="62"/>
    </row>
    <row r="117" spans="2:10" ht="14">
      <c r="H117" s="62"/>
      <c r="I117" s="62"/>
      <c r="J117" s="62"/>
    </row>
    <row r="118" spans="2:10" ht="14">
      <c r="H118" s="62"/>
      <c r="I118" s="62"/>
      <c r="J118" s="62"/>
    </row>
    <row r="119" spans="2:10" ht="14">
      <c r="H119" s="62"/>
      <c r="I119" s="62"/>
      <c r="J119" s="62"/>
    </row>
    <row r="120" spans="2:10" ht="14">
      <c r="H120" s="62"/>
      <c r="I120" s="62"/>
      <c r="J120" s="62"/>
    </row>
    <row r="121" spans="2:10" ht="14">
      <c r="H121" s="62"/>
      <c r="I121" s="62"/>
      <c r="J121" s="62"/>
    </row>
    <row r="122" spans="2:10" ht="14">
      <c r="H122" s="62"/>
      <c r="I122" s="62"/>
      <c r="J122" s="62"/>
    </row>
    <row r="123" spans="2:10" ht="14">
      <c r="H123" s="62"/>
      <c r="I123" s="62"/>
      <c r="J123" s="62"/>
    </row>
    <row r="124" spans="2:10" ht="14">
      <c r="H124" s="62"/>
      <c r="I124" s="62"/>
      <c r="J124" s="62"/>
    </row>
    <row r="125" spans="2:10" ht="14">
      <c r="H125" s="62"/>
      <c r="I125" s="62"/>
      <c r="J125" s="62"/>
    </row>
    <row r="126" spans="2:10" ht="14">
      <c r="H126" s="62"/>
      <c r="I126" s="62"/>
      <c r="J126" s="62"/>
    </row>
    <row r="127" spans="2:10" ht="14">
      <c r="H127" s="62"/>
      <c r="I127" s="62"/>
      <c r="J127" s="62"/>
    </row>
    <row r="128" spans="2:10" ht="14">
      <c r="H128" s="62"/>
      <c r="I128" s="62"/>
      <c r="J128" s="62"/>
    </row>
    <row r="129" spans="2:10" ht="14">
      <c r="H129" s="62"/>
      <c r="I129" s="62"/>
      <c r="J129" s="62"/>
    </row>
    <row r="130" spans="2:10" ht="14">
      <c r="H130" s="62"/>
      <c r="I130" s="62"/>
      <c r="J130" s="62"/>
    </row>
    <row r="131" spans="2:10" ht="14">
      <c r="H131" s="62"/>
      <c r="I131" s="62"/>
      <c r="J131" s="62"/>
    </row>
    <row r="132" spans="2:10" ht="14">
      <c r="H132" s="62"/>
      <c r="I132" s="62"/>
      <c r="J132" s="62"/>
    </row>
    <row r="133" spans="2:10" ht="14">
      <c r="H133" s="62"/>
      <c r="I133" s="62"/>
      <c r="J133" s="62"/>
    </row>
    <row r="134" spans="2:10" ht="14">
      <c r="H134" s="62"/>
      <c r="I134" s="62"/>
      <c r="J134" s="62"/>
    </row>
    <row r="135" spans="2:10" ht="14">
      <c r="H135" s="62"/>
      <c r="I135" s="62"/>
      <c r="J135" s="62"/>
    </row>
    <row r="136" spans="2:10" ht="14">
      <c r="H136" s="62"/>
      <c r="I136" s="62"/>
      <c r="J136" s="62"/>
    </row>
    <row r="137" spans="2:10" ht="14">
      <c r="H137" s="62"/>
      <c r="I137" s="62"/>
      <c r="J137" s="62"/>
    </row>
    <row r="138" spans="2:10" ht="14">
      <c r="H138" s="62"/>
      <c r="I138" s="62"/>
      <c r="J138" s="62"/>
    </row>
    <row r="139" spans="2:10" ht="14">
      <c r="H139" s="62"/>
      <c r="I139" s="62"/>
      <c r="J139" s="62"/>
    </row>
    <row r="140" spans="2:10" ht="14">
      <c r="H140" s="62"/>
      <c r="I140" s="62"/>
      <c r="J140" s="62"/>
    </row>
    <row r="141" spans="2:10" ht="14">
      <c r="H141" s="62"/>
      <c r="I141" s="62"/>
      <c r="J141" s="62"/>
    </row>
    <row r="142" spans="2:10" ht="14">
      <c r="H142" s="62"/>
      <c r="I142" s="62"/>
      <c r="J142" s="62"/>
    </row>
    <row r="143" spans="2:10" ht="14">
      <c r="H143" s="62"/>
      <c r="I143" s="62"/>
      <c r="J143" s="62"/>
    </row>
    <row r="144" spans="2:10" ht="14">
      <c r="H144" s="62"/>
      <c r="I144" s="62"/>
      <c r="J144" s="62"/>
    </row>
    <row r="145" spans="2:10" ht="14">
      <c r="H145" s="62"/>
      <c r="I145" s="62"/>
      <c r="J145" s="62"/>
    </row>
    <row r="146" spans="2:10" ht="14">
      <c r="H146" s="62"/>
      <c r="I146" s="62"/>
      <c r="J146" s="62"/>
    </row>
    <row r="147" spans="2:10" ht="14">
      <c r="H147" s="62"/>
      <c r="I147" s="62"/>
      <c r="J147" s="62"/>
    </row>
    <row r="148" spans="2:10" ht="14">
      <c r="H148" s="62"/>
      <c r="I148" s="62"/>
      <c r="J148" s="62"/>
    </row>
    <row r="149" spans="2:10" ht="14">
      <c r="H149" s="62"/>
      <c r="I149" s="62"/>
      <c r="J149" s="62"/>
    </row>
    <row r="150" spans="2:10" ht="14">
      <c r="H150" s="62"/>
      <c r="I150" s="62"/>
      <c r="J150" s="62"/>
    </row>
    <row r="151" spans="2:10" ht="14">
      <c r="H151" s="62"/>
      <c r="I151" s="62"/>
      <c r="J151" s="62"/>
    </row>
    <row r="152" spans="2:10" ht="14">
      <c r="H152" s="62"/>
      <c r="I152" s="62"/>
      <c r="J152" s="62"/>
    </row>
    <row r="153" spans="2:10" ht="14">
      <c r="H153" s="62"/>
      <c r="I153" s="62"/>
      <c r="J153" s="62"/>
    </row>
    <row r="154" spans="2:10" ht="14">
      <c r="H154" s="62"/>
      <c r="I154" s="62"/>
      <c r="J154" s="62"/>
    </row>
    <row r="155" spans="2:10" ht="14">
      <c r="H155" s="62"/>
      <c r="I155" s="62"/>
      <c r="J155" s="62"/>
    </row>
    <row r="156" spans="2:10" ht="14">
      <c r="H156" s="62"/>
      <c r="I156" s="62"/>
      <c r="J156" s="62"/>
    </row>
    <row r="157" spans="2:10" ht="14">
      <c r="H157" s="62"/>
      <c r="I157" s="62"/>
      <c r="J157" s="62"/>
    </row>
    <row r="158" spans="2:10" ht="14">
      <c r="H158" s="62"/>
      <c r="I158" s="62"/>
      <c r="J158" s="62"/>
    </row>
    <row r="159" spans="2:10" ht="14">
      <c r="H159" s="62"/>
      <c r="I159" s="62"/>
      <c r="J159" s="62"/>
    </row>
    <row r="160" spans="2:10" ht="14">
      <c r="H160" s="62"/>
      <c r="I160" s="62"/>
      <c r="J160" s="62"/>
    </row>
    <row r="161" spans="2:10" ht="14">
      <c r="H161" s="62"/>
      <c r="I161" s="62"/>
      <c r="J161" s="62"/>
    </row>
    <row r="162" spans="2:10" ht="14">
      <c r="H162" s="62"/>
      <c r="I162" s="62"/>
      <c r="J162" s="62"/>
    </row>
    <row r="163" spans="2:10" ht="14">
      <c r="H163" s="62"/>
      <c r="I163" s="62"/>
      <c r="J163" s="62"/>
    </row>
    <row r="164" spans="2:10" ht="14">
      <c r="H164" s="62"/>
      <c r="I164" s="62"/>
      <c r="J164" s="62"/>
    </row>
    <row r="165" spans="2:10" ht="14">
      <c r="H165" s="62"/>
      <c r="I165" s="62"/>
      <c r="J165" s="62"/>
    </row>
    <row r="166" spans="2:10" ht="14">
      <c r="H166" s="62"/>
      <c r="I166" s="62"/>
      <c r="J166" s="62"/>
    </row>
    <row r="167" spans="2:10" ht="14">
      <c r="H167" s="62"/>
      <c r="I167" s="62"/>
      <c r="J167" s="62"/>
    </row>
    <row r="168" spans="2:10" ht="14">
      <c r="H168" s="62"/>
      <c r="I168" s="62"/>
      <c r="J168" s="62"/>
    </row>
    <row r="169" spans="2:10" ht="14">
      <c r="H169" s="62"/>
      <c r="I169" s="62"/>
      <c r="J169" s="62"/>
    </row>
    <row r="170" spans="2:10" ht="14">
      <c r="H170" s="62"/>
      <c r="I170" s="62"/>
      <c r="J170" s="62"/>
    </row>
    <row r="171" spans="2:10" ht="14">
      <c r="H171" s="62"/>
      <c r="I171" s="62"/>
      <c r="J171" s="62"/>
    </row>
    <row r="172" spans="2:10" ht="14">
      <c r="H172" s="62"/>
      <c r="I172" s="62"/>
      <c r="J172" s="62"/>
    </row>
    <row r="173" spans="2:10" ht="14">
      <c r="H173" s="62"/>
      <c r="I173" s="62"/>
      <c r="J173" s="62"/>
    </row>
    <row r="174" spans="2:10" ht="14">
      <c r="H174" s="62"/>
      <c r="I174" s="62"/>
      <c r="J174" s="62"/>
    </row>
    <row r="175" spans="2:10" ht="14">
      <c r="H175" s="62"/>
      <c r="I175" s="62"/>
      <c r="J175" s="62"/>
    </row>
    <row r="176" spans="2:10" ht="14">
      <c r="H176" s="62"/>
      <c r="I176" s="62"/>
      <c r="J176" s="62"/>
    </row>
    <row r="177" spans="2:10" ht="14">
      <c r="H177" s="62"/>
      <c r="I177" s="62"/>
      <c r="J177" s="62"/>
    </row>
    <row r="178" spans="2:10" ht="14">
      <c r="H178" s="62"/>
      <c r="I178" s="62"/>
      <c r="J178" s="62"/>
    </row>
    <row r="179" spans="2:10" ht="14">
      <c r="H179" s="62"/>
      <c r="I179" s="62"/>
      <c r="J179" s="62"/>
    </row>
    <row r="180" spans="2:10" ht="14">
      <c r="H180" s="62"/>
      <c r="I180" s="62"/>
      <c r="J180" s="62"/>
    </row>
    <row r="181" spans="2:10" ht="14">
      <c r="H181" s="62"/>
      <c r="I181" s="62"/>
      <c r="J181" s="62"/>
    </row>
    <row r="182" spans="2:10" ht="14">
      <c r="H182" s="62"/>
      <c r="I182" s="62"/>
      <c r="J182" s="62"/>
    </row>
    <row r="183" spans="2:10" ht="14">
      <c r="H183" s="62"/>
      <c r="I183" s="62"/>
      <c r="J183" s="62"/>
    </row>
    <row r="184" spans="2:10" ht="14">
      <c r="H184" s="62"/>
      <c r="I184" s="62"/>
      <c r="J184" s="62"/>
    </row>
    <row r="185" spans="2:10" ht="14">
      <c r="H185" s="62"/>
      <c r="I185" s="62"/>
      <c r="J185" s="62"/>
    </row>
    <row r="186" spans="2:10" ht="14">
      <c r="H186" s="62"/>
      <c r="I186" s="62"/>
      <c r="J186" s="62"/>
    </row>
    <row r="187" spans="2:10" ht="14">
      <c r="H187" s="62"/>
      <c r="I187" s="62"/>
      <c r="J187" s="62"/>
    </row>
    <row r="188" spans="2:10" ht="14">
      <c r="H188" s="62"/>
      <c r="I188" s="62"/>
      <c r="J188" s="62"/>
    </row>
    <row r="189" spans="2:10" ht="14">
      <c r="H189" s="62"/>
      <c r="I189" s="62"/>
      <c r="J189" s="62"/>
    </row>
    <row r="190" spans="2:10" ht="14">
      <c r="H190" s="62"/>
      <c r="I190" s="62"/>
      <c r="J190" s="62"/>
    </row>
    <row r="191" spans="2:10" ht="14">
      <c r="H191" s="62"/>
      <c r="I191" s="62"/>
      <c r="J191" s="62"/>
    </row>
    <row r="192" spans="2:10" ht="14">
      <c r="H192" s="62"/>
      <c r="I192" s="62"/>
      <c r="J192" s="62"/>
    </row>
    <row r="193" spans="2:10" ht="14">
      <c r="H193" s="62"/>
      <c r="I193" s="62"/>
      <c r="J193" s="62"/>
    </row>
    <row r="194" spans="2:10" ht="14">
      <c r="H194" s="62"/>
      <c r="I194" s="62"/>
      <c r="J194" s="62"/>
    </row>
    <row r="195" spans="2:10" ht="14">
      <c r="H195" s="62"/>
      <c r="I195" s="62"/>
      <c r="J195" s="62"/>
    </row>
    <row r="196" spans="2:10" ht="14">
      <c r="H196" s="62"/>
      <c r="I196" s="62"/>
      <c r="J196" s="62"/>
    </row>
    <row r="197" spans="2:10" ht="14">
      <c r="H197" s="62"/>
      <c r="I197" s="62"/>
      <c r="J197" s="62"/>
    </row>
    <row r="198" spans="2:10" ht="14">
      <c r="H198" s="62"/>
      <c r="I198" s="62"/>
      <c r="J198" s="62"/>
    </row>
    <row r="199" spans="2:10" ht="14">
      <c r="H199" s="62"/>
      <c r="I199" s="62"/>
      <c r="J199" s="62"/>
    </row>
    <row r="200" spans="2:10" ht="14">
      <c r="H200" s="62"/>
      <c r="I200" s="62"/>
      <c r="J200" s="62"/>
    </row>
    <row r="201" spans="2:10" ht="14">
      <c r="H201" s="62"/>
      <c r="I201" s="62"/>
      <c r="J201" s="62"/>
    </row>
    <row r="202" spans="2:10" ht="14">
      <c r="H202" s="62"/>
      <c r="I202" s="62"/>
      <c r="J202" s="62"/>
    </row>
    <row r="203" spans="2:10" ht="14">
      <c r="H203" s="62"/>
      <c r="I203" s="62"/>
      <c r="J203" s="62"/>
    </row>
    <row r="204" spans="2:10" ht="14">
      <c r="H204" s="62"/>
      <c r="I204" s="62"/>
      <c r="J204" s="62"/>
    </row>
    <row r="205" spans="2:10" ht="14">
      <c r="H205" s="62"/>
      <c r="I205" s="62"/>
      <c r="J205" s="62"/>
    </row>
    <row r="206" spans="2:10" ht="14">
      <c r="H206" s="62"/>
      <c r="I206" s="62"/>
      <c r="J206" s="62"/>
    </row>
    <row r="207" spans="2:10" ht="14">
      <c r="H207" s="62"/>
      <c r="I207" s="62"/>
      <c r="J207" s="62"/>
    </row>
    <row r="208" spans="2:10" ht="14">
      <c r="H208" s="62"/>
      <c r="I208" s="62"/>
      <c r="J208" s="62"/>
    </row>
    <row r="209" spans="2:10" ht="14">
      <c r="H209" s="62"/>
      <c r="I209" s="62"/>
      <c r="J209" s="62"/>
    </row>
    <row r="210" spans="2:10" ht="14">
      <c r="H210" s="62"/>
      <c r="I210" s="62"/>
      <c r="J210" s="62"/>
    </row>
    <row r="211" spans="2:10" ht="14">
      <c r="H211" s="62"/>
      <c r="I211" s="62"/>
      <c r="J211" s="62"/>
    </row>
    <row r="212" spans="2:10" ht="14">
      <c r="H212" s="62"/>
      <c r="I212" s="62"/>
      <c r="J212" s="62"/>
    </row>
    <row r="213" spans="2:10" ht="14">
      <c r="H213" s="62"/>
      <c r="I213" s="62"/>
      <c r="J213" s="62"/>
    </row>
    <row r="214" spans="2:10" ht="14">
      <c r="H214" s="62"/>
      <c r="I214" s="62"/>
      <c r="J214" s="62"/>
    </row>
    <row r="215" spans="2:10" ht="14">
      <c r="H215" s="62"/>
      <c r="I215" s="62"/>
      <c r="J215" s="62"/>
    </row>
    <row r="216" spans="2:10" ht="14">
      <c r="H216" s="62"/>
      <c r="I216" s="62"/>
      <c r="J216" s="62"/>
    </row>
    <row r="217" spans="2:10" ht="14">
      <c r="H217" s="62"/>
      <c r="I217" s="62"/>
      <c r="J217" s="62"/>
    </row>
    <row r="218" spans="2:10" ht="14">
      <c r="H218" s="62"/>
      <c r="I218" s="62"/>
      <c r="J218" s="62"/>
    </row>
    <row r="219" spans="2:10" ht="14">
      <c r="H219" s="62"/>
      <c r="I219" s="62"/>
      <c r="J219" s="62"/>
    </row>
    <row r="220" spans="2:10" ht="14">
      <c r="H220" s="62"/>
      <c r="I220" s="62"/>
      <c r="J220" s="62"/>
    </row>
    <row r="221" spans="2:10" ht="14">
      <c r="H221" s="62"/>
      <c r="I221" s="62"/>
      <c r="J221" s="62"/>
    </row>
    <row r="222" spans="2:10" ht="14">
      <c r="H222" s="62"/>
      <c r="I222" s="62"/>
      <c r="J222" s="62"/>
    </row>
    <row r="223" spans="2:10" ht="14">
      <c r="H223" s="62"/>
      <c r="I223" s="62"/>
      <c r="J223" s="62"/>
    </row>
    <row r="224" spans="2:10" ht="14">
      <c r="H224" s="62"/>
      <c r="I224" s="62"/>
      <c r="J224" s="62"/>
    </row>
    <row r="225" spans="2:10" ht="14">
      <c r="H225" s="62"/>
      <c r="I225" s="62"/>
      <c r="J225" s="62"/>
    </row>
    <row r="226" spans="2:10" ht="14">
      <c r="H226" s="62"/>
      <c r="I226" s="62"/>
      <c r="J226" s="62"/>
    </row>
    <row r="227" spans="2:10" ht="14">
      <c r="H227" s="62"/>
      <c r="I227" s="62"/>
      <c r="J227" s="62"/>
    </row>
    <row r="228" spans="2:10" ht="14">
      <c r="H228" s="62"/>
      <c r="I228" s="62"/>
      <c r="J228" s="62"/>
    </row>
    <row r="229" spans="2:10" ht="14">
      <c r="H229" s="62"/>
      <c r="I229" s="62"/>
      <c r="J229" s="62"/>
    </row>
    <row r="230" spans="2:10" ht="14">
      <c r="H230" s="62"/>
      <c r="I230" s="62"/>
      <c r="J230" s="62"/>
    </row>
    <row r="231" spans="2:10" ht="14">
      <c r="H231" s="62"/>
      <c r="I231" s="62"/>
      <c r="J231" s="62"/>
    </row>
    <row r="232" spans="2:10" ht="14">
      <c r="H232" s="62"/>
      <c r="I232" s="62"/>
      <c r="J232" s="62"/>
    </row>
    <row r="233" spans="2:10" ht="14">
      <c r="H233" s="62"/>
      <c r="I233" s="62"/>
      <c r="J233" s="62"/>
    </row>
    <row r="234" spans="2:10" ht="14">
      <c r="H234" s="62"/>
      <c r="I234" s="62"/>
      <c r="J234" s="62"/>
    </row>
    <row r="235" spans="2:10" ht="14">
      <c r="H235" s="62"/>
      <c r="I235" s="62"/>
      <c r="J235" s="62"/>
    </row>
    <row r="236" spans="2:10" ht="14">
      <c r="H236" s="62"/>
      <c r="I236" s="62"/>
      <c r="J236" s="62"/>
    </row>
    <row r="237" spans="2:10" ht="14">
      <c r="H237" s="62"/>
      <c r="I237" s="62"/>
      <c r="J237" s="62"/>
    </row>
    <row r="238" spans="2:10" ht="14">
      <c r="H238" s="62"/>
      <c r="I238" s="62"/>
      <c r="J238" s="62"/>
    </row>
    <row r="239" spans="2:10" ht="14">
      <c r="H239" s="62"/>
      <c r="I239" s="62"/>
      <c r="J239" s="62"/>
    </row>
    <row r="240" spans="2:10" ht="14">
      <c r="H240" s="62"/>
      <c r="I240" s="62"/>
      <c r="J240" s="62"/>
    </row>
    <row r="241" spans="2:10" ht="14">
      <c r="H241" s="62"/>
      <c r="I241" s="62"/>
      <c r="J241" s="62"/>
    </row>
    <row r="242" spans="2:10" ht="14">
      <c r="H242" s="62"/>
      <c r="I242" s="62"/>
      <c r="J242" s="62"/>
    </row>
    <row r="243" spans="2:10" ht="14">
      <c r="H243" s="62"/>
      <c r="I243" s="62"/>
      <c r="J243" s="62"/>
    </row>
    <row r="244" spans="2:10" ht="14">
      <c r="H244" s="62"/>
      <c r="I244" s="62"/>
      <c r="J244" s="62"/>
    </row>
    <row r="245" spans="2:10" ht="14">
      <c r="H245" s="62"/>
      <c r="I245" s="62"/>
      <c r="J245" s="62"/>
    </row>
    <row r="246" spans="2:10" ht="14">
      <c r="H246" s="62"/>
      <c r="I246" s="62"/>
      <c r="J246" s="62"/>
    </row>
    <row r="247" spans="2:10" ht="14">
      <c r="H247" s="62"/>
      <c r="I247" s="62"/>
      <c r="J247" s="62"/>
    </row>
    <row r="248" spans="2:10" ht="14">
      <c r="H248" s="62"/>
      <c r="I248" s="62"/>
      <c r="J248" s="62"/>
    </row>
    <row r="249" spans="2:10" ht="14">
      <c r="H249" s="62"/>
      <c r="I249" s="62"/>
      <c r="J249" s="62"/>
    </row>
    <row r="250" spans="2:10" ht="14">
      <c r="H250" s="62"/>
      <c r="I250" s="62"/>
      <c r="J250" s="62"/>
    </row>
    <row r="251" spans="2:10" ht="14">
      <c r="H251" s="62"/>
      <c r="I251" s="62"/>
      <c r="J251" s="62"/>
    </row>
    <row r="252" spans="2:10" ht="14">
      <c r="H252" s="62"/>
      <c r="I252" s="62"/>
      <c r="J252" s="62"/>
    </row>
    <row r="253" spans="2:10" ht="14">
      <c r="H253" s="62"/>
      <c r="I253" s="62"/>
      <c r="J253" s="62"/>
    </row>
    <row r="254" spans="2:10" ht="14">
      <c r="H254" s="62"/>
      <c r="I254" s="62"/>
      <c r="J254" s="62"/>
    </row>
    <row r="255" spans="2:10" ht="14">
      <c r="H255" s="62"/>
      <c r="I255" s="62"/>
      <c r="J255" s="62"/>
    </row>
    <row r="256" spans="2:10" ht="14">
      <c r="H256" s="62"/>
      <c r="I256" s="62"/>
      <c r="J256" s="62"/>
    </row>
    <row r="257" spans="2:10" ht="14">
      <c r="H257" s="62"/>
      <c r="I257" s="62"/>
      <c r="J257" s="62"/>
    </row>
    <row r="258" spans="2:10" ht="14">
      <c r="H258" s="62"/>
      <c r="I258" s="62"/>
      <c r="J258" s="62"/>
    </row>
    <row r="259" spans="2:10" ht="14">
      <c r="H259" s="62"/>
      <c r="I259" s="62"/>
      <c r="J259" s="62"/>
    </row>
    <row r="260" spans="2:10" ht="14">
      <c r="H260" s="62"/>
      <c r="I260" s="62"/>
      <c r="J260" s="62"/>
    </row>
    <row r="261" spans="2:10" ht="14">
      <c r="H261" s="62"/>
      <c r="I261" s="62"/>
      <c r="J261" s="62"/>
    </row>
    <row r="262" spans="2:10" ht="14">
      <c r="H262" s="62"/>
      <c r="I262" s="62"/>
      <c r="J262" s="62"/>
    </row>
    <row r="263" spans="2:10" ht="14">
      <c r="H263" s="62"/>
      <c r="I263" s="62"/>
      <c r="J263" s="62"/>
    </row>
    <row r="264" spans="2:10" ht="14">
      <c r="H264" s="62"/>
      <c r="I264" s="62"/>
      <c r="J264" s="62"/>
    </row>
    <row r="265" spans="2:10" ht="14">
      <c r="H265" s="62"/>
      <c r="I265" s="62"/>
      <c r="J265" s="62"/>
    </row>
    <row r="266" spans="2:10" ht="14">
      <c r="H266" s="62"/>
      <c r="I266" s="62"/>
      <c r="J266" s="62"/>
    </row>
    <row r="267" spans="2:10" ht="14">
      <c r="H267" s="62"/>
      <c r="I267" s="62"/>
      <c r="J267" s="62"/>
    </row>
    <row r="268" spans="2:10" ht="14">
      <c r="H268" s="62"/>
      <c r="I268" s="62"/>
      <c r="J268" s="62"/>
    </row>
    <row r="269" spans="2:10" ht="14">
      <c r="H269" s="62"/>
      <c r="I269" s="62"/>
      <c r="J269" s="62"/>
    </row>
    <row r="270" spans="2:10" ht="14">
      <c r="H270" s="62"/>
      <c r="I270" s="62"/>
      <c r="J270" s="62"/>
    </row>
    <row r="271" spans="2:10" ht="14">
      <c r="H271" s="62"/>
      <c r="I271" s="62"/>
      <c r="J271" s="62"/>
    </row>
    <row r="272" spans="2:10" ht="14">
      <c r="H272" s="62"/>
      <c r="I272" s="62"/>
      <c r="J272" s="62"/>
    </row>
    <row r="273" spans="2:10" ht="14">
      <c r="H273" s="62"/>
      <c r="I273" s="62"/>
      <c r="J273" s="62"/>
    </row>
    <row r="274" spans="2:10" ht="14">
      <c r="H274" s="62"/>
      <c r="I274" s="62"/>
      <c r="J274" s="62"/>
    </row>
    <row r="275" spans="2:10" ht="14">
      <c r="H275" s="62"/>
      <c r="I275" s="62"/>
      <c r="J275" s="62"/>
    </row>
    <row r="276" spans="2:10" ht="14">
      <c r="H276" s="62"/>
      <c r="I276" s="62"/>
      <c r="J276" s="62"/>
    </row>
    <row r="277" spans="2:10" ht="14">
      <c r="H277" s="62"/>
      <c r="I277" s="62"/>
      <c r="J277" s="62"/>
    </row>
    <row r="278" spans="2:10" ht="14">
      <c r="H278" s="62"/>
      <c r="I278" s="62"/>
      <c r="J278" s="62"/>
    </row>
    <row r="279" spans="2:10" ht="14">
      <c r="H279" s="62"/>
      <c r="I279" s="62"/>
      <c r="J279" s="62"/>
    </row>
    <row r="280" spans="2:10" ht="14">
      <c r="H280" s="62"/>
      <c r="I280" s="62"/>
      <c r="J280" s="62"/>
    </row>
    <row r="281" spans="2:10" ht="14">
      <c r="H281" s="62"/>
      <c r="I281" s="62"/>
      <c r="J281" s="62"/>
    </row>
    <row r="282" spans="2:10" ht="14">
      <c r="H282" s="62"/>
      <c r="I282" s="62"/>
      <c r="J282" s="62"/>
    </row>
    <row r="283" spans="2:10" ht="14">
      <c r="H283" s="62"/>
      <c r="I283" s="62"/>
      <c r="J283" s="62"/>
    </row>
    <row r="284" spans="2:10" ht="14">
      <c r="H284" s="62"/>
      <c r="I284" s="62"/>
      <c r="J284" s="62"/>
    </row>
    <row r="285" spans="2:10" ht="14">
      <c r="H285" s="62"/>
      <c r="I285" s="62"/>
      <c r="J285" s="62"/>
    </row>
    <row r="286" spans="2:10" ht="14">
      <c r="H286" s="62"/>
      <c r="I286" s="62"/>
      <c r="J286" s="62"/>
    </row>
    <row r="287" spans="2:10" ht="14">
      <c r="H287" s="62"/>
      <c r="I287" s="62"/>
      <c r="J287" s="62"/>
    </row>
    <row r="288" spans="2:10" ht="14">
      <c r="H288" s="62"/>
      <c r="I288" s="62"/>
      <c r="J288" s="62"/>
    </row>
    <row r="289" spans="2:10" ht="14">
      <c r="H289" s="62"/>
      <c r="I289" s="62"/>
      <c r="J289" s="62"/>
    </row>
    <row r="290" spans="2:10" ht="14">
      <c r="H290" s="62"/>
      <c r="I290" s="62"/>
      <c r="J290" s="62"/>
    </row>
    <row r="291" spans="2:10" ht="14">
      <c r="H291" s="62"/>
      <c r="I291" s="62"/>
      <c r="J291" s="62"/>
    </row>
    <row r="292" spans="2:10" ht="14">
      <c r="H292" s="62"/>
      <c r="I292" s="62"/>
      <c r="J292" s="62"/>
    </row>
    <row r="293" spans="2:10" ht="14">
      <c r="H293" s="62"/>
      <c r="I293" s="62"/>
      <c r="J293" s="62"/>
    </row>
    <row r="294" spans="2:10" ht="14">
      <c r="H294" s="62"/>
      <c r="I294" s="62"/>
      <c r="J294" s="62"/>
    </row>
    <row r="295" spans="2:10" ht="14">
      <c r="H295" s="62"/>
      <c r="I295" s="62"/>
      <c r="J295" s="62"/>
    </row>
    <row r="296" spans="2:10" ht="14">
      <c r="H296" s="62"/>
      <c r="I296" s="62"/>
      <c r="J296" s="62"/>
    </row>
    <row r="297" spans="2:10" ht="14">
      <c r="H297" s="62"/>
      <c r="I297" s="62"/>
      <c r="J297" s="62"/>
    </row>
    <row r="298" spans="2:10" ht="14">
      <c r="H298" s="62"/>
      <c r="I298" s="62"/>
      <c r="J298" s="62"/>
    </row>
    <row r="299" spans="2:10" ht="14">
      <c r="H299" s="62"/>
      <c r="I299" s="62"/>
      <c r="J299" s="62"/>
    </row>
    <row r="300" spans="2:10" ht="14">
      <c r="H300" s="62"/>
      <c r="I300" s="62"/>
      <c r="J300" s="62"/>
    </row>
    <row r="301" spans="2:10" ht="14">
      <c r="H301" s="62"/>
      <c r="I301" s="62"/>
      <c r="J301" s="62"/>
    </row>
    <row r="302" spans="2:10" ht="14">
      <c r="H302" s="62"/>
      <c r="I302" s="62"/>
      <c r="J302" s="62"/>
    </row>
    <row r="303" spans="2:10" ht="14">
      <c r="H303" s="62"/>
      <c r="I303" s="62"/>
      <c r="J303" s="62"/>
    </row>
    <row r="304" spans="2:10" ht="14">
      <c r="H304" s="62"/>
      <c r="I304" s="62"/>
      <c r="J304" s="62"/>
    </row>
    <row r="305" spans="2:10" ht="14">
      <c r="H305" s="62"/>
      <c r="I305" s="62"/>
      <c r="J305" s="62"/>
    </row>
    <row r="306" spans="2:10" ht="14">
      <c r="H306" s="62"/>
      <c r="I306" s="62"/>
      <c r="J306" s="62"/>
    </row>
    <row r="307" spans="2:10" ht="14">
      <c r="H307" s="62"/>
      <c r="I307" s="62"/>
      <c r="J307" s="62"/>
    </row>
    <row r="308" spans="2:10" ht="14">
      <c r="H308" s="62"/>
      <c r="I308" s="62"/>
      <c r="J308" s="62"/>
    </row>
    <row r="309" spans="2:10" ht="14">
      <c r="H309" s="62"/>
      <c r="I309" s="62"/>
      <c r="J309" s="62"/>
    </row>
    <row r="310" spans="2:10" ht="14">
      <c r="H310" s="62"/>
      <c r="I310" s="62"/>
      <c r="J310" s="62"/>
    </row>
    <row r="311" spans="2:10" ht="14">
      <c r="H311" s="62"/>
      <c r="I311" s="62"/>
      <c r="J311" s="62"/>
    </row>
    <row r="312" spans="2:10" ht="14">
      <c r="H312" s="62"/>
      <c r="I312" s="62"/>
      <c r="J312" s="62"/>
    </row>
    <row r="313" spans="2:10" ht="14">
      <c r="H313" s="62"/>
      <c r="I313" s="62"/>
      <c r="J313" s="62"/>
    </row>
    <row r="314" spans="2:10" ht="14">
      <c r="H314" s="62"/>
      <c r="I314" s="62"/>
      <c r="J314" s="62"/>
    </row>
    <row r="315" spans="2:10" ht="14">
      <c r="H315" s="62"/>
      <c r="I315" s="62"/>
      <c r="J315" s="62"/>
    </row>
    <row r="316" spans="2:10" ht="14">
      <c r="H316" s="62"/>
      <c r="I316" s="62"/>
      <c r="J316" s="62"/>
    </row>
    <row r="317" spans="2:10" ht="14">
      <c r="H317" s="62"/>
      <c r="I317" s="62"/>
      <c r="J317" s="62"/>
    </row>
    <row r="318" spans="2:10" ht="14">
      <c r="H318" s="62"/>
      <c r="I318" s="62"/>
      <c r="J318" s="62"/>
    </row>
    <row r="319" spans="2:10" ht="14">
      <c r="H319" s="62"/>
      <c r="I319" s="62"/>
      <c r="J319" s="62"/>
    </row>
    <row r="320" spans="2:10" ht="14">
      <c r="H320" s="62"/>
      <c r="I320" s="62"/>
      <c r="J320" s="62"/>
    </row>
    <row r="321" spans="2:10" ht="14">
      <c r="H321" s="62"/>
      <c r="I321" s="62"/>
      <c r="J321" s="62"/>
    </row>
    <row r="322" spans="2:10" ht="14">
      <c r="H322" s="62"/>
      <c r="I322" s="62"/>
      <c r="J322" s="62"/>
    </row>
    <row r="323" spans="2:10" ht="14">
      <c r="H323" s="62"/>
      <c r="I323" s="62"/>
      <c r="J323" s="62"/>
    </row>
    <row r="324" spans="2:10" ht="14">
      <c r="H324" s="62"/>
      <c r="I324" s="62"/>
      <c r="J324" s="62"/>
    </row>
    <row r="325" spans="2:10" ht="14">
      <c r="H325" s="62"/>
      <c r="I325" s="62"/>
      <c r="J325" s="62"/>
    </row>
    <row r="326" spans="2:10" ht="14">
      <c r="H326" s="62"/>
      <c r="I326" s="62"/>
      <c r="J326" s="62"/>
    </row>
    <row r="327" spans="2:10" ht="14">
      <c r="H327" s="62"/>
      <c r="I327" s="62"/>
      <c r="J327" s="62"/>
    </row>
    <row r="328" spans="2:10" ht="14">
      <c r="H328" s="62"/>
      <c r="I328" s="62"/>
      <c r="J328" s="62"/>
    </row>
    <row r="329" spans="2:10" ht="14">
      <c r="H329" s="62"/>
      <c r="I329" s="62"/>
      <c r="J329" s="62"/>
    </row>
    <row r="330" spans="2:10" ht="14">
      <c r="H330" s="62"/>
      <c r="I330" s="62"/>
      <c r="J330" s="62"/>
    </row>
    <row r="331" spans="2:10" ht="14">
      <c r="H331" s="62"/>
      <c r="I331" s="62"/>
      <c r="J331" s="62"/>
    </row>
    <row r="332" spans="2:10" ht="14">
      <c r="H332" s="62"/>
      <c r="I332" s="62"/>
      <c r="J332" s="62"/>
    </row>
    <row r="333" spans="2:10" ht="14">
      <c r="H333" s="62"/>
      <c r="I333" s="62"/>
      <c r="J333" s="62"/>
    </row>
    <row r="334" spans="2:10" ht="14">
      <c r="H334" s="62"/>
      <c r="I334" s="62"/>
      <c r="J334" s="62"/>
    </row>
    <row r="335" spans="2:10" ht="14">
      <c r="H335" s="62"/>
      <c r="I335" s="62"/>
      <c r="J335" s="62"/>
    </row>
    <row r="336" spans="2:10" ht="14">
      <c r="H336" s="62"/>
      <c r="I336" s="62"/>
      <c r="J336" s="62"/>
    </row>
    <row r="337" spans="2:10" ht="14">
      <c r="H337" s="62"/>
      <c r="I337" s="62"/>
      <c r="J337" s="62"/>
    </row>
    <row r="338" spans="2:10" ht="14">
      <c r="H338" s="62"/>
      <c r="I338" s="62"/>
      <c r="J338" s="62"/>
    </row>
    <row r="339" spans="2:10" ht="14">
      <c r="H339" s="62"/>
      <c r="I339" s="62"/>
      <c r="J339" s="62"/>
    </row>
    <row r="340" spans="2:10" ht="14">
      <c r="H340" s="62"/>
      <c r="I340" s="62"/>
      <c r="J340" s="62"/>
    </row>
    <row r="341" spans="2:10" ht="14">
      <c r="H341" s="62"/>
      <c r="I341" s="62"/>
      <c r="J341" s="62"/>
    </row>
    <row r="342" spans="2:10" ht="14">
      <c r="H342" s="62"/>
      <c r="I342" s="62"/>
      <c r="J342" s="62"/>
    </row>
    <row r="343" spans="2:10" ht="14">
      <c r="H343" s="62"/>
      <c r="I343" s="62"/>
      <c r="J343" s="62"/>
    </row>
    <row r="344" spans="2:10" ht="14">
      <c r="H344" s="62"/>
      <c r="I344" s="62"/>
      <c r="J344" s="62"/>
    </row>
    <row r="345" spans="2:10" ht="14">
      <c r="H345" s="62"/>
      <c r="I345" s="62"/>
      <c r="J345" s="62"/>
    </row>
    <row r="346" spans="2:10" ht="14">
      <c r="H346" s="62"/>
      <c r="I346" s="62"/>
      <c r="J346" s="62"/>
    </row>
    <row r="347" spans="2:10" ht="14">
      <c r="H347" s="62"/>
      <c r="I347" s="62"/>
      <c r="J347" s="62"/>
    </row>
    <row r="348" spans="2:10" ht="14">
      <c r="H348" s="62"/>
      <c r="I348" s="62"/>
      <c r="J348" s="62"/>
    </row>
    <row r="349" spans="2:10" ht="14">
      <c r="H349" s="62"/>
      <c r="I349" s="62"/>
      <c r="J349" s="62"/>
    </row>
    <row r="350" spans="2:10" ht="14">
      <c r="H350" s="62"/>
      <c r="I350" s="62"/>
      <c r="J350" s="62"/>
    </row>
    <row r="351" spans="2:10" ht="14">
      <c r="H351" s="62"/>
      <c r="I351" s="62"/>
      <c r="J351" s="62"/>
    </row>
    <row r="352" spans="2:10" ht="14">
      <c r="H352" s="62"/>
      <c r="I352" s="62"/>
      <c r="J352" s="62"/>
    </row>
    <row r="353" spans="2:10" ht="14">
      <c r="H353" s="62"/>
      <c r="I353" s="62"/>
      <c r="J353" s="62"/>
    </row>
    <row r="354" spans="2:10" ht="14">
      <c r="H354" s="62"/>
      <c r="I354" s="62"/>
      <c r="J354" s="62"/>
    </row>
    <row r="355" spans="2:10" ht="14">
      <c r="H355" s="62"/>
      <c r="I355" s="62"/>
      <c r="J355" s="62"/>
    </row>
    <row r="356" spans="2:10" ht="14">
      <c r="H356" s="62"/>
      <c r="I356" s="62"/>
      <c r="J356" s="62"/>
    </row>
    <row r="357" spans="2:10" ht="14">
      <c r="H357" s="62"/>
      <c r="I357" s="62"/>
      <c r="J357" s="62"/>
    </row>
    <row r="358" spans="2:10" ht="14">
      <c r="H358" s="62"/>
      <c r="I358" s="62"/>
      <c r="J358" s="62"/>
    </row>
    <row r="359" spans="2:10" ht="14">
      <c r="H359" s="62"/>
      <c r="I359" s="62"/>
      <c r="J359" s="62"/>
    </row>
    <row r="360" spans="2:10" ht="14">
      <c r="H360" s="62"/>
      <c r="I360" s="62"/>
      <c r="J360" s="62"/>
    </row>
    <row r="361" spans="2:10" ht="14">
      <c r="H361" s="62"/>
      <c r="I361" s="62"/>
      <c r="J361" s="62"/>
    </row>
    <row r="362" spans="2:10" ht="14">
      <c r="H362" s="62"/>
      <c r="I362" s="62"/>
      <c r="J362" s="62"/>
    </row>
    <row r="363" spans="2:10" ht="14">
      <c r="H363" s="62"/>
      <c r="I363" s="62"/>
      <c r="J363" s="62"/>
    </row>
    <row r="364" spans="2:10" ht="14">
      <c r="H364" s="62"/>
      <c r="I364" s="62"/>
      <c r="J364" s="62"/>
    </row>
    <row r="365" spans="2:10" ht="14">
      <c r="H365" s="62"/>
      <c r="I365" s="62"/>
      <c r="J365" s="62"/>
    </row>
    <row r="366" spans="2:10" ht="14">
      <c r="H366" s="62"/>
      <c r="I366" s="62"/>
      <c r="J366" s="62"/>
    </row>
    <row r="367" spans="2:10" ht="14">
      <c r="H367" s="62"/>
      <c r="I367" s="62"/>
      <c r="J367" s="62"/>
    </row>
    <row r="368" spans="2:10" ht="14">
      <c r="H368" s="62"/>
      <c r="I368" s="62"/>
      <c r="J368" s="62"/>
    </row>
    <row r="369" spans="2:10" ht="14">
      <c r="H369" s="62"/>
      <c r="I369" s="62"/>
      <c r="J369" s="62"/>
    </row>
    <row r="370" spans="2:10" ht="14">
      <c r="H370" s="62"/>
      <c r="I370" s="62"/>
      <c r="J370" s="62"/>
    </row>
    <row r="371" spans="2:10" ht="14">
      <c r="H371" s="62"/>
      <c r="I371" s="62"/>
      <c r="J371" s="62"/>
    </row>
    <row r="372" spans="2:10" ht="14">
      <c r="H372" s="62"/>
      <c r="I372" s="62"/>
      <c r="J372" s="62"/>
    </row>
    <row r="373" spans="2:10" ht="14">
      <c r="H373" s="62"/>
      <c r="I373" s="62"/>
      <c r="J373" s="62"/>
    </row>
    <row r="374" spans="2:10" ht="14">
      <c r="H374" s="62"/>
      <c r="I374" s="62"/>
      <c r="J374" s="62"/>
    </row>
    <row r="375" spans="2:10" ht="14">
      <c r="H375" s="62"/>
      <c r="I375" s="62"/>
      <c r="J375" s="62"/>
    </row>
    <row r="376" spans="2:10" ht="14">
      <c r="H376" s="62"/>
      <c r="I376" s="62"/>
      <c r="J376" s="62"/>
    </row>
    <row r="377" spans="2:10" ht="14">
      <c r="H377" s="62"/>
      <c r="I377" s="62"/>
      <c r="J377" s="62"/>
    </row>
    <row r="378" spans="2:10" ht="14">
      <c r="H378" s="62"/>
      <c r="I378" s="62"/>
      <c r="J378" s="62"/>
    </row>
    <row r="379" spans="2:10" ht="14">
      <c r="H379" s="62"/>
      <c r="I379" s="62"/>
      <c r="J379" s="62"/>
    </row>
    <row r="380" spans="2:10" ht="14">
      <c r="H380" s="62"/>
      <c r="I380" s="62"/>
      <c r="J380" s="62"/>
    </row>
    <row r="381" spans="2:10" ht="14">
      <c r="H381" s="62"/>
      <c r="I381" s="62"/>
      <c r="J381" s="62"/>
    </row>
    <row r="382" spans="2:10" ht="14">
      <c r="H382" s="62"/>
      <c r="I382" s="62"/>
      <c r="J382" s="62"/>
    </row>
    <row r="383" spans="2:10" ht="14">
      <c r="H383" s="62"/>
      <c r="I383" s="62"/>
      <c r="J383" s="62"/>
    </row>
    <row r="384" spans="2:10" ht="14">
      <c r="H384" s="62"/>
      <c r="I384" s="62"/>
      <c r="J384" s="62"/>
    </row>
    <row r="385" spans="2:10" ht="14">
      <c r="H385" s="62"/>
      <c r="I385" s="62"/>
      <c r="J385" s="62"/>
    </row>
    <row r="386" spans="2:10" ht="14">
      <c r="H386" s="62"/>
      <c r="I386" s="62"/>
      <c r="J386" s="62"/>
    </row>
    <row r="387" spans="2:10" ht="14">
      <c r="H387" s="62"/>
      <c r="I387" s="62"/>
      <c r="J387" s="62"/>
    </row>
    <row r="388" spans="2:10" ht="14">
      <c r="H388" s="62"/>
      <c r="I388" s="62"/>
      <c r="J388" s="62"/>
    </row>
    <row r="389" spans="2:10" ht="14">
      <c r="H389" s="62"/>
      <c r="I389" s="62"/>
      <c r="J389" s="62"/>
    </row>
    <row r="390" spans="2:10" ht="14">
      <c r="H390" s="62"/>
      <c r="I390" s="62"/>
      <c r="J390" s="62"/>
    </row>
    <row r="391" spans="2:10" ht="14">
      <c r="H391" s="62"/>
      <c r="I391" s="62"/>
      <c r="J391" s="62"/>
    </row>
    <row r="392" spans="2:10" ht="14">
      <c r="H392" s="62"/>
      <c r="I392" s="62"/>
      <c r="J392" s="62"/>
    </row>
    <row r="393" spans="2:10" ht="14">
      <c r="H393" s="62"/>
      <c r="I393" s="62"/>
      <c r="J393" s="62"/>
    </row>
    <row r="394" spans="2:10" ht="14">
      <c r="H394" s="62"/>
      <c r="I394" s="62"/>
      <c r="J394" s="62"/>
    </row>
    <row r="395" spans="2:10" ht="14">
      <c r="H395" s="62"/>
      <c r="I395" s="62"/>
      <c r="J395" s="62"/>
    </row>
    <row r="396" spans="2:10" ht="14">
      <c r="H396" s="62"/>
      <c r="I396" s="62"/>
      <c r="J396" s="62"/>
    </row>
    <row r="397" spans="2:10" ht="14">
      <c r="H397" s="62"/>
      <c r="I397" s="62"/>
      <c r="J397" s="62"/>
    </row>
    <row r="398" spans="2:10" ht="14">
      <c r="H398" s="62"/>
      <c r="I398" s="62"/>
      <c r="J398" s="62"/>
    </row>
    <row r="399" spans="2:10" ht="14">
      <c r="H399" s="62"/>
      <c r="I399" s="62"/>
      <c r="J399" s="62"/>
    </row>
    <row r="400" spans="2:10" ht="14">
      <c r="H400" s="62"/>
      <c r="I400" s="62"/>
      <c r="J400" s="62"/>
    </row>
    <row r="401" spans="2:10" ht="14">
      <c r="H401" s="62"/>
      <c r="I401" s="62"/>
      <c r="J401" s="62"/>
    </row>
    <row r="402" spans="2:10" ht="14">
      <c r="H402" s="62"/>
      <c r="I402" s="62"/>
      <c r="J402" s="62"/>
    </row>
    <row r="403" spans="2:10" ht="14">
      <c r="H403" s="62"/>
      <c r="I403" s="62"/>
      <c r="J403" s="62"/>
    </row>
    <row r="404" spans="2:10" ht="14">
      <c r="H404" s="62"/>
      <c r="I404" s="62"/>
      <c r="J404" s="62"/>
    </row>
    <row r="405" spans="2:10" ht="14">
      <c r="H405" s="62"/>
      <c r="I405" s="62"/>
      <c r="J405" s="62"/>
    </row>
    <row r="406" spans="2:10" ht="14">
      <c r="H406" s="62"/>
      <c r="I406" s="62"/>
      <c r="J406" s="62"/>
    </row>
    <row r="407" spans="2:10" ht="14">
      <c r="H407" s="62"/>
      <c r="I407" s="62"/>
      <c r="J407" s="62"/>
    </row>
    <row r="408" spans="2:10" ht="14">
      <c r="H408" s="62"/>
      <c r="I408" s="62"/>
      <c r="J408" s="62"/>
    </row>
    <row r="409" spans="2:10" ht="14">
      <c r="H409" s="62"/>
      <c r="I409" s="62"/>
      <c r="J409" s="62"/>
    </row>
    <row r="410" spans="2:10" ht="14">
      <c r="H410" s="62"/>
      <c r="I410" s="62"/>
      <c r="J410" s="62"/>
    </row>
    <row r="411" spans="2:10" ht="14">
      <c r="H411" s="62"/>
      <c r="I411" s="62"/>
      <c r="J411" s="62"/>
    </row>
    <row r="412" spans="2:10" ht="14">
      <c r="H412" s="62"/>
      <c r="I412" s="62"/>
      <c r="J412" s="62"/>
    </row>
    <row r="413" spans="2:10" ht="14">
      <c r="H413" s="62"/>
      <c r="I413" s="62"/>
      <c r="J413" s="62"/>
    </row>
    <row r="414" spans="2:10" ht="14">
      <c r="H414" s="62"/>
      <c r="I414" s="62"/>
      <c r="J414" s="62"/>
    </row>
    <row r="415" spans="2:10" ht="14">
      <c r="H415" s="62"/>
      <c r="I415" s="62"/>
      <c r="J415" s="62"/>
    </row>
    <row r="416" spans="2:10" ht="14">
      <c r="H416" s="62"/>
      <c r="I416" s="62"/>
      <c r="J416" s="62"/>
    </row>
    <row r="417" spans="2:10" ht="14">
      <c r="H417" s="62"/>
      <c r="I417" s="62"/>
      <c r="J417" s="62"/>
    </row>
    <row r="418" spans="2:10" ht="14">
      <c r="H418" s="62"/>
      <c r="I418" s="62"/>
      <c r="J418" s="62"/>
    </row>
    <row r="419" spans="2:10" ht="14">
      <c r="H419" s="62"/>
      <c r="I419" s="62"/>
      <c r="J419" s="62"/>
    </row>
    <row r="420" spans="2:10" ht="14">
      <c r="H420" s="62"/>
      <c r="I420" s="62"/>
      <c r="J420" s="62"/>
    </row>
    <row r="421" spans="2:10" ht="14">
      <c r="H421" s="62"/>
      <c r="I421" s="62"/>
      <c r="J421" s="62"/>
    </row>
    <row r="422" spans="2:10" ht="14">
      <c r="H422" s="62"/>
      <c r="I422" s="62"/>
      <c r="J422" s="62"/>
    </row>
    <row r="423" spans="2:10" ht="14">
      <c r="H423" s="62"/>
      <c r="I423" s="62"/>
      <c r="J423" s="62"/>
    </row>
    <row r="424" spans="2:10" ht="14">
      <c r="H424" s="62"/>
      <c r="I424" s="62"/>
      <c r="J424" s="62"/>
    </row>
    <row r="425" spans="2:10" ht="14">
      <c r="H425" s="62"/>
      <c r="I425" s="62"/>
      <c r="J425" s="62"/>
    </row>
    <row r="426" spans="2:10" ht="14">
      <c r="H426" s="62"/>
      <c r="I426" s="62"/>
      <c r="J426" s="62"/>
    </row>
    <row r="427" spans="2:10" ht="14">
      <c r="H427" s="62"/>
      <c r="I427" s="62"/>
      <c r="J427" s="62"/>
    </row>
    <row r="428" spans="2:10" ht="14">
      <c r="H428" s="62"/>
      <c r="I428" s="62"/>
      <c r="J428" s="62"/>
    </row>
    <row r="429" spans="2:10" ht="14">
      <c r="H429" s="62"/>
      <c r="I429" s="62"/>
      <c r="J429" s="62"/>
    </row>
    <row r="430" spans="2:10" ht="14">
      <c r="H430" s="62"/>
      <c r="I430" s="62"/>
      <c r="J430" s="62"/>
    </row>
    <row r="431" spans="2:10" ht="14">
      <c r="H431" s="62"/>
      <c r="I431" s="62"/>
      <c r="J431" s="62"/>
    </row>
    <row r="432" spans="2:10" ht="14">
      <c r="H432" s="62"/>
      <c r="I432" s="62"/>
      <c r="J432" s="62"/>
    </row>
    <row r="433" spans="2:10" ht="14">
      <c r="H433" s="62"/>
      <c r="I433" s="62"/>
      <c r="J433" s="62"/>
    </row>
    <row r="434" spans="2:10" ht="14">
      <c r="H434" s="62"/>
      <c r="I434" s="62"/>
      <c r="J434" s="62"/>
    </row>
    <row r="435" spans="2:10" ht="14">
      <c r="H435" s="62"/>
      <c r="I435" s="62"/>
      <c r="J435" s="62"/>
    </row>
    <row r="436" spans="2:10" ht="14">
      <c r="H436" s="62"/>
      <c r="I436" s="62"/>
      <c r="J436" s="62"/>
    </row>
    <row r="437" spans="2:10" ht="14">
      <c r="H437" s="62"/>
      <c r="I437" s="62"/>
      <c r="J437" s="62"/>
    </row>
    <row r="438" spans="2:10" ht="14">
      <c r="H438" s="62"/>
      <c r="I438" s="62"/>
      <c r="J438" s="62"/>
    </row>
    <row r="439" spans="2:10" ht="14">
      <c r="H439" s="62"/>
      <c r="I439" s="62"/>
      <c r="J439" s="62"/>
    </row>
    <row r="440" spans="2:10" ht="14">
      <c r="H440" s="62"/>
      <c r="I440" s="62"/>
      <c r="J440" s="62"/>
    </row>
    <row r="441" spans="2:10" ht="14">
      <c r="H441" s="62"/>
      <c r="I441" s="62"/>
      <c r="J441" s="62"/>
    </row>
    <row r="442" spans="2:10" ht="14">
      <c r="H442" s="62"/>
      <c r="I442" s="62"/>
      <c r="J442" s="62"/>
    </row>
    <row r="443" spans="2:10" ht="14">
      <c r="H443" s="62"/>
      <c r="I443" s="62"/>
      <c r="J443" s="62"/>
    </row>
    <row r="444" spans="2:10" ht="14">
      <c r="H444" s="62"/>
      <c r="I444" s="62"/>
      <c r="J444" s="62"/>
    </row>
    <row r="445" spans="2:10" ht="14">
      <c r="H445" s="62"/>
      <c r="I445" s="62"/>
      <c r="J445" s="62"/>
    </row>
    <row r="446" spans="2:10" ht="14">
      <c r="H446" s="62"/>
      <c r="I446" s="62"/>
      <c r="J446" s="62"/>
    </row>
    <row r="447" spans="2:10" ht="14">
      <c r="H447" s="62"/>
      <c r="I447" s="62"/>
      <c r="J447" s="62"/>
    </row>
    <row r="448" spans="2:10" ht="14">
      <c r="H448" s="62"/>
      <c r="I448" s="62"/>
      <c r="J448" s="62"/>
    </row>
    <row r="449" spans="2:10" ht="14">
      <c r="H449" s="62"/>
      <c r="I449" s="62"/>
      <c r="J449" s="62"/>
    </row>
    <row r="450" spans="2:10" ht="14">
      <c r="H450" s="62"/>
      <c r="I450" s="62"/>
      <c r="J450" s="62"/>
    </row>
    <row r="451" spans="2:10" ht="14">
      <c r="H451" s="62"/>
      <c r="I451" s="62"/>
      <c r="J451" s="62"/>
    </row>
    <row r="452" spans="2:10" ht="14">
      <c r="H452" s="62"/>
      <c r="I452" s="62"/>
      <c r="J452" s="62"/>
    </row>
    <row r="453" spans="2:10" ht="14">
      <c r="H453" s="62"/>
      <c r="I453" s="62"/>
      <c r="J453" s="62"/>
    </row>
    <row r="454" spans="2:10" ht="14">
      <c r="H454" s="62"/>
      <c r="I454" s="62"/>
      <c r="J454" s="62"/>
    </row>
    <row r="455" spans="2:10" ht="14">
      <c r="H455" s="62"/>
      <c r="I455" s="62"/>
      <c r="J455" s="62"/>
    </row>
    <row r="456" spans="2:10" ht="14">
      <c r="H456" s="62"/>
      <c r="I456" s="62"/>
      <c r="J456" s="62"/>
    </row>
    <row r="457" spans="2:10" ht="14">
      <c r="H457" s="62"/>
      <c r="I457" s="62"/>
      <c r="J457" s="62"/>
    </row>
    <row r="458" spans="2:10" ht="14">
      <c r="H458" s="62"/>
      <c r="I458" s="62"/>
      <c r="J458" s="62"/>
    </row>
    <row r="459" spans="2:10" ht="14">
      <c r="H459" s="62"/>
      <c r="I459" s="62"/>
      <c r="J459" s="62"/>
    </row>
    <row r="460" spans="2:10" ht="14">
      <c r="H460" s="62"/>
      <c r="I460" s="62"/>
      <c r="J460" s="62"/>
    </row>
    <row r="461" spans="2:10" ht="14">
      <c r="H461" s="62"/>
      <c r="I461" s="62"/>
      <c r="J461" s="62"/>
    </row>
    <row r="462" spans="2:10" ht="14">
      <c r="H462" s="62"/>
      <c r="I462" s="62"/>
      <c r="J462" s="62"/>
    </row>
    <row r="463" spans="2:10" ht="14">
      <c r="H463" s="62"/>
      <c r="I463" s="62"/>
      <c r="J463" s="62"/>
    </row>
    <row r="464" spans="2:10" ht="14">
      <c r="H464" s="62"/>
      <c r="I464" s="62"/>
      <c r="J464" s="62"/>
    </row>
    <row r="465" spans="2:10" ht="14">
      <c r="H465" s="62"/>
      <c r="I465" s="62"/>
      <c r="J465" s="62"/>
    </row>
    <row r="466" spans="2:10" ht="14">
      <c r="H466" s="62"/>
      <c r="I466" s="62"/>
      <c r="J466" s="62"/>
    </row>
    <row r="467" spans="2:10" ht="14">
      <c r="H467" s="62"/>
      <c r="I467" s="62"/>
      <c r="J467" s="62"/>
    </row>
    <row r="468" spans="2:10" ht="14">
      <c r="H468" s="62"/>
      <c r="I468" s="62"/>
      <c r="J468" s="62"/>
    </row>
    <row r="469" spans="2:10" ht="14">
      <c r="H469" s="62"/>
      <c r="I469" s="62"/>
      <c r="J469" s="62"/>
    </row>
    <row r="470" spans="2:10" ht="14">
      <c r="H470" s="62"/>
      <c r="I470" s="62"/>
      <c r="J470" s="62"/>
    </row>
    <row r="471" spans="2:10" ht="14">
      <c r="H471" s="62"/>
      <c r="I471" s="62"/>
      <c r="J471" s="62"/>
    </row>
    <row r="472" spans="2:10" ht="14">
      <c r="H472" s="62"/>
      <c r="I472" s="62"/>
      <c r="J472" s="62"/>
    </row>
    <row r="473" spans="2:10" ht="14">
      <c r="H473" s="62"/>
      <c r="I473" s="62"/>
      <c r="J473" s="62"/>
    </row>
    <row r="474" spans="2:10" ht="14">
      <c r="H474" s="62"/>
      <c r="I474" s="62"/>
      <c r="J474" s="62"/>
    </row>
    <row r="475" spans="2:10" ht="14">
      <c r="H475" s="62"/>
      <c r="I475" s="62"/>
      <c r="J475" s="62"/>
    </row>
    <row r="476" spans="2:10" ht="14">
      <c r="H476" s="62"/>
      <c r="I476" s="62"/>
      <c r="J476" s="62"/>
    </row>
    <row r="477" spans="2:10" ht="14">
      <c r="H477" s="62"/>
      <c r="I477" s="62"/>
      <c r="J477" s="62"/>
    </row>
    <row r="478" spans="2:10" ht="14">
      <c r="H478" s="62"/>
      <c r="I478" s="62"/>
      <c r="J478" s="62"/>
    </row>
    <row r="479" spans="2:10" ht="14">
      <c r="H479" s="62"/>
      <c r="I479" s="62"/>
      <c r="J479" s="62"/>
    </row>
    <row r="480" spans="2:10" ht="14">
      <c r="H480" s="62"/>
      <c r="I480" s="62"/>
      <c r="J480" s="62"/>
    </row>
    <row r="481" spans="2:10" ht="14">
      <c r="H481" s="62"/>
      <c r="I481" s="62"/>
      <c r="J481" s="62"/>
    </row>
    <row r="482" spans="2:10" ht="14">
      <c r="H482" s="62"/>
      <c r="I482" s="62"/>
      <c r="J482" s="62"/>
    </row>
    <row r="483" spans="2:10" ht="14">
      <c r="H483" s="62"/>
      <c r="I483" s="62"/>
      <c r="J483" s="62"/>
    </row>
    <row r="484" spans="2:10" ht="14">
      <c r="H484" s="62"/>
      <c r="I484" s="62"/>
      <c r="J484" s="62"/>
    </row>
    <row r="485" spans="2:10" ht="14">
      <c r="H485" s="62"/>
      <c r="I485" s="62"/>
      <c r="J485" s="62"/>
    </row>
    <row r="486" spans="2:10" ht="14">
      <c r="H486" s="62"/>
      <c r="I486" s="62"/>
      <c r="J486" s="62"/>
    </row>
    <row r="487" spans="2:10" ht="14">
      <c r="H487" s="62"/>
      <c r="I487" s="62"/>
      <c r="J487" s="62"/>
    </row>
    <row r="488" spans="2:10" ht="14">
      <c r="H488" s="62"/>
      <c r="I488" s="62"/>
      <c r="J488" s="62"/>
    </row>
    <row r="489" spans="2:10" ht="14">
      <c r="H489" s="62"/>
      <c r="I489" s="62"/>
      <c r="J489" s="62"/>
    </row>
    <row r="490" spans="2:10" ht="14">
      <c r="H490" s="62"/>
      <c r="I490" s="62"/>
      <c r="J490" s="62"/>
    </row>
    <row r="491" spans="2:10" ht="14">
      <c r="H491" s="62"/>
      <c r="I491" s="62"/>
      <c r="J491" s="62"/>
    </row>
    <row r="492" spans="2:10" ht="14">
      <c r="H492" s="62"/>
      <c r="I492" s="62"/>
      <c r="J492" s="62"/>
    </row>
    <row r="493" spans="2:10" ht="14">
      <c r="H493" s="62"/>
      <c r="I493" s="62"/>
      <c r="J493" s="62"/>
    </row>
    <row r="494" spans="2:10" ht="14">
      <c r="H494" s="62"/>
      <c r="I494" s="62"/>
      <c r="J494" s="62"/>
    </row>
    <row r="495" spans="2:10" ht="14">
      <c r="H495" s="62"/>
      <c r="I495" s="62"/>
      <c r="J495" s="62"/>
    </row>
    <row r="496" spans="2:10" ht="14">
      <c r="H496" s="62"/>
      <c r="I496" s="62"/>
      <c r="J496" s="62"/>
    </row>
    <row r="497" spans="2:10" ht="14">
      <c r="H497" s="62"/>
      <c r="I497" s="62"/>
      <c r="J497" s="62"/>
    </row>
    <row r="498" spans="2:10" ht="14">
      <c r="H498" s="62"/>
      <c r="I498" s="62"/>
      <c r="J498" s="62"/>
    </row>
    <row r="499" spans="2:10" ht="14">
      <c r="H499" s="62"/>
      <c r="I499" s="62"/>
      <c r="J499" s="62"/>
    </row>
    <row r="500" spans="2:10" ht="14">
      <c r="H500" s="62"/>
      <c r="I500" s="62"/>
      <c r="J500" s="62"/>
    </row>
    <row r="501" spans="2:10" ht="14">
      <c r="H501" s="62"/>
      <c r="I501" s="62"/>
      <c r="J501" s="62"/>
    </row>
    <row r="502" spans="2:10" ht="14">
      <c r="H502" s="62"/>
      <c r="I502" s="62"/>
      <c r="J502" s="62"/>
    </row>
    <row r="503" spans="2:10" ht="14">
      <c r="H503" s="62"/>
      <c r="I503" s="62"/>
      <c r="J503" s="62"/>
    </row>
    <row r="504" spans="2:10" ht="14">
      <c r="H504" s="62"/>
      <c r="I504" s="62"/>
      <c r="J504" s="62"/>
    </row>
    <row r="505" spans="2:10" ht="14">
      <c r="H505" s="62"/>
      <c r="I505" s="62"/>
      <c r="J505" s="62"/>
    </row>
    <row r="506" spans="2:10" ht="14">
      <c r="H506" s="62"/>
      <c r="I506" s="62"/>
      <c r="J506" s="62"/>
    </row>
    <row r="507" spans="2:10" ht="14">
      <c r="H507" s="62"/>
      <c r="I507" s="62"/>
      <c r="J507" s="62"/>
    </row>
    <row r="508" spans="2:10" ht="14">
      <c r="H508" s="62"/>
      <c r="I508" s="62"/>
      <c r="J508" s="62"/>
    </row>
    <row r="509" spans="2:10" ht="14">
      <c r="H509" s="62"/>
      <c r="I509" s="62"/>
      <c r="J509" s="62"/>
    </row>
    <row r="510" spans="2:10" ht="14">
      <c r="H510" s="62"/>
      <c r="I510" s="62"/>
      <c r="J510" s="62"/>
    </row>
    <row r="511" spans="2:10" ht="14">
      <c r="H511" s="62"/>
      <c r="I511" s="62"/>
      <c r="J511" s="62"/>
    </row>
    <row r="512" spans="2:10" ht="14">
      <c r="H512" s="62"/>
      <c r="I512" s="62"/>
      <c r="J512" s="62"/>
    </row>
    <row r="513" spans="2:10" ht="14">
      <c r="H513" s="62"/>
      <c r="I513" s="62"/>
      <c r="J513" s="62"/>
    </row>
    <row r="514" spans="2:10" ht="14">
      <c r="H514" s="62"/>
      <c r="I514" s="62"/>
      <c r="J514" s="62"/>
    </row>
    <row r="515" spans="2:10" ht="14">
      <c r="H515" s="62"/>
      <c r="I515" s="62"/>
      <c r="J515" s="62"/>
    </row>
    <row r="516" spans="2:10" ht="14">
      <c r="H516" s="62"/>
      <c r="I516" s="62"/>
      <c r="J516" s="62"/>
    </row>
    <row r="517" spans="2:10" ht="14">
      <c r="H517" s="62"/>
      <c r="I517" s="62"/>
      <c r="J517" s="62"/>
    </row>
    <row r="518" spans="2:10" ht="14">
      <c r="H518" s="62"/>
      <c r="I518" s="62"/>
      <c r="J518" s="62"/>
    </row>
    <row r="519" spans="2:10" ht="14">
      <c r="H519" s="62"/>
      <c r="I519" s="62"/>
      <c r="J519" s="62"/>
    </row>
    <row r="520" spans="2:10" ht="14">
      <c r="H520" s="62"/>
      <c r="I520" s="62"/>
      <c r="J520" s="62"/>
    </row>
    <row r="521" spans="2:10" ht="14">
      <c r="H521" s="62"/>
      <c r="I521" s="62"/>
      <c r="J521" s="62"/>
    </row>
    <row r="522" spans="2:10" ht="14">
      <c r="H522" s="62"/>
      <c r="I522" s="62"/>
      <c r="J522" s="62"/>
    </row>
    <row r="523" spans="2:10" ht="14">
      <c r="H523" s="62"/>
      <c r="I523" s="62"/>
      <c r="J523" s="62"/>
    </row>
    <row r="524" spans="2:10" ht="14">
      <c r="H524" s="62"/>
      <c r="I524" s="62"/>
      <c r="J524" s="62"/>
    </row>
    <row r="525" spans="2:10" ht="14">
      <c r="H525" s="62"/>
      <c r="I525" s="62"/>
      <c r="J525" s="62"/>
    </row>
    <row r="526" spans="2:10" ht="14">
      <c r="H526" s="62"/>
      <c r="I526" s="62"/>
      <c r="J526" s="62"/>
    </row>
    <row r="527" spans="2:10" ht="14">
      <c r="H527" s="62"/>
      <c r="I527" s="62"/>
      <c r="J527" s="62"/>
    </row>
    <row r="528" spans="2:10" ht="14">
      <c r="H528" s="62"/>
      <c r="I528" s="62"/>
      <c r="J528" s="62"/>
    </row>
    <row r="529" spans="2:10" ht="14">
      <c r="H529" s="62"/>
      <c r="I529" s="62"/>
      <c r="J529" s="62"/>
    </row>
    <row r="530" spans="2:10" ht="14">
      <c r="H530" s="62"/>
      <c r="I530" s="62"/>
      <c r="J530" s="62"/>
    </row>
    <row r="531" spans="2:10" ht="14">
      <c r="H531" s="62"/>
      <c r="I531" s="62"/>
      <c r="J531" s="62"/>
    </row>
    <row r="532" spans="2:10" ht="14">
      <c r="H532" s="62"/>
      <c r="I532" s="62"/>
      <c r="J532" s="62"/>
    </row>
    <row r="533" spans="2:10" ht="14">
      <c r="H533" s="62"/>
      <c r="I533" s="62"/>
      <c r="J533" s="62"/>
    </row>
    <row r="534" spans="2:10" ht="14">
      <c r="H534" s="62"/>
      <c r="I534" s="62"/>
      <c r="J534" s="62"/>
    </row>
    <row r="535" spans="2:10" ht="14">
      <c r="H535" s="62"/>
      <c r="I535" s="62"/>
      <c r="J535" s="62"/>
    </row>
    <row r="536" spans="2:10" ht="14">
      <c r="H536" s="62"/>
      <c r="I536" s="62"/>
      <c r="J536" s="62"/>
    </row>
    <row r="537" spans="2:10" ht="14">
      <c r="H537" s="62"/>
      <c r="I537" s="62"/>
      <c r="J537" s="62"/>
    </row>
    <row r="538" spans="2:10" ht="14">
      <c r="H538" s="62"/>
      <c r="I538" s="62"/>
      <c r="J538" s="62"/>
    </row>
    <row r="539" spans="2:10" ht="14">
      <c r="H539" s="62"/>
      <c r="I539" s="62"/>
      <c r="J539" s="62"/>
    </row>
    <row r="540" spans="2:10" ht="14">
      <c r="H540" s="62"/>
      <c r="I540" s="62"/>
      <c r="J540" s="62"/>
    </row>
    <row r="541" spans="2:10" ht="14">
      <c r="H541" s="62"/>
      <c r="I541" s="62"/>
      <c r="J541" s="62"/>
    </row>
    <row r="542" spans="2:10" ht="14">
      <c r="H542" s="62"/>
      <c r="I542" s="62"/>
      <c r="J542" s="62"/>
    </row>
    <row r="543" spans="2:10" ht="14">
      <c r="H543" s="62"/>
      <c r="I543" s="62"/>
      <c r="J543" s="62"/>
    </row>
    <row r="544" spans="2:10" ht="14">
      <c r="H544" s="62"/>
      <c r="I544" s="62"/>
      <c r="J544" s="62"/>
    </row>
    <row r="545" spans="2:10" ht="14">
      <c r="H545" s="62"/>
      <c r="I545" s="62"/>
      <c r="J545" s="62"/>
    </row>
    <row r="546" spans="2:10" ht="14">
      <c r="H546" s="62"/>
      <c r="I546" s="62"/>
      <c r="J546" s="62"/>
    </row>
    <row r="547" spans="2:10" ht="14">
      <c r="H547" s="62"/>
      <c r="I547" s="62"/>
      <c r="J547" s="62"/>
    </row>
    <row r="548" spans="2:10" ht="14">
      <c r="H548" s="62"/>
      <c r="I548" s="62"/>
      <c r="J548" s="62"/>
    </row>
    <row r="549" spans="2:10" ht="14">
      <c r="H549" s="62"/>
      <c r="I549" s="62"/>
      <c r="J549" s="62"/>
    </row>
    <row r="550" spans="2:10" ht="14">
      <c r="H550" s="62"/>
      <c r="I550" s="62"/>
      <c r="J550" s="62"/>
    </row>
    <row r="551" spans="2:10" ht="14">
      <c r="H551" s="62"/>
      <c r="I551" s="62"/>
      <c r="J551" s="62"/>
    </row>
    <row r="552" spans="2:10" ht="14">
      <c r="H552" s="62"/>
      <c r="I552" s="62"/>
      <c r="J552" s="62"/>
    </row>
    <row r="553" spans="2:10" ht="14">
      <c r="H553" s="62"/>
      <c r="I553" s="62"/>
      <c r="J553" s="62"/>
    </row>
    <row r="554" spans="2:10" ht="14">
      <c r="H554" s="62"/>
      <c r="I554" s="62"/>
      <c r="J554" s="62"/>
    </row>
    <row r="555" spans="2:10" ht="14">
      <c r="H555" s="62"/>
      <c r="I555" s="62"/>
      <c r="J555" s="62"/>
    </row>
    <row r="556" spans="2:10" ht="14">
      <c r="H556" s="62"/>
      <c r="I556" s="62"/>
      <c r="J556" s="62"/>
    </row>
    <row r="557" spans="2:10" ht="14">
      <c r="H557" s="62"/>
      <c r="I557" s="62"/>
      <c r="J557" s="62"/>
    </row>
    <row r="558" spans="2:10" ht="14">
      <c r="H558" s="62"/>
      <c r="I558" s="62"/>
      <c r="J558" s="62"/>
    </row>
    <row r="559" spans="2:10" ht="14">
      <c r="H559" s="62"/>
      <c r="I559" s="62"/>
      <c r="J559" s="62"/>
    </row>
    <row r="560" spans="2:10" ht="14">
      <c r="H560" s="62"/>
      <c r="I560" s="62"/>
      <c r="J560" s="62"/>
    </row>
    <row r="561" spans="2:10" ht="14">
      <c r="H561" s="62"/>
      <c r="I561" s="62"/>
      <c r="J561" s="62"/>
    </row>
    <row r="562" spans="2:10" ht="14">
      <c r="H562" s="62"/>
      <c r="I562" s="62"/>
      <c r="J562" s="62"/>
    </row>
    <row r="563" spans="2:10" ht="14">
      <c r="H563" s="62"/>
      <c r="I563" s="62"/>
      <c r="J563" s="62"/>
    </row>
    <row r="564" spans="2:10" ht="14">
      <c r="H564" s="62"/>
      <c r="I564" s="62"/>
      <c r="J564" s="62"/>
    </row>
    <row r="565" spans="2:10" ht="14">
      <c r="H565" s="62"/>
      <c r="I565" s="62"/>
      <c r="J565" s="62"/>
    </row>
    <row r="566" spans="2:10" ht="14">
      <c r="H566" s="62"/>
      <c r="I566" s="62"/>
      <c r="J566" s="62"/>
    </row>
    <row r="567" spans="2:10" ht="14">
      <c r="H567" s="62"/>
      <c r="I567" s="62"/>
      <c r="J567" s="62"/>
    </row>
    <row r="568" spans="2:10" ht="14">
      <c r="H568" s="62"/>
      <c r="I568" s="62"/>
      <c r="J568" s="62"/>
    </row>
    <row r="569" spans="2:10" ht="14">
      <c r="H569" s="62"/>
      <c r="I569" s="62"/>
      <c r="J569" s="62"/>
    </row>
    <row r="570" spans="2:10" ht="14">
      <c r="H570" s="62"/>
      <c r="I570" s="62"/>
      <c r="J570" s="62"/>
    </row>
    <row r="571" spans="2:10" ht="14">
      <c r="H571" s="62"/>
      <c r="I571" s="62"/>
      <c r="J571" s="62"/>
    </row>
    <row r="572" spans="2:10" ht="14">
      <c r="H572" s="62"/>
      <c r="I572" s="62"/>
      <c r="J572" s="62"/>
    </row>
    <row r="573" spans="2:10" ht="14">
      <c r="H573" s="62"/>
      <c r="I573" s="62"/>
      <c r="J573" s="62"/>
    </row>
    <row r="574" spans="2:10" ht="14">
      <c r="H574" s="62"/>
      <c r="I574" s="62"/>
      <c r="J574" s="62"/>
    </row>
    <row r="575" spans="2:10" ht="14">
      <c r="H575" s="62"/>
      <c r="I575" s="62"/>
      <c r="J575" s="62"/>
    </row>
    <row r="576" spans="2:10" ht="14">
      <c r="H576" s="62"/>
      <c r="I576" s="62"/>
      <c r="J576" s="62"/>
    </row>
    <row r="577" spans="2:10" ht="14">
      <c r="H577" s="62"/>
      <c r="I577" s="62"/>
      <c r="J577" s="62"/>
    </row>
    <row r="578" spans="2:10" ht="14">
      <c r="H578" s="62"/>
      <c r="I578" s="62"/>
      <c r="J578" s="62"/>
    </row>
    <row r="579" spans="2:10" ht="14">
      <c r="H579" s="62"/>
      <c r="I579" s="62"/>
      <c r="J579" s="62"/>
    </row>
    <row r="580" spans="2:10" ht="14">
      <c r="H580" s="62"/>
      <c r="I580" s="62"/>
      <c r="J580" s="62"/>
    </row>
    <row r="581" spans="2:10" ht="14">
      <c r="H581" s="62"/>
      <c r="I581" s="62"/>
      <c r="J581" s="62"/>
    </row>
    <row r="582" spans="2:10" ht="14">
      <c r="H582" s="62"/>
      <c r="I582" s="62"/>
      <c r="J582" s="62"/>
    </row>
    <row r="583" spans="2:10" ht="14">
      <c r="H583" s="62"/>
      <c r="I583" s="62"/>
      <c r="J583" s="62"/>
    </row>
    <row r="584" spans="2:10" ht="14">
      <c r="H584" s="62"/>
      <c r="I584" s="62"/>
      <c r="J584" s="62"/>
    </row>
    <row r="585" spans="2:10" ht="14">
      <c r="H585" s="62"/>
      <c r="I585" s="62"/>
      <c r="J585" s="62"/>
    </row>
    <row r="586" spans="2:10" ht="14">
      <c r="H586" s="62"/>
      <c r="I586" s="62"/>
      <c r="J586" s="62"/>
    </row>
    <row r="587" spans="2:10" ht="14">
      <c r="H587" s="62"/>
      <c r="I587" s="62"/>
      <c r="J587" s="62"/>
    </row>
    <row r="588" spans="2:10" ht="14">
      <c r="H588" s="62"/>
      <c r="I588" s="62"/>
      <c r="J588" s="62"/>
    </row>
    <row r="589" spans="2:10" ht="14">
      <c r="H589" s="62"/>
      <c r="I589" s="62"/>
      <c r="J589" s="62"/>
    </row>
    <row r="590" spans="2:10" ht="14">
      <c r="H590" s="62"/>
      <c r="I590" s="62"/>
      <c r="J590" s="62"/>
    </row>
    <row r="591" spans="2:10" ht="14">
      <c r="H591" s="62"/>
      <c r="I591" s="62"/>
      <c r="J591" s="62"/>
    </row>
    <row r="592" spans="2:10" ht="14">
      <c r="H592" s="62"/>
      <c r="I592" s="62"/>
      <c r="J592" s="62"/>
    </row>
    <row r="593" spans="2:10" ht="14">
      <c r="H593" s="62"/>
      <c r="I593" s="62"/>
      <c r="J593" s="62"/>
    </row>
    <row r="594" spans="2:10" ht="14">
      <c r="H594" s="62"/>
      <c r="I594" s="62"/>
      <c r="J594" s="62"/>
    </row>
    <row r="595" spans="2:10" ht="14">
      <c r="H595" s="62"/>
      <c r="I595" s="62"/>
      <c r="J595" s="62"/>
    </row>
    <row r="596" spans="2:10" ht="14">
      <c r="H596" s="62"/>
      <c r="I596" s="62"/>
      <c r="J596" s="62"/>
    </row>
    <row r="597" spans="2:10" ht="14">
      <c r="H597" s="62"/>
      <c r="I597" s="62"/>
      <c r="J597" s="62"/>
    </row>
    <row r="598" spans="2:10" ht="14">
      <c r="H598" s="62"/>
      <c r="I598" s="62"/>
      <c r="J598" s="62"/>
    </row>
    <row r="599" spans="2:10" ht="14">
      <c r="H599" s="62"/>
      <c r="I599" s="62"/>
      <c r="J599" s="62"/>
    </row>
    <row r="600" spans="2:10" ht="14">
      <c r="H600" s="62"/>
      <c r="I600" s="62"/>
      <c r="J600" s="62"/>
    </row>
    <row r="601" spans="2:10" ht="14">
      <c r="H601" s="62"/>
      <c r="I601" s="62"/>
      <c r="J601" s="62"/>
    </row>
    <row r="602" spans="2:10" ht="14">
      <c r="H602" s="62"/>
      <c r="I602" s="62"/>
      <c r="J602" s="62"/>
    </row>
    <row r="603" spans="2:10" ht="14">
      <c r="H603" s="62"/>
      <c r="I603" s="62"/>
      <c r="J603" s="62"/>
    </row>
    <row r="604" spans="2:10" ht="14">
      <c r="H604" s="62"/>
      <c r="I604" s="62"/>
      <c r="J604" s="62"/>
    </row>
    <row r="605" spans="2:10" ht="14">
      <c r="H605" s="62"/>
      <c r="I605" s="62"/>
      <c r="J605" s="62"/>
    </row>
    <row r="606" spans="2:10" ht="14">
      <c r="H606" s="62"/>
      <c r="I606" s="62"/>
      <c r="J606" s="62"/>
    </row>
    <row r="607" spans="2:10" ht="14">
      <c r="H607" s="62"/>
      <c r="I607" s="62"/>
      <c r="J607" s="62"/>
    </row>
    <row r="608" spans="2:10" ht="14">
      <c r="H608" s="62"/>
      <c r="I608" s="62"/>
      <c r="J608" s="62"/>
    </row>
    <row r="609" spans="2:10" ht="14">
      <c r="H609" s="62"/>
      <c r="I609" s="62"/>
      <c r="J609" s="62"/>
    </row>
    <row r="610" spans="2:10" ht="14">
      <c r="H610" s="62"/>
      <c r="I610" s="62"/>
      <c r="J610" s="62"/>
    </row>
    <row r="611" spans="2:10" ht="14">
      <c r="H611" s="62"/>
      <c r="I611" s="62"/>
      <c r="J611" s="62"/>
    </row>
    <row r="612" spans="2:10" ht="14">
      <c r="H612" s="62"/>
      <c r="I612" s="62"/>
      <c r="J612" s="62"/>
    </row>
    <row r="613" spans="2:10" ht="14">
      <c r="H613" s="62"/>
      <c r="I613" s="62"/>
      <c r="J613" s="62"/>
    </row>
    <row r="614" spans="2:10" ht="14">
      <c r="H614" s="62"/>
      <c r="I614" s="62"/>
      <c r="J614" s="62"/>
    </row>
    <row r="615" spans="2:10" ht="14">
      <c r="H615" s="62"/>
      <c r="I615" s="62"/>
      <c r="J615" s="62"/>
    </row>
    <row r="616" spans="2:10" ht="14">
      <c r="H616" s="62"/>
      <c r="I616" s="62"/>
      <c r="J616" s="62"/>
    </row>
    <row r="617" spans="2:10" ht="14">
      <c r="H617" s="62"/>
      <c r="I617" s="62"/>
      <c r="J617" s="62"/>
    </row>
    <row r="618" spans="2:10" ht="14">
      <c r="H618" s="62"/>
      <c r="I618" s="62"/>
      <c r="J618" s="62"/>
    </row>
    <row r="619" spans="2:10" ht="14">
      <c r="H619" s="62"/>
      <c r="I619" s="62"/>
      <c r="J619" s="62"/>
    </row>
    <row r="620" spans="2:10" ht="14">
      <c r="H620" s="62"/>
      <c r="I620" s="62"/>
      <c r="J620" s="62"/>
    </row>
    <row r="621" spans="2:10" ht="14">
      <c r="H621" s="62"/>
      <c r="I621" s="62"/>
      <c r="J621" s="62"/>
    </row>
    <row r="622" spans="2:10" ht="14">
      <c r="H622" s="62"/>
      <c r="I622" s="62"/>
      <c r="J622" s="62"/>
    </row>
    <row r="623" spans="2:10" ht="14">
      <c r="H623" s="62"/>
      <c r="I623" s="62"/>
      <c r="J623" s="62"/>
    </row>
    <row r="624" spans="2:10" ht="14">
      <c r="H624" s="62"/>
      <c r="I624" s="62"/>
      <c r="J624" s="62"/>
    </row>
    <row r="625" spans="2:10" ht="14">
      <c r="H625" s="62"/>
      <c r="I625" s="62"/>
      <c r="J625" s="62"/>
    </row>
    <row r="626" spans="2:10" ht="14">
      <c r="H626" s="62"/>
      <c r="I626" s="62"/>
      <c r="J626" s="62"/>
    </row>
    <row r="627" spans="2:10" ht="14">
      <c r="H627" s="62"/>
      <c r="I627" s="62"/>
      <c r="J627" s="62"/>
    </row>
    <row r="628" spans="2:10" ht="14">
      <c r="H628" s="62"/>
      <c r="I628" s="62"/>
      <c r="J628" s="62"/>
    </row>
    <row r="629" spans="2:10" ht="14">
      <c r="H629" s="62"/>
      <c r="I629" s="62"/>
      <c r="J629" s="62"/>
    </row>
    <row r="630" spans="2:10" ht="14">
      <c r="H630" s="62"/>
      <c r="I630" s="62"/>
      <c r="J630" s="62"/>
    </row>
    <row r="631" spans="2:10" ht="14">
      <c r="H631" s="62"/>
      <c r="I631" s="62"/>
      <c r="J631" s="62"/>
    </row>
    <row r="632" spans="2:10" ht="14">
      <c r="H632" s="62"/>
      <c r="I632" s="62"/>
      <c r="J632" s="62"/>
    </row>
    <row r="633" spans="2:10" ht="14">
      <c r="H633" s="62"/>
      <c r="I633" s="62"/>
      <c r="J633" s="62"/>
    </row>
    <row r="634" spans="2:10" ht="14">
      <c r="H634" s="62"/>
      <c r="I634" s="62"/>
      <c r="J634" s="62"/>
    </row>
    <row r="635" spans="2:10" ht="14">
      <c r="H635" s="62"/>
      <c r="I635" s="62"/>
      <c r="J635" s="62"/>
    </row>
    <row r="636" spans="2:10" ht="14">
      <c r="H636" s="62"/>
      <c r="I636" s="62"/>
      <c r="J636" s="62"/>
    </row>
    <row r="637" spans="2:10" ht="14">
      <c r="H637" s="62"/>
      <c r="I637" s="62"/>
      <c r="J637" s="62"/>
    </row>
    <row r="638" spans="2:10" ht="14">
      <c r="H638" s="62"/>
      <c r="I638" s="62"/>
      <c r="J638" s="62"/>
    </row>
    <row r="639" spans="2:10" ht="14">
      <c r="H639" s="62"/>
      <c r="I639" s="62"/>
      <c r="J639" s="62"/>
    </row>
    <row r="640" spans="2:10" ht="14">
      <c r="H640" s="62"/>
      <c r="I640" s="62"/>
      <c r="J640" s="62"/>
    </row>
    <row r="641" spans="2:10" ht="14">
      <c r="H641" s="62"/>
      <c r="I641" s="62"/>
      <c r="J641" s="62"/>
    </row>
    <row r="642" spans="2:10" ht="14">
      <c r="H642" s="62"/>
      <c r="I642" s="62"/>
      <c r="J642" s="62"/>
    </row>
    <row r="643" spans="2:10" ht="14">
      <c r="H643" s="62"/>
      <c r="I643" s="62"/>
      <c r="J643" s="62"/>
    </row>
    <row r="644" spans="2:10" ht="14">
      <c r="H644" s="62"/>
      <c r="I644" s="62"/>
      <c r="J644" s="62"/>
    </row>
    <row r="645" spans="2:10" ht="14">
      <c r="H645" s="62"/>
      <c r="I645" s="62"/>
      <c r="J645" s="62"/>
    </row>
    <row r="646" spans="2:10" ht="14">
      <c r="H646" s="62"/>
      <c r="I646" s="62"/>
      <c r="J646" s="62"/>
    </row>
    <row r="647" spans="2:10" ht="14">
      <c r="H647" s="62"/>
      <c r="I647" s="62"/>
      <c r="J647" s="62"/>
    </row>
    <row r="648" spans="2:10" ht="14">
      <c r="H648" s="62"/>
      <c r="I648" s="62"/>
      <c r="J648" s="62"/>
    </row>
    <row r="649" spans="2:10" ht="14">
      <c r="H649" s="62"/>
      <c r="I649" s="62"/>
      <c r="J649" s="62"/>
    </row>
    <row r="650" spans="2:10" ht="14">
      <c r="H650" s="62"/>
      <c r="I650" s="62"/>
      <c r="J650" s="62"/>
    </row>
    <row r="651" spans="2:10" ht="14">
      <c r="H651" s="62"/>
      <c r="I651" s="62"/>
      <c r="J651" s="62"/>
    </row>
    <row r="652" spans="2:10" ht="14">
      <c r="H652" s="62"/>
      <c r="I652" s="62"/>
      <c r="J652" s="62"/>
    </row>
    <row r="653" spans="2:10" ht="14">
      <c r="H653" s="62"/>
      <c r="I653" s="62"/>
      <c r="J653" s="62"/>
    </row>
    <row r="654" spans="2:10" ht="14">
      <c r="H654" s="62"/>
      <c r="I654" s="62"/>
      <c r="J654" s="62"/>
    </row>
    <row r="655" spans="2:10" ht="14">
      <c r="H655" s="62"/>
      <c r="I655" s="62"/>
      <c r="J655" s="62"/>
    </row>
    <row r="656" spans="2:10" ht="14">
      <c r="H656" s="62"/>
      <c r="I656" s="62"/>
      <c r="J656" s="62"/>
    </row>
    <row r="657" spans="2:10" ht="14">
      <c r="H657" s="62"/>
      <c r="I657" s="62"/>
      <c r="J657" s="62"/>
    </row>
    <row r="658" spans="2:10" ht="14">
      <c r="H658" s="62"/>
      <c r="I658" s="62"/>
      <c r="J658" s="62"/>
    </row>
    <row r="659" spans="2:10" ht="14">
      <c r="H659" s="62"/>
      <c r="I659" s="62"/>
      <c r="J659" s="62"/>
    </row>
    <row r="660" spans="2:10" ht="14">
      <c r="H660" s="62"/>
      <c r="I660" s="62"/>
      <c r="J660" s="62"/>
    </row>
    <row r="661" spans="2:10" ht="14">
      <c r="H661" s="62"/>
      <c r="I661" s="62"/>
      <c r="J661" s="62"/>
    </row>
    <row r="662" spans="2:10" ht="14">
      <c r="H662" s="62"/>
      <c r="I662" s="62"/>
      <c r="J662" s="62"/>
    </row>
    <row r="663" spans="2:10" ht="14">
      <c r="H663" s="62"/>
      <c r="I663" s="62"/>
      <c r="J663" s="62"/>
    </row>
    <row r="664" spans="2:10" ht="14">
      <c r="H664" s="62"/>
      <c r="I664" s="62"/>
      <c r="J664" s="62"/>
    </row>
    <row r="665" spans="2:10" ht="14">
      <c r="H665" s="62"/>
      <c r="I665" s="62"/>
      <c r="J665" s="62"/>
    </row>
    <row r="666" spans="2:10" ht="14">
      <c r="H666" s="62"/>
      <c r="I666" s="62"/>
      <c r="J666" s="62"/>
    </row>
    <row r="667" spans="2:10" ht="14">
      <c r="H667" s="62"/>
      <c r="I667" s="62"/>
      <c r="J667" s="62"/>
    </row>
    <row r="668" spans="2:10" ht="14">
      <c r="H668" s="62"/>
      <c r="I668" s="62"/>
      <c r="J668" s="62"/>
    </row>
    <row r="669" spans="2:10" ht="14">
      <c r="H669" s="62"/>
      <c r="I669" s="62"/>
      <c r="J669" s="62"/>
    </row>
    <row r="670" spans="2:10" ht="14">
      <c r="H670" s="62"/>
      <c r="I670" s="62"/>
      <c r="J670" s="62"/>
    </row>
    <row r="671" spans="2:10" ht="14">
      <c r="H671" s="62"/>
      <c r="I671" s="62"/>
      <c r="J671" s="62"/>
    </row>
    <row r="672" spans="2:10" ht="14">
      <c r="H672" s="62"/>
      <c r="I672" s="62"/>
      <c r="J672" s="62"/>
    </row>
    <row r="673" spans="2:10" ht="14">
      <c r="H673" s="62"/>
      <c r="I673" s="62"/>
      <c r="J673" s="62"/>
    </row>
    <row r="674" spans="2:10" ht="14">
      <c r="H674" s="62"/>
      <c r="I674" s="62"/>
      <c r="J674" s="62"/>
    </row>
    <row r="675" spans="2:10" ht="14">
      <c r="H675" s="62"/>
      <c r="I675" s="62"/>
      <c r="J675" s="62"/>
    </row>
    <row r="676" spans="2:10" ht="14">
      <c r="H676" s="62"/>
      <c r="I676" s="62"/>
      <c r="J676" s="62"/>
    </row>
    <row r="677" spans="2:10" ht="14">
      <c r="H677" s="62"/>
      <c r="I677" s="62"/>
      <c r="J677" s="62"/>
    </row>
    <row r="678" spans="2:10" ht="14">
      <c r="H678" s="62"/>
      <c r="I678" s="62"/>
      <c r="J678" s="62"/>
    </row>
    <row r="679" spans="2:10" ht="14">
      <c r="H679" s="62"/>
      <c r="I679" s="62"/>
      <c r="J679" s="62"/>
    </row>
    <row r="680" spans="2:10" ht="14">
      <c r="H680" s="62"/>
      <c r="I680" s="62"/>
      <c r="J680" s="62"/>
    </row>
    <row r="681" spans="2:10" ht="14">
      <c r="H681" s="62"/>
      <c r="I681" s="62"/>
      <c r="J681" s="62"/>
    </row>
    <row r="682" spans="2:10" ht="14">
      <c r="H682" s="62"/>
      <c r="I682" s="62"/>
      <c r="J682" s="62"/>
    </row>
    <row r="683" spans="2:10" ht="14">
      <c r="H683" s="62"/>
      <c r="I683" s="62"/>
      <c r="J683" s="62"/>
    </row>
    <row r="684" spans="2:10" ht="14">
      <c r="H684" s="62"/>
      <c r="I684" s="62"/>
      <c r="J684" s="62"/>
    </row>
    <row r="685" spans="2:10" ht="14">
      <c r="H685" s="62"/>
      <c r="I685" s="62"/>
      <c r="J685" s="62"/>
    </row>
    <row r="686" spans="2:10" ht="14">
      <c r="H686" s="62"/>
      <c r="I686" s="62"/>
      <c r="J686" s="62"/>
    </row>
    <row r="687" spans="2:10" ht="14">
      <c r="H687" s="62"/>
      <c r="I687" s="62"/>
      <c r="J687" s="62"/>
    </row>
    <row r="688" spans="2:10" ht="14">
      <c r="H688" s="62"/>
      <c r="I688" s="62"/>
      <c r="J688" s="62"/>
    </row>
    <row r="689" spans="2:10" ht="14">
      <c r="H689" s="62"/>
      <c r="I689" s="62"/>
      <c r="J689" s="62"/>
    </row>
    <row r="690" spans="2:10" ht="14">
      <c r="H690" s="62"/>
      <c r="I690" s="62"/>
      <c r="J690" s="62"/>
    </row>
    <row r="691" spans="2:10" ht="14">
      <c r="H691" s="62"/>
      <c r="I691" s="62"/>
      <c r="J691" s="62"/>
    </row>
    <row r="692" spans="2:10" ht="14">
      <c r="H692" s="62"/>
      <c r="I692" s="62"/>
      <c r="J692" s="62"/>
    </row>
    <row r="693" spans="2:10" ht="14">
      <c r="H693" s="62"/>
      <c r="I693" s="62"/>
      <c r="J693" s="62"/>
    </row>
    <row r="694" spans="2:10" ht="14">
      <c r="H694" s="62"/>
      <c r="I694" s="62"/>
      <c r="J694" s="62"/>
    </row>
    <row r="695" spans="2:10" ht="14">
      <c r="H695" s="62"/>
      <c r="I695" s="62"/>
      <c r="J695" s="62"/>
    </row>
    <row r="696" spans="2:10" ht="14">
      <c r="H696" s="62"/>
      <c r="I696" s="62"/>
      <c r="J696" s="62"/>
    </row>
    <row r="697" spans="2:10" ht="14">
      <c r="H697" s="62"/>
      <c r="I697" s="62"/>
      <c r="J697" s="62"/>
    </row>
    <row r="698" spans="2:10" ht="14">
      <c r="H698" s="62"/>
      <c r="I698" s="62"/>
      <c r="J698" s="62"/>
    </row>
    <row r="699" spans="2:10" ht="14">
      <c r="H699" s="62"/>
      <c r="I699" s="62"/>
      <c r="J699" s="62"/>
    </row>
    <row r="700" spans="2:10" ht="14">
      <c r="H700" s="62"/>
      <c r="I700" s="62"/>
      <c r="J700" s="62"/>
    </row>
    <row r="701" spans="2:10" ht="14">
      <c r="H701" s="62"/>
      <c r="I701" s="62"/>
      <c r="J701" s="62"/>
    </row>
    <row r="702" spans="2:10" ht="14">
      <c r="H702" s="62"/>
      <c r="I702" s="62"/>
      <c r="J702" s="62"/>
    </row>
    <row r="703" spans="2:10" ht="14">
      <c r="H703" s="62"/>
      <c r="I703" s="62"/>
      <c r="J703" s="62"/>
    </row>
    <row r="704" spans="2:10" ht="14">
      <c r="H704" s="62"/>
      <c r="I704" s="62"/>
      <c r="J704" s="62"/>
    </row>
    <row r="705" spans="2:10" ht="14">
      <c r="H705" s="62"/>
      <c r="I705" s="62"/>
      <c r="J705" s="62"/>
    </row>
    <row r="706" spans="2:10" ht="14">
      <c r="H706" s="62"/>
      <c r="I706" s="62"/>
      <c r="J706" s="62"/>
    </row>
    <row r="707" spans="2:10" ht="14">
      <c r="H707" s="62"/>
      <c r="I707" s="62"/>
      <c r="J707" s="62"/>
    </row>
    <row r="708" spans="2:10" ht="14">
      <c r="H708" s="62"/>
      <c r="I708" s="62"/>
      <c r="J708" s="62"/>
    </row>
    <row r="709" spans="2:10" ht="14">
      <c r="H709" s="62"/>
      <c r="I709" s="62"/>
      <c r="J709" s="62"/>
    </row>
    <row r="710" spans="2:10" ht="14">
      <c r="H710" s="62"/>
      <c r="I710" s="62"/>
      <c r="J710" s="62"/>
    </row>
    <row r="711" spans="2:10" ht="14">
      <c r="H711" s="62"/>
      <c r="I711" s="62"/>
      <c r="J711" s="62"/>
    </row>
    <row r="712" spans="2:10" ht="14">
      <c r="H712" s="62"/>
      <c r="I712" s="62"/>
      <c r="J712" s="62"/>
    </row>
    <row r="713" spans="2:10" ht="14">
      <c r="H713" s="62"/>
      <c r="I713" s="62"/>
      <c r="J713" s="62"/>
    </row>
    <row r="714" spans="2:10" ht="14">
      <c r="H714" s="62"/>
      <c r="I714" s="62"/>
      <c r="J714" s="62"/>
    </row>
    <row r="715" spans="2:10" ht="14">
      <c r="H715" s="62"/>
      <c r="I715" s="62"/>
      <c r="J715" s="62"/>
    </row>
    <row r="716" spans="2:10" ht="14">
      <c r="H716" s="62"/>
      <c r="I716" s="62"/>
      <c r="J716" s="62"/>
    </row>
    <row r="717" spans="2:10" ht="14">
      <c r="H717" s="62"/>
      <c r="I717" s="62"/>
      <c r="J717" s="62"/>
    </row>
    <row r="718" spans="2:10" ht="14">
      <c r="H718" s="62"/>
      <c r="I718" s="62"/>
      <c r="J718" s="62"/>
    </row>
    <row r="719" spans="2:10" ht="14">
      <c r="H719" s="62"/>
      <c r="I719" s="62"/>
      <c r="J719" s="62"/>
    </row>
    <row r="720" spans="2:10" ht="14">
      <c r="H720" s="62"/>
      <c r="I720" s="62"/>
      <c r="J720" s="62"/>
    </row>
    <row r="721" spans="2:10" ht="14">
      <c r="H721" s="62"/>
      <c r="I721" s="62"/>
      <c r="J721" s="62"/>
    </row>
    <row r="722" spans="2:10" ht="14">
      <c r="H722" s="62"/>
      <c r="I722" s="62"/>
      <c r="J722" s="62"/>
    </row>
    <row r="723" spans="2:10" ht="14">
      <c r="H723" s="62"/>
      <c r="I723" s="62"/>
      <c r="J723" s="62"/>
    </row>
    <row r="724" spans="2:10" ht="14">
      <c r="H724" s="62"/>
      <c r="I724" s="62"/>
      <c r="J724" s="62"/>
    </row>
    <row r="725" spans="2:10" ht="14">
      <c r="H725" s="62"/>
      <c r="I725" s="62"/>
      <c r="J725" s="62"/>
    </row>
    <row r="726" spans="2:10" ht="14">
      <c r="H726" s="62"/>
      <c r="I726" s="62"/>
      <c r="J726" s="62"/>
    </row>
    <row r="727" spans="2:10" ht="14">
      <c r="H727" s="62"/>
      <c r="I727" s="62"/>
      <c r="J727" s="62"/>
    </row>
    <row r="728" spans="2:10" ht="14">
      <c r="H728" s="62"/>
      <c r="I728" s="62"/>
      <c r="J728" s="62"/>
    </row>
    <row r="729" spans="2:10" ht="14">
      <c r="H729" s="62"/>
      <c r="I729" s="62"/>
      <c r="J729" s="62"/>
    </row>
    <row r="730" spans="2:10" ht="14">
      <c r="H730" s="62"/>
      <c r="I730" s="62"/>
      <c r="J730" s="62"/>
    </row>
    <row r="731" spans="2:10" ht="14">
      <c r="H731" s="62"/>
      <c r="I731" s="62"/>
      <c r="J731" s="62"/>
    </row>
    <row r="732" spans="2:10" ht="14">
      <c r="H732" s="62"/>
      <c r="I732" s="62"/>
      <c r="J732" s="62"/>
    </row>
    <row r="733" spans="2:10" ht="14">
      <c r="H733" s="62"/>
      <c r="I733" s="62"/>
      <c r="J733" s="62"/>
    </row>
    <row r="734" spans="2:10" ht="14">
      <c r="H734" s="62"/>
      <c r="I734" s="62"/>
      <c r="J734" s="62"/>
    </row>
    <row r="735" spans="2:10" ht="14">
      <c r="H735" s="62"/>
      <c r="I735" s="62"/>
      <c r="J735" s="62"/>
    </row>
    <row r="736" spans="2:10" ht="14">
      <c r="H736" s="62"/>
      <c r="I736" s="62"/>
      <c r="J736" s="62"/>
    </row>
    <row r="737" spans="2:10" ht="14">
      <c r="H737" s="62"/>
      <c r="I737" s="62"/>
      <c r="J737" s="62"/>
    </row>
    <row r="738" spans="2:10" ht="14">
      <c r="H738" s="62"/>
      <c r="I738" s="62"/>
      <c r="J738" s="62"/>
    </row>
    <row r="739" spans="2:10" ht="14">
      <c r="H739" s="62"/>
      <c r="I739" s="62"/>
      <c r="J739" s="62"/>
    </row>
    <row r="740" spans="2:10" ht="14">
      <c r="H740" s="62"/>
      <c r="I740" s="62"/>
      <c r="J740" s="62"/>
    </row>
    <row r="741" spans="2:10" ht="14">
      <c r="H741" s="62"/>
      <c r="I741" s="62"/>
      <c r="J741" s="62"/>
    </row>
    <row r="742" spans="2:10" ht="14">
      <c r="H742" s="62"/>
      <c r="I742" s="62"/>
      <c r="J742" s="62"/>
    </row>
    <row r="743" spans="2:10" ht="14">
      <c r="H743" s="62"/>
      <c r="I743" s="62"/>
      <c r="J743" s="62"/>
    </row>
    <row r="744" spans="2:10" ht="14">
      <c r="H744" s="62"/>
      <c r="I744" s="62"/>
      <c r="J744" s="62"/>
    </row>
    <row r="745" spans="2:10" ht="14">
      <c r="H745" s="62"/>
      <c r="I745" s="62"/>
      <c r="J745" s="62"/>
    </row>
    <row r="746" spans="2:10" ht="14">
      <c r="H746" s="62"/>
      <c r="I746" s="62"/>
      <c r="J746" s="62"/>
    </row>
    <row r="747" spans="2:10" ht="14">
      <c r="H747" s="62"/>
      <c r="I747" s="62"/>
      <c r="J747" s="62"/>
    </row>
    <row r="748" spans="2:10" ht="14">
      <c r="H748" s="62"/>
      <c r="I748" s="62"/>
      <c r="J748" s="62"/>
    </row>
    <row r="749" spans="2:10" ht="14">
      <c r="H749" s="62"/>
      <c r="I749" s="62"/>
      <c r="J749" s="62"/>
    </row>
    <row r="750" spans="2:10" ht="14">
      <c r="H750" s="62"/>
      <c r="I750" s="62"/>
      <c r="J750" s="62"/>
    </row>
    <row r="751" spans="2:10" ht="14">
      <c r="H751" s="62"/>
      <c r="I751" s="62"/>
      <c r="J751" s="62"/>
    </row>
    <row r="752" spans="2:10" ht="14">
      <c r="H752" s="62"/>
      <c r="I752" s="62"/>
      <c r="J752" s="62"/>
    </row>
    <row r="753" spans="2:10" ht="14">
      <c r="H753" s="62"/>
      <c r="I753" s="62"/>
      <c r="J753" s="62"/>
    </row>
    <row r="754" spans="2:10" ht="14">
      <c r="H754" s="62"/>
      <c r="I754" s="62"/>
      <c r="J754" s="62"/>
    </row>
    <row r="755" spans="2:10" ht="14">
      <c r="H755" s="62"/>
      <c r="I755" s="62"/>
      <c r="J755" s="62"/>
    </row>
    <row r="756" spans="2:10" ht="14">
      <c r="H756" s="62"/>
      <c r="I756" s="62"/>
      <c r="J756" s="62"/>
    </row>
    <row r="757" spans="2:10" ht="14">
      <c r="H757" s="62"/>
      <c r="I757" s="62"/>
      <c r="J757" s="62"/>
    </row>
    <row r="758" spans="2:10" ht="14">
      <c r="H758" s="62"/>
      <c r="I758" s="62"/>
      <c r="J758" s="62"/>
    </row>
    <row r="759" spans="2:10" ht="14">
      <c r="H759" s="62"/>
      <c r="I759" s="62"/>
      <c r="J759" s="62"/>
    </row>
    <row r="760" spans="2:10" ht="14">
      <c r="H760" s="62"/>
      <c r="I760" s="62"/>
      <c r="J760" s="62"/>
    </row>
    <row r="761" spans="2:10" ht="14">
      <c r="H761" s="62"/>
      <c r="I761" s="62"/>
      <c r="J761" s="62"/>
    </row>
    <row r="762" spans="2:10" ht="14">
      <c r="H762" s="62"/>
      <c r="I762" s="62"/>
      <c r="J762" s="62"/>
    </row>
    <row r="763" spans="2:10" ht="14">
      <c r="H763" s="62"/>
      <c r="I763" s="62"/>
      <c r="J763" s="62"/>
    </row>
    <row r="764" spans="2:10" ht="14">
      <c r="H764" s="62"/>
      <c r="I764" s="62"/>
      <c r="J764" s="62"/>
    </row>
    <row r="765" spans="2:10" ht="14">
      <c r="H765" s="62"/>
      <c r="I765" s="62"/>
      <c r="J765" s="62"/>
    </row>
    <row r="766" spans="2:10" ht="14">
      <c r="H766" s="62"/>
      <c r="I766" s="62"/>
      <c r="J766" s="62"/>
    </row>
    <row r="767" spans="2:10" ht="14">
      <c r="H767" s="62"/>
      <c r="I767" s="62"/>
      <c r="J767" s="62"/>
    </row>
    <row r="768" spans="2:10" ht="14">
      <c r="H768" s="62"/>
      <c r="I768" s="62"/>
      <c r="J768" s="62"/>
    </row>
    <row r="769" spans="2:10" ht="14">
      <c r="H769" s="62"/>
      <c r="I769" s="62"/>
      <c r="J769" s="62"/>
    </row>
    <row r="770" spans="2:10" ht="14">
      <c r="H770" s="62"/>
      <c r="I770" s="62"/>
      <c r="J770" s="62"/>
    </row>
    <row r="771" spans="2:10" ht="14">
      <c r="H771" s="62"/>
      <c r="I771" s="62"/>
      <c r="J771" s="62"/>
    </row>
    <row r="772" spans="2:10" ht="14">
      <c r="H772" s="62"/>
      <c r="I772" s="62"/>
      <c r="J772" s="62"/>
    </row>
    <row r="773" spans="2:10" ht="14">
      <c r="H773" s="62"/>
      <c r="I773" s="62"/>
      <c r="J773" s="62"/>
    </row>
    <row r="774" spans="2:10" ht="14">
      <c r="H774" s="62"/>
      <c r="I774" s="62"/>
      <c r="J774" s="62"/>
    </row>
    <row r="775" spans="2:10" ht="14">
      <c r="H775" s="62"/>
      <c r="I775" s="62"/>
      <c r="J775" s="62"/>
    </row>
    <row r="776" spans="2:10" ht="14">
      <c r="H776" s="62"/>
      <c r="I776" s="62"/>
      <c r="J776" s="62"/>
    </row>
    <row r="777" spans="2:10" ht="14">
      <c r="H777" s="62"/>
      <c r="I777" s="62"/>
      <c r="J777" s="62"/>
    </row>
    <row r="778" spans="2:10" ht="14">
      <c r="H778" s="62"/>
      <c r="I778" s="62"/>
      <c r="J778" s="62"/>
    </row>
    <row r="779" spans="2:10" ht="14">
      <c r="H779" s="62"/>
      <c r="I779" s="62"/>
      <c r="J779" s="62"/>
    </row>
    <row r="780" spans="2:10" ht="14">
      <c r="H780" s="62"/>
      <c r="I780" s="62"/>
      <c r="J780" s="62"/>
    </row>
    <row r="781" spans="2:10" ht="14">
      <c r="H781" s="62"/>
      <c r="I781" s="62"/>
      <c r="J781" s="62"/>
    </row>
    <row r="782" spans="2:10" ht="14">
      <c r="H782" s="62"/>
      <c r="I782" s="62"/>
      <c r="J782" s="62"/>
    </row>
    <row r="783" spans="2:10" ht="14">
      <c r="H783" s="62"/>
      <c r="I783" s="62"/>
      <c r="J783" s="62"/>
    </row>
    <row r="784" spans="2:10" ht="14">
      <c r="H784" s="62"/>
      <c r="I784" s="62"/>
      <c r="J784" s="62"/>
    </row>
    <row r="785" spans="2:10" ht="14">
      <c r="H785" s="62"/>
      <c r="I785" s="62"/>
      <c r="J785" s="62"/>
    </row>
    <row r="786" spans="2:10" ht="14">
      <c r="H786" s="62"/>
      <c r="I786" s="62"/>
      <c r="J786" s="62"/>
    </row>
    <row r="787" spans="2:10" ht="14">
      <c r="H787" s="62"/>
      <c r="I787" s="62"/>
      <c r="J787" s="62"/>
    </row>
    <row r="788" spans="2:10" ht="14">
      <c r="H788" s="62"/>
      <c r="I788" s="62"/>
      <c r="J788" s="62"/>
    </row>
    <row r="789" spans="2:10" ht="14">
      <c r="H789" s="62"/>
      <c r="I789" s="62"/>
      <c r="J789" s="62"/>
    </row>
    <row r="790" spans="2:10" ht="14">
      <c r="H790" s="62"/>
      <c r="I790" s="62"/>
      <c r="J790" s="62"/>
    </row>
    <row r="791" spans="2:10" ht="14">
      <c r="H791" s="62"/>
      <c r="I791" s="62"/>
      <c r="J791" s="62"/>
    </row>
    <row r="792" spans="2:10" ht="14">
      <c r="H792" s="62"/>
      <c r="I792" s="62"/>
      <c r="J792" s="62"/>
    </row>
    <row r="793" spans="2:10" ht="14">
      <c r="H793" s="62"/>
      <c r="I793" s="62"/>
      <c r="J793" s="62"/>
    </row>
    <row r="794" spans="2:10" ht="14">
      <c r="H794" s="62"/>
      <c r="I794" s="62"/>
      <c r="J794" s="62"/>
    </row>
    <row r="795" spans="2:10" ht="14">
      <c r="H795" s="62"/>
      <c r="I795" s="62"/>
      <c r="J795" s="62"/>
    </row>
    <row r="796" spans="2:10" ht="14">
      <c r="H796" s="62"/>
      <c r="I796" s="62"/>
      <c r="J796" s="62"/>
    </row>
    <row r="797" spans="2:10" ht="14">
      <c r="H797" s="62"/>
      <c r="I797" s="62"/>
      <c r="J797" s="62"/>
    </row>
    <row r="798" spans="2:10" ht="14">
      <c r="H798" s="62"/>
      <c r="I798" s="62"/>
      <c r="J798" s="62"/>
    </row>
    <row r="799" spans="2:10" ht="14">
      <c r="H799" s="62"/>
      <c r="I799" s="62"/>
      <c r="J799" s="62"/>
    </row>
    <row r="800" spans="2:10" ht="14">
      <c r="H800" s="62"/>
      <c r="I800" s="62"/>
      <c r="J800" s="62"/>
    </row>
    <row r="801" spans="2:10" ht="14">
      <c r="H801" s="62"/>
      <c r="I801" s="62"/>
      <c r="J801" s="62"/>
    </row>
    <row r="802" spans="2:10" ht="14">
      <c r="H802" s="62"/>
      <c r="I802" s="62"/>
      <c r="J802" s="62"/>
    </row>
    <row r="803" spans="2:10" ht="14">
      <c r="H803" s="62"/>
      <c r="I803" s="62"/>
      <c r="J803" s="62"/>
    </row>
    <row r="804" spans="2:10" ht="14">
      <c r="H804" s="62"/>
      <c r="I804" s="62"/>
      <c r="J804" s="62"/>
    </row>
    <row r="805" spans="2:10" ht="14">
      <c r="H805" s="62"/>
      <c r="I805" s="62"/>
      <c r="J805" s="62"/>
    </row>
    <row r="806" spans="2:10" ht="14">
      <c r="H806" s="62"/>
      <c r="I806" s="62"/>
      <c r="J806" s="62"/>
    </row>
    <row r="807" spans="2:10" ht="14">
      <c r="H807" s="62"/>
      <c r="I807" s="62"/>
      <c r="J807" s="62"/>
    </row>
    <row r="808" spans="2:10" ht="14">
      <c r="H808" s="62"/>
      <c r="I808" s="62"/>
      <c r="J808" s="62"/>
    </row>
    <row r="809" spans="2:10" ht="14">
      <c r="H809" s="62"/>
      <c r="I809" s="62"/>
      <c r="J809" s="62"/>
    </row>
    <row r="810" spans="2:10" ht="14">
      <c r="H810" s="62"/>
      <c r="I810" s="62"/>
      <c r="J810" s="62"/>
    </row>
    <row r="811" spans="2:10" ht="14">
      <c r="H811" s="62"/>
      <c r="I811" s="62"/>
      <c r="J811" s="62"/>
    </row>
    <row r="812" spans="2:10" ht="14">
      <c r="H812" s="62"/>
      <c r="I812" s="62"/>
      <c r="J812" s="62"/>
    </row>
    <row r="813" spans="2:10" ht="14">
      <c r="H813" s="62"/>
      <c r="I813" s="62"/>
      <c r="J813" s="62"/>
    </row>
    <row r="814" spans="2:10" ht="14">
      <c r="H814" s="62"/>
      <c r="I814" s="62"/>
      <c r="J814" s="62"/>
    </row>
    <row r="815" spans="2:10" ht="14">
      <c r="H815" s="62"/>
      <c r="I815" s="62"/>
      <c r="J815" s="62"/>
    </row>
    <row r="816" spans="2:10" ht="14">
      <c r="H816" s="62"/>
      <c r="I816" s="62"/>
      <c r="J816" s="62"/>
    </row>
    <row r="817" spans="2:10" ht="14">
      <c r="H817" s="62"/>
      <c r="I817" s="62"/>
      <c r="J817" s="62"/>
    </row>
    <row r="818" spans="2:10" ht="14">
      <c r="H818" s="62"/>
      <c r="I818" s="62"/>
      <c r="J818" s="62"/>
    </row>
    <row r="819" spans="2:10" ht="14">
      <c r="H819" s="62"/>
      <c r="I819" s="62"/>
      <c r="J819" s="62"/>
    </row>
    <row r="820" spans="2:10" ht="14">
      <c r="H820" s="62"/>
      <c r="I820" s="62"/>
      <c r="J820" s="62"/>
    </row>
    <row r="821" spans="2:10" ht="14">
      <c r="H821" s="62"/>
      <c r="I821" s="62"/>
      <c r="J821" s="62"/>
    </row>
    <row r="822" spans="2:10" ht="14">
      <c r="H822" s="62"/>
      <c r="I822" s="62"/>
      <c r="J822" s="62"/>
    </row>
    <row r="823" spans="2:10" ht="14">
      <c r="H823" s="62"/>
      <c r="I823" s="62"/>
      <c r="J823" s="62"/>
    </row>
    <row r="824" spans="2:10" ht="14">
      <c r="H824" s="62"/>
      <c r="I824" s="62"/>
      <c r="J824" s="62"/>
    </row>
    <row r="825" spans="2:10" ht="14">
      <c r="H825" s="62"/>
      <c r="I825" s="62"/>
      <c r="J825" s="62"/>
    </row>
    <row r="826" spans="2:10" ht="14">
      <c r="H826" s="62"/>
      <c r="I826" s="62"/>
      <c r="J826" s="62"/>
    </row>
    <row r="827" spans="2:10" ht="14">
      <c r="H827" s="62"/>
      <c r="I827" s="62"/>
      <c r="J827" s="62"/>
    </row>
    <row r="828" spans="2:10" ht="14">
      <c r="H828" s="62"/>
      <c r="I828" s="62"/>
      <c r="J828" s="62"/>
    </row>
    <row r="829" spans="2:10" ht="14">
      <c r="H829" s="62"/>
      <c r="I829" s="62"/>
      <c r="J829" s="62"/>
    </row>
    <row r="830" spans="2:10" ht="14">
      <c r="H830" s="62"/>
      <c r="I830" s="62"/>
      <c r="J830" s="62"/>
    </row>
    <row r="831" spans="2:10" ht="14">
      <c r="H831" s="62"/>
      <c r="I831" s="62"/>
      <c r="J831" s="62"/>
    </row>
    <row r="832" spans="2:10" ht="14">
      <c r="H832" s="62"/>
      <c r="I832" s="62"/>
      <c r="J832" s="62"/>
    </row>
    <row r="833" spans="2:10" ht="14">
      <c r="H833" s="62"/>
      <c r="I833" s="62"/>
      <c r="J833" s="62"/>
    </row>
    <row r="834" spans="2:10" ht="14">
      <c r="H834" s="62"/>
      <c r="I834" s="62"/>
      <c r="J834" s="62"/>
    </row>
    <row r="835" spans="2:10" ht="14">
      <c r="H835" s="62"/>
      <c r="I835" s="62"/>
      <c r="J835" s="62"/>
    </row>
    <row r="836" spans="2:10" ht="14">
      <c r="H836" s="62"/>
      <c r="I836" s="62"/>
      <c r="J836" s="62"/>
    </row>
    <row r="837" spans="2:10" ht="14">
      <c r="H837" s="62"/>
      <c r="I837" s="62"/>
      <c r="J837" s="62"/>
    </row>
    <row r="838" spans="2:10" ht="14">
      <c r="H838" s="62"/>
      <c r="I838" s="62"/>
      <c r="J838" s="62"/>
    </row>
    <row r="839" spans="2:10" ht="14">
      <c r="H839" s="62"/>
      <c r="I839" s="62"/>
      <c r="J839" s="62"/>
    </row>
    <row r="840" spans="2:10" ht="14">
      <c r="H840" s="62"/>
      <c r="I840" s="62"/>
      <c r="J840" s="62"/>
    </row>
    <row r="841" spans="2:10" ht="14">
      <c r="H841" s="62"/>
      <c r="I841" s="62"/>
      <c r="J841" s="62"/>
    </row>
    <row r="842" spans="2:10" ht="14">
      <c r="H842" s="62"/>
      <c r="I842" s="62"/>
      <c r="J842" s="62"/>
    </row>
    <row r="843" spans="2:10" ht="14">
      <c r="H843" s="62"/>
      <c r="I843" s="62"/>
      <c r="J843" s="62"/>
    </row>
    <row r="844" spans="2:10" ht="14">
      <c r="H844" s="62"/>
      <c r="I844" s="62"/>
      <c r="J844" s="62"/>
    </row>
    <row r="845" spans="2:10" ht="14">
      <c r="H845" s="62"/>
      <c r="I845" s="62"/>
      <c r="J845" s="62"/>
    </row>
    <row r="846" spans="2:10" ht="14">
      <c r="H846" s="62"/>
      <c r="I846" s="62"/>
      <c r="J846" s="62"/>
    </row>
    <row r="847" spans="2:10" ht="14">
      <c r="H847" s="62"/>
      <c r="I847" s="62"/>
      <c r="J847" s="62"/>
    </row>
    <row r="848" spans="2:10" ht="14">
      <c r="H848" s="62"/>
      <c r="I848" s="62"/>
      <c r="J848" s="62"/>
    </row>
    <row r="849" spans="2:10" ht="14">
      <c r="H849" s="62"/>
      <c r="I849" s="62"/>
      <c r="J849" s="62"/>
    </row>
    <row r="850" spans="2:10" ht="14">
      <c r="H850" s="62"/>
      <c r="I850" s="62"/>
      <c r="J850" s="62"/>
    </row>
    <row r="851" spans="2:10" ht="14">
      <c r="H851" s="62"/>
      <c r="I851" s="62"/>
      <c r="J851" s="62"/>
    </row>
    <row r="852" spans="2:10" ht="14">
      <c r="H852" s="62"/>
      <c r="I852" s="62"/>
      <c r="J852" s="62"/>
    </row>
    <row r="853" spans="2:10" ht="14">
      <c r="H853" s="62"/>
      <c r="I853" s="62"/>
      <c r="J853" s="62"/>
    </row>
    <row r="854" spans="2:10" ht="14">
      <c r="H854" s="62"/>
      <c r="I854" s="62"/>
      <c r="J854" s="62"/>
    </row>
    <row r="855" spans="2:10" ht="14">
      <c r="H855" s="62"/>
      <c r="I855" s="62"/>
      <c r="J855" s="62"/>
    </row>
    <row r="856" spans="2:10" ht="14">
      <c r="H856" s="62"/>
      <c r="I856" s="62"/>
      <c r="J856" s="62"/>
    </row>
    <row r="857" spans="2:10" ht="14">
      <c r="H857" s="62"/>
      <c r="I857" s="62"/>
      <c r="J857" s="62"/>
    </row>
    <row r="858" spans="2:10" ht="14">
      <c r="H858" s="62"/>
      <c r="I858" s="62"/>
      <c r="J858" s="62"/>
    </row>
    <row r="859" spans="2:10" ht="14">
      <c r="H859" s="62"/>
      <c r="I859" s="62"/>
      <c r="J859" s="62"/>
    </row>
    <row r="860" spans="2:10" ht="14">
      <c r="H860" s="62"/>
      <c r="I860" s="62"/>
      <c r="J860" s="62"/>
    </row>
    <row r="861" spans="2:10" ht="14">
      <c r="H861" s="62"/>
      <c r="I861" s="62"/>
      <c r="J861" s="62"/>
    </row>
    <row r="862" spans="2:10" ht="14">
      <c r="H862" s="62"/>
      <c r="I862" s="62"/>
      <c r="J862" s="62"/>
    </row>
    <row r="863" spans="2:10" ht="14">
      <c r="H863" s="62"/>
      <c r="I863" s="62"/>
      <c r="J863" s="62"/>
    </row>
    <row r="864" spans="2:10" ht="14">
      <c r="H864" s="62"/>
      <c r="I864" s="62"/>
      <c r="J864" s="62"/>
    </row>
    <row r="865" spans="2:10" ht="14">
      <c r="H865" s="62"/>
      <c r="I865" s="62"/>
      <c r="J865" s="62"/>
    </row>
    <row r="866" spans="2:10" ht="14">
      <c r="H866" s="62"/>
      <c r="I866" s="62"/>
      <c r="J866" s="62"/>
    </row>
    <row r="867" spans="2:10" ht="14">
      <c r="H867" s="62"/>
      <c r="I867" s="62"/>
      <c r="J867" s="62"/>
    </row>
    <row r="868" spans="2:10" ht="14">
      <c r="H868" s="62"/>
      <c r="I868" s="62"/>
      <c r="J868" s="62"/>
    </row>
    <row r="869" spans="2:10" ht="14">
      <c r="H869" s="62"/>
      <c r="I869" s="62"/>
      <c r="J869" s="62"/>
    </row>
    <row r="870" spans="2:10" ht="14">
      <c r="H870" s="62"/>
      <c r="I870" s="62"/>
      <c r="J870" s="62"/>
    </row>
    <row r="871" spans="2:10" ht="14">
      <c r="H871" s="62"/>
      <c r="I871" s="62"/>
      <c r="J871" s="62"/>
    </row>
    <row r="872" spans="2:10" ht="14">
      <c r="H872" s="62"/>
      <c r="I872" s="62"/>
      <c r="J872" s="62"/>
    </row>
    <row r="873" spans="2:10" ht="14">
      <c r="H873" s="62"/>
      <c r="I873" s="62"/>
      <c r="J873" s="62"/>
    </row>
    <row r="874" spans="2:10" ht="14">
      <c r="H874" s="62"/>
      <c r="I874" s="62"/>
      <c r="J874" s="62"/>
    </row>
    <row r="875" spans="2:10" ht="14">
      <c r="H875" s="62"/>
      <c r="I875" s="62"/>
      <c r="J875" s="62"/>
    </row>
    <row r="876" spans="2:10" ht="14">
      <c r="H876" s="62"/>
      <c r="I876" s="62"/>
      <c r="J876" s="62"/>
    </row>
    <row r="877" spans="2:10" ht="14">
      <c r="H877" s="62"/>
      <c r="I877" s="62"/>
      <c r="J877" s="62"/>
    </row>
    <row r="878" spans="2:10" ht="14">
      <c r="H878" s="62"/>
      <c r="I878" s="62"/>
      <c r="J878" s="62"/>
    </row>
    <row r="879" spans="2:10" ht="14">
      <c r="H879" s="62"/>
      <c r="I879" s="62"/>
      <c r="J879" s="62"/>
    </row>
    <row r="880" spans="2:10" ht="14">
      <c r="H880" s="62"/>
      <c r="I880" s="62"/>
      <c r="J880" s="62"/>
    </row>
    <row r="881" spans="2:10" ht="14">
      <c r="H881" s="62"/>
      <c r="I881" s="62"/>
      <c r="J881" s="62"/>
    </row>
    <row r="882" spans="2:10" ht="14">
      <c r="H882" s="62"/>
      <c r="I882" s="62"/>
      <c r="J882" s="62"/>
    </row>
    <row r="883" spans="2:10" ht="14">
      <c r="H883" s="62"/>
      <c r="I883" s="62"/>
      <c r="J883" s="62"/>
    </row>
    <row r="884" spans="2:10" ht="14">
      <c r="H884" s="62"/>
      <c r="I884" s="62"/>
      <c r="J884" s="62"/>
    </row>
    <row r="885" spans="2:10" ht="14">
      <c r="H885" s="62"/>
      <c r="I885" s="62"/>
      <c r="J885" s="62"/>
    </row>
    <row r="886" spans="2:10" ht="14">
      <c r="H886" s="62"/>
      <c r="I886" s="62"/>
      <c r="J886" s="62"/>
    </row>
    <row r="887" spans="2:10" ht="14">
      <c r="H887" s="62"/>
      <c r="I887" s="62"/>
      <c r="J887" s="62"/>
    </row>
    <row r="888" spans="2:10" ht="14">
      <c r="H888" s="62"/>
      <c r="I888" s="62"/>
      <c r="J888" s="62"/>
    </row>
    <row r="889" spans="2:10" ht="14">
      <c r="H889" s="62"/>
      <c r="I889" s="62"/>
      <c r="J889" s="62"/>
    </row>
    <row r="890" spans="2:10" ht="14">
      <c r="H890" s="62"/>
      <c r="I890" s="62"/>
      <c r="J890" s="62"/>
    </row>
    <row r="891" spans="2:10" ht="14">
      <c r="H891" s="62"/>
      <c r="I891" s="62"/>
      <c r="J891" s="62"/>
    </row>
    <row r="892" spans="2:10" ht="14">
      <c r="H892" s="62"/>
      <c r="I892" s="62"/>
      <c r="J892" s="62"/>
    </row>
    <row r="893" spans="2:10" ht="14">
      <c r="H893" s="62"/>
      <c r="I893" s="62"/>
      <c r="J893" s="62"/>
    </row>
    <row r="894" spans="2:10" ht="14">
      <c r="H894" s="62"/>
      <c r="I894" s="62"/>
      <c r="J894" s="62"/>
    </row>
    <row r="895" spans="2:10" ht="14">
      <c r="H895" s="62"/>
      <c r="I895" s="62"/>
      <c r="J895" s="62"/>
    </row>
    <row r="896" spans="2:10" ht="14">
      <c r="H896" s="62"/>
      <c r="I896" s="62"/>
      <c r="J896" s="62"/>
    </row>
    <row r="897" spans="2:10" ht="14">
      <c r="H897" s="62"/>
      <c r="I897" s="62"/>
      <c r="J897" s="62"/>
    </row>
    <row r="898" spans="2:10" ht="14">
      <c r="H898" s="62"/>
      <c r="I898" s="62"/>
      <c r="J898" s="62"/>
    </row>
    <row r="899" spans="2:10" ht="14">
      <c r="H899" s="62"/>
      <c r="I899" s="62"/>
      <c r="J899" s="62"/>
    </row>
    <row r="900" spans="2:10" ht="14">
      <c r="H900" s="62"/>
      <c r="I900" s="62"/>
      <c r="J900" s="62"/>
    </row>
    <row r="901" spans="2:10" ht="14">
      <c r="H901" s="62"/>
      <c r="I901" s="62"/>
      <c r="J901" s="62"/>
    </row>
    <row r="902" spans="2:10" ht="14">
      <c r="H902" s="62"/>
      <c r="I902" s="62"/>
      <c r="J902" s="62"/>
    </row>
    <row r="903" spans="2:10" ht="14">
      <c r="H903" s="62"/>
      <c r="I903" s="62"/>
      <c r="J903" s="62"/>
    </row>
    <row r="904" spans="2:10" ht="14">
      <c r="H904" s="62"/>
      <c r="I904" s="62"/>
      <c r="J904" s="62"/>
    </row>
    <row r="905" spans="2:10" ht="14">
      <c r="H905" s="62"/>
      <c r="I905" s="62"/>
      <c r="J905" s="62"/>
    </row>
    <row r="906" spans="2:10" ht="14">
      <c r="H906" s="62"/>
      <c r="I906" s="62"/>
      <c r="J906" s="62"/>
    </row>
    <row r="907" spans="2:10" ht="14">
      <c r="H907" s="62"/>
      <c r="I907" s="62"/>
      <c r="J907" s="62"/>
    </row>
    <row r="908" spans="2:10" ht="14">
      <c r="H908" s="62"/>
      <c r="I908" s="62"/>
      <c r="J908" s="62"/>
    </row>
    <row r="909" spans="2:10" ht="14">
      <c r="H909" s="62"/>
      <c r="I909" s="62"/>
      <c r="J909" s="62"/>
    </row>
    <row r="910" spans="2:10" ht="14">
      <c r="H910" s="62"/>
      <c r="I910" s="62"/>
      <c r="J910" s="62"/>
    </row>
    <row r="911" spans="2:10" ht="14">
      <c r="H911" s="62"/>
      <c r="I911" s="62"/>
      <c r="J911" s="62"/>
    </row>
    <row r="912" spans="2:10" ht="14">
      <c r="H912" s="62"/>
      <c r="I912" s="62"/>
      <c r="J912" s="62"/>
    </row>
    <row r="913" spans="2:10" ht="14">
      <c r="H913" s="62"/>
      <c r="I913" s="62"/>
      <c r="J913" s="62"/>
    </row>
    <row r="914" spans="2:10" ht="14">
      <c r="H914" s="62"/>
      <c r="I914" s="62"/>
      <c r="J914" s="62"/>
    </row>
    <row r="915" spans="2:10" ht="14">
      <c r="H915" s="62"/>
      <c r="I915" s="62"/>
      <c r="J915" s="62"/>
    </row>
    <row r="916" spans="2:10" ht="14">
      <c r="H916" s="62"/>
      <c r="I916" s="62"/>
      <c r="J916" s="62"/>
    </row>
    <row r="917" spans="2:10" ht="14">
      <c r="H917" s="62"/>
      <c r="I917" s="62"/>
      <c r="J917" s="62"/>
    </row>
    <row r="918" spans="2:10" ht="14">
      <c r="H918" s="62"/>
      <c r="I918" s="62"/>
      <c r="J918" s="62"/>
    </row>
    <row r="919" spans="2:10" ht="14">
      <c r="H919" s="62"/>
      <c r="I919" s="62"/>
      <c r="J919" s="62"/>
    </row>
    <row r="920" spans="2:10" ht="14">
      <c r="H920" s="62"/>
      <c r="I920" s="62"/>
      <c r="J920" s="62"/>
    </row>
    <row r="921" spans="2:10" ht="14">
      <c r="H921" s="62"/>
      <c r="I921" s="62"/>
      <c r="J921" s="62"/>
    </row>
    <row r="922" spans="2:10" ht="14">
      <c r="H922" s="62"/>
      <c r="I922" s="62"/>
      <c r="J922" s="62"/>
    </row>
    <row r="923" spans="2:10" ht="14">
      <c r="H923" s="62"/>
      <c r="I923" s="62"/>
      <c r="J923" s="62"/>
    </row>
    <row r="924" spans="2:10" ht="14">
      <c r="H924" s="62"/>
      <c r="I924" s="62"/>
      <c r="J924" s="62"/>
    </row>
    <row r="925" spans="2:10" ht="14">
      <c r="H925" s="62"/>
      <c r="I925" s="62"/>
      <c r="J925" s="62"/>
    </row>
    <row r="926" spans="2:10" ht="14">
      <c r="H926" s="62"/>
      <c r="I926" s="62"/>
      <c r="J926" s="62"/>
    </row>
    <row r="927" spans="2:10" ht="14">
      <c r="H927" s="62"/>
      <c r="I927" s="62"/>
      <c r="J927" s="62"/>
    </row>
    <row r="928" spans="2:10" ht="14">
      <c r="H928" s="62"/>
      <c r="I928" s="62"/>
      <c r="J928" s="62"/>
    </row>
    <row r="929" spans="2:10" ht="14">
      <c r="H929" s="62"/>
      <c r="I929" s="62"/>
      <c r="J929" s="62"/>
    </row>
    <row r="930" spans="2:10" ht="14">
      <c r="H930" s="62"/>
      <c r="I930" s="62"/>
      <c r="J930" s="62"/>
    </row>
    <row r="931" spans="2:10" ht="14">
      <c r="H931" s="62"/>
      <c r="I931" s="62"/>
      <c r="J931" s="62"/>
    </row>
    <row r="932" spans="2:10" ht="14">
      <c r="H932" s="62"/>
      <c r="I932" s="62"/>
      <c r="J932" s="62"/>
    </row>
    <row r="933" spans="2:10" ht="14">
      <c r="H933" s="62"/>
      <c r="I933" s="62"/>
      <c r="J933" s="62"/>
    </row>
    <row r="934" spans="2:10" ht="14">
      <c r="H934" s="62"/>
      <c r="I934" s="62"/>
      <c r="J934" s="62"/>
    </row>
    <row r="935" spans="2:10" ht="14">
      <c r="H935" s="62"/>
      <c r="I935" s="62"/>
      <c r="J935" s="62"/>
    </row>
    <row r="936" spans="2:10" ht="14">
      <c r="H936" s="62"/>
      <c r="I936" s="62"/>
      <c r="J936" s="62"/>
    </row>
    <row r="937" spans="2:10" ht="14">
      <c r="H937" s="62"/>
      <c r="I937" s="62"/>
      <c r="J937" s="62"/>
    </row>
    <row r="938" spans="2:10" ht="14">
      <c r="H938" s="62"/>
      <c r="I938" s="62"/>
      <c r="J938" s="62"/>
    </row>
    <row r="939" spans="2:10" ht="14">
      <c r="H939" s="62"/>
      <c r="I939" s="62"/>
      <c r="J939" s="62"/>
    </row>
    <row r="940" spans="2:10" ht="14">
      <c r="H940" s="62"/>
      <c r="I940" s="62"/>
      <c r="J940" s="62"/>
    </row>
    <row r="941" spans="2:10" ht="14">
      <c r="H941" s="62"/>
      <c r="I941" s="62"/>
      <c r="J941" s="62"/>
    </row>
    <row r="942" spans="2:10" ht="14">
      <c r="H942" s="62"/>
      <c r="I942" s="62"/>
      <c r="J942" s="62"/>
    </row>
    <row r="943" spans="2:10" ht="14">
      <c r="H943" s="62"/>
      <c r="I943" s="62"/>
      <c r="J943" s="62"/>
    </row>
    <row r="944" spans="2:10" ht="14">
      <c r="H944" s="62"/>
      <c r="I944" s="62"/>
      <c r="J944" s="62"/>
    </row>
    <row r="945" spans="2:10" ht="14">
      <c r="H945" s="62"/>
      <c r="I945" s="62"/>
      <c r="J945" s="62"/>
    </row>
    <row r="946" spans="2:10" ht="14">
      <c r="H946" s="62"/>
      <c r="I946" s="62"/>
      <c r="J946" s="62"/>
    </row>
    <row r="947" spans="2:10" ht="14">
      <c r="H947" s="62"/>
      <c r="I947" s="62"/>
      <c r="J947" s="62"/>
    </row>
    <row r="948" spans="2:10" ht="14">
      <c r="H948" s="62"/>
      <c r="I948" s="62"/>
      <c r="J948" s="62"/>
    </row>
    <row r="949" spans="2:10" ht="14">
      <c r="H949" s="62"/>
      <c r="I949" s="62"/>
      <c r="J949" s="62"/>
    </row>
    <row r="950" spans="2:10" ht="14">
      <c r="H950" s="62"/>
      <c r="I950" s="62"/>
      <c r="J950" s="62"/>
    </row>
    <row r="951" spans="2:10" ht="14">
      <c r="H951" s="62"/>
      <c r="I951" s="62"/>
      <c r="J951" s="62"/>
    </row>
    <row r="952" spans="2:10" ht="14">
      <c r="H952" s="62"/>
      <c r="I952" s="62"/>
      <c r="J952" s="62"/>
    </row>
    <row r="953" spans="2:10" ht="14">
      <c r="H953" s="62"/>
      <c r="I953" s="62"/>
      <c r="J953" s="62"/>
    </row>
    <row r="954" spans="2:10" ht="14">
      <c r="H954" s="62"/>
      <c r="I954" s="62"/>
      <c r="J954" s="62"/>
    </row>
    <row r="955" spans="2:10" ht="14">
      <c r="H955" s="62"/>
      <c r="I955" s="62"/>
      <c r="J955" s="62"/>
    </row>
    <row r="956" spans="2:10" ht="14">
      <c r="H956" s="62"/>
      <c r="I956" s="62"/>
      <c r="J956" s="62"/>
    </row>
    <row r="957" spans="2:10" ht="14">
      <c r="H957" s="62"/>
      <c r="I957" s="62"/>
      <c r="J957" s="62"/>
    </row>
    <row r="958" spans="2:10" ht="14">
      <c r="H958" s="62"/>
      <c r="I958" s="62"/>
      <c r="J958" s="62"/>
    </row>
    <row r="959" spans="2:10" ht="14">
      <c r="H959" s="62"/>
      <c r="I959" s="62"/>
      <c r="J959" s="62"/>
    </row>
    <row r="960" spans="2:10" ht="14">
      <c r="H960" s="62"/>
      <c r="I960" s="62"/>
      <c r="J960" s="62"/>
    </row>
    <row r="961" spans="2:10" ht="14">
      <c r="H961" s="62"/>
      <c r="I961" s="62"/>
      <c r="J961" s="62"/>
    </row>
    <row r="962" spans="2:10" ht="14">
      <c r="H962" s="62"/>
      <c r="I962" s="62"/>
      <c r="J962" s="62"/>
    </row>
    <row r="963" spans="2:10" ht="14">
      <c r="H963" s="62"/>
      <c r="I963" s="62"/>
      <c r="J963" s="62"/>
    </row>
    <row r="964" spans="2:10" ht="14">
      <c r="H964" s="62"/>
      <c r="I964" s="62"/>
      <c r="J964" s="62"/>
    </row>
    <row r="965" spans="2:10" ht="14">
      <c r="H965" s="62"/>
      <c r="I965" s="62"/>
      <c r="J965" s="62"/>
    </row>
    <row r="966" spans="2:10" ht="14">
      <c r="H966" s="62"/>
      <c r="I966" s="62"/>
      <c r="J966" s="62"/>
    </row>
    <row r="967" spans="2:10" ht="14">
      <c r="H967" s="62"/>
      <c r="I967" s="62"/>
      <c r="J967" s="62"/>
    </row>
    <row r="968" spans="2:10" ht="14">
      <c r="H968" s="62"/>
      <c r="I968" s="62"/>
      <c r="J968" s="62"/>
    </row>
    <row r="969" spans="2:10" ht="14">
      <c r="H969" s="62"/>
      <c r="I969" s="62"/>
      <c r="J969" s="62"/>
    </row>
    <row r="970" spans="2:10" ht="14">
      <c r="H970" s="62"/>
      <c r="I970" s="62"/>
      <c r="J970" s="62"/>
    </row>
    <row r="971" spans="2:10" ht="14">
      <c r="H971" s="62"/>
      <c r="I971" s="62"/>
      <c r="J971" s="62"/>
    </row>
    <row r="972" spans="2:10" ht="14">
      <c r="H972" s="62"/>
      <c r="I972" s="62"/>
      <c r="J972" s="62"/>
    </row>
    <row r="973" spans="2:10" ht="14">
      <c r="H973" s="62"/>
      <c r="I973" s="62"/>
      <c r="J973" s="62"/>
    </row>
    <row r="974" spans="2:10" ht="14">
      <c r="H974" s="62"/>
      <c r="I974" s="62"/>
      <c r="J974" s="62"/>
    </row>
    <row r="975" spans="2:10" ht="14">
      <c r="H975" s="62"/>
      <c r="I975" s="62"/>
      <c r="J975" s="62"/>
    </row>
    <row r="976" spans="2:10" ht="14">
      <c r="H976" s="62"/>
      <c r="I976" s="62"/>
      <c r="J976" s="62"/>
    </row>
    <row r="977" spans="2:10" ht="14">
      <c r="H977" s="62"/>
      <c r="I977" s="62"/>
      <c r="J977" s="62"/>
    </row>
    <row r="978" spans="2:10" ht="14">
      <c r="H978" s="62"/>
      <c r="I978" s="62"/>
      <c r="J978" s="62"/>
    </row>
    <row r="979" spans="2:10" ht="14">
      <c r="H979" s="62"/>
      <c r="I979" s="62"/>
      <c r="J979" s="62"/>
    </row>
    <row r="980" spans="2:10" ht="14">
      <c r="H980" s="62"/>
      <c r="I980" s="62"/>
      <c r="J980" s="62"/>
    </row>
    <row r="981" spans="2:10" ht="14">
      <c r="H981" s="62"/>
      <c r="I981" s="62"/>
      <c r="J981" s="62"/>
    </row>
    <row r="982" spans="2:10" ht="14">
      <c r="H982" s="62"/>
      <c r="I982" s="62"/>
      <c r="J982" s="62"/>
    </row>
    <row r="983" spans="2:10" ht="14">
      <c r="H983" s="62"/>
      <c r="I983" s="62"/>
      <c r="J983" s="62"/>
    </row>
    <row r="984" spans="2:10" ht="14">
      <c r="H984" s="62"/>
      <c r="I984" s="62"/>
      <c r="J984" s="62"/>
    </row>
    <row r="985" spans="2:10" ht="14">
      <c r="H985" s="62"/>
      <c r="I985" s="62"/>
      <c r="J985" s="62"/>
    </row>
    <row r="986" spans="2:10" ht="14">
      <c r="H986" s="62"/>
      <c r="I986" s="62"/>
      <c r="J986" s="62"/>
    </row>
    <row r="987" spans="2:10" ht="14">
      <c r="H987" s="62"/>
      <c r="I987" s="62"/>
      <c r="J987" s="62"/>
    </row>
    <row r="988" spans="2:10" ht="14">
      <c r="H988" s="62"/>
      <c r="I988" s="62"/>
      <c r="J988" s="62"/>
    </row>
    <row r="989" spans="2:10" ht="14">
      <c r="H989" s="62"/>
      <c r="I989" s="62"/>
      <c r="J989" s="62"/>
    </row>
    <row r="990" spans="2:10" ht="14">
      <c r="H990" s="62"/>
      <c r="I990" s="62"/>
      <c r="J990" s="62"/>
    </row>
    <row r="991" spans="2:10" ht="14">
      <c r="H991" s="62"/>
      <c r="I991" s="62"/>
      <c r="J991" s="62"/>
    </row>
    <row r="992" spans="2:10" ht="14">
      <c r="H992" s="62"/>
      <c r="I992" s="62"/>
      <c r="J992" s="62"/>
    </row>
    <row r="993" spans="2:10" ht="14">
      <c r="H993" s="62"/>
      <c r="I993" s="62"/>
      <c r="J993" s="62"/>
    </row>
    <row r="994" spans="2:10" ht="14">
      <c r="H994" s="62"/>
      <c r="I994" s="62"/>
      <c r="J994" s="62"/>
    </row>
    <row r="995" spans="2:10" ht="14">
      <c r="H995" s="62"/>
      <c r="I995" s="62"/>
      <c r="J995" s="62"/>
    </row>
    <row r="996" spans="2:10" ht="14">
      <c r="H996" s="62"/>
      <c r="I996" s="62"/>
      <c r="J996" s="62"/>
    </row>
    <row r="997" spans="2:10" ht="14">
      <c r="H997" s="62"/>
      <c r="I997" s="62"/>
      <c r="J997" s="62"/>
    </row>
    <row r="998" spans="2:10" ht="14">
      <c r="H998" s="62"/>
      <c r="I998" s="62"/>
      <c r="J998" s="62"/>
    </row>
    <row r="999" spans="2:10" ht="14">
      <c r="H999" s="62"/>
      <c r="I999" s="62"/>
      <c r="J999" s="62"/>
    </row>
    <row r="1000" spans="2:10" ht="14">
      <c r="H1000" s="62"/>
      <c r="I1000" s="62"/>
      <c r="J1000" s="62"/>
    </row>
    <row r="1001" spans="2:10" ht="14">
      <c r="H1001" s="62"/>
      <c r="I1001" s="62"/>
      <c r="J1001" s="62"/>
    </row>
    <row r="1002" spans="2:10" ht="14">
      <c r="H1002" s="62"/>
      <c r="I1002" s="62"/>
      <c r="J1002" s="62"/>
    </row>
    <row r="1003" spans="2:10" ht="14">
      <c r="H1003" s="62"/>
      <c r="I1003" s="62"/>
      <c r="J1003" s="62"/>
    </row>
    <row r="1004" spans="2:10" ht="14">
      <c r="H1004" s="62"/>
      <c r="I1004" s="62"/>
      <c r="J1004" s="62"/>
    </row>
    <row r="1005" spans="2:10" ht="14">
      <c r="H1005" s="62"/>
      <c r="I1005" s="62"/>
      <c r="J1005" s="62"/>
    </row>
    <row r="1006" spans="1:1" ht="14">
      <c r="A1006" t="s">
        <v>125</v>
      </c>
    </row>
  </sheetData>
  <sheetProtection sort="0" autoFilter="0" pivotTables="0"/>
  <hyperlinks>
    <hyperlink ref="A4" location="Index!A1" display="Index"/>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46108DE-22B9-449E-BBC0-7B429B40E048}">
  <dimension ref="A1:X56"/>
  <sheetViews>
    <sheetView workbookViewId="0" topLeftCell="A2">
      <pane xSplit="2" ySplit="3" topLeftCell="C5" activePane="bottomRight" state="frozen"/>
      <selection pane="topLeft" activeCell="A2" sqref="A2"/>
      <selection pane="bottomLeft" activeCell="A1" sqref="A1"/>
      <selection pane="topRight" activeCell="A1" sqref="A1"/>
      <selection pane="bottomRight" activeCell="A1" sqref="A1"/>
    </sheetView>
  </sheetViews>
  <sheetFormatPr defaultRowHeight="14"/>
  <cols>
    <col min="1" max="1" width="7.125" customWidth="1"/>
    <col min="2" max="2" width="42.625" customWidth="1"/>
    <col min="3" max="10" width="15.125" customWidth="1"/>
    <col min="11" max="11" width="14.125" style="28" customWidth="1"/>
  </cols>
  <sheetData>
    <row r="1" spans="1:1" ht="22.5">
      <c r="A1" s="9" t="str">
        <f>+Lists!$J$4</f>
        <v>Cheetah Ltd - Period end: 31/12/2024</v>
      </c>
    </row>
    <row r="2" spans="1:1" ht="14">
      <c r="A2" s="2" t="s">
        <v>1064</v>
      </c>
    </row>
    <row r="3" spans="2:15" ht="15.5">
      <c r="B3" s="7" t="s">
        <v>2179</v>
      </c>
      <c r="O3" t="s">
        <v>2229</v>
      </c>
    </row>
    <row r="4" spans="1:24" ht="42.5" thickBot="1">
      <c r="A4" s="13" t="s">
        <v>118</v>
      </c>
      <c r="B4" s="10" t="s">
        <v>1126</v>
      </c>
      <c r="C4" s="10" t="s">
        <v>2230</v>
      </c>
      <c r="D4" s="10" t="s">
        <v>2231</v>
      </c>
      <c r="E4" s="10" t="s">
        <v>2232</v>
      </c>
      <c r="F4" s="10" t="s">
        <v>2233</v>
      </c>
      <c r="G4" s="10" t="s">
        <v>2234</v>
      </c>
      <c r="H4" s="10" t="s">
        <v>2235</v>
      </c>
      <c r="I4" s="10" t="s">
        <v>2236</v>
      </c>
      <c r="J4" s="10" t="s">
        <v>1540</v>
      </c>
      <c r="K4" s="10" t="s">
        <v>2208</v>
      </c>
      <c r="O4" s="10" t="str">
        <f>B4</f>
        <v>Description</v>
      </c>
      <c r="P4" s="10" t="str">
        <f t="shared" si="0" ref="P4:X4">C4</f>
        <v>openingBalance</v>
      </c>
      <c r="Q4" s="10" t="str">
        <f t="shared" si="0"/>
        <v>adjustment</v>
      </c>
      <c r="R4" s="10" t="str">
        <f t="shared" si="0"/>
        <v>debitsCreditsPerIS</v>
      </c>
      <c r="S4" s="10" t="str">
        <f t="shared" si="0"/>
        <v>Paid</v>
      </c>
      <c r="T4" s="10" t="str">
        <f t="shared" si="0"/>
        <v>transferTradeIn</v>
      </c>
      <c r="U4" s="10" t="str">
        <f t="shared" si="0"/>
        <v>transferTradeOut</v>
      </c>
      <c r="V4" s="10" t="str">
        <f t="shared" si="0"/>
        <v>movementsOtherND</v>
      </c>
      <c r="W4" s="10" t="str">
        <f t="shared" si="0"/>
        <v>businessName</v>
      </c>
      <c r="X4" s="10" t="str">
        <f t="shared" si="0"/>
        <v>RowColContext</v>
      </c>
    </row>
    <row r="5" spans="2:24" ht="14">
      <c r="B5" t="str" cm="1">
        <f t="array" ref="B5:K9">_xlfn.VSTACK(_xlfn._xlws.FILTER(_xlfn.HSTACK('Defined contribution pensions'!$B$6:$D$15,'Defined contribution pensions'!$F$6:$G$15,'Defined contribution pensions'!$I$6:$K$15,'Defined contribution pensions'!$M$6:$M$15,TEXT('Defined contribution pensions'!$P$6:$P$15,Lists!$H$4)),LEN('Defined contribution pensions'!$B$6:$B$15),$O$5:$X$5),_xlfn._xlws.FILTER(_xlfn.HSTACK('Defined contribution pensions'!$B$6:$B$15,IF(LEN('Defined contribution pensions'!$B$6:$B$15),{"","",""},{"","",""}),'Defined contribution pensions'!$H$6:$H$15,IF(LEN('Defined contribution pensions'!$B$6:$B$15),{"","","",""},{"","","",""}),TEXT('Defined contribution pensions'!$Q$6:$Q$15,Lists!$H$4)),LEN('Defined contribution pensions'!$B$6:$B$15)*'Defined contribution pensions'!$H$6:$H$15,$O$5:$X$5))</f>
        <v>Able</v>
      </c>
      <c r="C5">
        <v>1000</v>
      </c>
      <c r="D5">
        <v>0</v>
      </c>
      <c r="E5">
        <v>0</v>
      </c>
      <c r="F5">
        <v>-100</v>
      </c>
      <c r="G5">
        <v>0</v>
      </c>
      <c r="H5">
        <v>0</v>
      </c>
      <c r="I5">
        <v>0</v>
      </c>
      <c r="J5">
        <v>0</v>
      </c>
      <c r="K5" s="28" t="str">
        <v>31/07/2024</v>
      </c>
      <c r="M5" t="s">
        <v>2189</v>
      </c>
      <c r="O5" s="24" t="s">
        <v>1501</v>
      </c>
      <c r="P5" s="24" t="s">
        <v>1501</v>
      </c>
      <c r="Q5" s="24" t="s">
        <v>1501</v>
      </c>
      <c r="R5" s="24" t="s">
        <v>1501</v>
      </c>
      <c r="S5" s="24" t="s">
        <v>1501</v>
      </c>
      <c r="T5" s="24" t="s">
        <v>1501</v>
      </c>
      <c r="U5" s="24" t="s">
        <v>1501</v>
      </c>
      <c r="V5" s="24" t="s">
        <v>1501</v>
      </c>
      <c r="W5" s="24" t="s">
        <v>1501</v>
      </c>
      <c r="X5" s="24" t="s">
        <v>1501</v>
      </c>
    </row>
    <row r="6" spans="2:13" ht="14">
      <c r="B6" t="str">
        <v>Baker</v>
      </c>
      <c r="C6">
        <v>1100</v>
      </c>
      <c r="D6">
        <v>0</v>
      </c>
      <c r="E6">
        <v>0</v>
      </c>
      <c r="F6">
        <v>-90</v>
      </c>
      <c r="G6">
        <v>0</v>
      </c>
      <c r="H6">
        <v>0</v>
      </c>
      <c r="I6">
        <v>0</v>
      </c>
      <c r="J6">
        <v>0</v>
      </c>
      <c r="K6" s="28" t="str">
        <v>31/07/2024</v>
      </c>
      <c r="M6" t="str">
        <f>'Provisions interface'!$N$6</f>
        <v>RowColContext is case sensitive and must be a string</v>
      </c>
    </row>
    <row r="7" spans="2:11" ht="14">
      <c r="B7" t="str">
        <v>Charlie</v>
      </c>
      <c r="C7">
        <v>1200</v>
      </c>
      <c r="D7">
        <v>0</v>
      </c>
      <c r="E7">
        <v>0</v>
      </c>
      <c r="F7">
        <v>-80</v>
      </c>
      <c r="G7">
        <v>0</v>
      </c>
      <c r="H7">
        <v>0</v>
      </c>
      <c r="I7">
        <v>0</v>
      </c>
      <c r="J7">
        <v>0</v>
      </c>
      <c r="K7" s="28" t="str">
        <v>31/07/2024</v>
      </c>
    </row>
    <row r="8" spans="2:11" ht="14">
      <c r="B8" t="str">
        <v>Dodger</v>
      </c>
      <c r="C8">
        <v>1300</v>
      </c>
      <c r="D8">
        <v>0</v>
      </c>
      <c r="E8">
        <v>0</v>
      </c>
      <c r="F8">
        <v>0</v>
      </c>
      <c r="G8">
        <v>0</v>
      </c>
      <c r="H8">
        <v>0</v>
      </c>
      <c r="I8">
        <v>0</v>
      </c>
      <c r="J8">
        <v>0</v>
      </c>
      <c r="K8" s="28" t="str">
        <v>31/07/2024</v>
      </c>
    </row>
    <row r="9" spans="2:11" ht="14">
      <c r="B9" t="str">
        <v>Dodger</v>
      </c>
      <c r="C9" t="str">
        <v/>
      </c>
      <c r="D9" t="str">
        <v/>
      </c>
      <c r="E9" t="str">
        <v/>
      </c>
      <c r="F9">
        <v>-100</v>
      </c>
      <c r="G9" t="str">
        <v/>
      </c>
      <c r="H9" t="str">
        <v/>
      </c>
      <c r="I9" t="str">
        <v/>
      </c>
      <c r="J9" t="str">
        <v/>
      </c>
      <c r="K9" s="28" t="str">
        <v>31/12/2024</v>
      </c>
    </row>
    <row r="10" spans="2:11" ht="14">
      <c r="K10" s="28"/>
    </row>
    <row r="11" spans="2:11" ht="14">
      <c r="K11" s="28"/>
    </row>
    <row r="12" spans="2:11" ht="14">
      <c r="K12" s="28"/>
    </row>
    <row r="13" spans="2:11" ht="14">
      <c r="K13" s="28"/>
    </row>
    <row r="14" spans="2:11" ht="14">
      <c r="K14" s="28"/>
    </row>
    <row r="15" spans="2:11" ht="14">
      <c r="K15" s="28"/>
    </row>
    <row r="16" spans="2:11" ht="14">
      <c r="K16" s="28"/>
    </row>
    <row r="17" spans="2:11" ht="14">
      <c r="K17" s="28"/>
    </row>
    <row r="18" spans="2:11" ht="14">
      <c r="K18" s="28"/>
    </row>
    <row r="19" spans="2:11" ht="14">
      <c r="K19" s="28"/>
    </row>
    <row r="20" spans="2:11" ht="14">
      <c r="K20" s="28"/>
    </row>
    <row r="21" spans="2:11" ht="14">
      <c r="K21" s="28"/>
    </row>
    <row r="22" spans="2:11" ht="14">
      <c r="K22" s="28"/>
    </row>
    <row r="23" spans="2:11" ht="14">
      <c r="K23" s="28"/>
    </row>
    <row r="24" spans="2:11" ht="14">
      <c r="K24" s="28"/>
    </row>
    <row r="25" spans="2:11" ht="14">
      <c r="K25" s="28"/>
    </row>
    <row r="26" spans="2:11" ht="14">
      <c r="K26" s="28"/>
    </row>
    <row r="27" spans="2:11" ht="14">
      <c r="K27" s="28"/>
    </row>
    <row r="28" spans="2:11" ht="14">
      <c r="K28" s="28"/>
    </row>
    <row r="29" spans="2:11" ht="14">
      <c r="K29" s="28"/>
    </row>
    <row r="30" spans="2:11" ht="14">
      <c r="K30" s="28"/>
    </row>
    <row r="31" spans="2:11" ht="14">
      <c r="K31" s="28"/>
    </row>
    <row r="32" spans="2:11" ht="14">
      <c r="K32" s="28"/>
    </row>
    <row r="33" spans="2:11" ht="14">
      <c r="K33" s="28"/>
    </row>
    <row r="34" spans="2:11" ht="14">
      <c r="K34" s="28"/>
    </row>
    <row r="35" spans="2:11" ht="14">
      <c r="K35" s="28"/>
    </row>
    <row r="36" spans="2:11" ht="14">
      <c r="K36" s="28"/>
    </row>
    <row r="37" spans="2:11" ht="14">
      <c r="K37" s="28"/>
    </row>
    <row r="38" spans="2:11" ht="14">
      <c r="K38" s="28"/>
    </row>
    <row r="39" spans="2:11" ht="14">
      <c r="K39" s="28"/>
    </row>
    <row r="40" spans="2:11" ht="14">
      <c r="K40" s="28"/>
    </row>
    <row r="41" spans="2:11" ht="14">
      <c r="K41" s="28"/>
    </row>
    <row r="42" spans="2:11" ht="14">
      <c r="K42" s="28"/>
    </row>
    <row r="43" spans="2:11" ht="14">
      <c r="K43" s="28"/>
    </row>
    <row r="44" spans="2:11" ht="14">
      <c r="K44" s="28"/>
    </row>
    <row r="45" spans="2:11" ht="14">
      <c r="K45" s="28"/>
    </row>
    <row r="46" spans="2:11" ht="14">
      <c r="K46" s="28"/>
    </row>
    <row r="47" spans="2:11" ht="14">
      <c r="K47" s="28"/>
    </row>
    <row r="48" spans="2:11" ht="14">
      <c r="K48" s="28"/>
    </row>
    <row r="49" spans="2:11" ht="14">
      <c r="K49" s="28"/>
    </row>
    <row r="50" spans="2:11" ht="14">
      <c r="K50" s="28"/>
    </row>
    <row r="51" spans="2:11" ht="14">
      <c r="K51" s="28"/>
    </row>
    <row r="52" spans="2:11" ht="14">
      <c r="K52" s="28"/>
    </row>
    <row r="53" spans="2:11" ht="14">
      <c r="K53" s="28"/>
    </row>
    <row r="54" spans="2:11" ht="14">
      <c r="K54" s="28"/>
    </row>
    <row r="55" spans="2:11" ht="14">
      <c r="K55" s="28"/>
    </row>
    <row r="56" spans="2:2" ht="14">
      <c r="B56" t="s">
        <v>125</v>
      </c>
    </row>
  </sheetData>
  <sheetProtection sort="0" autoFilter="0" pivotTables="0"/>
  <hyperlinks>
    <hyperlink ref="A4" location="Index!A1" display="Index"/>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F519A67-C667-405A-A09B-0AC15114DA19}">
  <dimension ref="A1:O205"/>
  <sheetViews>
    <sheetView workbookViewId="0" topLeftCell="A1">
      <pane xSplit="2" ySplit="4" topLeftCell="C5" activePane="bottomRight" state="frozen"/>
      <selection pane="topLeft" activeCell="A1" sqref="A1"/>
      <selection pane="bottomLeft" activeCell="A1" sqref="A1"/>
      <selection pane="topRight" activeCell="A1" sqref="A1"/>
      <selection pane="bottomRight" activeCell="A1" sqref="A1"/>
    </sheetView>
  </sheetViews>
  <sheetFormatPr defaultRowHeight="14"/>
  <cols>
    <col min="1" max="1" width="7.125" customWidth="1"/>
    <col min="2" max="2" width="42.625" customWidth="1"/>
    <col min="3" max="4" width="14.5" customWidth="1"/>
    <col min="5" max="5" width="15.125" style="67" customWidth="1"/>
    <col min="6" max="13" width="11.125" customWidth="1"/>
    <col min="15" max="15" width="10.625" customWidth="1"/>
  </cols>
  <sheetData>
    <row r="1" spans="1:1" ht="22.5">
      <c r="A1" s="9" t="str">
        <f>+Lists!$J$4</f>
        <v>Cheetah Ltd - Period end: 31/12/2024</v>
      </c>
    </row>
    <row r="2" spans="1:1" ht="14">
      <c r="A2" s="2" t="s">
        <v>1064</v>
      </c>
    </row>
    <row r="3" spans="2:3" ht="15.5">
      <c r="B3" s="7" t="s">
        <v>2179</v>
      </c>
      <c r="C3" s="7"/>
    </row>
    <row r="4" spans="1:15" ht="28.5" customHeight="1" thickBot="1">
      <c r="A4" s="13" t="s">
        <v>118</v>
      </c>
      <c r="B4" s="10" t="s">
        <v>1126</v>
      </c>
      <c r="C4" s="10" t="s">
        <v>2237</v>
      </c>
      <c r="D4" s="10" t="s">
        <v>1540</v>
      </c>
      <c r="E4" s="10" t="s">
        <v>2238</v>
      </c>
      <c r="F4" s="10" t="s">
        <v>2239</v>
      </c>
      <c r="G4" s="10" t="s">
        <v>2240</v>
      </c>
      <c r="H4" s="10" t="s">
        <v>2241</v>
      </c>
      <c r="I4" s="10" t="s">
        <v>2242</v>
      </c>
      <c r="J4" s="10" t="s">
        <v>2243</v>
      </c>
      <c r="K4" s="10" t="s">
        <v>2244</v>
      </c>
      <c r="L4" s="10" t="s">
        <v>2245</v>
      </c>
      <c r="M4" s="10" t="s">
        <v>2246</v>
      </c>
      <c r="O4" s="10" t="s">
        <v>7</v>
      </c>
    </row>
    <row r="5" spans="2:15" ht="14">
      <c r="B5" t="str" cm="1">
        <f t="array" ref="B5">_xlfn._xlws.FILTER(_xlfn.HSTACK('Intangible asset additions'!$B$5:$B$19,'Intangible asset additions'!$D$5:$D$19=Lists!$B$4,'Intangible asset additions'!$E$5:$F$19,IF('Intangible asset additions'!$C$5:$C$19=Lists!$AH$5,'Intangible asset additions'!$G$5:$G$19,""),IF('Intangible asset additions'!$C$5:$C$19=Lists!$AH$6,'Intangible asset additions'!$G$5:$G$19,""),IF('Intangible asset additions'!$C$5:$C$19=Lists!$AH$7,'Intangible asset additions'!$G$5:$G$19,""),IF('Intangible asset additions'!$C$5:$C$19=Lists!$AH$8,'Intangible asset additions'!$G$5:$G$19,""),IF('Intangible asset additions'!$C$5:$C$19=Lists!$AH$9,'Intangible asset additions'!$G$5:$G$19,""),IF('Intangible asset additions'!$C$5:$C$19=Lists!$AH$10,'Intangible asset additions'!$G$5:$G$19,""),IF('Intangible asset additions'!$C$5:$C$19=Lists!$AH$11,'Intangible asset additions'!$G$5:$G$19,""),IF('Intangible asset additions'!$C$5:$C$19=Lists!$AH$12,'Intangible asset additions'!$G$5:$G$19,"")),'Intangible asset additions'!$G$5:$G$19&lt;&gt;0,"")</f>
        <v/>
      </c>
      <c r="E5" s="67"/>
      <c r="O5" t="s">
        <v>2189</v>
      </c>
    </row>
    <row r="6" spans="2:13" ht="14">
      <c r="E6" s="67"/>
    </row>
    <row r="7" spans="2:13" ht="14">
      <c r="E7" s="67"/>
    </row>
    <row r="8" spans="2:13" ht="14">
      <c r="E8" s="67"/>
    </row>
    <row r="9" spans="2:13" ht="14">
      <c r="E9" s="67"/>
    </row>
    <row r="10" spans="2:13" ht="14">
      <c r="E10" s="67"/>
    </row>
    <row r="11" spans="2:13" ht="14">
      <c r="E11" s="67"/>
    </row>
    <row r="12" spans="2:13" ht="14">
      <c r="E12" s="67"/>
    </row>
    <row r="13" spans="2:13" ht="14">
      <c r="E13" s="67"/>
    </row>
    <row r="14" spans="2:13" ht="14">
      <c r="E14" s="67"/>
    </row>
    <row r="15" spans="2:13" ht="14">
      <c r="E15" s="67"/>
    </row>
    <row r="16" spans="2:13" ht="14">
      <c r="E16" s="67"/>
    </row>
    <row r="17" spans="2:13" ht="14">
      <c r="E17" s="67"/>
    </row>
    <row r="18" spans="2:13" ht="14">
      <c r="E18" s="67"/>
    </row>
    <row r="19" spans="2:13" ht="14">
      <c r="E19" s="67"/>
    </row>
    <row r="20" spans="2:13" ht="14">
      <c r="E20" s="67"/>
    </row>
    <row r="21" spans="2:13" ht="14">
      <c r="E21" s="67"/>
    </row>
    <row r="22" spans="2:13" ht="14">
      <c r="E22" s="67"/>
    </row>
    <row r="23" spans="2:13" ht="14">
      <c r="E23" s="67"/>
    </row>
    <row r="24" spans="2:13" ht="14">
      <c r="E24" s="67"/>
    </row>
    <row r="25" spans="2:13" ht="14">
      <c r="E25" s="67"/>
    </row>
    <row r="26" spans="2:13" ht="14">
      <c r="E26" s="67"/>
    </row>
    <row r="27" spans="2:13" ht="14">
      <c r="E27" s="67"/>
    </row>
    <row r="28" spans="2:13" ht="14">
      <c r="E28" s="67"/>
    </row>
    <row r="29" spans="2:13" ht="14">
      <c r="E29" s="67"/>
    </row>
    <row r="30" spans="2:13" ht="14">
      <c r="E30" s="67"/>
    </row>
    <row r="31" spans="2:13" ht="14">
      <c r="E31" s="67"/>
    </row>
    <row r="32" spans="2:13" ht="14">
      <c r="E32" s="67"/>
    </row>
    <row r="33" spans="2:13" ht="14">
      <c r="E33" s="67"/>
    </row>
    <row r="34" spans="2:13" ht="14">
      <c r="E34" s="67"/>
    </row>
    <row r="35" spans="2:13" ht="14">
      <c r="E35" s="67"/>
    </row>
    <row r="36" spans="2:13" ht="14">
      <c r="E36" s="67"/>
    </row>
    <row r="37" spans="2:13" ht="14">
      <c r="E37" s="67"/>
    </row>
    <row r="38" spans="2:13" ht="14">
      <c r="E38" s="67"/>
    </row>
    <row r="39" spans="2:13" ht="14">
      <c r="E39" s="67"/>
    </row>
    <row r="40" spans="2:13" ht="14">
      <c r="E40" s="67"/>
    </row>
    <row r="41" spans="2:13" ht="14">
      <c r="E41" s="67"/>
    </row>
    <row r="42" spans="2:13" ht="14">
      <c r="E42" s="67"/>
    </row>
    <row r="43" spans="2:13" ht="14">
      <c r="E43" s="67"/>
    </row>
    <row r="44" spans="2:13" ht="14">
      <c r="E44" s="67"/>
    </row>
    <row r="45" spans="2:13" ht="14">
      <c r="E45" s="67"/>
    </row>
    <row r="46" spans="2:13" ht="14">
      <c r="E46" s="67"/>
    </row>
    <row r="47" spans="2:13" ht="14">
      <c r="E47" s="67"/>
    </row>
    <row r="48" spans="2:13" ht="14">
      <c r="E48" s="67"/>
    </row>
    <row r="49" spans="2:13" ht="14">
      <c r="E49" s="67"/>
    </row>
    <row r="50" spans="2:13" ht="14">
      <c r="E50" s="67"/>
    </row>
    <row r="51" spans="2:13" ht="14">
      <c r="E51" s="67"/>
    </row>
    <row r="52" spans="2:13" ht="14">
      <c r="E52" s="67"/>
    </row>
    <row r="53" spans="2:13" ht="14">
      <c r="E53" s="67"/>
    </row>
    <row r="54" spans="2:13" ht="14">
      <c r="E54" s="67"/>
    </row>
    <row r="55" spans="2:13" ht="14">
      <c r="E55" s="67"/>
    </row>
    <row r="56" spans="2:13" ht="14">
      <c r="E56" s="67"/>
    </row>
    <row r="57" spans="2:13" ht="14">
      <c r="E57" s="67"/>
    </row>
    <row r="58" spans="2:13" ht="14">
      <c r="E58" s="67"/>
    </row>
    <row r="59" spans="2:13" ht="14">
      <c r="E59" s="67"/>
    </row>
    <row r="60" spans="2:13" ht="14">
      <c r="E60" s="67"/>
    </row>
    <row r="61" spans="2:13" ht="14">
      <c r="E61" s="67"/>
    </row>
    <row r="62" spans="2:13" ht="14">
      <c r="E62" s="67"/>
    </row>
    <row r="63" spans="2:13" ht="14">
      <c r="E63" s="67"/>
    </row>
    <row r="64" spans="2:13" ht="14">
      <c r="E64" s="67"/>
    </row>
    <row r="65" spans="2:13" ht="14">
      <c r="E65" s="67"/>
    </row>
    <row r="66" spans="2:13" ht="14">
      <c r="E66" s="67"/>
    </row>
    <row r="67" spans="2:13" ht="14">
      <c r="E67" s="67"/>
    </row>
    <row r="68" spans="2:13" ht="14">
      <c r="E68" s="67"/>
    </row>
    <row r="69" spans="2:13" ht="14">
      <c r="E69" s="67"/>
    </row>
    <row r="70" spans="2:13" ht="14">
      <c r="E70" s="67"/>
    </row>
    <row r="71" spans="2:13" ht="14">
      <c r="E71" s="67"/>
    </row>
    <row r="72" spans="2:13" ht="14">
      <c r="E72" s="67"/>
    </row>
    <row r="73" spans="2:13" ht="14">
      <c r="E73" s="67"/>
    </row>
    <row r="74" spans="2:13" ht="14">
      <c r="E74" s="67"/>
    </row>
    <row r="75" spans="2:13" ht="14">
      <c r="E75" s="67"/>
    </row>
    <row r="76" spans="2:13" ht="14">
      <c r="E76" s="67"/>
    </row>
    <row r="77" spans="2:13" ht="14">
      <c r="E77" s="67"/>
    </row>
    <row r="78" spans="2:13" ht="14">
      <c r="E78" s="67"/>
    </row>
    <row r="79" spans="2:13" ht="14">
      <c r="E79" s="67"/>
    </row>
    <row r="80" spans="2:13" ht="14">
      <c r="E80" s="67"/>
    </row>
    <row r="81" spans="2:13" ht="14">
      <c r="E81" s="67"/>
    </row>
    <row r="82" spans="2:13" ht="14">
      <c r="E82" s="67"/>
    </row>
    <row r="83" spans="2:13" ht="14">
      <c r="E83" s="67"/>
    </row>
    <row r="84" spans="2:13" ht="14">
      <c r="E84" s="67"/>
    </row>
    <row r="85" spans="2:13" ht="14">
      <c r="E85" s="67"/>
    </row>
    <row r="86" spans="2:13" ht="14">
      <c r="E86" s="67"/>
    </row>
    <row r="87" spans="2:13" ht="14">
      <c r="E87" s="67"/>
    </row>
    <row r="88" spans="2:13" ht="14">
      <c r="E88" s="67"/>
    </row>
    <row r="89" spans="2:13" ht="14">
      <c r="E89" s="67"/>
    </row>
    <row r="90" spans="2:13" ht="14">
      <c r="E90" s="67"/>
    </row>
    <row r="91" spans="2:13" ht="14">
      <c r="E91" s="67"/>
    </row>
    <row r="92" spans="2:13" ht="14">
      <c r="E92" s="67"/>
    </row>
    <row r="93" spans="2:13" ht="14">
      <c r="E93" s="67"/>
    </row>
    <row r="94" spans="2:13" ht="14">
      <c r="E94" s="67"/>
    </row>
    <row r="95" spans="2:13" ht="14">
      <c r="E95" s="67"/>
    </row>
    <row r="96" spans="2:13" ht="14">
      <c r="E96" s="67"/>
    </row>
    <row r="97" spans="2:13" ht="14">
      <c r="E97" s="67"/>
    </row>
    <row r="98" spans="2:13" ht="14">
      <c r="E98" s="67"/>
    </row>
    <row r="99" spans="2:13" ht="14">
      <c r="E99" s="67"/>
    </row>
    <row r="100" spans="2:13" ht="14">
      <c r="E100" s="67"/>
    </row>
    <row r="101" spans="2:13" ht="14">
      <c r="E101" s="67"/>
    </row>
    <row r="102" spans="2:13" ht="14">
      <c r="E102" s="67"/>
    </row>
    <row r="103" spans="2:13" ht="14">
      <c r="E103" s="67"/>
    </row>
    <row r="104" spans="2:13" ht="14">
      <c r="E104" s="67"/>
    </row>
    <row r="105" spans="2:13" ht="14">
      <c r="E105" s="67"/>
    </row>
    <row r="106" spans="2:13" ht="14">
      <c r="E106" s="67"/>
    </row>
    <row r="107" spans="2:13" ht="14">
      <c r="E107" s="67"/>
    </row>
    <row r="108" spans="2:13" ht="14">
      <c r="E108" s="67"/>
    </row>
    <row r="109" spans="2:13" ht="14">
      <c r="E109" s="67"/>
    </row>
    <row r="110" spans="2:13" ht="14">
      <c r="E110" s="67"/>
    </row>
    <row r="111" spans="2:13" ht="14">
      <c r="E111" s="67"/>
    </row>
    <row r="112" spans="2:13" ht="14">
      <c r="E112" s="67"/>
    </row>
    <row r="113" spans="2:13" ht="14">
      <c r="E113" s="67"/>
    </row>
    <row r="114" spans="2:13" ht="14">
      <c r="E114" s="67"/>
    </row>
    <row r="115" spans="2:13" ht="14">
      <c r="E115" s="67"/>
    </row>
    <row r="116" spans="2:13" ht="14">
      <c r="E116" s="67"/>
    </row>
    <row r="117" spans="2:13" ht="14">
      <c r="E117" s="67"/>
    </row>
    <row r="118" spans="2:13" ht="14">
      <c r="E118" s="67"/>
    </row>
    <row r="119" spans="2:13" ht="14">
      <c r="E119" s="67"/>
    </row>
    <row r="120" spans="2:13" ht="14">
      <c r="E120" s="67"/>
    </row>
    <row r="121" spans="2:13" ht="14">
      <c r="E121" s="67"/>
    </row>
    <row r="122" spans="2:13" ht="14">
      <c r="E122" s="67"/>
    </row>
    <row r="123" spans="2:13" ht="14">
      <c r="E123" s="67"/>
    </row>
    <row r="124" spans="2:13" ht="14">
      <c r="E124" s="67"/>
    </row>
    <row r="125" spans="2:13" ht="14">
      <c r="E125" s="67"/>
    </row>
    <row r="126" spans="2:13" ht="14">
      <c r="E126" s="67"/>
    </row>
    <row r="127" spans="2:13" ht="14">
      <c r="E127" s="67"/>
    </row>
    <row r="128" spans="2:13" ht="14">
      <c r="E128" s="67"/>
    </row>
    <row r="129" spans="2:13" ht="14">
      <c r="E129" s="67"/>
    </row>
    <row r="130" spans="2:13" ht="14">
      <c r="E130" s="67"/>
    </row>
    <row r="131" spans="2:13" ht="14">
      <c r="E131" s="67"/>
    </row>
    <row r="132" spans="2:13" ht="14">
      <c r="E132" s="67"/>
    </row>
    <row r="133" spans="2:13" ht="14">
      <c r="E133" s="67"/>
    </row>
    <row r="134" spans="2:13" ht="14">
      <c r="E134" s="67"/>
    </row>
    <row r="135" spans="2:13" ht="14">
      <c r="E135" s="67"/>
    </row>
    <row r="136" spans="2:13" ht="14">
      <c r="E136" s="67"/>
    </row>
    <row r="137" spans="2:13" ht="14">
      <c r="E137" s="67"/>
    </row>
    <row r="138" spans="2:13" ht="14">
      <c r="E138" s="67"/>
    </row>
    <row r="139" spans="2:13" ht="14">
      <c r="E139" s="67"/>
    </row>
    <row r="140" spans="2:13" ht="14">
      <c r="E140" s="67"/>
    </row>
    <row r="141" spans="2:13" ht="14">
      <c r="E141" s="67"/>
    </row>
    <row r="142" spans="2:13" ht="14">
      <c r="E142" s="67"/>
    </row>
    <row r="143" spans="2:13" ht="14">
      <c r="E143" s="67"/>
    </row>
    <row r="144" spans="2:13" ht="14">
      <c r="E144" s="67"/>
    </row>
    <row r="145" spans="2:13" ht="14">
      <c r="E145" s="67"/>
    </row>
    <row r="146" spans="2:13" ht="14">
      <c r="E146" s="67"/>
    </row>
    <row r="147" spans="2:13" ht="14">
      <c r="E147" s="67"/>
    </row>
    <row r="148" spans="2:13" ht="14">
      <c r="E148" s="67"/>
    </row>
    <row r="149" spans="2:13" ht="14">
      <c r="E149" s="67"/>
    </row>
    <row r="150" spans="2:13" ht="14">
      <c r="E150" s="67"/>
    </row>
    <row r="151" spans="2:13" ht="14">
      <c r="E151" s="67"/>
    </row>
    <row r="152" spans="2:13" ht="14">
      <c r="E152" s="67"/>
    </row>
    <row r="153" spans="2:13" ht="14">
      <c r="E153" s="67"/>
    </row>
    <row r="154" spans="2:13" ht="14">
      <c r="E154" s="67"/>
    </row>
    <row r="155" spans="2:13" ht="14">
      <c r="E155" s="67"/>
    </row>
    <row r="156" spans="2:13" ht="14">
      <c r="E156" s="67"/>
    </row>
    <row r="157" spans="2:13" ht="14">
      <c r="E157" s="67"/>
    </row>
    <row r="158" spans="2:13" ht="14">
      <c r="E158" s="67"/>
    </row>
    <row r="159" spans="2:13" ht="14">
      <c r="E159" s="67"/>
    </row>
    <row r="160" spans="2:13" ht="14">
      <c r="E160" s="67"/>
    </row>
    <row r="161" spans="2:13" ht="14">
      <c r="E161" s="67"/>
    </row>
    <row r="162" spans="2:13" ht="14">
      <c r="E162" s="67"/>
    </row>
    <row r="163" spans="2:13" ht="14">
      <c r="E163" s="67"/>
    </row>
    <row r="164" spans="2:13" ht="14">
      <c r="E164" s="67"/>
    </row>
    <row r="165" spans="2:13" ht="14">
      <c r="E165" s="67"/>
    </row>
    <row r="166" spans="2:13" ht="14">
      <c r="E166" s="67"/>
    </row>
    <row r="167" spans="2:13" ht="14">
      <c r="E167" s="67"/>
    </row>
    <row r="168" spans="2:13" ht="14">
      <c r="E168" s="67"/>
    </row>
    <row r="169" spans="2:13" ht="14">
      <c r="E169" s="67"/>
    </row>
    <row r="170" spans="2:13" ht="14">
      <c r="E170" s="67"/>
    </row>
    <row r="171" spans="2:13" ht="14">
      <c r="E171" s="67"/>
    </row>
    <row r="172" spans="2:13" ht="14">
      <c r="E172" s="67"/>
    </row>
    <row r="173" spans="2:13" ht="14">
      <c r="E173" s="67"/>
    </row>
    <row r="174" spans="2:13" ht="14">
      <c r="E174" s="67"/>
    </row>
    <row r="175" spans="2:13" ht="14">
      <c r="E175" s="67"/>
    </row>
    <row r="176" spans="2:13" ht="14">
      <c r="E176" s="67"/>
    </row>
    <row r="177" spans="2:13" ht="14">
      <c r="E177" s="67"/>
    </row>
    <row r="178" spans="2:13" ht="14">
      <c r="E178" s="67"/>
    </row>
    <row r="179" spans="2:13" ht="14">
      <c r="E179" s="67"/>
    </row>
    <row r="180" spans="2:13" ht="14">
      <c r="E180" s="67"/>
    </row>
    <row r="181" spans="2:13" ht="14">
      <c r="E181" s="67"/>
    </row>
    <row r="182" spans="2:13" ht="14">
      <c r="E182" s="67"/>
    </row>
    <row r="183" spans="2:13" ht="14">
      <c r="E183" s="67"/>
    </row>
    <row r="184" spans="2:13" ht="14">
      <c r="E184" s="67"/>
    </row>
    <row r="185" spans="2:13" ht="14">
      <c r="E185" s="67"/>
    </row>
    <row r="186" spans="2:13" ht="14">
      <c r="E186" s="67"/>
    </row>
    <row r="187" spans="2:13" ht="14">
      <c r="E187" s="67"/>
    </row>
    <row r="188" spans="2:13" ht="14">
      <c r="E188" s="67"/>
    </row>
    <row r="189" spans="2:13" ht="14">
      <c r="E189" s="67"/>
    </row>
    <row r="190" spans="2:13" ht="14">
      <c r="E190" s="67"/>
    </row>
    <row r="191" spans="2:13" ht="14">
      <c r="E191" s="67"/>
    </row>
    <row r="192" spans="2:13" ht="14">
      <c r="E192" s="67"/>
    </row>
    <row r="193" spans="2:13" ht="14">
      <c r="E193" s="67"/>
    </row>
    <row r="194" spans="2:13" ht="14">
      <c r="E194" s="67"/>
    </row>
    <row r="195" spans="2:13" ht="14">
      <c r="E195" s="67"/>
    </row>
    <row r="196" spans="2:13" ht="14">
      <c r="E196" s="67"/>
    </row>
    <row r="197" spans="2:13" ht="14">
      <c r="E197" s="67"/>
    </row>
    <row r="198" spans="2:13" ht="14">
      <c r="E198" s="67"/>
    </row>
    <row r="199" spans="2:13" ht="14">
      <c r="E199" s="67"/>
    </row>
    <row r="200" spans="2:13" ht="14">
      <c r="E200" s="67"/>
    </row>
    <row r="201" spans="2:13" ht="14">
      <c r="E201" s="67"/>
    </row>
    <row r="202" spans="2:13" ht="14">
      <c r="E202" s="67"/>
    </row>
    <row r="203" spans="2:13" ht="14">
      <c r="E203" s="67"/>
    </row>
    <row r="204" spans="2:13" ht="14">
      <c r="E204" s="67"/>
    </row>
    <row r="205" spans="2:2" ht="14">
      <c r="B205" t="s">
        <v>125</v>
      </c>
    </row>
  </sheetData>
  <sheetProtection sort="0" autoFilter="0" pivotTables="0"/>
  <hyperlinks>
    <hyperlink ref="A4" location="Index!A1" display="Index"/>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ABBAE4C-E6E5-4442-AD49-773E9D53CE8F}">
  <dimension ref="A1:S105"/>
  <sheetViews>
    <sheetView workbookViewId="0" topLeftCell="A1">
      <pane xSplit="2" ySplit="4" topLeftCell="C5" activePane="bottomRight" state="frozen"/>
      <selection pane="topLeft" activeCell="A1" sqref="A1"/>
      <selection pane="bottomLeft" activeCell="A1" sqref="A1"/>
      <selection pane="topRight" activeCell="A1" sqref="A1"/>
      <selection pane="bottomRight" activeCell="A1" sqref="A1"/>
    </sheetView>
  </sheetViews>
  <sheetFormatPr defaultRowHeight="14"/>
  <cols>
    <col min="1" max="1" width="7.125" customWidth="1"/>
    <col min="2" max="2" width="42.625" customWidth="1"/>
    <col min="3" max="3" width="15.125" customWidth="1"/>
    <col min="4" max="4" width="15.125" style="28" customWidth="1"/>
    <col min="5" max="16" width="15.125" customWidth="1"/>
    <col min="17" max="17" width="11.125" customWidth="1"/>
    <col min="19" max="19" width="10.625" customWidth="1"/>
  </cols>
  <sheetData>
    <row r="1" spans="1:1" ht="22.5">
      <c r="A1" s="9" t="str">
        <f>+Lists!$J$4</f>
        <v>Cheetah Ltd - Period end: 31/12/2024</v>
      </c>
    </row>
    <row r="2" spans="1:2" ht="14">
      <c r="A2" s="2" t="s">
        <v>1064</v>
      </c>
      <c r="B2" t="s">
        <v>2251</v>
      </c>
    </row>
    <row r="3" spans="2:2" ht="15.5">
      <c r="B3" s="7" t="s">
        <v>2179</v>
      </c>
    </row>
    <row r="4" spans="1:19" ht="41.15" customHeight="1" thickBot="1">
      <c r="A4" s="13" t="s">
        <v>118</v>
      </c>
      <c r="B4" s="10" t="s">
        <v>1483</v>
      </c>
      <c r="C4" s="10" t="s">
        <v>2203</v>
      </c>
      <c r="D4" s="10" t="s">
        <v>2252</v>
      </c>
      <c r="E4" s="10" t="s">
        <v>2253</v>
      </c>
      <c r="F4" s="10" t="s">
        <v>2254</v>
      </c>
      <c r="G4" s="10" t="s">
        <v>799</v>
      </c>
      <c r="H4" s="10" t="s">
        <v>2255</v>
      </c>
      <c r="I4" s="10" t="s">
        <v>801</v>
      </c>
      <c r="J4" s="10" t="s">
        <v>2256</v>
      </c>
      <c r="K4" s="10" t="s">
        <v>2257</v>
      </c>
      <c r="L4" s="10" t="s">
        <v>2258</v>
      </c>
      <c r="M4" s="10" t="s">
        <v>2259</v>
      </c>
      <c r="N4" s="10" t="s">
        <v>2260</v>
      </c>
      <c r="O4" s="10" t="s">
        <v>2261</v>
      </c>
      <c r="P4" s="10" t="s">
        <v>2262</v>
      </c>
      <c r="Q4" s="10" t="s">
        <v>1505</v>
      </c>
      <c r="S4" s="10" t="s">
        <v>7</v>
      </c>
    </row>
    <row r="5" spans="1:19" ht="15.5">
      <c r="A5" s="7" t="s">
        <v>2263</v>
      </c>
      <c r="B5" s="24" t="s">
        <v>1501</v>
      </c>
      <c r="C5" s="24" t="s">
        <v>1501</v>
      </c>
      <c r="D5" s="137" t="s">
        <v>1501</v>
      </c>
      <c r="E5" s="24" t="s">
        <v>1501</v>
      </c>
      <c r="F5" s="24" t="s">
        <v>1501</v>
      </c>
      <c r="G5" s="24" t="s">
        <v>1501</v>
      </c>
      <c r="H5" s="24" t="s">
        <v>1501</v>
      </c>
      <c r="I5" s="24" t="s">
        <v>1501</v>
      </c>
      <c r="J5" s="24" t="s">
        <v>1501</v>
      </c>
      <c r="K5" s="24" t="s">
        <v>1501</v>
      </c>
      <c r="L5" s="24" t="s">
        <v>1501</v>
      </c>
      <c r="M5" s="24" t="s">
        <v>1501</v>
      </c>
      <c r="N5" s="24" t="s">
        <v>1501</v>
      </c>
      <c r="O5" s="24" t="s">
        <v>1501</v>
      </c>
      <c r="P5" s="24" t="s">
        <v>1501</v>
      </c>
      <c r="Q5" s="24" t="s">
        <v>1501</v>
      </c>
      <c r="S5" t="s">
        <v>2263</v>
      </c>
    </row>
    <row r="6" spans="1:19" ht="15.5">
      <c r="A6" s="7" t="str">
        <f>'Intangible asset allowances'!A6</f>
        <v>Allowable per accounts</v>
      </c>
      <c r="S6" t="s">
        <v>2189</v>
      </c>
    </row>
    <row r="7" spans="2:16" ht="14">
      <c r="B7" t="str">
        <f>B$4</f>
        <v>description</v>
      </c>
      <c r="C7" t="str">
        <f t="shared" si="0" ref="C7:P7">C$4</f>
        <v>UniqueSheetID</v>
      </c>
      <c r="D7" s="28" t="str">
        <f t="shared" si="0"/>
        <v>disposalDate</v>
      </c>
      <c r="E7" t="str">
        <f t="shared" si="0"/>
        <v>NBVPerAccounts</v>
      </c>
      <c r="F7" t="str">
        <f t="shared" si="0"/>
        <v>basisChange</v>
      </c>
      <c r="G7" t="str">
        <f t="shared" si="0"/>
        <v>additions</v>
      </c>
      <c r="H7" t="str">
        <f t="shared" si="0"/>
        <v>transfersin</v>
      </c>
      <c r="I7" t="str">
        <f t="shared" si="0"/>
        <v>amortisation</v>
      </c>
      <c r="J7" t="str">
        <f t="shared" si="0"/>
        <v>impairment</v>
      </c>
      <c r="K7" t="str">
        <f t="shared" si="0"/>
        <v>revaluations</v>
      </c>
      <c r="L7" t="str">
        <f t="shared" si="0"/>
        <v>NBVDisposals</v>
      </c>
      <c r="M7" t="str">
        <f t="shared" si="0"/>
        <v>NBVAssetsTransferredOut</v>
      </c>
      <c r="N7" t="str">
        <f t="shared" si="0"/>
        <v>disposalsProceeds</v>
      </c>
      <c r="O7" t="str">
        <f t="shared" si="0"/>
        <v>transfersOutProceeds</v>
      </c>
      <c r="P7" t="str">
        <f t="shared" si="0"/>
        <v>deemedProceeds</v>
      </c>
    </row>
    <row r="8" spans="2:16" ht="14">
      <c r="B8" t="str" cm="1">
        <f t="array" ref="B8:P12">_xlfn._xlws.FILTER(_xlfn.HSTACK('Intangible asset allowances'!$B9:$C14,IF(OR(LEN('Intangible asset allowances'!$D9:$D14)=0,ISERR(DAY('Intangible asset allowances'!$D9:$D14))),'Intangible asset allowances'!$V9:$V14,'Intangible asset allowances'!$D9:$D14),'Intangible asset allowances'!$E9:$F14,'Intangible asset allowances'!$H9:$N14,'Intangible asset allowances'!$P9:$R14),LEN('Intangible asset allowances'!$B9:$B14),'IFA allowances interface'!$B$5:$P$5)</f>
        <v>Fred</v>
      </c>
      <c r="C8" t="str">
        <v>Business 1</v>
      </c>
      <c r="D8" s="28" t="str">
        <v/>
      </c>
      <c r="E8">
        <v>2000</v>
      </c>
      <c r="F8">
        <v>0</v>
      </c>
      <c r="G8">
        <v>0</v>
      </c>
      <c r="H8">
        <v>0</v>
      </c>
      <c r="I8">
        <v>-300</v>
      </c>
      <c r="J8">
        <v>0</v>
      </c>
      <c r="K8">
        <v>0</v>
      </c>
      <c r="L8">
        <v>0</v>
      </c>
      <c r="M8">
        <v>0</v>
      </c>
      <c r="N8">
        <v>0</v>
      </c>
      <c r="O8">
        <v>0</v>
      </c>
      <c r="P8">
        <v>0</v>
      </c>
    </row>
    <row r="9" spans="2:16" ht="14">
      <c r="B9" t="str">
        <v>Mary</v>
      </c>
      <c r="C9" t="str">
        <v>Business 2</v>
      </c>
      <c r="D9" s="28" t="str">
        <v/>
      </c>
      <c r="E9">
        <v>2012</v>
      </c>
      <c r="F9">
        <v>0</v>
      </c>
      <c r="G9">
        <v>0</v>
      </c>
      <c r="H9">
        <v>0</v>
      </c>
      <c r="I9">
        <v>-287</v>
      </c>
      <c r="J9">
        <v>0</v>
      </c>
      <c r="K9">
        <v>0</v>
      </c>
      <c r="L9">
        <v>0</v>
      </c>
      <c r="M9">
        <v>0</v>
      </c>
      <c r="N9">
        <v>0</v>
      </c>
      <c r="O9">
        <v>0</v>
      </c>
      <c r="P9">
        <v>0</v>
      </c>
    </row>
    <row r="10" spans="2:16" ht="14">
      <c r="B10" t="str">
        <v>Jack</v>
      </c>
      <c r="C10" t="str">
        <v>Business 1</v>
      </c>
      <c r="D10" s="28" t="str">
        <v/>
      </c>
      <c r="E10">
        <v>2024</v>
      </c>
      <c r="F10">
        <v>0</v>
      </c>
      <c r="G10">
        <v>0</v>
      </c>
      <c r="H10">
        <v>0</v>
      </c>
      <c r="I10">
        <v>-274</v>
      </c>
      <c r="J10">
        <v>0</v>
      </c>
      <c r="K10">
        <v>0</v>
      </c>
      <c r="L10">
        <v>0</v>
      </c>
      <c r="M10">
        <v>0</v>
      </c>
      <c r="N10">
        <v>0</v>
      </c>
      <c r="O10">
        <v>0</v>
      </c>
      <c r="P10">
        <v>0</v>
      </c>
    </row>
    <row r="11" spans="2:16" ht="14">
      <c r="B11" t="str">
        <v>Jane</v>
      </c>
      <c r="C11" t="str">
        <v>Business 1</v>
      </c>
      <c r="D11" s="28" t="str">
        <v/>
      </c>
      <c r="E11">
        <v>2036</v>
      </c>
      <c r="F11">
        <v>0</v>
      </c>
      <c r="G11">
        <v>0</v>
      </c>
      <c r="H11">
        <v>0</v>
      </c>
      <c r="I11">
        <v>-261</v>
      </c>
      <c r="J11">
        <v>0</v>
      </c>
      <c r="K11">
        <v>0</v>
      </c>
      <c r="L11">
        <v>0</v>
      </c>
      <c r="M11">
        <v>0</v>
      </c>
      <c r="N11">
        <v>0</v>
      </c>
      <c r="O11">
        <v>0</v>
      </c>
      <c r="P11">
        <v>0</v>
      </c>
    </row>
    <row r="12" spans="2:16" ht="14">
      <c r="B12" t="str">
        <v>Kerry</v>
      </c>
      <c r="C12" t="str">
        <v>Investment</v>
      </c>
      <c r="D12" s="28" t="str">
        <v/>
      </c>
      <c r="E12">
        <v>2048</v>
      </c>
      <c r="F12">
        <v>0</v>
      </c>
      <c r="G12">
        <v>0</v>
      </c>
      <c r="H12">
        <v>0</v>
      </c>
      <c r="I12">
        <v>-248</v>
      </c>
      <c r="J12">
        <v>0</v>
      </c>
      <c r="K12">
        <v>0</v>
      </c>
      <c r="L12">
        <v>0</v>
      </c>
      <c r="M12">
        <v>0</v>
      </c>
      <c r="N12">
        <v>0</v>
      </c>
      <c r="O12">
        <v>0</v>
      </c>
      <c r="P12">
        <v>0</v>
      </c>
    </row>
    <row r="13" spans="2:16" ht="14">
      <c r="D13" s="28"/>
    </row>
    <row r="14" spans="2:16" ht="14">
      <c r="D14" s="28"/>
    </row>
    <row r="15" spans="2:16" ht="14">
      <c r="D15" s="28"/>
    </row>
    <row r="16" spans="2:16" ht="14">
      <c r="D16" s="28"/>
    </row>
    <row r="17" spans="2:2" ht="14">
      <c r="B17" t="s">
        <v>125</v>
      </c>
    </row>
    <row r="18" spans="1:1" ht="15.5">
      <c r="A18" s="7" t="str">
        <f>'Intangible asset allowances'!A18</f>
        <v>4% fixed rate allowance</v>
      </c>
    </row>
    <row r="19" spans="2:16" ht="14">
      <c r="B19" t="str">
        <f>B$4</f>
        <v>description</v>
      </c>
      <c r="C19" t="str">
        <f t="shared" si="1" ref="C19:P19">C$4</f>
        <v>UniqueSheetID</v>
      </c>
      <c r="D19" s="28" t="str">
        <f t="shared" si="1"/>
        <v>disposalDate</v>
      </c>
      <c r="E19" t="str">
        <f t="shared" si="1"/>
        <v>NBVPerAccounts</v>
      </c>
      <c r="F19" t="str">
        <f t="shared" si="1"/>
        <v>basisChange</v>
      </c>
      <c r="G19" t="str">
        <f t="shared" si="1"/>
        <v>additions</v>
      </c>
      <c r="H19" t="str">
        <f t="shared" si="1"/>
        <v>transfersin</v>
      </c>
      <c r="I19" t="str">
        <f t="shared" si="1"/>
        <v>amortisation</v>
      </c>
      <c r="J19" t="str">
        <f t="shared" si="1"/>
        <v>impairment</v>
      </c>
      <c r="K19" t="str">
        <f t="shared" si="1"/>
        <v>revaluations</v>
      </c>
      <c r="L19" t="str">
        <f t="shared" si="1"/>
        <v>NBVDisposals</v>
      </c>
      <c r="M19" t="str">
        <f t="shared" si="1"/>
        <v>NBVAssetsTransferredOut</v>
      </c>
      <c r="N19" t="str">
        <f t="shared" si="1"/>
        <v>disposalsProceeds</v>
      </c>
      <c r="O19" t="str">
        <f t="shared" si="1"/>
        <v>transfersOutProceeds</v>
      </c>
      <c r="P19" t="str">
        <f t="shared" si="1"/>
        <v>deemedProceeds</v>
      </c>
    </row>
    <row r="20" spans="2:16" ht="14">
      <c r="B20" t="str" cm="1">
        <f t="array" ref="B20:P23">_xlfn._xlws.FILTER(_xlfn.HSTACK('Intangible asset allowances'!$B21:$C26,IF(OR(LEN('Intangible asset allowances'!$D21:$D26)=0,ISERR(DAY('Intangible asset allowances'!$D21:$D26))),'Intangible asset allowances'!$V21:$V26,'Intangible asset allowances'!$D21:$D26),'Intangible asset allowances'!$E21:$F26,'Intangible asset allowances'!$H21:$N26,'Intangible asset allowances'!$P21:$R26),LEN('Intangible asset allowances'!$B21:$B26),'IFA allowances interface'!$B$5:$P$5)</f>
        <v>Blue</v>
      </c>
      <c r="C20" t="str">
        <v>Business 2</v>
      </c>
      <c r="D20" s="28" t="str">
        <v/>
      </c>
      <c r="E20">
        <v>12000</v>
      </c>
      <c r="F20">
        <v>0</v>
      </c>
      <c r="G20">
        <v>0</v>
      </c>
      <c r="H20">
        <v>0</v>
      </c>
      <c r="I20">
        <v>0</v>
      </c>
      <c r="J20">
        <v>0</v>
      </c>
      <c r="K20">
        <v>0</v>
      </c>
      <c r="L20">
        <v>0</v>
      </c>
      <c r="M20">
        <v>0</v>
      </c>
      <c r="N20">
        <v>0</v>
      </c>
      <c r="O20">
        <v>0</v>
      </c>
      <c r="P20">
        <v>0</v>
      </c>
    </row>
    <row r="21" spans="2:16" ht="14">
      <c r="B21" t="str">
        <v>Green</v>
      </c>
      <c r="C21" t="str">
        <v>Business 1</v>
      </c>
      <c r="D21" s="28" t="str">
        <v/>
      </c>
      <c r="E21">
        <v>0</v>
      </c>
      <c r="F21">
        <v>0</v>
      </c>
      <c r="G21">
        <v>3000</v>
      </c>
      <c r="H21">
        <v>0</v>
      </c>
      <c r="I21">
        <v>0</v>
      </c>
      <c r="J21">
        <v>0</v>
      </c>
      <c r="K21">
        <v>0</v>
      </c>
      <c r="L21">
        <v>0</v>
      </c>
      <c r="M21">
        <v>0</v>
      </c>
      <c r="N21">
        <v>0</v>
      </c>
      <c r="O21">
        <v>0</v>
      </c>
      <c r="P21">
        <v>0</v>
      </c>
    </row>
    <row r="22" spans="2:16" ht="14">
      <c r="B22" t="str">
        <v>Grey</v>
      </c>
      <c r="C22" t="str">
        <v>Business 2</v>
      </c>
      <c r="D22" s="28" t="str">
        <v/>
      </c>
      <c r="E22">
        <v>0</v>
      </c>
      <c r="F22">
        <v>0</v>
      </c>
      <c r="G22">
        <v>2000</v>
      </c>
      <c r="H22">
        <v>0</v>
      </c>
      <c r="I22">
        <v>0</v>
      </c>
      <c r="J22">
        <v>0</v>
      </c>
      <c r="K22">
        <v>0</v>
      </c>
      <c r="L22">
        <v>0</v>
      </c>
      <c r="M22">
        <v>0</v>
      </c>
      <c r="N22">
        <v>0</v>
      </c>
      <c r="O22">
        <v>0</v>
      </c>
      <c r="P22">
        <v>0</v>
      </c>
    </row>
    <row r="23" spans="2:16" ht="14">
      <c r="B23" t="str">
        <v>White</v>
      </c>
      <c r="C23" t="str">
        <v>Business 1</v>
      </c>
      <c r="D23" s="28" t="str">
        <v/>
      </c>
      <c r="E23">
        <v>0</v>
      </c>
      <c r="F23">
        <v>0</v>
      </c>
      <c r="G23">
        <v>15000</v>
      </c>
      <c r="H23">
        <v>0</v>
      </c>
      <c r="I23">
        <v>0</v>
      </c>
      <c r="J23">
        <v>0</v>
      </c>
      <c r="K23">
        <v>0</v>
      </c>
      <c r="L23">
        <v>0</v>
      </c>
      <c r="M23">
        <v>0</v>
      </c>
      <c r="N23">
        <v>0</v>
      </c>
      <c r="O23">
        <v>0</v>
      </c>
      <c r="P23">
        <v>0</v>
      </c>
    </row>
    <row r="24" spans="2:16" ht="14">
      <c r="D24" s="28"/>
    </row>
    <row r="25" spans="2:16" ht="14">
      <c r="D25" s="28"/>
    </row>
    <row r="26" spans="2:16" ht="14">
      <c r="D26" s="28"/>
    </row>
    <row r="27" spans="2:16" ht="14">
      <c r="D27" s="28"/>
    </row>
    <row r="28" spans="2:16" ht="14">
      <c r="D28" s="28"/>
    </row>
    <row r="29" spans="2:2" ht="14">
      <c r="B29" t="s">
        <v>125</v>
      </c>
    </row>
    <row r="30" spans="1:1" ht="15.5">
      <c r="A30" s="7" t="str">
        <f>'Intangible asset allowances'!A30</f>
        <v>6.5% fixed rate allowance</v>
      </c>
    </row>
    <row r="31" spans="2:16" ht="14">
      <c r="B31" t="str">
        <f>B$4</f>
        <v>description</v>
      </c>
      <c r="C31" t="str">
        <f t="shared" si="2" ref="C31:P31">C$4</f>
        <v>UniqueSheetID</v>
      </c>
      <c r="D31" s="28" t="str">
        <f t="shared" si="2"/>
        <v>disposalDate</v>
      </c>
      <c r="E31" t="str">
        <f t="shared" si="2"/>
        <v>NBVPerAccounts</v>
      </c>
      <c r="F31" t="str">
        <f t="shared" si="2"/>
        <v>basisChange</v>
      </c>
      <c r="G31" t="str">
        <f t="shared" si="2"/>
        <v>additions</v>
      </c>
      <c r="H31" t="str">
        <f t="shared" si="2"/>
        <v>transfersin</v>
      </c>
      <c r="I31" t="str">
        <f t="shared" si="2"/>
        <v>amortisation</v>
      </c>
      <c r="J31" t="str">
        <f t="shared" si="2"/>
        <v>impairment</v>
      </c>
      <c r="K31" t="str">
        <f t="shared" si="2"/>
        <v>revaluations</v>
      </c>
      <c r="L31" t="str">
        <f t="shared" si="2"/>
        <v>NBVDisposals</v>
      </c>
      <c r="M31" t="str">
        <f t="shared" si="2"/>
        <v>NBVAssetsTransferredOut</v>
      </c>
      <c r="N31" t="str">
        <f t="shared" si="2"/>
        <v>disposalsProceeds</v>
      </c>
      <c r="O31" t="str">
        <f t="shared" si="2"/>
        <v>transfersOutProceeds</v>
      </c>
      <c r="P31" t="str">
        <f t="shared" si="2"/>
        <v>deemedProceeds</v>
      </c>
    </row>
    <row r="32" spans="2:16" ht="14">
      <c r="B32" t="str" cm="1">
        <f t="array" ref="B32:P35">_xlfn._xlws.FILTER(_xlfn.HSTACK('Intangible asset allowances'!$B33:$C38,IF(OR(LEN('Intangible asset allowances'!$D33:$D38)=0,ISERR(DAY('Intangible asset allowances'!$D33:$D38))),'Intangible asset allowances'!$V33:$V38,'Intangible asset allowances'!$D33:$D38),'Intangible asset allowances'!$E33:$F38,'Intangible asset allowances'!$H33:$N38,'Intangible asset allowances'!$P33:$R38),LEN('Intangible asset allowances'!$B33:$B38),'IFA allowances interface'!$B$5:$P$5)</f>
        <v>Hot</v>
      </c>
      <c r="C32" t="str">
        <v>Business 1</v>
      </c>
      <c r="D32" s="28" t="str">
        <v/>
      </c>
      <c r="E32">
        <v>100</v>
      </c>
      <c r="F32">
        <v>0</v>
      </c>
      <c r="G32">
        <v>0</v>
      </c>
      <c r="H32">
        <v>30</v>
      </c>
      <c r="I32">
        <v>31</v>
      </c>
      <c r="J32">
        <v>32</v>
      </c>
      <c r="K32">
        <v>33</v>
      </c>
      <c r="L32">
        <v>0</v>
      </c>
      <c r="M32">
        <v>0</v>
      </c>
      <c r="N32">
        <v>0</v>
      </c>
      <c r="O32">
        <v>0</v>
      </c>
      <c r="P32">
        <v>0</v>
      </c>
    </row>
    <row r="33" spans="2:16" ht="14">
      <c r="B33" t="str">
        <v>warm</v>
      </c>
      <c r="C33" t="str">
        <v>Non-trading</v>
      </c>
      <c r="D33" s="28" t="str">
        <v/>
      </c>
      <c r="E33">
        <v>101</v>
      </c>
      <c r="F33">
        <v>0</v>
      </c>
      <c r="G33">
        <v>0</v>
      </c>
      <c r="H33">
        <v>31</v>
      </c>
      <c r="I33">
        <v>32</v>
      </c>
      <c r="J33">
        <v>33</v>
      </c>
      <c r="K33">
        <v>34</v>
      </c>
      <c r="L33">
        <v>0</v>
      </c>
      <c r="M33">
        <v>0</v>
      </c>
      <c r="N33">
        <v>0</v>
      </c>
      <c r="O33">
        <v>0</v>
      </c>
      <c r="P33">
        <v>0</v>
      </c>
    </row>
    <row r="34" spans="2:16" ht="14">
      <c r="B34" t="str">
        <v>cold</v>
      </c>
      <c r="C34" t="str">
        <v>Non-trading</v>
      </c>
      <c r="D34" s="28" t="str">
        <v/>
      </c>
      <c r="E34">
        <v>102</v>
      </c>
      <c r="F34">
        <v>0</v>
      </c>
      <c r="G34">
        <v>0</v>
      </c>
      <c r="H34">
        <v>32</v>
      </c>
      <c r="I34">
        <v>33</v>
      </c>
      <c r="J34">
        <v>34</v>
      </c>
      <c r="K34">
        <v>35</v>
      </c>
      <c r="L34">
        <v>0</v>
      </c>
      <c r="M34">
        <v>0</v>
      </c>
      <c r="N34">
        <v>0</v>
      </c>
      <c r="O34">
        <v>0</v>
      </c>
      <c r="P34">
        <v>0</v>
      </c>
    </row>
    <row r="35" spans="2:16" ht="14">
      <c r="B35" t="str">
        <v>freezing</v>
      </c>
      <c r="C35" t="str">
        <v>Non-trading</v>
      </c>
      <c r="D35" s="28" t="str">
        <v/>
      </c>
      <c r="E35">
        <v>103</v>
      </c>
      <c r="F35">
        <v>0</v>
      </c>
      <c r="G35">
        <v>0</v>
      </c>
      <c r="H35">
        <v>33</v>
      </c>
      <c r="I35">
        <v>34</v>
      </c>
      <c r="J35">
        <v>35</v>
      </c>
      <c r="K35">
        <v>36</v>
      </c>
      <c r="L35">
        <v>0</v>
      </c>
      <c r="M35">
        <v>0</v>
      </c>
      <c r="N35">
        <v>0</v>
      </c>
      <c r="O35">
        <v>0</v>
      </c>
      <c r="P35">
        <v>0</v>
      </c>
    </row>
    <row r="36" spans="2:16" ht="14">
      <c r="D36" s="28"/>
    </row>
    <row r="37" spans="2:16" ht="14">
      <c r="D37" s="28"/>
    </row>
    <row r="38" spans="2:16" ht="14">
      <c r="D38" s="28"/>
    </row>
    <row r="39" spans="2:16" ht="14">
      <c r="D39" s="28"/>
    </row>
    <row r="40" spans="2:16" ht="14">
      <c r="D40" s="28"/>
    </row>
    <row r="41" spans="2:2" ht="14">
      <c r="B41" t="s">
        <v>125</v>
      </c>
    </row>
    <row r="42" spans="1:1" ht="15.5">
      <c r="A42" s="7" t="str">
        <f>'Intangible asset allowances'!A42</f>
        <v>Excluded assets</v>
      </c>
    </row>
    <row r="43" spans="2:17" ht="14">
      <c r="B43" t="str">
        <f>B$4</f>
        <v>description</v>
      </c>
      <c r="C43" t="str">
        <f t="shared" si="3" ref="C43:Q43">C$4</f>
        <v>UniqueSheetID</v>
      </c>
      <c r="D43" s="28" t="str">
        <f t="shared" si="3"/>
        <v>disposalDate</v>
      </c>
      <c r="E43" t="str">
        <f t="shared" si="3"/>
        <v>NBVPerAccounts</v>
      </c>
      <c r="F43" t="str">
        <f t="shared" si="3"/>
        <v>basisChange</v>
      </c>
      <c r="G43" t="str">
        <f t="shared" si="3"/>
        <v>additions</v>
      </c>
      <c r="H43" t="str">
        <f t="shared" si="3"/>
        <v>transfersin</v>
      </c>
      <c r="I43" t="str">
        <f t="shared" si="3"/>
        <v>amortisation</v>
      </c>
      <c r="J43" t="str">
        <f t="shared" si="3"/>
        <v>impairment</v>
      </c>
      <c r="K43" t="str">
        <f t="shared" si="3"/>
        <v>revaluations</v>
      </c>
      <c r="L43" t="str">
        <f t="shared" si="3"/>
        <v>NBVDisposals</v>
      </c>
      <c r="M43" t="str">
        <f t="shared" si="3"/>
        <v>NBVAssetsTransferredOut</v>
      </c>
      <c r="N43" t="str">
        <f t="shared" si="3"/>
        <v>disposalsProceeds</v>
      </c>
      <c r="O43" t="str">
        <f t="shared" si="3"/>
        <v>transfersOutProceeds</v>
      </c>
      <c r="P43" t="str">
        <f t="shared" si="3"/>
        <v>deemedProceeds</v>
      </c>
      <c r="Q43" t="str">
        <f t="shared" si="3"/>
        <v>assetCategory</v>
      </c>
    </row>
    <row r="44" spans="2:19" ht="14">
      <c r="B44" t="str" cm="1">
        <f t="array" ref="B44:Q47">_xlfn._xlws.FILTER(_xlfn.HSTACK('Intangible asset allowances'!$B45:$C50,IF(OR(LEN('Intangible asset allowances'!$D45:$D50)=0,ISERR(DAY('Intangible asset allowances'!$D45:$D50))),'Intangible asset allowances'!$V45:$V50,'Intangible asset allowances'!$D45:$D50),'Intangible asset allowances'!$E45:$F50,'Intangible asset allowances'!$H45:$N50,'Intangible asset allowances'!$P45:$S50),LEN('Intangible asset allowances'!$B45:$B50),'IFA allowances interface'!$B$5:$Q$5)</f>
        <v>jam</v>
      </c>
      <c r="C44" t="str">
        <v>Business 2</v>
      </c>
      <c r="D44" s="28" t="str">
        <v/>
      </c>
      <c r="E44">
        <v>1000</v>
      </c>
      <c r="F44">
        <v>0</v>
      </c>
      <c r="G44">
        <v>0</v>
      </c>
      <c r="H44">
        <v>0</v>
      </c>
      <c r="I44">
        <v>0</v>
      </c>
      <c r="J44">
        <v>0</v>
      </c>
      <c r="K44">
        <v>0</v>
      </c>
      <c r="L44">
        <v>0</v>
      </c>
      <c r="M44">
        <v>0</v>
      </c>
      <c r="N44">
        <v>0</v>
      </c>
      <c r="O44">
        <v>0</v>
      </c>
      <c r="P44">
        <v>0</v>
      </c>
      <c r="Q44">
        <v>1000</v>
      </c>
      <c r="S44" t="s">
        <v>2264</v>
      </c>
    </row>
    <row r="45" spans="2:17" ht="14">
      <c r="B45" t="str">
        <v>honey</v>
      </c>
      <c r="C45" t="str">
        <v>Business 1</v>
      </c>
      <c r="D45" s="28" t="str">
        <v/>
      </c>
      <c r="E45">
        <v>1001</v>
      </c>
      <c r="F45">
        <v>0</v>
      </c>
      <c r="G45">
        <v>0</v>
      </c>
      <c r="H45">
        <v>0</v>
      </c>
      <c r="I45">
        <v>0</v>
      </c>
      <c r="J45">
        <v>0</v>
      </c>
      <c r="K45">
        <v>0</v>
      </c>
      <c r="L45">
        <v>0</v>
      </c>
      <c r="M45">
        <v>0</v>
      </c>
      <c r="N45">
        <v>0</v>
      </c>
      <c r="O45">
        <v>0</v>
      </c>
      <c r="P45">
        <v>0</v>
      </c>
      <c r="Q45">
        <v>1001</v>
      </c>
    </row>
    <row r="46" spans="2:17" ht="14">
      <c r="B46" t="str">
        <v>marmite</v>
      </c>
      <c r="C46" t="str">
        <v>Business 1</v>
      </c>
      <c r="D46" s="28" t="str">
        <v/>
      </c>
      <c r="E46">
        <v>1002</v>
      </c>
      <c r="F46">
        <v>0</v>
      </c>
      <c r="G46">
        <v>0</v>
      </c>
      <c r="H46">
        <v>0</v>
      </c>
      <c r="I46">
        <v>0</v>
      </c>
      <c r="J46">
        <v>0</v>
      </c>
      <c r="K46">
        <v>0</v>
      </c>
      <c r="L46">
        <v>0</v>
      </c>
      <c r="M46">
        <v>0</v>
      </c>
      <c r="N46">
        <v>0</v>
      </c>
      <c r="O46">
        <v>0</v>
      </c>
      <c r="P46">
        <v>0</v>
      </c>
      <c r="Q46">
        <v>1002</v>
      </c>
    </row>
    <row r="47" spans="2:17" ht="14">
      <c r="B47" t="str">
        <v>marmalade</v>
      </c>
      <c r="C47" t="str">
        <v>Business 1</v>
      </c>
      <c r="D47" s="28" t="str">
        <v/>
      </c>
      <c r="E47">
        <v>1003</v>
      </c>
      <c r="F47">
        <v>0</v>
      </c>
      <c r="G47">
        <v>0</v>
      </c>
      <c r="H47">
        <v>0</v>
      </c>
      <c r="I47">
        <v>0</v>
      </c>
      <c r="J47">
        <v>0</v>
      </c>
      <c r="K47">
        <v>0</v>
      </c>
      <c r="L47">
        <v>0</v>
      </c>
      <c r="M47">
        <v>0</v>
      </c>
      <c r="N47">
        <v>0</v>
      </c>
      <c r="O47">
        <v>0</v>
      </c>
      <c r="P47">
        <v>0</v>
      </c>
      <c r="Q47">
        <v>1003</v>
      </c>
    </row>
    <row r="48" spans="2:17" ht="14">
      <c r="D48" s="28"/>
    </row>
    <row r="49" spans="2:17" ht="14">
      <c r="D49" s="28"/>
    </row>
    <row r="50" spans="2:17" ht="14">
      <c r="D50" s="28"/>
    </row>
    <row r="51" spans="2:17" ht="14">
      <c r="D51" s="28"/>
    </row>
    <row r="52" spans="2:17" ht="14">
      <c r="D52" s="28"/>
    </row>
    <row r="53" spans="2:2" ht="14">
      <c r="B53" t="s">
        <v>125</v>
      </c>
    </row>
    <row r="54" spans="1:1" ht="15.5">
      <c r="A54" s="7" t="str">
        <f>'Intangible asset allowances'!A54</f>
        <v>Relevant assets</v>
      </c>
    </row>
    <row r="55" spans="2:16" ht="14">
      <c r="B55" t="str">
        <f>B$4</f>
        <v>description</v>
      </c>
      <c r="C55" t="str">
        <f t="shared" si="4" ref="C55:P55">C$4</f>
        <v>UniqueSheetID</v>
      </c>
      <c r="D55" s="28" t="str">
        <f t="shared" si="4"/>
        <v>disposalDate</v>
      </c>
      <c r="E55" t="str">
        <f t="shared" si="4"/>
        <v>NBVPerAccounts</v>
      </c>
      <c r="F55" t="str">
        <f t="shared" si="4"/>
        <v>basisChange</v>
      </c>
      <c r="G55" t="str">
        <f t="shared" si="4"/>
        <v>additions</v>
      </c>
      <c r="H55" t="str">
        <f t="shared" si="4"/>
        <v>transfersin</v>
      </c>
      <c r="I55" t="str">
        <f t="shared" si="4"/>
        <v>amortisation</v>
      </c>
      <c r="J55" t="str">
        <f t="shared" si="4"/>
        <v>impairment</v>
      </c>
      <c r="K55" t="str">
        <f t="shared" si="4"/>
        <v>revaluations</v>
      </c>
      <c r="L55" t="str">
        <f t="shared" si="4"/>
        <v>NBVDisposals</v>
      </c>
      <c r="M55" t="str">
        <f t="shared" si="4"/>
        <v>NBVAssetsTransferredOut</v>
      </c>
      <c r="N55" t="str">
        <f t="shared" si="4"/>
        <v>disposalsProceeds</v>
      </c>
      <c r="O55" t="str">
        <f t="shared" si="4"/>
        <v>transfersOutProceeds</v>
      </c>
      <c r="P55" t="str">
        <f t="shared" si="4"/>
        <v>deemedProceeds</v>
      </c>
    </row>
    <row r="56" spans="2:16" ht="14">
      <c r="B56" t="str" cm="1">
        <f t="array" ref="B56:P56">_xlfn._xlws.FILTER(_xlfn.HSTACK('Intangible asset allowances'!$B57:$C62,IF(OR(LEN('Intangible asset allowances'!$D57:$D62)=0,ISERR(DAY('Intangible asset allowances'!$D57:$D62))),'Intangible asset allowances'!$V57:$V62,'Intangible asset allowances'!$D57:$D62),'Intangible asset allowances'!$E57:$F62,'Intangible asset allowances'!$H57:$N62,'Intangible asset allowances'!$P57:$R62),LEN('Intangible asset allowances'!$B57:$B62),'IFA allowances interface'!$B$5:$P$5)</f>
        <v/>
      </c>
      <c r="C56" t="str">
        <v/>
      </c>
      <c r="D56" s="28" t="str">
        <v/>
      </c>
      <c r="E56" t="str">
        <v/>
      </c>
      <c r="F56" t="str">
        <v/>
      </c>
      <c r="G56" t="str">
        <v/>
      </c>
      <c r="H56" t="str">
        <v/>
      </c>
      <c r="I56" t="str">
        <v/>
      </c>
      <c r="J56" t="str">
        <v/>
      </c>
      <c r="K56" t="str">
        <v/>
      </c>
      <c r="L56" t="str">
        <v/>
      </c>
      <c r="M56" t="str">
        <v/>
      </c>
      <c r="N56" t="str">
        <v/>
      </c>
      <c r="O56" t="str">
        <v/>
      </c>
      <c r="P56" t="str">
        <v/>
      </c>
    </row>
    <row r="57" spans="2:16" ht="14">
      <c r="D57" s="28"/>
    </row>
    <row r="58" spans="2:16" ht="14">
      <c r="D58" s="28"/>
    </row>
    <row r="59" spans="2:16" ht="14">
      <c r="D59" s="28"/>
    </row>
    <row r="60" spans="2:16" ht="14">
      <c r="D60" s="28"/>
    </row>
    <row r="61" spans="2:16" ht="14">
      <c r="D61" s="28"/>
    </row>
    <row r="62" spans="2:16" ht="14">
      <c r="D62" s="28"/>
    </row>
    <row r="63" spans="2:16" ht="14">
      <c r="D63" s="28"/>
    </row>
    <row r="64" spans="2:16" ht="14">
      <c r="D64" s="28"/>
    </row>
    <row r="65" spans="2:2" ht="14">
      <c r="B65" t="s">
        <v>125</v>
      </c>
    </row>
    <row r="75" spans="2:2" ht="14">
      <c r="B75" t="s">
        <v>125</v>
      </c>
    </row>
    <row r="105" spans="2:2" ht="14">
      <c r="B105" t="s">
        <v>125</v>
      </c>
    </row>
  </sheetData>
  <sheetProtection sort="0" autoFilter="0" pivotTables="0"/>
  <hyperlinks>
    <hyperlink ref="A4" location="Index!A1" display="Index"/>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35BB50F-228A-4D49-A99E-C608CF58E71B}">
  <dimension ref="A1:K105"/>
  <sheetViews>
    <sheetView workbookViewId="0" topLeftCell="A1">
      <pane xSplit="2" ySplit="4" topLeftCell="C5" activePane="bottomRight" state="frozen"/>
      <selection pane="topLeft" activeCell="A1" sqref="A1"/>
      <selection pane="bottomLeft" activeCell="A1" sqref="A1"/>
      <selection pane="topRight" activeCell="A1" sqref="A1"/>
      <selection pane="bottomRight" activeCell="A1" sqref="A1"/>
    </sheetView>
  </sheetViews>
  <sheetFormatPr defaultRowHeight="14"/>
  <cols>
    <col min="1" max="1" width="7.125" customWidth="1"/>
    <col min="2" max="2" width="42.625" customWidth="1"/>
    <col min="3" max="5" width="15.125" customWidth="1"/>
    <col min="6" max="6" width="15.125" style="67" customWidth="1"/>
    <col min="7" max="9" width="11.125" customWidth="1"/>
    <col min="11" max="11" width="10.625" customWidth="1"/>
  </cols>
  <sheetData>
    <row r="1" spans="1:1" ht="22.5">
      <c r="A1" s="9" t="str">
        <f>+Lists!$J$4</f>
        <v>Cheetah Ltd - Period end: 31/12/2024</v>
      </c>
    </row>
    <row r="2" spans="1:1" ht="14">
      <c r="A2" s="2" t="s">
        <v>1064</v>
      </c>
    </row>
    <row r="3" spans="2:2" ht="15.5">
      <c r="B3" s="7" t="s">
        <v>2179</v>
      </c>
    </row>
    <row r="4" spans="1:11" ht="41.15" customHeight="1" thickBot="1">
      <c r="A4" s="13" t="s">
        <v>118</v>
      </c>
      <c r="B4" s="10" t="s">
        <v>1126</v>
      </c>
      <c r="C4" s="10" t="s">
        <v>2247</v>
      </c>
      <c r="D4" s="10" t="s">
        <v>2237</v>
      </c>
      <c r="E4" s="10" t="s">
        <v>1484</v>
      </c>
      <c r="F4" s="10" t="s">
        <v>2248</v>
      </c>
      <c r="G4" s="10" t="s">
        <v>1441</v>
      </c>
      <c r="H4" s="10" t="s">
        <v>2249</v>
      </c>
      <c r="I4" s="10" t="s">
        <v>2250</v>
      </c>
      <c r="K4" s="10" t="s">
        <v>7</v>
      </c>
    </row>
    <row r="5" spans="2:11" ht="14">
      <c r="B5" t="str" cm="1">
        <f t="array" ref="B5">_xlfn._xlws.FILTER(_xlfn.HSTACK('Intangible asset disposals'!$B$5:$H$14,'Intangible asset disposals'!$J$5:$J$14),LEN('Intangible asset disposals'!$B$5:$B$14),"")</f>
        <v/>
      </c>
      <c r="F5" s="67"/>
      <c r="K5" t="s">
        <v>2189</v>
      </c>
    </row>
    <row r="6" spans="2:9" ht="14">
      <c r="F6" s="67"/>
    </row>
    <row r="7" spans="2:9" ht="14">
      <c r="F7" s="67"/>
    </row>
    <row r="8" spans="2:9" ht="14">
      <c r="F8" s="67"/>
    </row>
    <row r="9" spans="2:9" ht="14">
      <c r="F9" s="67"/>
    </row>
    <row r="10" spans="2:9" ht="14">
      <c r="F10" s="67"/>
    </row>
    <row r="11" spans="2:9" ht="14">
      <c r="F11" s="67"/>
    </row>
    <row r="12" spans="2:9" ht="14">
      <c r="F12" s="67"/>
    </row>
    <row r="13" spans="2:9" ht="14">
      <c r="F13" s="67"/>
    </row>
    <row r="14" spans="2:9" ht="14">
      <c r="F14" s="67"/>
    </row>
    <row r="15" spans="2:9" ht="14">
      <c r="F15" s="67"/>
    </row>
    <row r="16" spans="2:9" ht="14">
      <c r="F16" s="67"/>
    </row>
    <row r="17" spans="2:9" ht="14">
      <c r="F17" s="67"/>
    </row>
    <row r="18" spans="2:9" ht="14">
      <c r="F18" s="67"/>
    </row>
    <row r="19" spans="2:9" ht="14">
      <c r="F19" s="67"/>
    </row>
    <row r="20" spans="2:9" ht="14">
      <c r="F20" s="67"/>
    </row>
    <row r="21" spans="2:9" ht="14">
      <c r="F21" s="67"/>
    </row>
    <row r="22" spans="2:9" ht="14">
      <c r="F22" s="67"/>
    </row>
    <row r="23" spans="2:9" ht="14">
      <c r="F23" s="67"/>
    </row>
    <row r="24" spans="2:9" ht="14">
      <c r="F24" s="67"/>
    </row>
    <row r="25" spans="2:9" ht="14">
      <c r="F25" s="67"/>
    </row>
    <row r="26" spans="2:9" ht="14">
      <c r="F26" s="67"/>
    </row>
    <row r="27" spans="2:9" ht="14">
      <c r="F27" s="67"/>
    </row>
    <row r="28" spans="2:9" ht="14">
      <c r="F28" s="67"/>
    </row>
    <row r="29" spans="2:9" ht="14">
      <c r="F29" s="67"/>
    </row>
    <row r="30" spans="2:9" ht="14">
      <c r="F30" s="67"/>
    </row>
    <row r="31" spans="2:9" ht="14">
      <c r="F31" s="67"/>
    </row>
    <row r="32" spans="2:9" ht="14">
      <c r="F32" s="67"/>
    </row>
    <row r="33" spans="2:9" ht="14">
      <c r="F33" s="67"/>
    </row>
    <row r="34" spans="2:9" ht="14">
      <c r="F34" s="67"/>
    </row>
    <row r="35" spans="2:9" ht="14">
      <c r="F35" s="67"/>
    </row>
    <row r="36" spans="2:9" ht="14">
      <c r="F36" s="67"/>
    </row>
    <row r="37" spans="2:9" ht="14">
      <c r="F37" s="67"/>
    </row>
    <row r="38" spans="2:9" ht="14">
      <c r="F38" s="67"/>
    </row>
    <row r="39" spans="2:9" ht="14">
      <c r="F39" s="67"/>
    </row>
    <row r="40" spans="2:9" ht="14">
      <c r="F40" s="67"/>
    </row>
    <row r="41" spans="2:9" ht="14">
      <c r="F41" s="67"/>
    </row>
    <row r="42" spans="2:9" ht="14">
      <c r="F42" s="67"/>
    </row>
    <row r="43" spans="2:9" ht="14">
      <c r="F43" s="67"/>
    </row>
    <row r="44" spans="2:9" ht="14">
      <c r="F44" s="67"/>
    </row>
    <row r="45" spans="2:9" ht="14">
      <c r="F45" s="67"/>
    </row>
    <row r="46" spans="2:9" ht="14">
      <c r="F46" s="67"/>
    </row>
    <row r="47" spans="2:9" ht="14">
      <c r="F47" s="67"/>
    </row>
    <row r="48" spans="2:9" ht="14">
      <c r="F48" s="67"/>
    </row>
    <row r="49" spans="2:9" ht="14">
      <c r="F49" s="67"/>
    </row>
    <row r="50" spans="2:9" ht="14">
      <c r="F50" s="67"/>
    </row>
    <row r="51" spans="2:9" ht="14">
      <c r="F51" s="67"/>
    </row>
    <row r="52" spans="2:9" ht="14">
      <c r="F52" s="67"/>
    </row>
    <row r="53" spans="2:9" ht="14">
      <c r="F53" s="67"/>
    </row>
    <row r="54" spans="2:9" ht="14">
      <c r="F54" s="67"/>
    </row>
    <row r="55" spans="2:9" ht="14">
      <c r="F55" s="67"/>
    </row>
    <row r="56" spans="2:9" ht="14">
      <c r="F56" s="67"/>
    </row>
    <row r="57" spans="2:9" ht="14">
      <c r="F57" s="67"/>
    </row>
    <row r="58" spans="2:9" ht="14">
      <c r="F58" s="67"/>
    </row>
    <row r="59" spans="2:9" ht="14">
      <c r="F59" s="67"/>
    </row>
    <row r="60" spans="2:9" ht="14">
      <c r="F60" s="67"/>
    </row>
    <row r="61" spans="2:9" ht="14">
      <c r="F61" s="67"/>
    </row>
    <row r="62" spans="2:9" ht="14">
      <c r="F62" s="67"/>
    </row>
    <row r="63" spans="2:9" ht="14">
      <c r="F63" s="67"/>
    </row>
    <row r="64" spans="2:9" ht="14">
      <c r="F64" s="67"/>
    </row>
    <row r="65" spans="2:9" ht="14">
      <c r="F65" s="67"/>
    </row>
    <row r="66" spans="2:9" ht="14">
      <c r="F66" s="67"/>
    </row>
    <row r="67" spans="2:9" ht="14">
      <c r="F67" s="67"/>
    </row>
    <row r="68" spans="2:9" ht="14">
      <c r="F68" s="67"/>
    </row>
    <row r="69" spans="2:9" ht="14">
      <c r="F69" s="67"/>
    </row>
    <row r="70" spans="2:9" ht="14">
      <c r="F70" s="67"/>
    </row>
    <row r="71" spans="2:9" ht="14">
      <c r="F71" s="67"/>
    </row>
    <row r="72" spans="2:9" ht="14">
      <c r="F72" s="67"/>
    </row>
    <row r="73" spans="2:9" ht="14">
      <c r="F73" s="67"/>
    </row>
    <row r="74" spans="2:9" ht="14">
      <c r="F74" s="67"/>
    </row>
    <row r="75" spans="2:9" ht="14">
      <c r="F75" s="67"/>
    </row>
    <row r="76" spans="2:9" ht="14">
      <c r="F76" s="67"/>
    </row>
    <row r="77" spans="2:9" ht="14">
      <c r="F77" s="67"/>
    </row>
    <row r="78" spans="2:9" ht="14">
      <c r="F78" s="67"/>
    </row>
    <row r="79" spans="2:9" ht="14">
      <c r="F79" s="67"/>
    </row>
    <row r="80" spans="2:9" ht="14">
      <c r="F80" s="67"/>
    </row>
    <row r="81" spans="2:9" ht="14">
      <c r="F81" s="67"/>
    </row>
    <row r="82" spans="2:9" ht="14">
      <c r="F82" s="67"/>
    </row>
    <row r="83" spans="2:9" ht="14">
      <c r="F83" s="67"/>
    </row>
    <row r="84" spans="2:9" ht="14">
      <c r="F84" s="67"/>
    </row>
    <row r="85" spans="2:9" ht="14">
      <c r="F85" s="67"/>
    </row>
    <row r="86" spans="2:9" ht="14">
      <c r="F86" s="67"/>
    </row>
    <row r="87" spans="2:9" ht="14">
      <c r="F87" s="67"/>
    </row>
    <row r="88" spans="2:9" ht="14">
      <c r="F88" s="67"/>
    </row>
    <row r="89" spans="2:9" ht="14">
      <c r="F89" s="67"/>
    </row>
    <row r="90" spans="2:9" ht="14">
      <c r="F90" s="67"/>
    </row>
    <row r="91" spans="2:9" ht="14">
      <c r="F91" s="67"/>
    </row>
    <row r="92" spans="2:9" ht="14">
      <c r="F92" s="67"/>
    </row>
    <row r="93" spans="2:9" ht="14">
      <c r="F93" s="67"/>
    </row>
    <row r="94" spans="2:9" ht="14">
      <c r="F94" s="67"/>
    </row>
    <row r="95" spans="2:9" ht="14">
      <c r="F95" s="67"/>
    </row>
    <row r="96" spans="2:9" ht="14">
      <c r="F96" s="67"/>
    </row>
    <row r="97" spans="2:9" ht="14">
      <c r="F97" s="67"/>
    </row>
    <row r="98" spans="2:9" ht="14">
      <c r="F98" s="67"/>
    </row>
    <row r="99" spans="2:9" ht="14">
      <c r="F99" s="67"/>
    </row>
    <row r="100" spans="2:9" ht="14">
      <c r="F100" s="67"/>
    </row>
    <row r="101" spans="2:9" ht="14">
      <c r="F101" s="67"/>
    </row>
    <row r="102" spans="2:9" ht="14">
      <c r="F102" s="67"/>
    </row>
    <row r="103" spans="2:9" ht="14">
      <c r="F103" s="67"/>
    </row>
    <row r="104" spans="2:9" ht="14">
      <c r="F104" s="67"/>
    </row>
    <row r="105" spans="2:2" ht="14">
      <c r="B105" t="s">
        <v>125</v>
      </c>
    </row>
  </sheetData>
  <sheetProtection sort="0" autoFilter="0" pivotTables="0"/>
  <hyperlinks>
    <hyperlink ref="A4" location="Index!A1" display="Index"/>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33A206A-2F84-47AF-B206-E2BF9E339E0C}">
  <dimension ref="A1:AY507"/>
  <sheetViews>
    <sheetView workbookViewId="0" topLeftCell="A1">
      <pane xSplit="3" ySplit="4" topLeftCell="D5" activePane="bottomRight" state="frozen"/>
      <selection pane="topLeft" activeCell="A1" sqref="A1"/>
      <selection pane="bottomLeft" activeCell="A5" sqref="A5"/>
      <selection pane="topRight" activeCell="D1" sqref="D1"/>
      <selection pane="bottomRight" activeCell="A1" sqref="A1"/>
    </sheetView>
  </sheetViews>
  <sheetFormatPr defaultRowHeight="14"/>
  <cols>
    <col min="1" max="1" width="7.125" customWidth="1"/>
    <col min="2" max="2" width="19.875" customWidth="1"/>
    <col min="3" max="4" width="24.125" customWidth="1"/>
    <col min="5" max="5" width="28.625" customWidth="1"/>
    <col min="6" max="7" width="13.5" customWidth="1"/>
    <col min="9" max="9" width="12" customWidth="1"/>
    <col min="11" max="16" width="13.125" customWidth="1"/>
    <col min="18" max="18" width="13.625" customWidth="1"/>
    <col min="19" max="20" width="13.375" customWidth="1"/>
    <col min="21" max="22" width="13.625" customWidth="1"/>
    <col min="25" max="25" width="12.125" customWidth="1"/>
    <col min="26" max="27" width="17.625" customWidth="1"/>
    <col min="28" max="28" width="9.625" customWidth="1"/>
    <col min="29" max="30" width="13.375" customWidth="1"/>
    <col min="32" max="32" width="12.125" customWidth="1"/>
    <col min="33" max="34" width="17.625" customWidth="1"/>
    <col min="35" max="35" width="9.625" customWidth="1"/>
    <col min="36" max="37" width="13.375" customWidth="1"/>
    <col min="39" max="39" width="12.125" customWidth="1"/>
    <col min="40" max="41" width="17.625" customWidth="1"/>
    <col min="42" max="42" width="9.625" customWidth="1"/>
    <col min="43" max="44" width="13.375" customWidth="1"/>
    <col min="46" max="46" width="12.125" customWidth="1"/>
    <col min="47" max="48" width="17.625" customWidth="1"/>
    <col min="49" max="49" width="9.625" customWidth="1"/>
    <col min="50" max="51" width="13.375" customWidth="1"/>
  </cols>
  <sheetData>
    <row r="1" spans="1:1" ht="22.5">
      <c r="A1" s="9" t="str">
        <f>+Lists!$J$4</f>
        <v>Cheetah Ltd - Period end: 31/12/2024</v>
      </c>
    </row>
    <row r="2" spans="1:1" ht="14">
      <c r="A2" s="2" t="s">
        <v>1064</v>
      </c>
    </row>
    <row r="3" spans="2:46" ht="15.5">
      <c r="B3" s="7" t="s">
        <v>2179</v>
      </c>
      <c r="C3" s="7"/>
      <c r="D3" s="7"/>
      <c r="K3" t="s">
        <v>1557</v>
      </c>
      <c r="Q3" t="s">
        <v>2265</v>
      </c>
      <c r="R3" t="s">
        <v>2266</v>
      </c>
      <c r="X3" t="s">
        <v>2267</v>
      </c>
      <c r="Y3" t="s">
        <v>2268</v>
      </c>
      <c r="AE3" t="s">
        <v>2267</v>
      </c>
      <c r="AF3" t="s">
        <v>2269</v>
      </c>
      <c r="AL3" t="s">
        <v>2267</v>
      </c>
      <c r="AM3" t="s">
        <v>2270</v>
      </c>
      <c r="AS3" t="s">
        <v>2267</v>
      </c>
      <c r="AT3" t="s">
        <v>2271</v>
      </c>
    </row>
    <row r="4" spans="1:51" ht="28.5" thickBot="1">
      <c r="A4" s="13" t="s">
        <v>118</v>
      </c>
      <c r="B4" s="10" t="s">
        <v>2204</v>
      </c>
      <c r="C4" s="10" t="s">
        <v>2202</v>
      </c>
      <c r="D4" s="10" t="s">
        <v>2272</v>
      </c>
      <c r="E4" s="10" t="s">
        <v>1126</v>
      </c>
      <c r="F4" s="10" t="s">
        <v>2273</v>
      </c>
      <c r="G4" s="10" t="s">
        <v>1540</v>
      </c>
      <c r="I4" s="10" t="s">
        <v>7</v>
      </c>
      <c r="K4" s="10" t="str">
        <f>$B4</f>
        <v>TargetSheet</v>
      </c>
      <c r="L4" s="10" t="str">
        <f>$C4</f>
        <v>TargetGrid</v>
      </c>
      <c r="M4" s="10" t="str">
        <f>$D4</f>
        <v>Lrtype</v>
      </c>
      <c r="N4" s="10" t="str">
        <f>$E4</f>
        <v>Description</v>
      </c>
      <c r="O4" s="10" t="str">
        <f>$F4</f>
        <v>CreditsDebits</v>
      </c>
      <c r="P4" s="10" t="str">
        <f>$G$4</f>
        <v>businessName</v>
      </c>
      <c r="Q4" s="24" t="s">
        <v>1501</v>
      </c>
      <c r="R4" s="10" t="str">
        <f>$B4</f>
        <v>TargetSheet</v>
      </c>
      <c r="S4" s="10" t="str">
        <f>$C4</f>
        <v>TargetGrid</v>
      </c>
      <c r="T4" s="10" t="str">
        <f>$D4</f>
        <v>Lrtype</v>
      </c>
      <c r="U4" s="10" t="str">
        <f>$E4</f>
        <v>Description</v>
      </c>
      <c r="V4" s="10" t="str">
        <f>$F4</f>
        <v>CreditsDebits</v>
      </c>
      <c r="W4" s="10" t="str">
        <f>$G$4</f>
        <v>businessName</v>
      </c>
      <c r="X4" t="str">
        <f>IF(LEN('Loan relationships'!G$3),'Loan relationships'!G$3,"")</f>
        <v/>
      </c>
      <c r="Y4" s="10" t="str">
        <f>$B4</f>
        <v>TargetSheet</v>
      </c>
      <c r="Z4" s="10" t="str">
        <f>$C4</f>
        <v>TargetGrid</v>
      </c>
      <c r="AA4" s="10" t="str">
        <f>$D4</f>
        <v>Lrtype</v>
      </c>
      <c r="AB4" s="10" t="str">
        <f>$E4</f>
        <v>Description</v>
      </c>
      <c r="AC4" s="10" t="str">
        <f>$F4</f>
        <v>CreditsDebits</v>
      </c>
      <c r="AD4" s="10" t="str">
        <f>$G$4</f>
        <v>businessName</v>
      </c>
      <c r="AE4" t="str">
        <f>IF(LEN('Loan relationships'!H$3),'Loan relationships'!H$3,"")</f>
        <v/>
      </c>
      <c r="AF4" s="10" t="str">
        <f>$B4</f>
        <v>TargetSheet</v>
      </c>
      <c r="AG4" s="10" t="str">
        <f>$C4</f>
        <v>TargetGrid</v>
      </c>
      <c r="AH4" s="10" t="str">
        <f>$D4</f>
        <v>Lrtype</v>
      </c>
      <c r="AI4" s="10" t="str">
        <f>$E4</f>
        <v>Description</v>
      </c>
      <c r="AJ4" s="10" t="str">
        <f>$F4</f>
        <v>CreditsDebits</v>
      </c>
      <c r="AK4" s="10" t="str">
        <f>$G$4</f>
        <v>businessName</v>
      </c>
      <c r="AL4" t="str">
        <f>IF(LEN('Loan relationships'!I$3),'Loan relationships'!I$3,"")</f>
        <v/>
      </c>
      <c r="AM4" s="10" t="str">
        <f>$B4</f>
        <v>TargetSheet</v>
      </c>
      <c r="AN4" s="10" t="str">
        <f>$C4</f>
        <v>TargetGrid</v>
      </c>
      <c r="AO4" s="10" t="str">
        <f>$D4</f>
        <v>Lrtype</v>
      </c>
      <c r="AP4" s="10" t="str">
        <f>$E4</f>
        <v>Description</v>
      </c>
      <c r="AQ4" s="10" t="str">
        <f>$F4</f>
        <v>CreditsDebits</v>
      </c>
      <c r="AR4" s="10" t="str">
        <f>$G$4</f>
        <v>businessName</v>
      </c>
      <c r="AS4" t="str">
        <f>IF(LEN('Loan relationships'!J$3),'Loan relationships'!J$3,"")</f>
        <v/>
      </c>
      <c r="AT4" s="10" t="str">
        <f>$B4</f>
        <v>TargetSheet</v>
      </c>
      <c r="AU4" s="10" t="str">
        <f>$C4</f>
        <v>TargetGrid</v>
      </c>
      <c r="AV4" s="10" t="str">
        <f>$D4</f>
        <v>Lrtype</v>
      </c>
      <c r="AW4" s="10" t="str">
        <f>$E4</f>
        <v>Description</v>
      </c>
      <c r="AX4" s="10" t="str">
        <f>$F4</f>
        <v>CreditsDebits</v>
      </c>
      <c r="AY4" s="10" t="str">
        <f>$G$4</f>
        <v>businessName</v>
      </c>
    </row>
    <row r="5" spans="1:51" ht="14">
      <c r="A5" s="13"/>
      <c r="B5" t="str" cm="1">
        <f t="array" ref="B5:G8">IF('PwC Setup'!$C$25,_xlfn.VSTACK(_xlfn.ANCHORARRAY(Y5),_xlfn.ANCHORARRAY(AF5),_xlfn.ANCHORARRAY(AM5),_xlfn.ANCHORARRAY(AT5)),_xlfn.ANCHORARRAY(R5))</f>
        <v/>
      </c>
      <c r="C5" t="str">
        <v/>
      </c>
      <c r="D5" t="str">
        <v/>
      </c>
      <c r="E5" t="str">
        <v/>
      </c>
      <c r="F5" t="str">
        <v/>
      </c>
      <c r="G5" t="str">
        <v/>
      </c>
      <c r="H5" s="77"/>
      <c r="I5" s="77" t="s">
        <v>2274</v>
      </c>
      <c r="K5" s="78" t="s">
        <v>1501</v>
      </c>
      <c r="L5" s="78" t="s">
        <v>1501</v>
      </c>
      <c r="M5" s="78" t="s">
        <v>1501</v>
      </c>
      <c r="N5" s="78" t="s">
        <v>1501</v>
      </c>
      <c r="O5" s="78" t="s">
        <v>1501</v>
      </c>
      <c r="P5" s="78" t="s">
        <v>1501</v>
      </c>
      <c r="Q5" t="str" cm="1">
        <f t="array" ref="Q5:Q77">_xlfn.MAKEARRAY(ROWS('Loan relationships'!$B$6:$B$78),1,_xlfn.LAMBDA(_xlpm.x,_xlpm.y,Q4))</f>
        <v/>
      </c>
      <c r="R5" t="str" cm="1">
        <f t="array" ref="R5:W11">_xlfn._xlws.FILTER(_xlfn.HSTACK('Loan relationships'!$R$6:$T$78,'Loan relationships'!$B$6:$B$78,'Loan relationships'!$F$6:$F$78,_xlfn.ANCHORARRAY($Q$5)),'Loan relationships'!$Q$6:$Q$78=TRUE,$K$5:$P$5)</f>
        <v>Loan relationships and derivatives</v>
      </c>
      <c r="S5" t="str">
        <v>Loan relationships and derivatives Non-trading</v>
      </c>
      <c r="T5" t="str">
        <v>Trading credit (+) / debit (-)</v>
      </c>
      <c r="U5" t="str">
        <v>Loan relationships to be allocated</v>
      </c>
      <c r="V5">
        <v>-41416</v>
      </c>
      <c r="W5" t="str">
        <v/>
      </c>
      <c r="X5" t="str" cm="1">
        <f t="array" ref="X5:X77">_xlfn.MAKEARRAY(ROWS('Loan relationships'!$B$6:$B$78),1,_xlfn.LAMBDA(_xlpm.x,_xlpm.y,X4))</f>
        <v/>
      </c>
      <c r="Y5" t="str" cm="1">
        <f t="array" ref="Y5:AD5">IF(LEN(X$4),_xlfn._xlws.FILTER(_xlfn.HSTACK('Loan relationships'!$R$6:$T$78,'Loan relationships'!$B$6:$B$78,'Loan relationships'!$G$6:$G$78,_xlfn.ANCHORARRAY(X$5)),IFERROR((VALUE('Loan relationships'!$G$6:$G$78)&lt;&gt;0),0),$K$5:$P$5),$K$5:$P$5)</f>
        <v/>
      </c>
      <c r="Z5" t="str">
        <v/>
      </c>
      <c r="AA5" t="str">
        <v/>
      </c>
      <c r="AB5" t="str">
        <v/>
      </c>
      <c r="AC5" t="str">
        <v/>
      </c>
      <c r="AD5" t="str">
        <v/>
      </c>
      <c r="AE5" t="str" cm="1">
        <f t="array" ref="AE5:AE77">_xlfn.MAKEARRAY(ROWS('Loan relationships'!$B$6:$B$78),1,_xlfn.LAMBDA(_xlpm.x,_xlpm.y,AE4))</f>
        <v/>
      </c>
      <c r="AF5" t="str" cm="1">
        <f t="array" ref="AF5:AK5">IF(LEN(AE$4),_xlfn._xlws.FILTER(_xlfn.HSTACK('Loan relationships'!$R$6:$T$78,'Loan relationships'!$B$6:$B$78,'Loan relationships'!$H$6:$H$78,_xlfn.ANCHORARRAY(AE$5)),IFERROR((VALUE('Loan relationships'!$H$6:$H$78)&lt;&gt;0),0),$K$5:$P$5),$K$5:$P$5)</f>
        <v/>
      </c>
      <c r="AG5" t="str">
        <v/>
      </c>
      <c r="AH5" t="str">
        <v/>
      </c>
      <c r="AI5" t="str">
        <v/>
      </c>
      <c r="AJ5" t="str">
        <v/>
      </c>
      <c r="AK5" t="str">
        <v/>
      </c>
      <c r="AL5" t="str" cm="1">
        <f t="array" ref="AL5:AL77">_xlfn.MAKEARRAY(ROWS('Loan relationships'!$B$6:$B$78),1,_xlfn.LAMBDA(_xlpm.x,_xlpm.y,AL4))</f>
        <v/>
      </c>
      <c r="AM5" t="str" cm="1">
        <f t="array" ref="AM5:AR5">IF(LEN(AL$4),_xlfn._xlws.FILTER(_xlfn.HSTACK('Loan relationships'!$R$6:$T$78,'Loan relationships'!$B$6:$B$78,'Loan relationships'!$I$6:$I$78,_xlfn.ANCHORARRAY(AL$5)),IFERROR((VALUE('Loan relationships'!$I$6:$I$78)&lt;&gt;0),0),$K$5:$P$5),$K$5:$P$5)</f>
        <v/>
      </c>
      <c r="AN5" t="str">
        <v/>
      </c>
      <c r="AO5" t="str">
        <v/>
      </c>
      <c r="AP5" t="str">
        <v/>
      </c>
      <c r="AQ5" t="str">
        <v/>
      </c>
      <c r="AR5" t="str">
        <v/>
      </c>
      <c r="AS5" t="str" cm="1">
        <f t="array" ref="AS5:AS77">_xlfn.MAKEARRAY(ROWS('Loan relationships'!$B$6:$B$78),1,_xlfn.LAMBDA(_xlpm.x,_xlpm.y,AS4))</f>
        <v/>
      </c>
      <c r="AT5" t="str" cm="1">
        <f t="array" ref="AT5:AY5">IF(LEN(AS$4),_xlfn._xlws.FILTER(_xlfn.HSTACK('Loan relationships'!$R$6:$T$78,'Loan relationships'!$B$6:$B$78,'Loan relationships'!$J$6:$J$78,_xlfn.ANCHORARRAY(AS$5)),IFERROR((VALUE('Loan relationships'!$J$6:$J$78)&lt;&gt;0),0),$K$5:$P$5),$K$5:$P$5)</f>
        <v/>
      </c>
      <c r="AU5" t="str">
        <v/>
      </c>
      <c r="AV5" t="str">
        <v/>
      </c>
      <c r="AW5" t="str">
        <v/>
      </c>
      <c r="AX5" t="str">
        <v/>
      </c>
      <c r="AY5" t="str">
        <v/>
      </c>
    </row>
    <row r="6" spans="2:45" ht="14">
      <c r="B6" t="str">
        <v/>
      </c>
      <c r="C6" t="str">
        <v/>
      </c>
      <c r="D6" t="str">
        <v/>
      </c>
      <c r="E6" t="str">
        <v/>
      </c>
      <c r="F6" t="str">
        <v/>
      </c>
      <c r="G6" t="str">
        <v/>
      </c>
      <c r="Q6" t="str">
        <v/>
      </c>
      <c r="R6" t="str">
        <v>Loan relationships and derivatives</v>
      </c>
      <c r="S6" t="str">
        <v>Loan relationships and derivatives Trading</v>
      </c>
      <c r="T6" t="str">
        <v>Trading credit (+) / debit (-)</v>
      </c>
      <c r="U6" t="str">
        <v>Fair value movements on bond funds</v>
      </c>
      <c r="V6">
        <v>472</v>
      </c>
      <c r="W6" t="str">
        <v/>
      </c>
      <c r="X6" t="str">
        <v/>
      </c>
      <c r="AE6" t="str">
        <v/>
      </c>
      <c r="AL6" t="str">
        <v/>
      </c>
      <c r="AS6" t="str">
        <v/>
      </c>
    </row>
    <row r="7" spans="2:45" ht="14">
      <c r="B7" t="str">
        <v/>
      </c>
      <c r="C7" t="str">
        <v/>
      </c>
      <c r="D7" t="str">
        <v/>
      </c>
      <c r="E7" t="str">
        <v/>
      </c>
      <c r="F7" t="str">
        <v/>
      </c>
      <c r="G7" t="str">
        <v/>
      </c>
      <c r="Q7" t="str">
        <v/>
      </c>
      <c r="R7" t="str">
        <v>Loan relationships and derivatives</v>
      </c>
      <c r="S7" t="str">
        <v>Loan relationships and derivatives Trading</v>
      </c>
      <c r="T7" t="str">
        <v>Trading credit (+) / debit (-)</v>
      </c>
      <c r="U7" t="str">
        <v>Bank interest taxed as trading income</v>
      </c>
      <c r="V7">
        <v>12000</v>
      </c>
      <c r="W7" t="str">
        <v/>
      </c>
      <c r="X7" t="str">
        <v/>
      </c>
      <c r="AE7" t="str">
        <v/>
      </c>
      <c r="AL7" t="str">
        <v/>
      </c>
      <c r="AS7" t="str">
        <v/>
      </c>
    </row>
    <row r="8" spans="2:45" ht="15.5">
      <c r="B8" t="str">
        <v/>
      </c>
      <c r="C8" t="str">
        <v/>
      </c>
      <c r="D8" t="str">
        <v/>
      </c>
      <c r="E8" t="str">
        <v/>
      </c>
      <c r="F8" t="str">
        <v/>
      </c>
      <c r="G8" t="str">
        <v/>
      </c>
      <c r="I8" s="7"/>
      <c r="Q8" t="str">
        <v/>
      </c>
      <c r="R8" t="str">
        <v>Loan relationships and derivatives</v>
      </c>
      <c r="S8" t="str">
        <v>Loan relationships and derivatives Trading</v>
      </c>
      <c r="T8" t="str">
        <v>Non-trading credit (+) / debit (-)</v>
      </c>
      <c r="U8" t="str">
        <v>Preference shares dividends payable</v>
      </c>
      <c r="V8">
        <v>5000</v>
      </c>
      <c r="W8" t="str">
        <v/>
      </c>
      <c r="X8" t="str">
        <v/>
      </c>
      <c r="AE8" t="str">
        <v/>
      </c>
      <c r="AL8" t="str">
        <v/>
      </c>
      <c r="AS8" t="str">
        <v/>
      </c>
    </row>
    <row r="9" spans="2:45" ht="14">
      <c r="Q9" t="str">
        <v/>
      </c>
      <c r="R9" t="str">
        <v>Loan relationships and derivatives</v>
      </c>
      <c r="S9" t="str">
        <v>Loan relationships and derivatives Trading</v>
      </c>
      <c r="T9" t="str">
        <v>Non-trading credit (+) / debit (-)</v>
      </c>
      <c r="U9" t="str">
        <v>Income from gilts and bonds</v>
      </c>
      <c r="V9">
        <v>20000</v>
      </c>
      <c r="W9" t="str">
        <v/>
      </c>
      <c r="X9" t="str">
        <v/>
      </c>
      <c r="AE9" t="str">
        <v/>
      </c>
      <c r="AL9" t="str">
        <v/>
      </c>
      <c r="AS9" t="str">
        <v/>
      </c>
    </row>
    <row r="10" spans="2:45" ht="14">
      <c r="Q10" t="str">
        <v/>
      </c>
      <c r="R10" t="str">
        <v>Loan relationships and derivatives</v>
      </c>
      <c r="S10" t="str">
        <v>Loan relationships and derivatives Trading</v>
      </c>
      <c r="T10" t="str">
        <v>Non-trading credit (+) / debit (-)</v>
      </c>
      <c r="U10" t="str">
        <v>Fair value movements on bond funds</v>
      </c>
      <c r="V10">
        <v>472</v>
      </c>
      <c r="W10" t="str">
        <v/>
      </c>
      <c r="X10" t="str">
        <v/>
      </c>
      <c r="AE10" t="str">
        <v/>
      </c>
      <c r="AL10" t="str">
        <v/>
      </c>
      <c r="AS10" t="str">
        <v/>
      </c>
    </row>
    <row r="11" spans="2:45" ht="15.5">
      <c r="I11" s="7"/>
      <c r="Q11" t="str">
        <v/>
      </c>
      <c r="R11" t="str">
        <v>Loan relationships and derivatives</v>
      </c>
      <c r="S11" t="str">
        <v>Loan relationships and derivatives Trading</v>
      </c>
      <c r="T11" t="str">
        <v>Non-trading credit (+) / debit (-)</v>
      </c>
      <c r="U11" t="str">
        <v>Fair value movements on bond funds</v>
      </c>
      <c r="V11">
        <v>472</v>
      </c>
      <c r="W11" t="str">
        <v/>
      </c>
      <c r="X11" t="str">
        <v/>
      </c>
      <c r="AE11" t="str">
        <v/>
      </c>
      <c r="AL11" t="str">
        <v/>
      </c>
      <c r="AS11" t="str">
        <v/>
      </c>
    </row>
    <row r="12" spans="2:45" ht="14">
      <c r="Q12" t="str">
        <v/>
      </c>
      <c r="X12" t="str">
        <v/>
      </c>
      <c r="AE12" t="str">
        <v/>
      </c>
      <c r="AL12" t="str">
        <v/>
      </c>
      <c r="AS12" t="str">
        <v/>
      </c>
    </row>
    <row r="13" spans="2:45" ht="14">
      <c r="Q13" t="str">
        <v/>
      </c>
      <c r="X13" t="str">
        <v/>
      </c>
      <c r="AE13" t="str">
        <v/>
      </c>
      <c r="AL13" t="str">
        <v/>
      </c>
      <c r="AS13" t="str">
        <v/>
      </c>
    </row>
    <row r="14" spans="2:45" ht="14">
      <c r="Q14" t="str">
        <v/>
      </c>
      <c r="X14" t="str">
        <v/>
      </c>
      <c r="AE14" t="str">
        <v/>
      </c>
      <c r="AL14" t="str">
        <v/>
      </c>
      <c r="AS14" t="str">
        <v/>
      </c>
    </row>
    <row r="15" spans="2:45" ht="14">
      <c r="Q15" t="str">
        <v/>
      </c>
      <c r="X15" t="str">
        <v/>
      </c>
      <c r="AE15" t="str">
        <v/>
      </c>
      <c r="AL15" t="str">
        <v/>
      </c>
      <c r="AS15" t="str">
        <v/>
      </c>
    </row>
    <row r="16" spans="2:45" ht="14">
      <c r="Q16" t="str">
        <v/>
      </c>
      <c r="X16" t="str">
        <v/>
      </c>
      <c r="AE16" t="str">
        <v/>
      </c>
      <c r="AL16" t="str">
        <v/>
      </c>
      <c r="AS16" t="str">
        <v/>
      </c>
    </row>
    <row r="17" spans="2:45" ht="14">
      <c r="Q17" t="str">
        <v/>
      </c>
      <c r="X17" t="str">
        <v/>
      </c>
      <c r="AE17" t="str">
        <v/>
      </c>
      <c r="AL17" t="str">
        <v/>
      </c>
      <c r="AS17" t="str">
        <v/>
      </c>
    </row>
    <row r="18" spans="2:45" ht="14">
      <c r="Q18" t="str">
        <v/>
      </c>
      <c r="X18" t="str">
        <v/>
      </c>
      <c r="AE18" t="str">
        <v/>
      </c>
      <c r="AL18" t="str">
        <v/>
      </c>
      <c r="AS18" t="str">
        <v/>
      </c>
    </row>
    <row r="19" spans="2:45" ht="14">
      <c r="Q19" t="str">
        <v/>
      </c>
      <c r="X19" t="str">
        <v/>
      </c>
      <c r="AE19" t="str">
        <v/>
      </c>
      <c r="AL19" t="str">
        <v/>
      </c>
      <c r="AS19" t="str">
        <v/>
      </c>
    </row>
    <row r="20" spans="2:45" ht="14">
      <c r="Q20" t="str">
        <v/>
      </c>
      <c r="X20" t="str">
        <v/>
      </c>
      <c r="AE20" t="str">
        <v/>
      </c>
      <c r="AL20" t="str">
        <v/>
      </c>
      <c r="AS20" t="str">
        <v/>
      </c>
    </row>
    <row r="21" spans="2:45" ht="14">
      <c r="Q21" t="str">
        <v/>
      </c>
      <c r="X21" t="str">
        <v/>
      </c>
      <c r="AE21" t="str">
        <v/>
      </c>
      <c r="AL21" t="str">
        <v/>
      </c>
      <c r="AS21" t="str">
        <v/>
      </c>
    </row>
    <row r="22" spans="2:45" ht="14">
      <c r="Q22" t="str">
        <v/>
      </c>
      <c r="X22" t="str">
        <v/>
      </c>
      <c r="AE22" t="str">
        <v/>
      </c>
      <c r="AL22" t="str">
        <v/>
      </c>
      <c r="AS22" t="str">
        <v/>
      </c>
    </row>
    <row r="23" spans="2:45" ht="14">
      <c r="Q23" t="str">
        <v/>
      </c>
      <c r="X23" t="str">
        <v/>
      </c>
      <c r="AE23" t="str">
        <v/>
      </c>
      <c r="AL23" t="str">
        <v/>
      </c>
      <c r="AS23" t="str">
        <v/>
      </c>
    </row>
    <row r="24" spans="2:45" ht="14">
      <c r="Q24" t="str">
        <v/>
      </c>
      <c r="X24" t="str">
        <v/>
      </c>
      <c r="AE24" t="str">
        <v/>
      </c>
      <c r="AL24" t="str">
        <v/>
      </c>
      <c r="AS24" t="str">
        <v/>
      </c>
    </row>
    <row r="25" spans="2:45" ht="14">
      <c r="Q25" t="str">
        <v/>
      </c>
      <c r="X25" t="str">
        <v/>
      </c>
      <c r="AE25" t="str">
        <v/>
      </c>
      <c r="AL25" t="str">
        <v/>
      </c>
      <c r="AS25" t="str">
        <v/>
      </c>
    </row>
    <row r="26" spans="2:45" ht="14">
      <c r="Q26" t="str">
        <v/>
      </c>
      <c r="X26" t="str">
        <v/>
      </c>
      <c r="AE26" t="str">
        <v/>
      </c>
      <c r="AL26" t="str">
        <v/>
      </c>
      <c r="AS26" t="str">
        <v/>
      </c>
    </row>
    <row r="27" spans="2:45" ht="14">
      <c r="Q27" t="str">
        <v/>
      </c>
      <c r="X27" t="str">
        <v/>
      </c>
      <c r="AE27" t="str">
        <v/>
      </c>
      <c r="AL27" t="str">
        <v/>
      </c>
      <c r="AS27" t="str">
        <v/>
      </c>
    </row>
    <row r="28" spans="2:45" ht="14">
      <c r="Q28" t="str">
        <v/>
      </c>
      <c r="X28" t="str">
        <v/>
      </c>
      <c r="AE28" t="str">
        <v/>
      </c>
      <c r="AL28" t="str">
        <v/>
      </c>
      <c r="AS28" t="str">
        <v/>
      </c>
    </row>
    <row r="29" spans="2:45" ht="14">
      <c r="Q29" t="str">
        <v/>
      </c>
      <c r="X29" t="str">
        <v/>
      </c>
      <c r="AE29" t="str">
        <v/>
      </c>
      <c r="AL29" t="str">
        <v/>
      </c>
      <c r="AS29" t="str">
        <v/>
      </c>
    </row>
    <row r="30" spans="2:45" ht="14">
      <c r="Q30" t="str">
        <v/>
      </c>
      <c r="X30" t="str">
        <v/>
      </c>
      <c r="AE30" t="str">
        <v/>
      </c>
      <c r="AL30" t="str">
        <v/>
      </c>
      <c r="AS30" t="str">
        <v/>
      </c>
    </row>
    <row r="31" spans="2:45" ht="14">
      <c r="Q31" t="str">
        <v/>
      </c>
      <c r="X31" t="str">
        <v/>
      </c>
      <c r="AE31" t="str">
        <v/>
      </c>
      <c r="AL31" t="str">
        <v/>
      </c>
      <c r="AS31" t="str">
        <v/>
      </c>
    </row>
    <row r="32" spans="2:45" ht="14">
      <c r="Q32" t="str">
        <v/>
      </c>
      <c r="X32" t="str">
        <v/>
      </c>
      <c r="AE32" t="str">
        <v/>
      </c>
      <c r="AL32" t="str">
        <v/>
      </c>
      <c r="AS32" t="str">
        <v/>
      </c>
    </row>
    <row r="33" spans="2:45" ht="14">
      <c r="Q33" t="str">
        <v/>
      </c>
      <c r="X33" t="str">
        <v/>
      </c>
      <c r="AE33" t="str">
        <v/>
      </c>
      <c r="AL33" t="str">
        <v/>
      </c>
      <c r="AS33" t="str">
        <v/>
      </c>
    </row>
    <row r="34" spans="2:45" ht="14">
      <c r="Q34" t="str">
        <v/>
      </c>
      <c r="X34" t="str">
        <v/>
      </c>
      <c r="AE34" t="str">
        <v/>
      </c>
      <c r="AL34" t="str">
        <v/>
      </c>
      <c r="AS34" t="str">
        <v/>
      </c>
    </row>
    <row r="35" spans="2:45" ht="14">
      <c r="Q35" t="str">
        <v/>
      </c>
      <c r="X35" t="str">
        <v/>
      </c>
      <c r="AE35" t="str">
        <v/>
      </c>
      <c r="AL35" t="str">
        <v/>
      </c>
      <c r="AS35" t="str">
        <v/>
      </c>
    </row>
    <row r="36" spans="2:45" ht="14">
      <c r="Q36" t="str">
        <v/>
      </c>
      <c r="X36" t="str">
        <v/>
      </c>
      <c r="AE36" t="str">
        <v/>
      </c>
      <c r="AL36" t="str">
        <v/>
      </c>
      <c r="AS36" t="str">
        <v/>
      </c>
    </row>
    <row r="37" spans="2:45" ht="14">
      <c r="Q37" t="str">
        <v/>
      </c>
      <c r="X37" t="str">
        <v/>
      </c>
      <c r="AE37" t="str">
        <v/>
      </c>
      <c r="AL37" t="str">
        <v/>
      </c>
      <c r="AS37" t="str">
        <v/>
      </c>
    </row>
    <row r="38" spans="2:45" ht="14">
      <c r="Q38" t="str">
        <v/>
      </c>
      <c r="X38" t="str">
        <v/>
      </c>
      <c r="AE38" t="str">
        <v/>
      </c>
      <c r="AL38" t="str">
        <v/>
      </c>
      <c r="AS38" t="str">
        <v/>
      </c>
    </row>
    <row r="39" spans="2:45" ht="14">
      <c r="Q39" t="str">
        <v/>
      </c>
      <c r="X39" t="str">
        <v/>
      </c>
      <c r="AE39" t="str">
        <v/>
      </c>
      <c r="AL39" t="str">
        <v/>
      </c>
      <c r="AS39" t="str">
        <v/>
      </c>
    </row>
    <row r="40" spans="2:45" ht="14">
      <c r="Q40" t="str">
        <v/>
      </c>
      <c r="X40" t="str">
        <v/>
      </c>
      <c r="AE40" t="str">
        <v/>
      </c>
      <c r="AL40" t="str">
        <v/>
      </c>
      <c r="AS40" t="str">
        <v/>
      </c>
    </row>
    <row r="41" spans="2:45" ht="14">
      <c r="Q41" t="str">
        <v/>
      </c>
      <c r="X41" t="str">
        <v/>
      </c>
      <c r="AE41" t="str">
        <v/>
      </c>
      <c r="AL41" t="str">
        <v/>
      </c>
      <c r="AS41" t="str">
        <v/>
      </c>
    </row>
    <row r="42" spans="2:45" ht="14">
      <c r="Q42" t="str">
        <v/>
      </c>
      <c r="X42" t="str">
        <v/>
      </c>
      <c r="AE42" t="str">
        <v/>
      </c>
      <c r="AL42" t="str">
        <v/>
      </c>
      <c r="AS42" t="str">
        <v/>
      </c>
    </row>
    <row r="43" spans="2:45" ht="14">
      <c r="Q43" t="str">
        <v/>
      </c>
      <c r="X43" t="str">
        <v/>
      </c>
      <c r="AE43" t="str">
        <v/>
      </c>
      <c r="AL43" t="str">
        <v/>
      </c>
      <c r="AS43" t="str">
        <v/>
      </c>
    </row>
    <row r="44" spans="2:45" ht="14">
      <c r="Q44" t="str">
        <v/>
      </c>
      <c r="X44" t="str">
        <v/>
      </c>
      <c r="AE44" t="str">
        <v/>
      </c>
      <c r="AL44" t="str">
        <v/>
      </c>
      <c r="AS44" t="str">
        <v/>
      </c>
    </row>
    <row r="45" spans="2:45" ht="14">
      <c r="Q45" t="str">
        <v/>
      </c>
      <c r="X45" t="str">
        <v/>
      </c>
      <c r="AE45" t="str">
        <v/>
      </c>
      <c r="AL45" t="str">
        <v/>
      </c>
      <c r="AS45" t="str">
        <v/>
      </c>
    </row>
    <row r="46" spans="2:45" ht="14">
      <c r="Q46" t="str">
        <v/>
      </c>
      <c r="X46" t="str">
        <v/>
      </c>
      <c r="AE46" t="str">
        <v/>
      </c>
      <c r="AL46" t="str">
        <v/>
      </c>
      <c r="AS46" t="str">
        <v/>
      </c>
    </row>
    <row r="47" spans="2:45" ht="14">
      <c r="Q47" t="str">
        <v/>
      </c>
      <c r="X47" t="str">
        <v/>
      </c>
      <c r="AE47" t="str">
        <v/>
      </c>
      <c r="AL47" t="str">
        <v/>
      </c>
      <c r="AS47" t="str">
        <v/>
      </c>
    </row>
    <row r="48" spans="2:45" ht="14">
      <c r="Q48" t="str">
        <v/>
      </c>
      <c r="X48" t="str">
        <v/>
      </c>
      <c r="AE48" t="str">
        <v/>
      </c>
      <c r="AL48" t="str">
        <v/>
      </c>
      <c r="AS48" t="str">
        <v/>
      </c>
    </row>
    <row r="49" spans="2:45" ht="14">
      <c r="Q49" t="str">
        <v/>
      </c>
      <c r="X49" t="str">
        <v/>
      </c>
      <c r="AE49" t="str">
        <v/>
      </c>
      <c r="AL49" t="str">
        <v/>
      </c>
      <c r="AS49" t="str">
        <v/>
      </c>
    </row>
    <row r="50" spans="2:45" ht="14">
      <c r="Q50" t="str">
        <v/>
      </c>
      <c r="X50" t="str">
        <v/>
      </c>
      <c r="AE50" t="str">
        <v/>
      </c>
      <c r="AL50" t="str">
        <v/>
      </c>
      <c r="AS50" t="str">
        <v/>
      </c>
    </row>
    <row r="51" spans="2:45" ht="14">
      <c r="Q51" t="str">
        <v/>
      </c>
      <c r="X51" t="str">
        <v/>
      </c>
      <c r="AE51" t="str">
        <v/>
      </c>
      <c r="AL51" t="str">
        <v/>
      </c>
      <c r="AS51" t="str">
        <v/>
      </c>
    </row>
    <row r="52" spans="2:45" ht="14">
      <c r="Q52" t="str">
        <v/>
      </c>
      <c r="X52" t="str">
        <v/>
      </c>
      <c r="AE52" t="str">
        <v/>
      </c>
      <c r="AL52" t="str">
        <v/>
      </c>
      <c r="AS52" t="str">
        <v/>
      </c>
    </row>
    <row r="53" spans="2:45" ht="14">
      <c r="Q53" t="str">
        <v/>
      </c>
      <c r="X53" t="str">
        <v/>
      </c>
      <c r="AE53" t="str">
        <v/>
      </c>
      <c r="AL53" t="str">
        <v/>
      </c>
      <c r="AS53" t="str">
        <v/>
      </c>
    </row>
    <row r="54" spans="2:45" ht="14">
      <c r="Q54" t="str">
        <v/>
      </c>
      <c r="X54" t="str">
        <v/>
      </c>
      <c r="AE54" t="str">
        <v/>
      </c>
      <c r="AL54" t="str">
        <v/>
      </c>
      <c r="AS54" t="str">
        <v/>
      </c>
    </row>
    <row r="55" spans="2:45" ht="14">
      <c r="Q55" t="str">
        <v/>
      </c>
      <c r="X55" t="str">
        <v/>
      </c>
      <c r="AE55" t="str">
        <v/>
      </c>
      <c r="AL55" t="str">
        <v/>
      </c>
      <c r="AS55" t="str">
        <v/>
      </c>
    </row>
    <row r="56" spans="2:45" ht="14">
      <c r="Q56" t="str">
        <v/>
      </c>
      <c r="X56" t="str">
        <v/>
      </c>
      <c r="AE56" t="str">
        <v/>
      </c>
      <c r="AL56" t="str">
        <v/>
      </c>
      <c r="AS56" t="str">
        <v/>
      </c>
    </row>
    <row r="57" spans="2:45" ht="14">
      <c r="Q57" t="str">
        <v/>
      </c>
      <c r="X57" t="str">
        <v/>
      </c>
      <c r="AE57" t="str">
        <v/>
      </c>
      <c r="AL57" t="str">
        <v/>
      </c>
      <c r="AS57" t="str">
        <v/>
      </c>
    </row>
    <row r="58" spans="2:45" ht="14">
      <c r="Q58" t="str">
        <v/>
      </c>
      <c r="X58" t="str">
        <v/>
      </c>
      <c r="AE58" t="str">
        <v/>
      </c>
      <c r="AL58" t="str">
        <v/>
      </c>
      <c r="AS58" t="str">
        <v/>
      </c>
    </row>
    <row r="59" spans="2:45" ht="14">
      <c r="Q59" t="str">
        <v/>
      </c>
      <c r="X59" t="str">
        <v/>
      </c>
      <c r="AE59" t="str">
        <v/>
      </c>
      <c r="AL59" t="str">
        <v/>
      </c>
      <c r="AS59" t="str">
        <v/>
      </c>
    </row>
    <row r="60" spans="2:45" ht="14">
      <c r="Q60" t="str">
        <v/>
      </c>
      <c r="X60" t="str">
        <v/>
      </c>
      <c r="AE60" t="str">
        <v/>
      </c>
      <c r="AL60" t="str">
        <v/>
      </c>
      <c r="AS60" t="str">
        <v/>
      </c>
    </row>
    <row r="61" spans="2:45" ht="14">
      <c r="Q61" t="str">
        <v/>
      </c>
      <c r="X61" t="str">
        <v/>
      </c>
      <c r="AE61" t="str">
        <v/>
      </c>
      <c r="AL61" t="str">
        <v/>
      </c>
      <c r="AS61" t="str">
        <v/>
      </c>
    </row>
    <row r="62" spans="2:45" ht="14">
      <c r="Q62" t="str">
        <v/>
      </c>
      <c r="X62" t="str">
        <v/>
      </c>
      <c r="AE62" t="str">
        <v/>
      </c>
      <c r="AL62" t="str">
        <v/>
      </c>
      <c r="AS62" t="str">
        <v/>
      </c>
    </row>
    <row r="63" spans="2:45" ht="14">
      <c r="Q63" t="str">
        <v/>
      </c>
      <c r="X63" t="str">
        <v/>
      </c>
      <c r="AE63" t="str">
        <v/>
      </c>
      <c r="AL63" t="str">
        <v/>
      </c>
      <c r="AS63" t="str">
        <v/>
      </c>
    </row>
    <row r="64" spans="2:45" ht="14">
      <c r="Q64" t="str">
        <v/>
      </c>
      <c r="X64" t="str">
        <v/>
      </c>
      <c r="AE64" t="str">
        <v/>
      </c>
      <c r="AL64" t="str">
        <v/>
      </c>
      <c r="AS64" t="str">
        <v/>
      </c>
    </row>
    <row r="65" spans="2:45" ht="14">
      <c r="Q65" t="str">
        <v/>
      </c>
      <c r="X65" t="str">
        <v/>
      </c>
      <c r="AE65" t="str">
        <v/>
      </c>
      <c r="AL65" t="str">
        <v/>
      </c>
      <c r="AS65" t="str">
        <v/>
      </c>
    </row>
    <row r="66" spans="2:45" ht="14">
      <c r="Q66" t="str">
        <v/>
      </c>
      <c r="X66" t="str">
        <v/>
      </c>
      <c r="AE66" t="str">
        <v/>
      </c>
      <c r="AL66" t="str">
        <v/>
      </c>
      <c r="AS66" t="str">
        <v/>
      </c>
    </row>
    <row r="67" spans="2:45" ht="14">
      <c r="Q67" t="str">
        <v/>
      </c>
      <c r="X67" t="str">
        <v/>
      </c>
      <c r="AE67" t="str">
        <v/>
      </c>
      <c r="AL67" t="str">
        <v/>
      </c>
      <c r="AS67" t="str">
        <v/>
      </c>
    </row>
    <row r="68" spans="2:45" ht="14">
      <c r="Q68" t="str">
        <v/>
      </c>
      <c r="X68" t="str">
        <v/>
      </c>
      <c r="AE68" t="str">
        <v/>
      </c>
      <c r="AL68" t="str">
        <v/>
      </c>
      <c r="AS68" t="str">
        <v/>
      </c>
    </row>
    <row r="69" spans="2:45" ht="14">
      <c r="Q69" t="str">
        <v/>
      </c>
      <c r="X69" t="str">
        <v/>
      </c>
      <c r="AE69" t="str">
        <v/>
      </c>
      <c r="AL69" t="str">
        <v/>
      </c>
      <c r="AS69" t="str">
        <v/>
      </c>
    </row>
    <row r="70" spans="2:45" ht="14">
      <c r="Q70" t="str">
        <v/>
      </c>
      <c r="X70" t="str">
        <v/>
      </c>
      <c r="AE70" t="str">
        <v/>
      </c>
      <c r="AL70" t="str">
        <v/>
      </c>
      <c r="AS70" t="str">
        <v/>
      </c>
    </row>
    <row r="71" spans="2:45" ht="14">
      <c r="Q71" t="str">
        <v/>
      </c>
      <c r="X71" t="str">
        <v/>
      </c>
      <c r="AE71" t="str">
        <v/>
      </c>
      <c r="AL71" t="str">
        <v/>
      </c>
      <c r="AS71" t="str">
        <v/>
      </c>
    </row>
    <row r="72" spans="2:45" ht="14">
      <c r="Q72" t="str">
        <v/>
      </c>
      <c r="X72" t="str">
        <v/>
      </c>
      <c r="AE72" t="str">
        <v/>
      </c>
      <c r="AL72" t="str">
        <v/>
      </c>
      <c r="AS72" t="str">
        <v/>
      </c>
    </row>
    <row r="73" spans="2:45" ht="14">
      <c r="Q73" t="str">
        <v/>
      </c>
      <c r="X73" t="str">
        <v/>
      </c>
      <c r="AE73" t="str">
        <v/>
      </c>
      <c r="AL73" t="str">
        <v/>
      </c>
      <c r="AS73" t="str">
        <v/>
      </c>
    </row>
    <row r="74" spans="2:45" ht="14">
      <c r="Q74" t="str">
        <v/>
      </c>
      <c r="X74" t="str">
        <v/>
      </c>
      <c r="AE74" t="str">
        <v/>
      </c>
      <c r="AL74" t="str">
        <v/>
      </c>
      <c r="AS74" t="str">
        <v/>
      </c>
    </row>
    <row r="75" spans="2:45" ht="14">
      <c r="Q75" t="str">
        <v/>
      </c>
      <c r="X75" t="str">
        <v/>
      </c>
      <c r="AE75" t="str">
        <v/>
      </c>
      <c r="AL75" t="str">
        <v/>
      </c>
      <c r="AS75" t="str">
        <v/>
      </c>
    </row>
    <row r="76" spans="2:45" ht="14">
      <c r="Q76" t="str">
        <v/>
      </c>
      <c r="X76" t="str">
        <v/>
      </c>
      <c r="AE76" t="str">
        <v/>
      </c>
      <c r="AL76" t="str">
        <v/>
      </c>
      <c r="AS76" t="str">
        <v/>
      </c>
    </row>
    <row r="77" spans="2:45" ht="14">
      <c r="Q77" t="str">
        <v/>
      </c>
      <c r="X77" t="str">
        <v/>
      </c>
      <c r="AE77" t="str">
        <v/>
      </c>
      <c r="AL77" t="str">
        <v/>
      </c>
      <c r="AS77" t="str">
        <v/>
      </c>
    </row>
    <row r="78" spans="2:6" ht="14"/>
    <row r="79" spans="2:6" ht="14"/>
    <row r="80" spans="2:6" ht="14"/>
    <row r="81" spans="2:6" ht="14"/>
    <row r="82" spans="2:6" ht="14"/>
    <row r="83" spans="2:6" ht="14"/>
    <row r="84" spans="2:6" ht="14"/>
    <row r="85" spans="2:6" ht="14"/>
    <row r="86" spans="2:6" ht="14"/>
    <row r="87" spans="2:6" ht="14"/>
    <row r="88" spans="2:6" ht="14"/>
    <row r="89" spans="2:6" ht="14"/>
    <row r="90" spans="2:6" ht="14"/>
    <row r="91" spans="2:6" ht="14"/>
    <row r="92" spans="2:6" ht="14"/>
    <row r="93" spans="2:6" ht="14"/>
    <row r="94" spans="2:6" ht="14"/>
    <row r="95" spans="2:6" ht="14"/>
    <row r="96" spans="2:6" ht="14"/>
    <row r="97" spans="2:6" ht="14"/>
    <row r="98" spans="2:6" ht="14"/>
    <row r="99" spans="2:6" ht="14"/>
    <row r="100" spans="2:6" ht="14"/>
    <row r="101" spans="2:6" ht="14"/>
    <row r="102" spans="2:6" ht="14"/>
    <row r="103" spans="2:6" ht="14"/>
    <row r="104" spans="2:6" ht="14"/>
    <row r="105" spans="2:6" ht="14"/>
    <row r="106" spans="2:6" ht="14"/>
    <row r="107" spans="2:6" ht="14"/>
    <row r="108" spans="2:6" ht="14"/>
    <row r="109" spans="2:6" ht="14"/>
    <row r="110" spans="2:6" ht="14"/>
    <row r="111" spans="2:6" ht="14"/>
    <row r="112" spans="2:6" ht="14"/>
    <row r="113" spans="2:6" ht="14"/>
    <row r="114" spans="2:6" ht="14"/>
    <row r="115" spans="2:6" ht="14"/>
    <row r="116" spans="2:6" ht="14"/>
    <row r="117" spans="2:6" ht="14"/>
    <row r="118" spans="2:6" ht="14"/>
    <row r="119" spans="2:6" ht="14"/>
    <row r="120" spans="2:6" ht="14"/>
    <row r="121" spans="2:6" ht="14"/>
    <row r="122" spans="2:6" ht="14"/>
    <row r="123" spans="2:6" ht="14"/>
    <row r="124" spans="2:6" ht="14"/>
    <row r="125" spans="2:6" ht="14"/>
    <row r="126" spans="2:6" ht="14"/>
    <row r="127" spans="2:6" ht="14"/>
    <row r="128" spans="2:6" ht="14"/>
    <row r="129" spans="2:6" ht="14"/>
    <row r="130" spans="2:6" ht="14"/>
    <row r="131" spans="2:6" ht="14"/>
    <row r="132" spans="2:6" ht="14"/>
    <row r="133" spans="2:6" ht="14"/>
    <row r="134" spans="2:6" ht="14"/>
    <row r="135" spans="2:6" ht="14"/>
    <row r="136" spans="2:6" ht="14"/>
    <row r="137" spans="2:6" ht="14"/>
    <row r="138" spans="2:6" ht="14"/>
    <row r="139" spans="2:6" ht="14"/>
    <row r="140" spans="2:6" ht="14"/>
    <row r="141" spans="2:6" ht="14"/>
    <row r="142" spans="2:6" ht="14"/>
    <row r="143" spans="2:6" ht="14"/>
    <row r="144" spans="2:6" ht="14"/>
    <row r="145" spans="2:6" ht="14"/>
    <row r="146" spans="2:6" ht="14"/>
    <row r="147" spans="2:6" ht="14"/>
    <row r="148" spans="2:6" ht="14"/>
    <row r="149" spans="2:6" ht="14"/>
    <row r="150" spans="2:6" ht="14"/>
    <row r="151" spans="2:6" ht="14"/>
    <row r="152" spans="2:6" ht="14"/>
    <row r="153" spans="2:6" ht="14"/>
    <row r="154" spans="2:6" ht="14"/>
    <row r="155" spans="2:6" ht="14"/>
    <row r="156" spans="2:6" ht="14"/>
    <row r="157" spans="2:6" ht="14"/>
    <row r="158" spans="2:6" ht="14"/>
    <row r="159" spans="2:6" ht="14"/>
    <row r="160" spans="2:6" ht="14"/>
    <row r="161" spans="2:6" ht="14"/>
    <row r="162" spans="2:6" ht="14"/>
    <row r="163" spans="2:6" ht="14"/>
    <row r="164" spans="2:6" ht="14"/>
    <row r="165" spans="2:6" ht="14"/>
    <row r="166" spans="2:6" ht="14"/>
    <row r="167" spans="2:6" ht="14"/>
    <row r="168" spans="2:6" ht="14"/>
    <row r="169" spans="2:6" ht="14"/>
    <row r="170" spans="2:6" ht="14"/>
    <row r="171" spans="2:6" ht="14"/>
    <row r="172" spans="2:6" ht="14"/>
    <row r="173" spans="2:6" ht="14"/>
    <row r="174" spans="2:6" ht="14"/>
    <row r="175" spans="2:6" ht="14"/>
    <row r="176" spans="2:6" ht="14"/>
    <row r="177" spans="2:6" ht="14"/>
    <row r="178" spans="2:6" ht="14"/>
    <row r="179" spans="2:6" ht="14"/>
    <row r="180" spans="2:6" ht="14"/>
    <row r="181" spans="2:6" ht="14"/>
    <row r="182" spans="2:6" ht="14"/>
    <row r="183" spans="2:6" ht="14"/>
    <row r="184" spans="2:6" ht="14"/>
    <row r="185" spans="2:6" ht="14"/>
    <row r="186" spans="2:6" ht="14"/>
    <row r="187" spans="2:6" ht="14"/>
    <row r="188" spans="2:6" ht="14"/>
    <row r="189" spans="2:6" ht="14"/>
    <row r="190" spans="2:6" ht="14"/>
    <row r="191" spans="2:6" ht="14"/>
    <row r="192" spans="2:6" ht="14"/>
    <row r="193" spans="2:6" ht="14"/>
    <row r="194" spans="2:6" ht="14"/>
    <row r="195" spans="2:6" ht="14"/>
    <row r="196" spans="2:6" ht="14"/>
    <row r="197" spans="2:6" ht="14"/>
    <row r="198" spans="2:6" ht="14"/>
    <row r="199" spans="2:6" ht="14"/>
    <row r="503" spans="2:2" ht="14">
      <c r="B503" t="str">
        <f>A507</f>
        <v>END</v>
      </c>
    </row>
    <row r="507" spans="1:1" ht="14">
      <c r="A507" t="s">
        <v>125</v>
      </c>
    </row>
  </sheetData>
  <sheetProtection sort="0" autoFilter="0" pivotTables="0"/>
  <hyperlinks>
    <hyperlink ref="A4" location="Index!A1" display="Index"/>
  </hyperlinks>
  <pageMargins left="0.7" right="0.7" top="0.75" bottom="0.75" header="0.3" footer="0.3"/>
  <legacyDrawing r:id="rId3"/>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089F388-BCB8-4E9F-A458-EECC8772B6DC}">
  <dimension ref="A1:Z56"/>
  <sheetViews>
    <sheetView workbookViewId="0" topLeftCell="A1">
      <pane xSplit="2" ySplit="4" topLeftCell="C5" activePane="bottomRight" state="frozen"/>
      <selection pane="topLeft" activeCell="A1" sqref="A1"/>
      <selection pane="bottomLeft" activeCell="A5" sqref="A5"/>
      <selection pane="topRight" activeCell="C1" sqref="C1"/>
      <selection pane="bottomRight" activeCell="A1" sqref="A1"/>
    </sheetView>
  </sheetViews>
  <sheetFormatPr defaultRowHeight="14"/>
  <cols>
    <col min="1" max="1" width="7.125" customWidth="1"/>
    <col min="2" max="2" width="42.625" customWidth="1"/>
    <col min="3" max="11" width="15.125" customWidth="1"/>
    <col min="12" max="12" width="14.125" style="28" customWidth="1"/>
  </cols>
  <sheetData>
    <row r="1" spans="1:1" ht="22.5">
      <c r="A1" s="9" t="str">
        <f>+Lists!$J$4</f>
        <v>Cheetah Ltd - Period end: 31/12/2024</v>
      </c>
    </row>
    <row r="2" spans="1:1" ht="14">
      <c r="A2" s="2" t="s">
        <v>1064</v>
      </c>
    </row>
    <row r="3" spans="2:16" ht="15.5">
      <c r="B3" s="7" t="s">
        <v>2179</v>
      </c>
      <c r="P3" t="s">
        <v>2229</v>
      </c>
    </row>
    <row r="4" spans="1:26" ht="28.5" thickBot="1">
      <c r="A4" s="13" t="s">
        <v>118</v>
      </c>
      <c r="B4" s="10" t="s">
        <v>1126</v>
      </c>
      <c r="C4" s="10" t="s">
        <v>1558</v>
      </c>
      <c r="D4" s="10" t="s">
        <v>2205</v>
      </c>
      <c r="E4" s="10" t="s">
        <v>1547</v>
      </c>
      <c r="F4" s="10" t="s">
        <v>2206</v>
      </c>
      <c r="G4" s="10" t="s">
        <v>2275</v>
      </c>
      <c r="H4" s="10" t="s">
        <v>2276</v>
      </c>
      <c r="I4" s="10" t="s">
        <v>2277</v>
      </c>
      <c r="J4" s="10" t="s">
        <v>2278</v>
      </c>
      <c r="K4" s="10" t="s">
        <v>1540</v>
      </c>
      <c r="L4" s="10" t="s">
        <v>2208</v>
      </c>
      <c r="N4" s="25" t="s">
        <v>1102</v>
      </c>
      <c r="P4" s="10" t="s">
        <v>1126</v>
      </c>
      <c r="Q4" s="10" t="s">
        <v>1558</v>
      </c>
      <c r="R4" s="10" t="s">
        <v>2205</v>
      </c>
      <c r="S4" s="10" t="s">
        <v>1547</v>
      </c>
      <c r="T4" s="10" t="s">
        <v>2206</v>
      </c>
      <c r="U4" s="10" t="s">
        <v>2275</v>
      </c>
      <c r="V4" s="10" t="s">
        <v>2276</v>
      </c>
      <c r="W4" s="10" t="s">
        <v>2277</v>
      </c>
      <c r="X4" s="10" t="s">
        <v>2278</v>
      </c>
      <c r="Y4" s="10" t="s">
        <v>1540</v>
      </c>
      <c r="Z4" s="10" t="s">
        <v>2209</v>
      </c>
    </row>
    <row r="5" spans="2:26" ht="14">
      <c r="B5" t="str" cm="1">
        <f t="array" ref="B5:L9">_xlfn.VSTACK(_xlfn._xlws.FILTER(_xlfn.HSTACK(Provisions!$B$6:$E$15,Provisions!$G$6:$G$15,Provisions!$H$6:$H$15,Provisions!$J$6:$L$15,Provisions!$Q$6:$Q$15,TEXT(Provisions!$T$6:$T$15,Lists!$H$4)),LEN(Provisions!$B$6:$B$15),$P$5:$Z$5),_xlfn._xlws.FILTER(_xlfn.HSTACK(Provisions!$B$6:$B$15,IF(LEN(Provisions!$B$6:$B$15),{"","","",""},{"","","",""}),Provisions!$I$6:$I$15,IF(LEN(Provisions!$B$6:$B$15),{"","","",""},{"","","",""}),TEXT(Provisions!$U$6:$U$15,Lists!$H$4)),LEN(Provisions!$B$6:$B$15)*Provisions!$I$6:$I$15,$P$5:$Z$5))</f>
        <v>Able</v>
      </c>
      <c r="C5" t="str">
        <v>Deductible when accrued</v>
      </c>
      <c r="D5">
        <v>300</v>
      </c>
      <c r="E5">
        <v>0</v>
      </c>
      <c r="F5">
        <v>0</v>
      </c>
      <c r="G5">
        <v>-10</v>
      </c>
      <c r="H5">
        <v>0</v>
      </c>
      <c r="I5">
        <v>0</v>
      </c>
      <c r="J5">
        <v>0</v>
      </c>
      <c r="K5" t="str">
        <v>Business 2</v>
      </c>
      <c r="L5" s="28" t="str">
        <v>31/07/2024</v>
      </c>
      <c r="N5" t="s">
        <v>2189</v>
      </c>
      <c r="P5" s="24" t="s">
        <v>1501</v>
      </c>
      <c r="Q5" s="24" t="s">
        <v>1501</v>
      </c>
      <c r="R5" s="24" t="s">
        <v>1501</v>
      </c>
      <c r="S5" s="24" t="s">
        <v>1501</v>
      </c>
      <c r="T5" s="24" t="s">
        <v>1501</v>
      </c>
      <c r="U5" s="24" t="s">
        <v>1501</v>
      </c>
      <c r="V5" s="24" t="s">
        <v>1501</v>
      </c>
      <c r="W5" s="24" t="s">
        <v>1501</v>
      </c>
      <c r="X5" s="24" t="s">
        <v>1501</v>
      </c>
      <c r="Y5" s="24" t="s">
        <v>1501</v>
      </c>
      <c r="Z5" s="24" t="s">
        <v>1501</v>
      </c>
    </row>
    <row r="6" spans="2:14" ht="14">
      <c r="B6" t="str">
        <v>Baker</v>
      </c>
      <c r="C6" t="str">
        <v>Deductible when accrued</v>
      </c>
      <c r="D6">
        <v>200</v>
      </c>
      <c r="E6">
        <v>0</v>
      </c>
      <c r="F6">
        <v>0</v>
      </c>
      <c r="G6">
        <v>0</v>
      </c>
      <c r="H6">
        <v>0</v>
      </c>
      <c r="I6">
        <v>0</v>
      </c>
      <c r="J6">
        <v>0</v>
      </c>
      <c r="K6" t="str">
        <v>Business 3</v>
      </c>
      <c r="L6" s="28" t="str">
        <v>31/07/2024</v>
      </c>
      <c r="N6" t="s">
        <v>2279</v>
      </c>
    </row>
    <row r="7" spans="2:12" ht="14">
      <c r="B7" t="str">
        <v>Charlie</v>
      </c>
      <c r="C7" t="str">
        <v>Non-deductible</v>
      </c>
      <c r="D7">
        <v>100</v>
      </c>
      <c r="E7">
        <v>0</v>
      </c>
      <c r="F7">
        <v>0</v>
      </c>
      <c r="G7">
        <v>0</v>
      </c>
      <c r="H7">
        <v>0</v>
      </c>
      <c r="I7">
        <v>0</v>
      </c>
      <c r="J7">
        <v>0</v>
      </c>
      <c r="K7" t="str">
        <v>Business 1</v>
      </c>
      <c r="L7" s="28" t="str">
        <v>31/07/2024</v>
      </c>
    </row>
    <row r="8" spans="2:12" ht="14">
      <c r="B8" t="str">
        <v>Dodger</v>
      </c>
      <c r="C8" t="str">
        <v>Deductible when paid</v>
      </c>
      <c r="D8">
        <v>400</v>
      </c>
      <c r="E8">
        <v>0</v>
      </c>
      <c r="F8">
        <v>0</v>
      </c>
      <c r="G8">
        <v>0</v>
      </c>
      <c r="H8">
        <v>0</v>
      </c>
      <c r="I8">
        <v>0</v>
      </c>
      <c r="J8">
        <v>0</v>
      </c>
      <c r="K8" t="str">
        <v>Investment</v>
      </c>
      <c r="L8" s="28" t="str">
        <v>31/07/2024</v>
      </c>
    </row>
    <row r="9" spans="2:12" ht="14">
      <c r="B9" t="str">
        <v>Baker</v>
      </c>
      <c r="C9" t="str">
        <v/>
      </c>
      <c r="D9" t="str">
        <v/>
      </c>
      <c r="E9" t="str">
        <v/>
      </c>
      <c r="F9" t="str">
        <v/>
      </c>
      <c r="G9">
        <v>-20</v>
      </c>
      <c r="H9" t="str">
        <v/>
      </c>
      <c r="I9" t="str">
        <v/>
      </c>
      <c r="J9" t="str">
        <v/>
      </c>
      <c r="K9" t="str">
        <v/>
      </c>
      <c r="L9" s="28" t="str">
        <v>31/12/2024</v>
      </c>
    </row>
    <row r="10" spans="2:12" ht="14">
      <c r="L10" s="28"/>
    </row>
    <row r="11" spans="2:12" ht="14">
      <c r="L11" s="28"/>
    </row>
    <row r="12" spans="2:12" ht="14">
      <c r="L12" s="28"/>
    </row>
    <row r="13" spans="2:12" ht="14">
      <c r="L13" s="28"/>
    </row>
    <row r="14" spans="2:12" ht="14">
      <c r="L14" s="28"/>
    </row>
    <row r="15" spans="2:12" ht="14">
      <c r="L15" s="28"/>
    </row>
    <row r="16" spans="2:12" ht="14">
      <c r="L16" s="28"/>
    </row>
    <row r="17" spans="2:12" ht="14">
      <c r="L17" s="28"/>
    </row>
    <row r="18" spans="2:12" ht="14">
      <c r="L18" s="28"/>
    </row>
    <row r="19" spans="2:12" ht="14">
      <c r="L19" s="28"/>
    </row>
    <row r="20" spans="2:12" ht="14">
      <c r="L20" s="28"/>
    </row>
    <row r="21" spans="2:12" ht="14">
      <c r="L21" s="28"/>
    </row>
    <row r="22" spans="2:12" ht="14">
      <c r="L22" s="28"/>
    </row>
    <row r="23" spans="2:12" ht="14">
      <c r="L23" s="28"/>
    </row>
    <row r="24" spans="2:12" ht="14">
      <c r="L24" s="28"/>
    </row>
    <row r="25" spans="2:12" ht="14">
      <c r="L25" s="28"/>
    </row>
    <row r="26" spans="2:12" ht="14">
      <c r="L26" s="28"/>
    </row>
    <row r="27" spans="2:12" ht="14">
      <c r="L27" s="28"/>
    </row>
    <row r="28" spans="2:12" ht="14">
      <c r="L28" s="28"/>
    </row>
    <row r="29" spans="2:12" ht="14">
      <c r="L29" s="28"/>
    </row>
    <row r="30" spans="2:12" ht="14">
      <c r="L30" s="28"/>
    </row>
    <row r="31" spans="2:12" ht="14">
      <c r="L31" s="28"/>
    </row>
    <row r="32" spans="2:12" ht="14">
      <c r="L32" s="28"/>
    </row>
    <row r="33" spans="2:12" ht="14">
      <c r="L33" s="28"/>
    </row>
    <row r="34" spans="2:12" ht="14">
      <c r="L34" s="28"/>
    </row>
    <row r="35" spans="2:12" ht="14">
      <c r="L35" s="28"/>
    </row>
    <row r="36" spans="2:12" ht="14">
      <c r="L36" s="28"/>
    </row>
    <row r="37" spans="2:12" ht="14">
      <c r="L37" s="28"/>
    </row>
    <row r="38" spans="2:12" ht="14">
      <c r="L38" s="28"/>
    </row>
    <row r="39" spans="2:12" ht="14">
      <c r="L39" s="28"/>
    </row>
    <row r="40" spans="2:12" ht="14">
      <c r="L40" s="28"/>
    </row>
    <row r="41" spans="2:12" ht="14">
      <c r="L41" s="28"/>
    </row>
    <row r="42" spans="2:12" ht="14">
      <c r="L42" s="28"/>
    </row>
    <row r="43" spans="2:12" ht="14">
      <c r="L43" s="28"/>
    </row>
    <row r="44" spans="2:12" ht="14">
      <c r="L44" s="28"/>
    </row>
    <row r="45" spans="2:12" ht="14">
      <c r="L45" s="28"/>
    </row>
    <row r="46" spans="2:12" ht="14">
      <c r="L46" s="28"/>
    </row>
    <row r="47" spans="2:12" ht="14">
      <c r="L47" s="28"/>
    </row>
    <row r="48" spans="2:12" ht="14">
      <c r="L48" s="28"/>
    </row>
    <row r="49" spans="2:12" ht="14">
      <c r="L49" s="28"/>
    </row>
    <row r="50" spans="2:12" ht="14">
      <c r="L50" s="28"/>
    </row>
    <row r="51" spans="2:12" ht="14">
      <c r="L51" s="28"/>
    </row>
    <row r="52" spans="2:12" ht="14">
      <c r="L52" s="28"/>
    </row>
    <row r="53" spans="2:12" ht="14">
      <c r="L53" s="28"/>
    </row>
    <row r="54" spans="2:12" ht="14">
      <c r="L54" s="28"/>
    </row>
    <row r="55" spans="2:12" ht="14">
      <c r="L55" s="28"/>
    </row>
    <row r="56" spans="2:2" ht="14">
      <c r="B56" t="s">
        <v>125</v>
      </c>
    </row>
  </sheetData>
  <sheetProtection sort="0" autoFilter="0" pivotTables="0"/>
  <hyperlinks>
    <hyperlink ref="A4" location="Index!A1" display="Index"/>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A13534C-6899-4CA0-83E5-19F5551C7946}">
  <dimension ref="A1:AV14"/>
  <sheetViews>
    <sheetView workbookViewId="0" topLeftCell="A1">
      <pane xSplit="4" ySplit="4" topLeftCell="E5" activePane="bottomRight" state="frozen"/>
      <selection pane="topLeft" activeCell="A1" sqref="A1"/>
      <selection pane="bottomLeft" activeCell="A5" sqref="A5"/>
      <selection pane="topRight" activeCell="E1" sqref="E1"/>
      <selection pane="bottomRight" activeCell="A1" sqref="A1"/>
    </sheetView>
  </sheetViews>
  <sheetFormatPr defaultRowHeight="14"/>
  <cols>
    <col min="1" max="1" width="7.125" customWidth="1"/>
    <col min="2" max="3" width="19.875" customWidth="1"/>
    <col min="4" max="4" width="20.625" customWidth="1"/>
    <col min="5" max="23" width="13.5" customWidth="1"/>
    <col min="25" max="25" width="12" customWidth="1"/>
    <col min="27" max="30" width="13.125" customWidth="1"/>
  </cols>
  <sheetData>
    <row r="1" spans="1:1" ht="22.5">
      <c r="A1" s="9" t="str">
        <f>+Lists!$J$4</f>
        <v>Cheetah Ltd - Period end: 31/12/2024</v>
      </c>
    </row>
    <row r="2" spans="1:3" ht="14">
      <c r="A2" s="2" t="s">
        <v>1064</v>
      </c>
      <c r="C2" t="s">
        <v>2280</v>
      </c>
    </row>
    <row r="3" spans="2:27" ht="15.5">
      <c r="B3" s="7" t="s">
        <v>2179</v>
      </c>
      <c r="C3" s="7"/>
      <c r="AA3" t="s">
        <v>1557</v>
      </c>
    </row>
    <row r="4" spans="1:48" ht="28.5" thickBot="1">
      <c r="A4" s="13" t="s">
        <v>118</v>
      </c>
      <c r="B4" s="10" t="s">
        <v>2204</v>
      </c>
      <c r="C4" s="10" t="s">
        <v>2202</v>
      </c>
      <c r="D4" s="10" t="s">
        <v>1126</v>
      </c>
      <c r="E4" s="10" t="s">
        <v>1373</v>
      </c>
      <c r="F4" s="10" t="s">
        <v>1375</v>
      </c>
      <c r="G4" s="10" t="s">
        <v>1377</v>
      </c>
      <c r="H4" s="10" t="s">
        <v>1379</v>
      </c>
      <c r="I4" s="10" t="s">
        <v>1381</v>
      </c>
      <c r="J4" s="10" t="s">
        <v>1383</v>
      </c>
      <c r="K4" s="10" t="s">
        <v>1386</v>
      </c>
      <c r="L4" s="10" t="s">
        <v>1387</v>
      </c>
      <c r="M4" s="10" t="s">
        <v>1388</v>
      </c>
      <c r="N4" s="10" t="s">
        <v>1392</v>
      </c>
      <c r="O4" s="10" t="s">
        <v>1394</v>
      </c>
      <c r="P4" s="10" t="s">
        <v>1396</v>
      </c>
      <c r="Q4" s="10" t="s">
        <v>1398</v>
      </c>
      <c r="R4" s="10" t="s">
        <v>1399</v>
      </c>
      <c r="S4" s="10" t="s">
        <v>1401</v>
      </c>
      <c r="T4" s="10" t="s">
        <v>1403</v>
      </c>
      <c r="U4" s="10" t="s">
        <v>1404</v>
      </c>
      <c r="V4" s="10" t="s">
        <v>1405</v>
      </c>
      <c r="W4" s="10" t="s">
        <v>1406</v>
      </c>
      <c r="Y4" s="10" t="s">
        <v>7</v>
      </c>
      <c r="AA4" s="10" t="str">
        <f>B4</f>
        <v>TargetSheet</v>
      </c>
      <c r="AB4" s="10" t="str">
        <f t="shared" si="0" ref="AB4:AP4">C4</f>
        <v>TargetGrid</v>
      </c>
      <c r="AC4" s="10" t="str">
        <f t="shared" si="0"/>
        <v>Description</v>
      </c>
      <c r="AD4" s="10" t="str">
        <f t="shared" si="0"/>
        <v>costBf</v>
      </c>
      <c r="AE4" s="10" t="str">
        <f t="shared" si="0"/>
        <v>costAdditions</v>
      </c>
      <c r="AF4" s="10" t="str">
        <f t="shared" si="0"/>
        <v>costRevaluations</v>
      </c>
      <c r="AG4" s="10" t="str">
        <f t="shared" si="0"/>
        <v>costDisposals</v>
      </c>
      <c r="AH4" s="10" t="str">
        <f t="shared" si="0"/>
        <v>costTransfersIn</v>
      </c>
      <c r="AI4" s="10" t="str">
        <f t="shared" si="0"/>
        <v>costTransfersOut</v>
      </c>
      <c r="AJ4" s="10" t="str">
        <f t="shared" si="0"/>
        <v>costOther</v>
      </c>
      <c r="AK4" s="10" t="str">
        <f t="shared" si="0"/>
        <v>costOther2</v>
      </c>
      <c r="AL4" s="10" t="str">
        <f t="shared" si="0"/>
        <v>costOther3</v>
      </c>
      <c r="AM4" s="10" t="str">
        <f t="shared" si="0"/>
        <v>depBf</v>
      </c>
      <c r="AN4" s="10" t="str">
        <f t="shared" si="0"/>
        <v>depCharge</v>
      </c>
      <c r="AO4" s="10" t="str">
        <f t="shared" si="0"/>
        <v>depLosses</v>
      </c>
      <c r="AP4" s="10" t="str">
        <f t="shared" si="0"/>
        <v>depRevaluations</v>
      </c>
      <c r="AQ4" s="10" t="str">
        <f t="shared" si="1" ref="AQ4:AV4">R4</f>
        <v>depDisposals</v>
      </c>
      <c r="AR4" s="10" t="str">
        <f t="shared" si="1"/>
        <v>depTransfersIn</v>
      </c>
      <c r="AS4" s="10" t="str">
        <f t="shared" si="1"/>
        <v>depTransfersOut</v>
      </c>
      <c r="AT4" s="10" t="str">
        <f t="shared" si="1"/>
        <v>depOther</v>
      </c>
      <c r="AU4" s="10" t="str">
        <f t="shared" si="1"/>
        <v>depOther2</v>
      </c>
      <c r="AV4" s="10" t="str">
        <f t="shared" si="1"/>
        <v>depOther3</v>
      </c>
    </row>
    <row r="5" spans="1:48" ht="14">
      <c r="A5" s="13"/>
      <c r="B5" t="str" cm="1">
        <f t="array" ref="B5">IFERROR(_xlfn.MAKEARRAY(9*$Y$14,5,_xlfn.LAMBDA(_xlpm.x,_xlpm.z,CHOOSE(_xlpm.z,'Tangible asset note'!$B$52,'Tangible asset note'!$B$53,INDEX(_xlfn.ANCHORARRAY($Y$12),1,CEILING(_xlpm.x/9,1)),INDEX('Tangible asset note'!$O$6:$O$15,MOD(_xlpm.x,9)+1),INDEX(_xlfn._xlws.FILTER('Tangible asset note'!$D$6:$G$15,LEN('Tangible asset note'!$D$51:$G$51)),MOD(_xlpm.x,9)+1,CEILING(_xlpm.x/9,1))))),"")</f>
        <v/>
      </c>
      <c r="X5" s="77"/>
      <c r="Y5" s="77" t="s">
        <v>2274</v>
      </c>
      <c r="AA5" s="78" t="s">
        <v>1501</v>
      </c>
      <c r="AB5" s="78" t="s">
        <v>1501</v>
      </c>
      <c r="AC5" s="78" t="s">
        <v>1501</v>
      </c>
      <c r="AD5" s="78" t="s">
        <v>1501</v>
      </c>
      <c r="AE5" s="78" t="s">
        <v>1501</v>
      </c>
      <c r="AF5" s="78" t="s">
        <v>1501</v>
      </c>
      <c r="AG5" s="78" t="s">
        <v>1501</v>
      </c>
      <c r="AH5" s="78" t="s">
        <v>1501</v>
      </c>
      <c r="AI5" s="78" t="s">
        <v>1501</v>
      </c>
      <c r="AJ5" s="78" t="s">
        <v>1501</v>
      </c>
      <c r="AK5" s="78" t="s">
        <v>1501</v>
      </c>
      <c r="AL5" s="78" t="s">
        <v>1501</v>
      </c>
      <c r="AM5" s="78" t="s">
        <v>1501</v>
      </c>
      <c r="AN5" s="78" t="s">
        <v>1501</v>
      </c>
      <c r="AO5" s="78" t="s">
        <v>1501</v>
      </c>
      <c r="AP5" s="78" t="s">
        <v>1501</v>
      </c>
      <c r="AQ5" s="78" t="s">
        <v>1501</v>
      </c>
      <c r="AR5" s="78" t="s">
        <v>1501</v>
      </c>
      <c r="AS5" s="78" t="s">
        <v>1501</v>
      </c>
      <c r="AT5" s="78" t="s">
        <v>1501</v>
      </c>
      <c r="AU5" s="78" t="s">
        <v>1501</v>
      </c>
      <c r="AV5" s="78" t="s">
        <v>1501</v>
      </c>
    </row>
    <row r="6" spans="25:25" ht="14">
      <c r="Y6" t="s">
        <v>2281</v>
      </c>
    </row>
    <row r="7" spans="25:25" ht="14">
      <c r="Y7" t="s">
        <v>2189</v>
      </c>
    </row>
    <row r="8" spans="25:25" ht="15.5">
      <c r="Y8" s="7" t="s">
        <v>2221</v>
      </c>
    </row>
    <row r="9" spans="25:25" ht="14">
      <c r="Y9" t="s">
        <v>2282</v>
      </c>
    </row>
    <row r="11" spans="25:25" ht="15.5">
      <c r="Y11" s="7" t="s">
        <v>2283</v>
      </c>
    </row>
    <row r="12" spans="25:25" ht="14">
      <c r="Y12" cm="1">
        <f t="array" ref="Y12">IFERROR(_xlfn._xlws.FILTER('Tangible asset note'!$D$51:$G$51,LEN('Tangible asset note'!$D$51:$G$51)),0)</f>
        <v>0</v>
      </c>
    </row>
    <row r="13" spans="25:25" ht="14">
      <c r="Y13" t="s">
        <v>2284</v>
      </c>
    </row>
    <row r="14" spans="25:25" ht="14">
      <c r="Y14">
        <f>IF($Y$12=0,0,COLUMNS(_xlfn.ANCHORARRAY($Y$12)))</f>
        <v>0</v>
      </c>
    </row>
  </sheetData>
  <sheetProtection sort="0" autoFilter="0" pivotTables="0"/>
  <hyperlinks>
    <hyperlink ref="A4" location="Index!A1" display="Index"/>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C55965A-2EA9-47F2-A400-4ACB9843180C}">
  <dimension ref="A1:G205"/>
  <sheetViews>
    <sheetView workbookViewId="0" topLeftCell="A1">
      <pane xSplit="2" ySplit="4" topLeftCell="C5" activePane="bottomRight" state="frozen"/>
      <selection pane="topLeft" activeCell="A1" sqref="A1"/>
      <selection pane="bottomLeft" activeCell="A5" sqref="A5"/>
      <selection pane="topRight" activeCell="C1" sqref="C1"/>
      <selection pane="bottomRight" activeCell="A1" sqref="A1"/>
    </sheetView>
  </sheetViews>
  <sheetFormatPr defaultRowHeight="14"/>
  <cols>
    <col min="1" max="1" width="7.125" customWidth="1"/>
    <col min="2" max="2" width="42.625" customWidth="1"/>
    <col min="3" max="3" width="15.125" customWidth="1"/>
    <col min="4" max="4" width="15.125" style="28" customWidth="1"/>
    <col min="5" max="5" width="11.125" customWidth="1"/>
    <col min="7" max="7" width="10.625" customWidth="1"/>
  </cols>
  <sheetData>
    <row r="1" spans="1:1" ht="22.5">
      <c r="A1" s="9" t="str">
        <f>+Lists!$J$4</f>
        <v>Cheetah Ltd - Period end: 31/12/2024</v>
      </c>
    </row>
    <row r="2" spans="1:1" ht="14">
      <c r="A2" s="2" t="s">
        <v>1064</v>
      </c>
    </row>
    <row r="3" spans="2:2" ht="15.5">
      <c r="B3" s="7" t="s">
        <v>2179</v>
      </c>
    </row>
    <row r="4" spans="1:7" ht="14.5" thickBot="1">
      <c r="A4" s="13" t="s">
        <v>118</v>
      </c>
      <c r="B4" s="10" t="s">
        <v>1126</v>
      </c>
      <c r="C4" s="10" t="s">
        <v>1427</v>
      </c>
      <c r="D4" s="10" t="s">
        <v>2238</v>
      </c>
      <c r="E4" s="10" t="s">
        <v>1098</v>
      </c>
      <c r="G4" s="10" t="s">
        <v>7</v>
      </c>
    </row>
    <row r="5" spans="2:7" ht="14">
      <c r="B5" t="str" cm="1">
        <f t="array" ref="B5:E6">_xlfn._xlws.FILTER(_xlfn.HSTACK('Tangible asset additions'!$B$5:$B$19,'Tangible asset additions'!$D$5:$F$19),'Tangible asset additions'!E5:E19&lt;&gt;0,"")</f>
        <v>Plant and Machinery</v>
      </c>
      <c r="C5" t="str">
        <v>Business 2</v>
      </c>
      <c r="D5" s="28">
        <v>45292</v>
      </c>
      <c r="E5">
        <v>13000</v>
      </c>
      <c r="G5" t="s">
        <v>2189</v>
      </c>
    </row>
    <row r="6" spans="2:7" ht="14">
      <c r="B6" t="str">
        <v>Plant and Machinery</v>
      </c>
      <c r="C6" t="str">
        <v>Business 1</v>
      </c>
      <c r="D6" s="28">
        <v>45352</v>
      </c>
      <c r="E6">
        <v>7000</v>
      </c>
      <c r="G6" t="s">
        <v>2282</v>
      </c>
    </row>
    <row r="7" spans="2:5" ht="14">
      <c r="D7" s="28"/>
    </row>
    <row r="8" spans="2:7" ht="14">
      <c r="D8" s="28"/>
      <c r="G8" t="s">
        <v>2285</v>
      </c>
    </row>
    <row r="9" spans="2:5" ht="14">
      <c r="D9" s="28"/>
    </row>
    <row r="10" spans="2:5" ht="14">
      <c r="D10" s="28"/>
    </row>
    <row r="11" spans="2:5" ht="14">
      <c r="D11" s="28"/>
    </row>
    <row r="12" spans="2:5" ht="14">
      <c r="D12" s="28"/>
    </row>
    <row r="13" spans="2:5" ht="14">
      <c r="D13" s="28"/>
    </row>
    <row r="14" spans="2:5" ht="14">
      <c r="D14" s="28"/>
    </row>
    <row r="15" spans="2:5" ht="14">
      <c r="D15" s="28"/>
    </row>
    <row r="16" spans="2:5" ht="14">
      <c r="D16" s="28"/>
    </row>
    <row r="17" spans="2:5" ht="14">
      <c r="D17" s="28"/>
    </row>
    <row r="18" spans="2:5" ht="14">
      <c r="D18" s="28"/>
    </row>
    <row r="19" spans="2:5" ht="14">
      <c r="D19" s="28"/>
    </row>
    <row r="20" spans="2:5" ht="14">
      <c r="D20" s="28"/>
    </row>
    <row r="21" spans="2:5" ht="14">
      <c r="D21" s="28"/>
    </row>
    <row r="22" spans="2:5" ht="14">
      <c r="D22" s="28"/>
    </row>
    <row r="23" spans="2:5" ht="14">
      <c r="D23" s="28"/>
    </row>
    <row r="24" spans="2:5" ht="14">
      <c r="D24" s="28"/>
    </row>
    <row r="25" spans="2:5" ht="14">
      <c r="D25" s="28"/>
    </row>
    <row r="26" spans="2:5" ht="14">
      <c r="D26" s="28"/>
    </row>
    <row r="27" spans="2:5" ht="14">
      <c r="D27" s="28"/>
    </row>
    <row r="28" spans="2:5" ht="14">
      <c r="D28" s="28"/>
    </row>
    <row r="29" spans="2:5" ht="14">
      <c r="D29" s="28"/>
    </row>
    <row r="30" spans="2:5" ht="14">
      <c r="D30" s="28"/>
    </row>
    <row r="31" spans="2:5" ht="14">
      <c r="D31" s="28"/>
    </row>
    <row r="32" spans="2:5" ht="14">
      <c r="D32" s="28"/>
    </row>
    <row r="33" spans="2:5" ht="14">
      <c r="D33" s="28"/>
    </row>
    <row r="34" spans="2:5" ht="14">
      <c r="D34" s="28"/>
    </row>
    <row r="35" spans="2:5" ht="14">
      <c r="D35" s="28"/>
    </row>
    <row r="36" spans="2:5" ht="14">
      <c r="D36" s="28"/>
    </row>
    <row r="37" spans="2:5" ht="14">
      <c r="D37" s="28"/>
    </row>
    <row r="38" spans="2:5" ht="14">
      <c r="D38" s="28"/>
    </row>
    <row r="39" spans="2:5" ht="14">
      <c r="D39" s="28"/>
    </row>
    <row r="40" spans="2:5" ht="14">
      <c r="D40" s="28"/>
    </row>
    <row r="41" spans="2:5" ht="14">
      <c r="D41" s="28"/>
    </row>
    <row r="42" spans="2:5" ht="14">
      <c r="D42" s="28"/>
    </row>
    <row r="43" spans="2:5" ht="14">
      <c r="D43" s="28"/>
    </row>
    <row r="44" spans="2:5" ht="14">
      <c r="D44" s="28"/>
    </row>
    <row r="45" spans="2:5" ht="14">
      <c r="D45" s="28"/>
    </row>
    <row r="46" spans="2:5" ht="14">
      <c r="D46" s="28"/>
    </row>
    <row r="47" spans="2:5" ht="14">
      <c r="D47" s="28"/>
    </row>
    <row r="48" spans="2:5" ht="14">
      <c r="D48" s="28"/>
    </row>
    <row r="49" spans="2:5" ht="14">
      <c r="D49" s="28"/>
    </row>
    <row r="50" spans="2:5" ht="14">
      <c r="D50" s="28"/>
    </row>
    <row r="51" spans="2:5" ht="14">
      <c r="D51" s="28"/>
    </row>
    <row r="52" spans="2:5" ht="14">
      <c r="D52" s="28"/>
    </row>
    <row r="53" spans="2:5" ht="14">
      <c r="D53" s="28"/>
    </row>
    <row r="54" spans="2:5" ht="14">
      <c r="D54" s="28"/>
    </row>
    <row r="55" spans="2:5" ht="14">
      <c r="D55" s="28"/>
    </row>
    <row r="56" spans="2:5" ht="14">
      <c r="D56" s="28"/>
    </row>
    <row r="57" spans="2:5" ht="14">
      <c r="D57" s="28"/>
    </row>
    <row r="58" spans="2:5" ht="14">
      <c r="D58" s="28"/>
    </row>
    <row r="59" spans="2:5" ht="14">
      <c r="D59" s="28"/>
    </row>
    <row r="60" spans="2:5" ht="14">
      <c r="D60" s="28"/>
    </row>
    <row r="61" spans="2:5" ht="14">
      <c r="D61" s="28"/>
    </row>
    <row r="62" spans="2:5" ht="14">
      <c r="D62" s="28"/>
    </row>
    <row r="63" spans="2:5" ht="14">
      <c r="D63" s="28"/>
    </row>
    <row r="64" spans="2:5" ht="14">
      <c r="D64" s="28"/>
    </row>
    <row r="65" spans="2:5" ht="14">
      <c r="D65" s="28"/>
    </row>
    <row r="66" spans="2:5" ht="14">
      <c r="D66" s="28"/>
    </row>
    <row r="67" spans="2:5" ht="14">
      <c r="D67" s="28"/>
    </row>
    <row r="68" spans="2:5" ht="14">
      <c r="D68" s="28"/>
    </row>
    <row r="69" spans="2:5" ht="14">
      <c r="D69" s="28"/>
    </row>
    <row r="70" spans="2:5" ht="14">
      <c r="D70" s="28"/>
    </row>
    <row r="71" spans="2:5" ht="14">
      <c r="D71" s="28"/>
    </row>
    <row r="72" spans="2:5" ht="14">
      <c r="D72" s="28"/>
    </row>
    <row r="73" spans="2:5" ht="14">
      <c r="D73" s="28"/>
    </row>
    <row r="74" spans="2:5" ht="14">
      <c r="D74" s="28"/>
    </row>
    <row r="75" spans="2:5" ht="14">
      <c r="D75" s="28"/>
    </row>
    <row r="76" spans="2:5" ht="14">
      <c r="D76" s="28"/>
    </row>
    <row r="77" spans="2:5" ht="14">
      <c r="D77" s="28"/>
    </row>
    <row r="78" spans="2:5" ht="14">
      <c r="D78" s="28"/>
    </row>
    <row r="79" spans="2:5" ht="14">
      <c r="D79" s="28"/>
    </row>
    <row r="80" spans="2:5" ht="14">
      <c r="D80" s="28"/>
    </row>
    <row r="81" spans="2:5" ht="14">
      <c r="D81" s="28"/>
    </row>
    <row r="82" spans="2:5" ht="14">
      <c r="D82" s="28"/>
    </row>
    <row r="83" spans="2:5" ht="14">
      <c r="D83" s="28"/>
    </row>
    <row r="84" spans="2:5" ht="14">
      <c r="D84" s="28"/>
    </row>
    <row r="85" spans="2:5" ht="14">
      <c r="D85" s="28"/>
    </row>
    <row r="86" spans="2:5" ht="14">
      <c r="D86" s="28"/>
    </row>
    <row r="87" spans="2:5" ht="14">
      <c r="D87" s="28"/>
    </row>
    <row r="88" spans="2:5" ht="14">
      <c r="D88" s="28"/>
    </row>
    <row r="89" spans="2:5" ht="14">
      <c r="D89" s="28"/>
    </row>
    <row r="90" spans="2:5" ht="14">
      <c r="D90" s="28"/>
    </row>
    <row r="91" spans="2:5" ht="14">
      <c r="D91" s="28"/>
    </row>
    <row r="92" spans="2:5" ht="14">
      <c r="D92" s="28"/>
    </row>
    <row r="93" spans="2:5" ht="14">
      <c r="D93" s="28"/>
    </row>
    <row r="94" spans="2:5" ht="14">
      <c r="D94" s="28"/>
    </row>
    <row r="95" spans="2:5" ht="14">
      <c r="D95" s="28"/>
    </row>
    <row r="96" spans="2:5" ht="14">
      <c r="D96" s="28"/>
    </row>
    <row r="97" spans="2:5" ht="14">
      <c r="D97" s="28"/>
    </row>
    <row r="98" spans="2:5" ht="14">
      <c r="D98" s="28"/>
    </row>
    <row r="99" spans="2:5" ht="14">
      <c r="D99" s="28"/>
    </row>
    <row r="100" spans="2:5" ht="14">
      <c r="D100" s="28"/>
    </row>
    <row r="101" spans="2:5" ht="14">
      <c r="D101" s="28"/>
    </row>
    <row r="102" spans="2:5" ht="14">
      <c r="D102" s="28"/>
    </row>
    <row r="103" spans="2:5" ht="14">
      <c r="D103" s="28"/>
    </row>
    <row r="104" spans="2:5" ht="14">
      <c r="D104" s="28"/>
    </row>
    <row r="105" spans="2:5" ht="14">
      <c r="D105" s="28"/>
    </row>
    <row r="106" spans="2:5" ht="14">
      <c r="D106" s="28"/>
    </row>
    <row r="107" spans="2:5" ht="14">
      <c r="D107" s="28"/>
    </row>
    <row r="108" spans="2:5" ht="14">
      <c r="D108" s="28"/>
    </row>
    <row r="109" spans="2:5" ht="14">
      <c r="D109" s="28"/>
    </row>
    <row r="110" spans="2:5" ht="14">
      <c r="D110" s="28"/>
    </row>
    <row r="111" spans="2:5" ht="14">
      <c r="D111" s="28"/>
    </row>
    <row r="112" spans="2:5" ht="14">
      <c r="D112" s="28"/>
    </row>
    <row r="113" spans="2:5" ht="14">
      <c r="D113" s="28"/>
    </row>
    <row r="114" spans="2:5" ht="14">
      <c r="D114" s="28"/>
    </row>
    <row r="115" spans="2:5" ht="14">
      <c r="D115" s="28"/>
    </row>
    <row r="116" spans="2:5" ht="14">
      <c r="D116" s="28"/>
    </row>
    <row r="117" spans="2:5" ht="14">
      <c r="D117" s="28"/>
    </row>
    <row r="118" spans="2:5" ht="14">
      <c r="D118" s="28"/>
    </row>
    <row r="119" spans="2:5" ht="14">
      <c r="D119" s="28"/>
    </row>
    <row r="120" spans="2:5" ht="14">
      <c r="D120" s="28"/>
    </row>
    <row r="121" spans="2:5" ht="14">
      <c r="D121" s="28"/>
    </row>
    <row r="122" spans="2:5" ht="14">
      <c r="D122" s="28"/>
    </row>
    <row r="123" spans="2:5" ht="14">
      <c r="D123" s="28"/>
    </row>
    <row r="124" spans="2:5" ht="14">
      <c r="D124" s="28"/>
    </row>
    <row r="125" spans="2:5" ht="14">
      <c r="D125" s="28"/>
    </row>
    <row r="126" spans="2:5" ht="14">
      <c r="D126" s="28"/>
    </row>
    <row r="127" spans="2:5" ht="14">
      <c r="D127" s="28"/>
    </row>
    <row r="128" spans="2:5" ht="14">
      <c r="D128" s="28"/>
    </row>
    <row r="129" spans="2:5" ht="14">
      <c r="D129" s="28"/>
    </row>
    <row r="130" spans="2:5" ht="14">
      <c r="D130" s="28"/>
    </row>
    <row r="131" spans="2:5" ht="14">
      <c r="D131" s="28"/>
    </row>
    <row r="132" spans="2:5" ht="14">
      <c r="D132" s="28"/>
    </row>
    <row r="133" spans="2:5" ht="14">
      <c r="D133" s="28"/>
    </row>
    <row r="134" spans="2:5" ht="14">
      <c r="D134" s="28"/>
    </row>
    <row r="135" spans="2:5" ht="14">
      <c r="D135" s="28"/>
    </row>
    <row r="136" spans="2:5" ht="14">
      <c r="D136" s="28"/>
    </row>
    <row r="137" spans="2:5" ht="14">
      <c r="D137" s="28"/>
    </row>
    <row r="138" spans="2:5" ht="14">
      <c r="D138" s="28"/>
    </row>
    <row r="139" spans="2:5" ht="14">
      <c r="D139" s="28"/>
    </row>
    <row r="140" spans="2:5" ht="14">
      <c r="D140" s="28"/>
    </row>
    <row r="141" spans="2:5" ht="14">
      <c r="D141" s="28"/>
    </row>
    <row r="142" spans="2:5" ht="14">
      <c r="D142" s="28"/>
    </row>
    <row r="143" spans="2:5" ht="14">
      <c r="D143" s="28"/>
    </row>
    <row r="144" spans="2:5" ht="14">
      <c r="D144" s="28"/>
    </row>
    <row r="145" spans="2:5" ht="14">
      <c r="D145" s="28"/>
    </row>
    <row r="146" spans="2:5" ht="14">
      <c r="D146" s="28"/>
    </row>
    <row r="147" spans="2:5" ht="14">
      <c r="D147" s="28"/>
    </row>
    <row r="148" spans="2:5" ht="14">
      <c r="D148" s="28"/>
    </row>
    <row r="149" spans="2:5" ht="14">
      <c r="D149" s="28"/>
    </row>
    <row r="150" spans="2:5" ht="14">
      <c r="D150" s="28"/>
    </row>
    <row r="151" spans="2:5" ht="14">
      <c r="D151" s="28"/>
    </row>
    <row r="152" spans="2:5" ht="14">
      <c r="D152" s="28"/>
    </row>
    <row r="153" spans="2:5" ht="14">
      <c r="D153" s="28"/>
    </row>
    <row r="154" spans="2:5" ht="14">
      <c r="D154" s="28"/>
    </row>
    <row r="155" spans="2:5" ht="14">
      <c r="D155" s="28"/>
    </row>
    <row r="156" spans="2:5" ht="14">
      <c r="D156" s="28"/>
    </row>
    <row r="157" spans="2:5" ht="14">
      <c r="D157" s="28"/>
    </row>
    <row r="158" spans="2:5" ht="14">
      <c r="D158" s="28"/>
    </row>
    <row r="159" spans="2:5" ht="14">
      <c r="D159" s="28"/>
    </row>
    <row r="160" spans="2:5" ht="14">
      <c r="D160" s="28"/>
    </row>
    <row r="161" spans="2:5" ht="14">
      <c r="D161" s="28"/>
    </row>
    <row r="162" spans="2:5" ht="14">
      <c r="D162" s="28"/>
    </row>
    <row r="163" spans="2:5" ht="14">
      <c r="D163" s="28"/>
    </row>
    <row r="164" spans="2:5" ht="14">
      <c r="D164" s="28"/>
    </row>
    <row r="165" spans="2:5" ht="14">
      <c r="D165" s="28"/>
    </row>
    <row r="166" spans="2:5" ht="14">
      <c r="D166" s="28"/>
    </row>
    <row r="167" spans="2:5" ht="14">
      <c r="D167" s="28"/>
    </row>
    <row r="168" spans="2:5" ht="14">
      <c r="D168" s="28"/>
    </row>
    <row r="169" spans="2:5" ht="14">
      <c r="D169" s="28"/>
    </row>
    <row r="170" spans="2:5" ht="14">
      <c r="D170" s="28"/>
    </row>
    <row r="171" spans="2:5" ht="14">
      <c r="D171" s="28"/>
    </row>
    <row r="172" spans="2:5" ht="14">
      <c r="D172" s="28"/>
    </row>
    <row r="173" spans="2:5" ht="14">
      <c r="D173" s="28"/>
    </row>
    <row r="174" spans="2:5" ht="14">
      <c r="D174" s="28"/>
    </row>
    <row r="175" spans="2:5" ht="14">
      <c r="D175" s="28"/>
    </row>
    <row r="176" spans="2:5" ht="14">
      <c r="D176" s="28"/>
    </row>
    <row r="177" spans="2:5" ht="14">
      <c r="D177" s="28"/>
    </row>
    <row r="178" spans="2:5" ht="14">
      <c r="D178" s="28"/>
    </row>
    <row r="179" spans="2:5" ht="14">
      <c r="D179" s="28"/>
    </row>
    <row r="180" spans="2:5" ht="14">
      <c r="D180" s="28"/>
    </row>
    <row r="181" spans="2:5" ht="14">
      <c r="D181" s="28"/>
    </row>
    <row r="182" spans="2:5" ht="14">
      <c r="D182" s="28"/>
    </row>
    <row r="183" spans="2:5" ht="14">
      <c r="D183" s="28"/>
    </row>
    <row r="184" spans="2:5" ht="14">
      <c r="D184" s="28"/>
    </row>
    <row r="185" spans="2:5" ht="14">
      <c r="D185" s="28"/>
    </row>
    <row r="186" spans="2:5" ht="14">
      <c r="D186" s="28"/>
    </row>
    <row r="187" spans="2:5" ht="14">
      <c r="D187" s="28"/>
    </row>
    <row r="188" spans="2:5" ht="14">
      <c r="D188" s="28"/>
    </row>
    <row r="189" spans="2:5" ht="14">
      <c r="D189" s="28"/>
    </row>
    <row r="190" spans="2:5" ht="14">
      <c r="D190" s="28"/>
    </row>
    <row r="191" spans="2:5" ht="14">
      <c r="D191" s="28"/>
    </row>
    <row r="192" spans="2:5" ht="14">
      <c r="D192" s="28"/>
    </row>
    <row r="193" spans="2:5" ht="14">
      <c r="D193" s="28"/>
    </row>
    <row r="194" spans="2:5" ht="14">
      <c r="D194" s="28"/>
    </row>
    <row r="195" spans="2:5" ht="14">
      <c r="D195" s="28"/>
    </row>
    <row r="196" spans="2:5" ht="14">
      <c r="D196" s="28"/>
    </row>
    <row r="197" spans="2:5" ht="14">
      <c r="D197" s="28"/>
    </row>
    <row r="198" spans="2:5" ht="14">
      <c r="D198" s="28"/>
    </row>
    <row r="199" spans="2:5" ht="14">
      <c r="D199" s="28"/>
    </row>
    <row r="200" spans="2:5" ht="14">
      <c r="D200" s="28"/>
    </row>
    <row r="201" spans="2:5" ht="14">
      <c r="D201" s="28"/>
    </row>
    <row r="202" spans="2:5" ht="14">
      <c r="D202" s="28"/>
    </row>
    <row r="203" spans="2:5" ht="14">
      <c r="D203" s="28"/>
    </row>
    <row r="204" spans="2:5" ht="14">
      <c r="D204" s="28"/>
    </row>
    <row r="205" spans="2:2" ht="14">
      <c r="B205" t="s">
        <v>125</v>
      </c>
    </row>
  </sheetData>
  <sheetProtection sort="0" autoFilter="0" pivotTables="0"/>
  <hyperlinks>
    <hyperlink ref="A4" location="Index!A1" display="Index"/>
  </hyperlinks>
  <pageMargins left="0.7" right="0.7" top="0.75" bottom="0.75" header="0.3" footer="0.3"/>
  <pageSetup orientation="portrait" paperSize="9" r:id="rId1"/>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BFFF11A-86E2-4676-A061-81E741C8574B}">
  <dimension ref="A1:J205"/>
  <sheetViews>
    <sheetView workbookViewId="0" topLeftCell="A1">
      <pane xSplit="2" ySplit="4" topLeftCell="C5" activePane="bottomRight" state="frozen"/>
      <selection pane="topLeft" activeCell="A1" sqref="A1"/>
      <selection pane="bottomLeft" activeCell="A5" sqref="A5"/>
      <selection pane="topRight" activeCell="C1" sqref="C1"/>
      <selection pane="bottomRight" activeCell="A1" sqref="A1"/>
    </sheetView>
  </sheetViews>
  <sheetFormatPr defaultRowHeight="14"/>
  <cols>
    <col min="1" max="1" width="7.125" customWidth="1"/>
    <col min="2" max="2" width="42.625" customWidth="1"/>
    <col min="3" max="3" width="15.125" customWidth="1"/>
    <col min="4" max="4" width="15.125" style="67" customWidth="1"/>
    <col min="5" max="8" width="11.125" customWidth="1"/>
    <col min="10" max="10" width="10.625" customWidth="1"/>
  </cols>
  <sheetData>
    <row r="1" spans="1:1" ht="22.5">
      <c r="A1" s="9" t="str">
        <f>+Lists!$J$4</f>
        <v>Cheetah Ltd - Period end: 31/12/2024</v>
      </c>
    </row>
    <row r="2" spans="1:1" ht="14">
      <c r="A2" s="2" t="s">
        <v>1064</v>
      </c>
    </row>
    <row r="3" spans="2:2" ht="15.5">
      <c r="B3" s="7" t="s">
        <v>2179</v>
      </c>
    </row>
    <row r="4" spans="1:10" ht="28.5" thickBot="1">
      <c r="A4" s="13" t="s">
        <v>118</v>
      </c>
      <c r="B4" s="10" t="s">
        <v>1126</v>
      </c>
      <c r="C4" s="10" t="s">
        <v>1484</v>
      </c>
      <c r="D4" s="10" t="s">
        <v>2248</v>
      </c>
      <c r="E4" s="10" t="s">
        <v>1441</v>
      </c>
      <c r="F4" s="10" t="s">
        <v>2286</v>
      </c>
      <c r="G4" s="10" t="s">
        <v>2287</v>
      </c>
      <c r="H4" s="10" t="s">
        <v>2288</v>
      </c>
      <c r="J4" s="10" t="s">
        <v>7</v>
      </c>
    </row>
    <row r="5" spans="2:10" ht="14">
      <c r="B5" t="str" cm="1">
        <f t="array" ref="B5">_xlfn._xlws.FILTER(_xlfn.HSTACK('Tangible asset disposals'!$B$5:$F$19,'Tangible asset disposals'!$H$5:$H$19,'Tangible asset disposals'!$J$5:$J$19),LEN('Tangible asset disposals'!$B$5:$B$19),"")</f>
        <v/>
      </c>
      <c r="D5" s="67"/>
      <c r="J5" t="s">
        <v>2189</v>
      </c>
    </row>
    <row r="6" spans="2:8" ht="14">
      <c r="D6" s="67"/>
    </row>
    <row r="7" spans="2:8" ht="14">
      <c r="D7" s="67"/>
    </row>
    <row r="8" spans="2:8" ht="14">
      <c r="D8" s="67"/>
    </row>
    <row r="9" spans="2:8" ht="14">
      <c r="D9" s="67"/>
    </row>
    <row r="10" spans="2:8" ht="14">
      <c r="D10" s="67"/>
    </row>
    <row r="11" spans="2:8" ht="14">
      <c r="D11" s="67"/>
    </row>
    <row r="12" spans="2:8" ht="14">
      <c r="D12" s="67"/>
    </row>
    <row r="13" spans="2:8" ht="14">
      <c r="D13" s="67"/>
    </row>
    <row r="14" spans="2:8" ht="14">
      <c r="D14" s="67"/>
    </row>
    <row r="15" spans="2:8" ht="14">
      <c r="D15" s="67"/>
    </row>
    <row r="16" spans="2:8" ht="14">
      <c r="D16" s="67"/>
    </row>
    <row r="17" spans="2:8" ht="14">
      <c r="D17" s="67"/>
    </row>
    <row r="18" spans="2:8" ht="14">
      <c r="D18" s="67"/>
    </row>
    <row r="19" spans="2:8" ht="14">
      <c r="D19" s="67"/>
    </row>
    <row r="20" spans="2:8" ht="14">
      <c r="D20" s="67"/>
    </row>
    <row r="21" spans="2:8" ht="14">
      <c r="D21" s="67"/>
    </row>
    <row r="22" spans="2:8" ht="14">
      <c r="D22" s="67"/>
    </row>
    <row r="23" spans="2:8" ht="14">
      <c r="D23" s="67"/>
    </row>
    <row r="24" spans="2:8" ht="14">
      <c r="D24" s="67"/>
    </row>
    <row r="25" spans="2:8" ht="14">
      <c r="D25" s="67"/>
    </row>
    <row r="26" spans="2:8" ht="14">
      <c r="D26" s="67"/>
    </row>
    <row r="27" spans="2:8" ht="14">
      <c r="D27" s="67"/>
    </row>
    <row r="28" spans="2:8" ht="14">
      <c r="D28" s="67"/>
    </row>
    <row r="29" spans="2:8" ht="14">
      <c r="D29" s="67"/>
    </row>
    <row r="30" spans="2:8" ht="14">
      <c r="D30" s="67"/>
    </row>
    <row r="31" spans="2:8" ht="14">
      <c r="D31" s="67"/>
    </row>
    <row r="32" spans="2:8" ht="14">
      <c r="D32" s="67"/>
    </row>
    <row r="33" spans="2:8" ht="14">
      <c r="D33" s="67"/>
    </row>
    <row r="34" spans="2:8" ht="14">
      <c r="D34" s="67"/>
    </row>
    <row r="35" spans="2:8" ht="14">
      <c r="D35" s="67"/>
    </row>
    <row r="36" spans="2:8" ht="14">
      <c r="D36" s="67"/>
    </row>
    <row r="37" spans="2:8" ht="14">
      <c r="D37" s="67"/>
    </row>
    <row r="38" spans="2:8" ht="14">
      <c r="D38" s="67"/>
    </row>
    <row r="39" spans="2:8" ht="14">
      <c r="D39" s="67"/>
    </row>
    <row r="40" spans="2:8" ht="14">
      <c r="D40" s="67"/>
    </row>
    <row r="41" spans="2:8" ht="14">
      <c r="D41" s="67"/>
    </row>
    <row r="42" spans="2:8" ht="14">
      <c r="D42" s="67"/>
    </row>
    <row r="43" spans="2:8" ht="14">
      <c r="D43" s="67"/>
    </row>
    <row r="44" spans="2:8" ht="14">
      <c r="D44" s="67"/>
    </row>
    <row r="45" spans="2:8" ht="14">
      <c r="D45" s="67"/>
    </row>
    <row r="46" spans="2:8" ht="14">
      <c r="D46" s="67"/>
    </row>
    <row r="47" spans="2:8" ht="14">
      <c r="D47" s="67"/>
    </row>
    <row r="48" spans="2:8" ht="14">
      <c r="D48" s="67"/>
    </row>
    <row r="49" spans="2:8" ht="14">
      <c r="D49" s="67"/>
    </row>
    <row r="50" spans="2:8" ht="14">
      <c r="D50" s="67"/>
    </row>
    <row r="51" spans="2:8" ht="14">
      <c r="D51" s="67"/>
    </row>
    <row r="52" spans="2:8" ht="14">
      <c r="D52" s="67"/>
    </row>
    <row r="53" spans="2:8" ht="14">
      <c r="D53" s="67"/>
    </row>
    <row r="54" spans="2:8" ht="14">
      <c r="D54" s="67"/>
    </row>
    <row r="55" spans="2:8" ht="14">
      <c r="D55" s="67"/>
    </row>
    <row r="56" spans="2:8" ht="14">
      <c r="D56" s="67"/>
    </row>
    <row r="57" spans="2:8" ht="14">
      <c r="D57" s="67"/>
    </row>
    <row r="58" spans="2:8" ht="14">
      <c r="D58" s="67"/>
    </row>
    <row r="59" spans="2:8" ht="14">
      <c r="D59" s="67"/>
    </row>
    <row r="60" spans="2:8" ht="14">
      <c r="D60" s="67"/>
    </row>
    <row r="61" spans="2:8" ht="14">
      <c r="D61" s="67"/>
    </row>
    <row r="62" spans="2:8" ht="14">
      <c r="D62" s="67"/>
    </row>
    <row r="63" spans="2:8" ht="14">
      <c r="D63" s="67"/>
    </row>
    <row r="64" spans="2:8" ht="14">
      <c r="D64" s="67"/>
    </row>
    <row r="65" spans="2:8" ht="14">
      <c r="D65" s="67"/>
    </row>
    <row r="66" spans="2:8" ht="14">
      <c r="D66" s="67"/>
    </row>
    <row r="67" spans="2:8" ht="14">
      <c r="D67" s="67"/>
    </row>
    <row r="68" spans="2:8" ht="14">
      <c r="D68" s="67"/>
    </row>
    <row r="69" spans="2:8" ht="14">
      <c r="D69" s="67"/>
    </row>
    <row r="70" spans="2:8" ht="14">
      <c r="D70" s="67"/>
    </row>
    <row r="71" spans="2:8" ht="14">
      <c r="D71" s="67"/>
    </row>
    <row r="72" spans="2:8" ht="14">
      <c r="D72" s="67"/>
    </row>
    <row r="73" spans="2:8" ht="14">
      <c r="D73" s="67"/>
    </row>
    <row r="74" spans="2:8" ht="14">
      <c r="D74" s="67"/>
    </row>
    <row r="75" spans="2:8" ht="14">
      <c r="D75" s="67"/>
    </row>
    <row r="76" spans="2:8" ht="14">
      <c r="D76" s="67"/>
    </row>
    <row r="77" spans="2:8" ht="14">
      <c r="D77" s="67"/>
    </row>
    <row r="78" spans="2:8" ht="14">
      <c r="D78" s="67"/>
    </row>
    <row r="79" spans="2:8" ht="14">
      <c r="D79" s="67"/>
    </row>
    <row r="80" spans="2:8" ht="14">
      <c r="D80" s="67"/>
    </row>
    <row r="81" spans="2:8" ht="14">
      <c r="D81" s="67"/>
    </row>
    <row r="82" spans="2:8" ht="14">
      <c r="D82" s="67"/>
    </row>
    <row r="83" spans="2:8" ht="14">
      <c r="D83" s="67"/>
    </row>
    <row r="84" spans="2:8" ht="14">
      <c r="D84" s="67"/>
    </row>
    <row r="85" spans="2:8" ht="14">
      <c r="D85" s="67"/>
    </row>
    <row r="86" spans="2:8" ht="14">
      <c r="D86" s="67"/>
    </row>
    <row r="87" spans="2:8" ht="14">
      <c r="D87" s="67"/>
    </row>
    <row r="88" spans="2:8" ht="14">
      <c r="D88" s="67"/>
    </row>
    <row r="89" spans="2:8" ht="14">
      <c r="D89" s="67"/>
    </row>
    <row r="90" spans="2:8" ht="14">
      <c r="D90" s="67"/>
    </row>
    <row r="91" spans="2:8" ht="14">
      <c r="D91" s="67"/>
    </row>
    <row r="92" spans="2:8" ht="14">
      <c r="D92" s="67"/>
    </row>
    <row r="93" spans="2:8" ht="14">
      <c r="D93" s="67"/>
    </row>
    <row r="94" spans="2:8" ht="14">
      <c r="D94" s="67"/>
    </row>
    <row r="95" spans="2:8" ht="14">
      <c r="D95" s="67"/>
    </row>
    <row r="96" spans="2:8" ht="14">
      <c r="D96" s="67"/>
    </row>
    <row r="97" spans="2:8" ht="14">
      <c r="D97" s="67"/>
    </row>
    <row r="98" spans="2:8" ht="14">
      <c r="D98" s="67"/>
    </row>
    <row r="99" spans="2:8" ht="14">
      <c r="D99" s="67"/>
    </row>
    <row r="100" spans="2:8" ht="14">
      <c r="D100" s="67"/>
    </row>
    <row r="101" spans="2:8" ht="14">
      <c r="D101" s="67"/>
    </row>
    <row r="102" spans="2:8" ht="14">
      <c r="D102" s="67"/>
    </row>
    <row r="103" spans="2:8" ht="14">
      <c r="D103" s="67"/>
    </row>
    <row r="104" spans="2:8" ht="14">
      <c r="D104" s="67"/>
    </row>
    <row r="105" spans="2:8" ht="14">
      <c r="D105" s="67"/>
    </row>
    <row r="106" spans="2:8" ht="14">
      <c r="D106" s="67"/>
    </row>
    <row r="107" spans="2:8" ht="14">
      <c r="D107" s="67"/>
    </row>
    <row r="108" spans="2:8" ht="14">
      <c r="D108" s="67"/>
    </row>
    <row r="109" spans="2:8" ht="14">
      <c r="D109" s="67"/>
    </row>
    <row r="110" spans="2:8" ht="14">
      <c r="D110" s="67"/>
    </row>
    <row r="111" spans="2:8" ht="14">
      <c r="D111" s="67"/>
    </row>
    <row r="112" spans="2:8" ht="14">
      <c r="D112" s="67"/>
    </row>
    <row r="113" spans="2:8" ht="14">
      <c r="D113" s="67"/>
    </row>
    <row r="114" spans="2:8" ht="14">
      <c r="D114" s="67"/>
    </row>
    <row r="115" spans="2:8" ht="14">
      <c r="D115" s="67"/>
    </row>
    <row r="116" spans="2:8" ht="14">
      <c r="D116" s="67"/>
    </row>
    <row r="117" spans="2:8" ht="14">
      <c r="D117" s="67"/>
    </row>
    <row r="118" spans="2:8" ht="14">
      <c r="D118" s="67"/>
    </row>
    <row r="119" spans="2:8" ht="14">
      <c r="D119" s="67"/>
    </row>
    <row r="120" spans="2:8" ht="14">
      <c r="D120" s="67"/>
    </row>
    <row r="121" spans="2:8" ht="14">
      <c r="D121" s="67"/>
    </row>
    <row r="122" spans="2:8" ht="14">
      <c r="D122" s="67"/>
    </row>
    <row r="123" spans="2:8" ht="14">
      <c r="D123" s="67"/>
    </row>
    <row r="124" spans="2:8" ht="14">
      <c r="D124" s="67"/>
    </row>
    <row r="125" spans="2:8" ht="14">
      <c r="D125" s="67"/>
    </row>
    <row r="126" spans="2:8" ht="14">
      <c r="D126" s="67"/>
    </row>
    <row r="127" spans="2:8" ht="14">
      <c r="D127" s="67"/>
    </row>
    <row r="128" spans="2:8" ht="14">
      <c r="D128" s="67"/>
    </row>
    <row r="129" spans="2:8" ht="14">
      <c r="D129" s="67"/>
    </row>
    <row r="130" spans="2:8" ht="14">
      <c r="D130" s="67"/>
    </row>
    <row r="131" spans="2:8" ht="14">
      <c r="D131" s="67"/>
    </row>
    <row r="132" spans="2:8" ht="14">
      <c r="D132" s="67"/>
    </row>
    <row r="133" spans="2:8" ht="14">
      <c r="D133" s="67"/>
    </row>
    <row r="134" spans="2:8" ht="14">
      <c r="D134" s="67"/>
    </row>
    <row r="135" spans="2:8" ht="14">
      <c r="D135" s="67"/>
    </row>
    <row r="136" spans="2:8" ht="14">
      <c r="D136" s="67"/>
    </row>
    <row r="137" spans="2:8" ht="14">
      <c r="D137" s="67"/>
    </row>
    <row r="138" spans="2:8" ht="14">
      <c r="D138" s="67"/>
    </row>
    <row r="139" spans="2:8" ht="14">
      <c r="D139" s="67"/>
    </row>
    <row r="140" spans="2:8" ht="14">
      <c r="D140" s="67"/>
    </row>
    <row r="141" spans="2:8" ht="14">
      <c r="D141" s="67"/>
    </row>
    <row r="142" spans="2:8" ht="14">
      <c r="D142" s="67"/>
    </row>
    <row r="143" spans="2:8" ht="14">
      <c r="D143" s="67"/>
    </row>
    <row r="144" spans="2:8" ht="14">
      <c r="D144" s="67"/>
    </row>
    <row r="145" spans="2:8" ht="14">
      <c r="D145" s="67"/>
    </row>
    <row r="146" spans="2:8" ht="14">
      <c r="D146" s="67"/>
    </row>
    <row r="147" spans="2:8" ht="14">
      <c r="D147" s="67"/>
    </row>
    <row r="148" spans="2:8" ht="14">
      <c r="D148" s="67"/>
    </row>
    <row r="149" spans="2:8" ht="14">
      <c r="D149" s="67"/>
    </row>
    <row r="150" spans="2:8" ht="14">
      <c r="D150" s="67"/>
    </row>
    <row r="151" spans="2:8" ht="14">
      <c r="D151" s="67"/>
    </row>
    <row r="152" spans="2:8" ht="14">
      <c r="D152" s="67"/>
    </row>
    <row r="153" spans="2:8" ht="14">
      <c r="D153" s="67"/>
    </row>
    <row r="154" spans="2:8" ht="14">
      <c r="D154" s="67"/>
    </row>
    <row r="155" spans="2:8" ht="14">
      <c r="D155" s="67"/>
    </row>
    <row r="156" spans="2:8" ht="14">
      <c r="D156" s="67"/>
    </row>
    <row r="157" spans="2:8" ht="14">
      <c r="D157" s="67"/>
    </row>
    <row r="158" spans="2:8" ht="14">
      <c r="D158" s="67"/>
    </row>
    <row r="159" spans="2:8" ht="14">
      <c r="D159" s="67"/>
    </row>
    <row r="160" spans="2:8" ht="14">
      <c r="D160" s="67"/>
    </row>
    <row r="161" spans="2:8" ht="14">
      <c r="D161" s="67"/>
    </row>
    <row r="162" spans="2:8" ht="14">
      <c r="D162" s="67"/>
    </row>
    <row r="163" spans="2:8" ht="14">
      <c r="D163" s="67"/>
    </row>
    <row r="164" spans="2:8" ht="14">
      <c r="D164" s="67"/>
    </row>
    <row r="165" spans="2:8" ht="14">
      <c r="D165" s="67"/>
    </row>
    <row r="166" spans="2:8" ht="14">
      <c r="D166" s="67"/>
    </row>
    <row r="167" spans="2:8" ht="14">
      <c r="D167" s="67"/>
    </row>
    <row r="168" spans="2:8" ht="14">
      <c r="D168" s="67"/>
    </row>
    <row r="169" spans="2:8" ht="14">
      <c r="D169" s="67"/>
    </row>
    <row r="170" spans="2:8" ht="14">
      <c r="D170" s="67"/>
    </row>
    <row r="171" spans="2:8" ht="14">
      <c r="D171" s="67"/>
    </row>
    <row r="172" spans="2:8" ht="14">
      <c r="D172" s="67"/>
    </row>
    <row r="173" spans="2:8" ht="14">
      <c r="D173" s="67"/>
    </row>
    <row r="174" spans="2:8" ht="14">
      <c r="D174" s="67"/>
    </row>
    <row r="175" spans="2:8" ht="14">
      <c r="D175" s="67"/>
    </row>
    <row r="176" spans="2:8" ht="14">
      <c r="D176" s="67"/>
    </row>
    <row r="177" spans="2:8" ht="14">
      <c r="D177" s="67"/>
    </row>
    <row r="178" spans="2:8" ht="14">
      <c r="D178" s="67"/>
    </row>
    <row r="179" spans="2:8" ht="14">
      <c r="D179" s="67"/>
    </row>
    <row r="180" spans="2:8" ht="14">
      <c r="D180" s="67"/>
    </row>
    <row r="181" spans="2:8" ht="14">
      <c r="D181" s="67"/>
    </row>
    <row r="182" spans="2:8" ht="14">
      <c r="D182" s="67"/>
    </row>
    <row r="183" spans="2:8" ht="14">
      <c r="D183" s="67"/>
    </row>
    <row r="184" spans="2:8" ht="14">
      <c r="D184" s="67"/>
    </row>
    <row r="185" spans="2:8" ht="14">
      <c r="D185" s="67"/>
    </row>
    <row r="186" spans="2:8" ht="14">
      <c r="D186" s="67"/>
    </row>
    <row r="187" spans="2:8" ht="14">
      <c r="D187" s="67"/>
    </row>
    <row r="188" spans="2:8" ht="14">
      <c r="D188" s="67"/>
    </row>
    <row r="189" spans="2:8" ht="14">
      <c r="D189" s="67"/>
    </row>
    <row r="190" spans="2:8" ht="14">
      <c r="D190" s="67"/>
    </row>
    <row r="191" spans="2:8" ht="14">
      <c r="D191" s="67"/>
    </row>
    <row r="192" spans="2:8" ht="14">
      <c r="D192" s="67"/>
    </row>
    <row r="193" spans="2:8" ht="14">
      <c r="D193" s="67"/>
    </row>
    <row r="194" spans="2:8" ht="14">
      <c r="D194" s="67"/>
    </row>
    <row r="195" spans="2:8" ht="14">
      <c r="D195" s="67"/>
    </row>
    <row r="196" spans="2:8" ht="14">
      <c r="D196" s="67"/>
    </row>
    <row r="197" spans="2:8" ht="14">
      <c r="D197" s="67"/>
    </row>
    <row r="198" spans="2:8" ht="14">
      <c r="D198" s="67"/>
    </row>
    <row r="199" spans="2:8" ht="14">
      <c r="D199" s="67"/>
    </row>
    <row r="200" spans="2:8" ht="14">
      <c r="D200" s="67"/>
    </row>
    <row r="201" spans="2:8" ht="14">
      <c r="D201" s="67"/>
    </row>
    <row r="202" spans="2:8" ht="14">
      <c r="D202" s="67"/>
    </row>
    <row r="203" spans="2:8" ht="14">
      <c r="D203" s="67"/>
    </row>
    <row r="204" spans="2:8" ht="14">
      <c r="D204" s="67"/>
    </row>
    <row r="205" spans="2:2" ht="14">
      <c r="B205" t="s">
        <v>125</v>
      </c>
    </row>
  </sheetData>
  <sheetProtection sort="0" autoFilter="0" pivotTables="0"/>
  <hyperlinks>
    <hyperlink ref="A4" location="Index!A1" display="Index"/>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E716A9C-EE8C-4DE4-A3D3-3D7D5B595E6E}">
  <dimension ref="A1:BP508"/>
  <sheetViews>
    <sheetView workbookViewId="0" topLeftCell="A1">
      <pane xSplit="1" ySplit="4" topLeftCell="B5" activePane="bottomRight" state="frozen"/>
      <selection pane="topLeft" activeCell="A1" sqref="A1"/>
      <selection pane="bottomLeft" activeCell="A5" sqref="A5"/>
      <selection pane="topRight" activeCell="B1" sqref="B1"/>
      <selection pane="bottomRight" activeCell="D15" sqref="D15"/>
    </sheetView>
  </sheetViews>
  <sheetFormatPr defaultRowHeight="14"/>
  <cols>
    <col min="1" max="1" width="7.125" customWidth="1"/>
    <col min="2" max="2" width="16.125" customWidth="1"/>
    <col min="3" max="3" width="15" customWidth="1"/>
    <col min="4" max="4" width="41.125" customWidth="1"/>
    <col min="5" max="7" width="10" customWidth="1"/>
    <col min="9" max="11" width="15" customWidth="1"/>
    <col min="12" max="12" width="41.125" customWidth="1"/>
    <col min="13" max="16" width="10" customWidth="1"/>
    <col min="19" max="19" width="11.625" customWidth="1"/>
    <col min="21" max="22" width="17.125" customWidth="1"/>
    <col min="29" max="29" width="17.625" customWidth="1"/>
    <col min="37" max="38" width="17.125" customWidth="1"/>
    <col min="45" max="46" width="14.625" customWidth="1"/>
  </cols>
  <sheetData>
    <row r="1" spans="1:1" ht="22.5">
      <c r="A1" s="9" t="str">
        <f>+Lists!$J$4</f>
        <v>Cheetah Ltd - Period end: 31/12/2024</v>
      </c>
    </row>
    <row r="2" spans="1:2" ht="14">
      <c r="A2" s="2" t="s">
        <v>1064</v>
      </c>
      <c r="B2" t="s">
        <v>2405</v>
      </c>
    </row>
    <row r="3" spans="2:22" ht="15.5">
      <c r="B3" s="7" t="s">
        <v>2179</v>
      </c>
      <c r="C3" s="7"/>
      <c r="I3" s="7" t="s">
        <v>2210</v>
      </c>
      <c r="J3" s="7"/>
      <c r="K3" s="7"/>
      <c r="U3" s="7" t="s">
        <v>2211</v>
      </c>
      <c r="V3" s="7"/>
    </row>
    <row r="4" spans="1:68" ht="42.5" thickBot="1">
      <c r="A4" s="13" t="s">
        <v>118</v>
      </c>
      <c r="B4" s="10" t="s">
        <v>2204</v>
      </c>
      <c r="C4" s="10" t="s">
        <v>2202</v>
      </c>
      <c r="D4" s="10" t="s">
        <v>1126</v>
      </c>
      <c r="E4" s="10" t="s">
        <v>1098</v>
      </c>
      <c r="F4" s="10" t="s">
        <v>2212</v>
      </c>
      <c r="G4" s="10" t="s">
        <v>2208</v>
      </c>
      <c r="I4" s="10" t="s">
        <v>1426</v>
      </c>
      <c r="J4" s="10" t="s">
        <v>2289</v>
      </c>
      <c r="K4" s="10" t="s">
        <v>2213</v>
      </c>
      <c r="L4" s="10" t="s">
        <v>1126</v>
      </c>
      <c r="M4" s="10" t="s">
        <v>2290</v>
      </c>
      <c r="N4" s="10" t="s">
        <v>2291</v>
      </c>
      <c r="O4" s="10" t="s">
        <v>2292</v>
      </c>
      <c r="P4" s="10" t="s">
        <v>2214</v>
      </c>
      <c r="S4" s="10" t="s">
        <v>7</v>
      </c>
      <c r="V4" t="s">
        <v>1427</v>
      </c>
      <c r="W4" t="str">
        <f>B4</f>
        <v>TargetSheet</v>
      </c>
      <c r="X4" t="str">
        <f>C4</f>
        <v>TargetGrid</v>
      </c>
      <c r="Y4" t="str">
        <f>D4</f>
        <v>Description</v>
      </c>
      <c r="Z4" t="str">
        <f>E4</f>
        <v>Amount</v>
      </c>
      <c r="AA4" t="str">
        <f t="shared" si="0" ref="AA4:AB4">F4</f>
        <v>disallowableNonTaxable</v>
      </c>
      <c r="AB4" t="str">
        <f t="shared" si="0"/>
        <v>RowColContext</v>
      </c>
      <c r="AD4" t="s">
        <v>1427</v>
      </c>
      <c r="AE4" t="str">
        <f>B4</f>
        <v>TargetSheet</v>
      </c>
      <c r="AF4" t="str">
        <f t="shared" si="1" ref="AF4:AJ4">C4</f>
        <v>TargetGrid</v>
      </c>
      <c r="AG4" t="str">
        <f t="shared" si="1"/>
        <v>Description</v>
      </c>
      <c r="AH4" t="str">
        <f t="shared" si="1"/>
        <v>Amount</v>
      </c>
      <c r="AI4" t="str">
        <f t="shared" si="1"/>
        <v>disallowableNonTaxable</v>
      </c>
      <c r="AJ4" t="str">
        <f t="shared" si="1"/>
        <v>RowColContext</v>
      </c>
      <c r="AL4" t="str">
        <f>$V$4</f>
        <v>Business</v>
      </c>
      <c r="AM4" t="str">
        <f>B$4</f>
        <v>TargetSheet</v>
      </c>
      <c r="AN4" t="str">
        <f>C$4</f>
        <v>TargetGrid</v>
      </c>
      <c r="AO4" t="str">
        <f>D$4</f>
        <v>Description</v>
      </c>
      <c r="AP4" t="str">
        <f>E$4</f>
        <v>Amount</v>
      </c>
      <c r="AQ4" t="str">
        <f t="shared" si="2" ref="AQ4:AR4">F$4</f>
        <v>disallowableNonTaxable</v>
      </c>
      <c r="AR4" t="str">
        <f t="shared" si="2"/>
        <v>RowColContext</v>
      </c>
      <c r="AT4" t="str">
        <f>$V$4</f>
        <v>Business</v>
      </c>
      <c r="AU4" t="str">
        <f>B$4</f>
        <v>TargetSheet</v>
      </c>
      <c r="AV4" t="str">
        <f>C$4</f>
        <v>TargetGrid</v>
      </c>
      <c r="AW4" t="str">
        <f>D$4</f>
        <v>Description</v>
      </c>
      <c r="AX4" t="str">
        <f>E$4</f>
        <v>Amount</v>
      </c>
      <c r="AY4" t="str">
        <f t="shared" si="3" ref="AY4:AZ4">F$4</f>
        <v>disallowableNonTaxable</v>
      </c>
      <c r="AZ4" t="str">
        <f t="shared" si="3"/>
        <v>RowColContext</v>
      </c>
      <c r="BB4" t="str">
        <f>$V$4</f>
        <v>Business</v>
      </c>
      <c r="BC4" t="str">
        <f>B$4</f>
        <v>TargetSheet</v>
      </c>
      <c r="BD4" t="str">
        <f>C$4</f>
        <v>TargetGrid</v>
      </c>
      <c r="BE4" t="str">
        <f>D$4</f>
        <v>Description</v>
      </c>
      <c r="BF4" t="str">
        <f>E$4</f>
        <v>Amount</v>
      </c>
      <c r="BG4" t="str">
        <f t="shared" si="4" ref="BG4:BH4">F$4</f>
        <v>disallowableNonTaxable</v>
      </c>
      <c r="BH4" t="str">
        <f t="shared" si="4"/>
        <v>RowColContext</v>
      </c>
      <c r="BJ4" t="str">
        <f>$V$4</f>
        <v>Business</v>
      </c>
      <c r="BK4" t="str">
        <f>B$4</f>
        <v>TargetSheet</v>
      </c>
      <c r="BL4" t="str">
        <f>C$4</f>
        <v>TargetGrid</v>
      </c>
      <c r="BM4" t="str">
        <f>D$4</f>
        <v>Description</v>
      </c>
      <c r="BN4" t="str">
        <f>E$4</f>
        <v>Amount</v>
      </c>
      <c r="BO4" t="str">
        <f t="shared" si="5" ref="BO4:BP4">F$4</f>
        <v>disallowableNonTaxable</v>
      </c>
      <c r="BP4" t="str">
        <f t="shared" si="5"/>
        <v>RowColContext</v>
      </c>
    </row>
    <row r="5" spans="1:36" ht="15.5">
      <c r="A5" s="13"/>
      <c r="B5" s="68" t="s">
        <v>1501</v>
      </c>
      <c r="C5" s="68" t="s">
        <v>1501</v>
      </c>
      <c r="D5" s="68" t="s">
        <v>1501</v>
      </c>
      <c r="E5" s="63"/>
      <c r="F5" s="63"/>
      <c r="G5" s="63"/>
      <c r="H5" s="63"/>
      <c r="I5" s="63"/>
      <c r="J5" s="63"/>
      <c r="K5" s="63"/>
      <c r="L5" s="63"/>
      <c r="M5" s="63"/>
      <c r="N5" s="63"/>
      <c r="O5" s="63"/>
      <c r="P5" s="63"/>
      <c r="Q5" s="63"/>
      <c r="R5" s="63"/>
      <c r="S5" t="str">
        <f>'Trial balance interface'!Z6</f>
        <v/>
      </c>
      <c r="U5" s="7" t="s">
        <v>2215</v>
      </c>
      <c r="V5" s="7"/>
      <c r="W5" s="24" t="s">
        <v>1501</v>
      </c>
      <c r="X5" s="24" t="s">
        <v>1501</v>
      </c>
      <c r="Y5" s="24" t="s">
        <v>1501</v>
      </c>
      <c r="Z5" s="24" t="s">
        <v>1501</v>
      </c>
      <c r="AA5" s="24" t="s">
        <v>1501</v>
      </c>
      <c r="AB5" s="24" t="s">
        <v>1501</v>
      </c>
      <c r="AC5" s="7"/>
      <c r="AD5" s="7"/>
      <c r="AE5" s="24"/>
      <c r="AF5" s="24"/>
      <c r="AG5" s="24"/>
      <c r="AH5" s="24"/>
      <c r="AI5" s="24"/>
      <c r="AJ5" s="24"/>
    </row>
    <row r="6" spans="2:68" ht="15.5">
      <c r="B6" t="str">
        <f>B4</f>
        <v>TargetSheet</v>
      </c>
      <c r="C6" t="str">
        <f t="shared" si="6" ref="C6:G6">C4</f>
        <v>TargetGrid</v>
      </c>
      <c r="D6" t="str">
        <f t="shared" si="6"/>
        <v>Description</v>
      </c>
      <c r="E6" t="str">
        <f t="shared" si="6"/>
        <v>Amount</v>
      </c>
      <c r="F6" t="str">
        <f t="shared" si="6"/>
        <v>disallowableNonTaxable</v>
      </c>
      <c r="G6" t="str">
        <f t="shared" si="6"/>
        <v>RowColContext</v>
      </c>
      <c r="I6" t="str">
        <f>I4</f>
        <v>Category</v>
      </c>
      <c r="J6" t="str">
        <f t="shared" si="7" ref="J6:P6">J4</f>
        <v>Subcategory</v>
      </c>
      <c r="K6" t="str">
        <f t="shared" si="7"/>
        <v>Categoryperiod</v>
      </c>
      <c r="L6" t="str">
        <f t="shared" si="7"/>
        <v>Description</v>
      </c>
      <c r="M6" t="str">
        <f t="shared" si="8" ref="M6:O6">M4</f>
        <v>costBf_Amount</v>
      </c>
      <c r="N6" t="str">
        <f t="shared" si="8"/>
        <v>depBf_Amount</v>
      </c>
      <c r="O6" t="str">
        <f t="shared" si="8"/>
        <v>Priorperiod_Amount</v>
      </c>
      <c r="P6" t="str">
        <f t="shared" si="7"/>
        <v>Priorperiodamt_Amount</v>
      </c>
      <c r="Q6" cm="1">
        <f t="array" ref="Q6:Q507">IF(ISNUMBER($O$6:$O$507),$O$6:$O$507,IF(ISNUMBER($P$6:$P$507),$P$6:$P$507,0))</f>
        <v>0</v>
      </c>
      <c r="S6" t="s">
        <v>2189</v>
      </c>
      <c r="U6" s="7" t="s">
        <v>2406</v>
      </c>
      <c r="W6" t="str" cm="1">
        <f t="array" ref="W6:AB6">IF($V$7,_xlfn.VSTACK(_xlfn._xlws.FILTER(_xlfn.HSTACK(Turnover!$O$7:$P$16,Turnover!$B$7:$B$16,Turnover!$C$7:$C$16,IF(Turnover!$N$7:$N$16,"",""),IF(Turnover!$N$7:$N$16,"","")),Turnover!$N$7:$N$16=TRUE,$W$5:$AB$5),_xlfn._xlws.FILTER(_xlfn.HSTACK('Cost of sales'!$O$7:$P$58,'Cost of sales'!$B$7:$B$58,'Cost of sales'!$C$7:$C$58,IF('Cost of sales'!$N$7:$N$58,"",""),IF('Cost of sales'!$N$7:$N$58,"","")),'Cost of sales'!$N$7:$N$58=TRUE,$W$5:$AB$5),_xlfn._xlws.FILTER(_xlfn.HSTACK('Administrative expenses etc'!$O$7:$P$58,'Administrative expenses etc'!$B$7:$B$58,'Administrative expenses etc'!$C$7:$C$58,IF('Administrative expenses etc'!$N$7:$N$58,"",""),IF('Administrative expenses etc'!$N$7:$N$58,"","")),'Administrative expenses etc'!$N$7:$N$58=TRUE,$W$5:$AB$5),_xlfn._xlws.FILTER(_xlfn.HSTACK('Finance income and expenses'!$O$7:$P$12,'Finance income and expenses'!$B$7:$B$12,'Finance income and expenses'!$C$7:$C$12,IF('Finance income and expenses'!$N$7:$N$12,"",""),IF('Finance income and expenses'!$N$7:$N$12,"","")),'Finance income and expenses'!$N$7:$N$12=TRUE,$W$5:$AB$5),_xlfn._xlws.FILTER(_xlfn.HSTACK('Other income and expenses'!$O$7:$P$13,'Other income and expenses'!$B$7:$B$13,'Other income and expenses'!$C$7:$C$13,IF('Other income and expenses'!$N$7:$N$13,"",""),IF('Other income and expenses'!$N$7:$N$13,"","")),'Other income and expenses'!$N$7:$N$13=TRUE,$W$5:$AB$5)),$W$5:$AB$5)</f>
        <v/>
      </c>
      <c r="X6" t="str">
        <v/>
      </c>
      <c r="Y6" t="str">
        <v/>
      </c>
      <c r="Z6" t="str">
        <v/>
      </c>
      <c r="AA6" t="str">
        <v/>
      </c>
      <c r="AB6" t="str">
        <v/>
      </c>
      <c r="AC6" s="7" t="s">
        <v>1086</v>
      </c>
      <c r="AD6" t="str">
        <f>'PwC Setup'!$B$4</f>
        <v>Business 1</v>
      </c>
      <c r="AE6" t="str" cm="1">
        <f t="array" ref="AE6:AJ6">IF(AD$7,_xlfn.VSTACK(_xlfn._xlws.FILTER(_xlfn.HSTACK(Turnover!$O$7:$P$16,Turnover!$B$7:$B$16,Turnover!$C$7:$C$16,IF(Turnover!$R$7:$R$16*AD$8,Turnover!$C$7:$C$16,""),IF(Turnover!$R$7:$R$16*AD$8,AD$6,"")),Turnover!$N$7:$N$16=TRUE,$W$5:$AB$5),_xlfn._xlws.FILTER(_xlfn.HSTACK('Cost of sales'!$O$7:$P$58,'Cost of sales'!$B$7:$B$58,'Cost of sales'!$C$7:$C$58,IF('Cost of sales'!$R$7:$R$58*AD$8,'Cost of sales'!$C$7:$C$58,""),IF('Cost of sales'!$R$7:$R$58*AD$8,AD$6,"")),'Cost of sales'!$N$7:$N$58=TRUE,$W$5:$AB$5),_xlfn._xlws.FILTER(_xlfn.HSTACK('Administrative expenses etc'!$O$7:$P$58,'Administrative expenses etc'!$B$7:$B$58,'Administrative expenses etc'!$C$7:$C$58,IF('Administrative expenses etc'!$R$7:$R$58*AD$8,'Administrative expenses etc'!$C$7:$C$58,""),IF('Administrative expenses etc'!$R$7:$R$58*AD$8,AD$6,"")),'Administrative expenses etc'!$N$7:$N$58=TRUE,$W$5:$AB$5),_xlfn._xlws.FILTER(_xlfn.HSTACK('Finance income and expenses'!$O$7:$P$12,'Finance income and expenses'!$B$7:$B$12,'Finance income and expenses'!$C$7:$C$12,IF('Finance income and expenses'!$R$7:$R$12*AD$8,'Finance income and expenses'!$C$7:$C$12,""),IF('Finance income and expenses'!$R$7:$R$12*AD$8,AD$6,"")),'Finance income and expenses'!$N$7:$N$12=TRUE,$W$5:$AB$5),_xlfn._xlws.FILTER(_xlfn.HSTACK('Other income and expenses'!$O$7:$P$13,'Other income and expenses'!$B$7:$B$13,'Other income and expenses'!$C$7:$C$13,IF('Other income and expenses'!$R$7:$R$13*AD$8,'Other income and expenses'!$C$7:$C$13,""),IF('Other income and expenses'!$R$7:$R$13*AD$8,AD$6,"")),'Other income and expenses'!$N$7:$N$13=TRUE,$W$5:$AB$5)),$W$5:$AB$5)</f>
        <v/>
      </c>
      <c r="AF6" t="str">
        <v/>
      </c>
      <c r="AG6" t="str">
        <v/>
      </c>
      <c r="AH6" t="str">
        <v/>
      </c>
      <c r="AI6" t="str">
        <v/>
      </c>
      <c r="AJ6" t="str">
        <v/>
      </c>
      <c r="AK6" s="7" t="s">
        <v>2217</v>
      </c>
      <c r="AL6" t="str">
        <f>'PwC Setup'!$B$31</f>
        <v/>
      </c>
      <c r="AM6" t="str" cm="1">
        <f t="array" ref="AM6:AR93">IF(AL$7,_xlfn.VSTACK(_xlfn._xlws.FILTER(_xlfn.HSTACK(Turnover!$O$7:$P$16,Turnover!$B$7:$B$16,Turnover!$C$7:$C$16,IF(Turnover!$R$7:$R$16*AL$8*Turnover!$D$7:$D$16,Turnover!$D$7:$D$16,""),IF(Turnover!$R$7:$R$16*AL$8*Turnover!$D$7:$D$16,AL$6,"")),(Turnover!$N$7:$N$16=TRUE),$W$5:$AB$5),_xlfn._xlws.FILTER(_xlfn.HSTACK('Cost of sales'!$O$7:$P$58,'Cost of sales'!$B$7:$B$58,'Cost of sales'!$C$7:$C$58,IF('Cost of sales'!$R$7:$R$58*AL$8*'Cost of sales'!$D$7:$D$58,'Cost of sales'!$D$7:$D$58,""),IF('Cost of sales'!$R$7:$R$58*AL$8*'Cost of sales'!$D$7:$D$58,AL$6,"")),('Cost of sales'!$N$7:$N$58=TRUE),$W$5:$AB$5),_xlfn._xlws.FILTER(_xlfn.HSTACK('Administrative expenses etc'!$O$7:$P$58,'Administrative expenses etc'!$B$7:$B$58,'Administrative expenses etc'!$C$7:$C$58,IF('Administrative expenses etc'!$R$7:$R$58*AL$8*'Administrative expenses etc'!$D$7:$D$58,'Administrative expenses etc'!$D$7:$D$58,""),IF('Administrative expenses etc'!$R$7:$R$58*AL$8*'Administrative expenses etc'!$D$7:$D$58,AL$6,"")),('Administrative expenses etc'!$N$7:$N$58=TRUE),$W$5:$AB$5),_xlfn._xlws.FILTER(_xlfn.HSTACK('Finance income and expenses'!$O$7:$P$12,'Finance income and expenses'!$B$7:$B$12,'Finance income and expenses'!$C$7:$C$12,IF('Finance income and expenses'!$R$7:$R$12*AL$8*'Finance income and expenses'!$D$7:$D$12,'Finance income and expenses'!$D$7:$D$12,""),IF('Finance income and expenses'!$R$7:$R$12*AL$8*'Finance income and expenses'!$D$7:$D$12,AL$6,"")),('Finance income and expenses'!$N$7:$N$12=TRUE),$W$5:$AB$5),_xlfn._xlws.FILTER(_xlfn.HSTACK('Other income and expenses'!$O$7:$P$13,'Other income and expenses'!$B$7:$B$13,'Other income and expenses'!$C$7:$C$13,IF('Other income and expenses'!$R$7:$R$13*AL$8*'Other income and expenses'!$D$7:$D$13,'Other income and expenses'!$D$7:$D$13,""),IF('Other income and expenses'!$R$7:$R$13*AL$8*'Other income and expenses'!$D$7:$D$13,AL$6,"")),('Other income and expenses'!$N$7:$N$13=TRUE),$W$5:$AB$5)),$W$5:$AB$5)</f>
        <v>Income statement|Gross profit/loss|Turnover\Income statement|Gross profit/loss|Turnover\Income statement|Gross profit/loss|Turnover\Income statement|Gross profit/loss|Turnover\Income statement|Gross profit/loss|Turnover\Income statement|Gross profit/loss|Turnover\Income statement|Gross profit/loss|Turnover\Income statement|Gross profit/loss|Turnover\</v>
      </c>
      <c r="AN6" t="str">
        <v>Accounts analysis\Accounts analysis\Accounts analysis\Accounts analysis\Accounts analysis\Accounts analysis\Accounts analysis\Accounts analysis\</v>
      </c>
      <c r="AO6" t="str">
        <v>Turnover</v>
      </c>
      <c r="AP6">
        <v>-200000</v>
      </c>
      <c r="AQ6" t="e">
        <v>#VALUE!</v>
      </c>
      <c r="AR6" t="e">
        <v>#VALUE!</v>
      </c>
      <c r="AS6" s="7" t="s">
        <v>2218</v>
      </c>
      <c r="AT6">
        <f>'PwC Setup'!$C$31</f>
        <v>0</v>
      </c>
      <c r="AU6" t="str" cm="1">
        <f t="array" ref="AU6:AZ6">IF(AT$7,_xlfn.VSTACK(_xlfn._xlws.FILTER(_xlfn.HSTACK(Turnover!$O$7:$P$16,Turnover!$B$7:$B$16,IF(Turnover!$N$7:$N$16,"",""),IF(Turnover!$R$7:$R$16*AT$8,Turnover!$E$7:$E$16,""),IF(Turnover!$R$7:$R$16*AT$8,AT$6,"")),(Turnover!$R$7:$R$16)*(Turnover!$E$7:$E$16&lt;&gt;0),$W$5:$AB$5),_xlfn._xlws.FILTER(_xlfn.HSTACK('Cost of sales'!$O$7:$P$58,'Cost of sales'!$B$7:$B$58,IF('Cost of sales'!$N$7:$N$58,"",""),IF('Cost of sales'!$R$7:$R$58*AT$8,'Cost of sales'!$E$7:$E$58,""),IF('Cost of sales'!$R$7:$R$58*AT$8,AT$6,"")),('Cost of sales'!$R$7:$R$58)*('Cost of sales'!$E$7:$E$58&lt;&gt;0),$W$5:$AB$5),_xlfn._xlws.FILTER(_xlfn.HSTACK('Administrative expenses etc'!$O$7:$P$58,'Administrative expenses etc'!$B$7:$B$58,IF('Administrative expenses etc'!$N$7:$N$58,"",""),IF('Administrative expenses etc'!$R$7:$R$58*AT$8,'Administrative expenses etc'!$E$7:$E$58,""),IF('Administrative expenses etc'!$R$7:$R$58*AT$8,AT$6,"")),('Administrative expenses etc'!$R$7:$R$58)*('Administrative expenses etc'!$E$7:$E$58&lt;&gt;0),$W$5:$AB$5),_xlfn._xlws.FILTER(_xlfn.HSTACK('Finance income and expenses'!$O$7:$P$12,'Finance income and expenses'!$B$7:$B$12,IF('Finance income and expenses'!$N$7:$N$12,"",""),IF('Finance income and expenses'!$R$7:$R$12*AT$8,'Finance income and expenses'!$E$7:$E$12,""),IF('Finance income and expenses'!$R$7:$R$12*AT$8,AT$6,"")),('Finance income and expenses'!$R$7:$R$12)*('Finance income and expenses'!$E$7:$E$12&lt;&gt;0),$W$5:$AB$5),_xlfn._xlws.FILTER(_xlfn.HSTACK('Other income and expenses'!$O$7:$P$13,'Other income and expenses'!$B$7:$B$13,IF('Other income and expenses'!$N$7:$N$13,"",""),IF('Other income and expenses'!$R$7:$R$13*AT$8,'Other income and expenses'!$E$7:$E$13,""),IF('Other income and expenses'!$R$7:$R$13*AT$8,AT$6,"")),('Other income and expenses'!$R$7:$R$13)*('Other income and expenses'!$E$7:$E$13&lt;&gt;0),$W$5:$AB$5)),$W$5:$AB$5)</f>
        <v/>
      </c>
      <c r="AV6" t="str">
        <v/>
      </c>
      <c r="AW6" t="str">
        <v/>
      </c>
      <c r="AX6" t="str">
        <v/>
      </c>
      <c r="AY6" t="str">
        <v/>
      </c>
      <c r="AZ6" t="str">
        <v/>
      </c>
      <c r="BA6" s="7" t="s">
        <v>2219</v>
      </c>
      <c r="BB6">
        <f>'PwC Setup'!$D$31</f>
        <v>0</v>
      </c>
      <c r="BC6" t="str" cm="1">
        <f t="array" ref="BC6:BH6">IF(BB$7,_xlfn.VSTACK(_xlfn._xlws.FILTER(_xlfn.HSTACK(Turnover!$O$7:$P$16,Turnover!$B$7:$B$16,IF(Turnover!$N$7:$N$16,"",""),IF(Turnover!$R$7:$R$16*BB$8,Turnover!$F$7:$F$16,""),IF(Turnover!$R$7:$R$16*BB$8,BB$6,"")),(Turnover!$R$7:$R$16)*(Turnover!$F$7:$F$16&lt;&gt;0),$W$5:$AB$5),_xlfn._xlws.FILTER(_xlfn.HSTACK('Cost of sales'!$O$7:$P$58,'Cost of sales'!$B$7:$B$58,IF('Cost of sales'!$N$7:$N$58,"",""),IF('Cost of sales'!$R$7:$R$58*BB$8,'Cost of sales'!$F$7:$F$58,""),IF('Cost of sales'!$R$7:$R$58*BB$8,BB$6,"")),('Cost of sales'!$R$7:$R$58)*('Cost of sales'!$F$7:$F$58&lt;&gt;0),$W$5:$AB$5),_xlfn._xlws.FILTER(_xlfn.HSTACK('Administrative expenses etc'!$O$7:$P$58,'Administrative expenses etc'!$B$7:$B$58,IF('Administrative expenses etc'!$N$7:$N$58,"",""),IF('Administrative expenses etc'!$R$7:$R$58*BB$8,'Administrative expenses etc'!$F$7:$F$58,""),IF('Administrative expenses etc'!$R$7:$R$58*BB$8,BB$6,"")),('Administrative expenses etc'!$R$7:$R$58)*('Administrative expenses etc'!$F$7:$F$58&lt;&gt;0),$W$5:$AB$5),_xlfn._xlws.FILTER(_xlfn.HSTACK('Finance income and expenses'!$O$7:$P$12,'Finance income and expenses'!$B$7:$B$12,IF('Finance income and expenses'!$N$7:$N$12,"",""),IF('Finance income and expenses'!$R$7:$R$12*BB$8,'Finance income and expenses'!$F$7:$F$12,""),IF('Finance income and expenses'!$R$7:$R$12*BB$8,BB$6,"")),('Finance income and expenses'!$R$7:$R$12)*('Finance income and expenses'!$F$7:$F$12&lt;&gt;0),$W$5:$AB$5),_xlfn._xlws.FILTER(_xlfn.HSTACK('Other income and expenses'!$O$7:$P$13,'Other income and expenses'!$B$7:$B$13,IF('Other income and expenses'!$N$7:$N$13,"",""),IF('Other income and expenses'!$R$7:$R$13*BB$8,'Other income and expenses'!$F$7:$F$13,""),IF('Other income and expenses'!$R$7:$R$13*BB$8,BB$6,"")),('Other income and expenses'!$R$7:$R$13)*('Other income and expenses'!$F$7:$F$13&lt;&gt;0),$W$5:$AB$5)),$W$5:$AB$5)</f>
        <v/>
      </c>
      <c r="BD6" t="str">
        <v/>
      </c>
      <c r="BE6" t="str">
        <v/>
      </c>
      <c r="BF6" t="str">
        <v/>
      </c>
      <c r="BG6" t="str">
        <v/>
      </c>
      <c r="BH6" t="str">
        <v/>
      </c>
      <c r="BI6" s="7" t="s">
        <v>2220</v>
      </c>
      <c r="BJ6">
        <f>'PwC Setup'!$E$31</f>
        <v>0</v>
      </c>
      <c r="BK6" t="str" cm="1">
        <f t="array" ref="BK6:BP6">IF(BJ$7,_xlfn.VSTACK(_xlfn._xlws.FILTER(_xlfn.HSTACK(Turnover!$O$7:$P$16,Turnover!$B$7:$B$16,IF(Turnover!$N$7:$N$16,"",""),IF(Turnover!$R$7:$R$16*BJ$8,Turnover!$G$7:$G$16,""),IF(Turnover!$R$7:$R$16*BJ$8,BJ$6,"")),(Turnover!$R$7:$R$16)*(Turnover!$G$7:$G$16&lt;&gt;0),$W$5:$AB$5),_xlfn._xlws.FILTER(_xlfn.HSTACK('Cost of sales'!$O$7:$P$58,'Cost of sales'!$B$7:$B$58,IF('Cost of sales'!$N$7:$N$58,"",""),IF('Cost of sales'!$R$7:$R$58*BJ$8,'Cost of sales'!$G$7:$G$58,""),IF('Cost of sales'!$R$7:$R$58*BJ$8,BJ$6,"")),('Cost of sales'!$R$7:$R$58)*('Cost of sales'!$G$7:$G$58&lt;&gt;0),$W$5:$AB$5),_xlfn._xlws.FILTER(_xlfn.HSTACK('Administrative expenses etc'!$O$7:$P$58,'Administrative expenses etc'!$B$7:$B$58,IF('Administrative expenses etc'!$N$7:$N$58,"",""),IF('Administrative expenses etc'!$R$7:$R$58*BJ$8,'Administrative expenses etc'!$G$7:$G$58,""),IF('Administrative expenses etc'!$R$7:$R$58*BJ$8,BJ$6,"")),('Administrative expenses etc'!$R$7:$R$58)*('Administrative expenses etc'!$G$7:$G$58&lt;&gt;0),$W$5:$AB$5),_xlfn._xlws.FILTER(_xlfn.HSTACK('Finance income and expenses'!$O$7:$P$12,'Finance income and expenses'!$B$7:$B$12,IF('Finance income and expenses'!$N$7:$N$12,"",""),IF('Finance income and expenses'!$R$7:$R$12*BJ$8,'Finance income and expenses'!$G$7:$G$12,""),IF('Finance income and expenses'!$R$7:$R$12*BJ$8,BJ$6,"")),('Finance income and expenses'!$R$7:$R$12)*('Finance income and expenses'!$G$7:$G$12&lt;&gt;0),$W$5:$AB$5),_xlfn._xlws.FILTER(_xlfn.HSTACK('Other income and expenses'!$O$7:$P$13,'Other income and expenses'!$B$7:$B$13,IF('Other income and expenses'!$N$7:$N$13,"",""),IF('Other income and expenses'!$R$7:$R$13*BJ$8,'Other income and expenses'!$G$7:$G$13,""),IF('Other income and expenses'!$R$7:$R$13*BJ$8,BJ$6,"")),('Other income and expenses'!$R$7:$R$13)*('Other income and expenses'!$G$7:$G$13&lt;&gt;0),$W$5:$AB$5)),$W$5:$AB$5)</f>
        <v/>
      </c>
      <c r="BL6" t="str">
        <v/>
      </c>
      <c r="BM6" t="str">
        <v/>
      </c>
      <c r="BN6" t="str">
        <v/>
      </c>
      <c r="BO6" t="str">
        <v/>
      </c>
      <c r="BP6" t="str">
        <v/>
      </c>
    </row>
    <row r="7" spans="2:62" ht="15.5">
      <c r="B7" t="s">
        <v>2293</v>
      </c>
      <c r="C7" t="s">
        <v>2294</v>
      </c>
      <c r="D7" t="str">
        <f>'Income statement'!B5</f>
        <v>Turnover</v>
      </c>
      <c r="E7" s="20">
        <f>-'Income statement'!C5</f>
        <v>1199000</v>
      </c>
      <c r="F7" s="20"/>
      <c r="G7" s="20"/>
      <c r="I7" s="62"/>
      <c r="J7" s="62"/>
      <c r="K7" s="62"/>
      <c r="L7" s="62"/>
      <c r="M7" s="62"/>
      <c r="N7" s="62"/>
      <c r="O7" s="62"/>
      <c r="P7" s="62"/>
      <c r="Q7">
        <v>0</v>
      </c>
      <c r="S7" s="7" t="s">
        <v>2221</v>
      </c>
      <c r="U7" s="7" t="s">
        <v>1930</v>
      </c>
      <c r="V7" t="b">
        <f>'PwC Setup'!$C$23</f>
        <v>0</v>
      </c>
      <c r="AC7" s="7" t="s">
        <v>1930</v>
      </c>
      <c r="AD7" t="b">
        <f>'PwC Setup'!$C$24</f>
        <v>0</v>
      </c>
      <c r="AK7" s="7" t="s">
        <v>1930</v>
      </c>
      <c r="AL7" t="b">
        <f>'PwC Setup'!$C$25</f>
        <v>1</v>
      </c>
      <c r="AM7">
        <v>0</v>
      </c>
      <c r="AN7">
        <v>0</v>
      </c>
      <c r="AO7" t="str">
        <v>Rent receivable</v>
      </c>
      <c r="AP7">
        <v>-1000000</v>
      </c>
      <c r="AQ7" t="str">
        <v/>
      </c>
      <c r="AR7" t="str">
        <v/>
      </c>
      <c r="AS7" s="7" t="str">
        <f>$AK$7</f>
        <v>Applies</v>
      </c>
      <c r="AT7" t="b">
        <f>AND('PwC Setup'!$C$25,AT8)</f>
        <v>0</v>
      </c>
      <c r="BA7" s="7" t="str">
        <f>$AK$7</f>
        <v>Applies</v>
      </c>
      <c r="BB7" t="b">
        <f>AND('PwC Setup'!$C$9&gt;2,BB8)</f>
        <v>0</v>
      </c>
      <c r="BI7" s="7" t="str">
        <f>$AK$7</f>
        <v>Applies</v>
      </c>
      <c r="BJ7" t="b">
        <f>AND('PwC Setup'!$C$9&gt;3,BJ8)</f>
        <v>0</v>
      </c>
    </row>
    <row r="8" spans="2:62" ht="15.5">
      <c r="B8" t="s">
        <v>2293</v>
      </c>
      <c r="C8" t="s">
        <v>2294</v>
      </c>
      <c r="D8" t="str">
        <f>'Income statement'!B6</f>
        <v>Cost of sales</v>
      </c>
      <c r="E8" s="20">
        <f>-'Income statement'!C6</f>
        <v>-136253</v>
      </c>
      <c r="F8" s="20"/>
      <c r="G8" s="20"/>
      <c r="I8" s="62"/>
      <c r="J8" s="62"/>
      <c r="K8" s="62"/>
      <c r="L8" s="62"/>
      <c r="M8" s="62"/>
      <c r="N8" s="62"/>
      <c r="O8" s="62"/>
      <c r="P8" s="62"/>
      <c r="Q8">
        <v>0</v>
      </c>
      <c r="S8" t="s">
        <v>2223</v>
      </c>
      <c r="U8" s="7" t="s">
        <v>2222</v>
      </c>
      <c r="V8" t="b">
        <v>0</v>
      </c>
      <c r="AC8" s="7" t="s">
        <v>2222</v>
      </c>
      <c r="AD8">
        <f>'PwC Setup'!$J$4</f>
        <v>1</v>
      </c>
      <c r="AK8" s="7" t="str">
        <f>$U$8</f>
        <v>Has disallowance</v>
      </c>
      <c r="AL8" t="b">
        <f>AND(LEN('Income statement disclosures'!$F$3),(_xlfn.XLOOKUP('Income statement disclosures'!$F$3,'PwC Setup'!$B$4:$B$7,'PwC Setup'!$J$4:$J$7,FALSE)))</f>
        <v>0</v>
      </c>
      <c r="AM8">
        <v>0</v>
      </c>
      <c r="AN8">
        <v>0</v>
      </c>
      <c r="AO8" t="str">
        <v>Legal and professional fees</v>
      </c>
      <c r="AP8">
        <v>52039</v>
      </c>
      <c r="AQ8" t="str">
        <v/>
      </c>
      <c r="AR8" t="str">
        <v/>
      </c>
      <c r="AS8" s="7" t="str">
        <f>$U8</f>
        <v>Has disallowance</v>
      </c>
      <c r="AT8" t="b">
        <f>AND(LEN('Income statement disclosures'!$G$3),(_xlfn.XLOOKUP('Income statement disclosures'!$G$3,'PwC Setup'!$B$4:$B$7,'PwC Setup'!$J$4:$J$7,FALSE)))</f>
        <v>0</v>
      </c>
      <c r="BA8" s="7" t="str">
        <f>$U$8</f>
        <v>Has disallowance</v>
      </c>
      <c r="BB8" t="b">
        <f>AND(LEN('Income statement disclosures'!$H$3),(_xlfn.XLOOKUP('Income statement disclosures'!$H$3,'PwC Setup'!$B$4:$B$7,'PwC Setup'!$J$4:$J$7,FALSE)))</f>
        <v>0</v>
      </c>
      <c r="BI8" s="7" t="str">
        <f>$U$8</f>
        <v>Has disallowance</v>
      </c>
      <c r="BJ8" t="b">
        <f>AND(LEN('Income statement disclosures'!$I$3),(_xlfn.XLOOKUP('Income statement disclosures'!$I$3,'PwC Setup'!$B$4:$B$7,'PwC Setup'!$J$4:$J$7,FALSE)))</f>
        <v>0</v>
      </c>
    </row>
    <row r="9" spans="2:44" ht="14">
      <c r="B9" t="s">
        <v>2293</v>
      </c>
      <c r="C9" t="s">
        <v>2295</v>
      </c>
      <c r="D9" t="str">
        <f>'Income statement'!B10</f>
        <v>Administrative and other operating expenses / income</v>
      </c>
      <c r="E9" s="20">
        <f>-'Income statement'!C10</f>
        <v>-942058</v>
      </c>
      <c r="F9" s="20"/>
      <c r="G9" s="20"/>
      <c r="I9" s="62"/>
      <c r="J9" s="62"/>
      <c r="K9" s="62"/>
      <c r="L9" s="62"/>
      <c r="M9" s="62"/>
      <c r="N9" s="62"/>
      <c r="O9" s="62"/>
      <c r="P9" s="62"/>
      <c r="Q9">
        <v>0</v>
      </c>
      <c r="S9" t="s">
        <v>2224</v>
      </c>
      <c r="AM9">
        <v>0</v>
      </c>
      <c r="AN9">
        <v>0</v>
      </c>
      <c r="AO9" t="str">
        <v>Entertaining and gifts</v>
      </c>
      <c r="AP9">
        <v>5310</v>
      </c>
      <c r="AQ9" t="str">
        <v/>
      </c>
      <c r="AR9" t="str">
        <v/>
      </c>
    </row>
    <row r="10" spans="2:44" ht="14">
      <c r="B10" t="s">
        <v>2293</v>
      </c>
      <c r="C10" t="s">
        <v>2296</v>
      </c>
      <c r="D10" t="str">
        <f>'Income statement'!B14</f>
        <v>Finance income and expenses</v>
      </c>
      <c r="E10" s="20">
        <f>-'Income statement'!C14</f>
        <v>-1004</v>
      </c>
      <c r="F10" s="20"/>
      <c r="G10" s="20"/>
      <c r="I10" s="62"/>
      <c r="J10" s="62"/>
      <c r="K10" s="62"/>
      <c r="L10" s="62"/>
      <c r="M10" s="62"/>
      <c r="N10" s="62"/>
      <c r="O10" s="62"/>
      <c r="P10" s="62"/>
      <c r="Q10">
        <v>0</v>
      </c>
      <c r="S10" t="s">
        <v>2225</v>
      </c>
      <c r="AM10">
        <v>0</v>
      </c>
      <c r="AN10">
        <v>0</v>
      </c>
      <c r="AO10" t="str">
        <v>Repairs, maintenance and computer costs</v>
      </c>
      <c r="AP10">
        <v>8956</v>
      </c>
      <c r="AQ10" t="str">
        <v/>
      </c>
      <c r="AR10" t="str">
        <v/>
      </c>
    </row>
    <row r="11" spans="2:44" ht="14">
      <c r="B11" t="s">
        <v>2293</v>
      </c>
      <c r="C11" t="s">
        <v>2296</v>
      </c>
      <c r="D11" t="str">
        <f>'Income statement'!B15</f>
        <v>Other income and expenses</v>
      </c>
      <c r="E11" s="20">
        <f>-'Income statement'!C15</f>
        <v>0</v>
      </c>
      <c r="F11" s="20"/>
      <c r="G11" s="20"/>
      <c r="I11" s="62"/>
      <c r="J11" s="62"/>
      <c r="K11" s="62"/>
      <c r="L11" s="62"/>
      <c r="M11" s="62"/>
      <c r="N11" s="62"/>
      <c r="O11" s="62"/>
      <c r="P11" s="62"/>
      <c r="Q11">
        <v>0</v>
      </c>
      <c r="AM11">
        <v>0</v>
      </c>
      <c r="AN11">
        <v>0</v>
      </c>
      <c r="AO11" t="str">
        <v>Bad debts</v>
      </c>
      <c r="AP11">
        <v>1001</v>
      </c>
      <c r="AQ11" t="str">
        <v/>
      </c>
      <c r="AR11" t="str">
        <v/>
      </c>
    </row>
    <row r="12" spans="2:44" ht="14">
      <c r="B12" t="str" cm="1">
        <f t="array" ref="B12:G104">_xlfn.VSTACK(_xlfn.ANCHORARRAY(W6),_xlfn.ANCHORARRAY(AE6),_xlfn.ANCHORARRAY(AM6),_xlfn.ANCHORARRAY(AU6),_xlfn.ANCHORARRAY(BC6),_xlfn.ANCHORARRAY(BK6))</f>
        <v/>
      </c>
      <c r="C12" t="str">
        <v/>
      </c>
      <c r="D12" t="str">
        <v/>
      </c>
      <c r="E12" t="str">
        <v/>
      </c>
      <c r="F12" t="str">
        <v/>
      </c>
      <c r="G12" t="str">
        <v/>
      </c>
      <c r="I12" s="62"/>
      <c r="J12" s="62"/>
      <c r="K12" s="62"/>
      <c r="L12" s="62"/>
      <c r="M12" s="62"/>
      <c r="N12" s="62"/>
      <c r="O12" s="62"/>
      <c r="P12" s="62"/>
      <c r="Q12">
        <v>0</v>
      </c>
      <c r="AM12">
        <v>0</v>
      </c>
      <c r="AN12">
        <v>0</v>
      </c>
      <c r="AO12" t="str">
        <v>Bank charges</v>
      </c>
      <c r="AP12">
        <v>2025</v>
      </c>
      <c r="AQ12" t="str">
        <v/>
      </c>
      <c r="AR12" t="str">
        <v/>
      </c>
    </row>
    <row r="13" spans="2:44" ht="15.5">
      <c r="B13" t="str">
        <v/>
      </c>
      <c r="C13" t="str">
        <v/>
      </c>
      <c r="D13" t="str">
        <v/>
      </c>
      <c r="E13" t="str">
        <v/>
      </c>
      <c r="F13" t="str">
        <v/>
      </c>
      <c r="G13" t="str">
        <v/>
      </c>
      <c r="I13" s="62"/>
      <c r="J13" s="62"/>
      <c r="K13" s="62"/>
      <c r="L13" s="62"/>
      <c r="M13" s="62"/>
      <c r="N13" s="62"/>
      <c r="O13" s="62"/>
      <c r="P13" s="62"/>
      <c r="Q13">
        <v>0</v>
      </c>
      <c r="S13" s="7" t="s">
        <v>2226</v>
      </c>
      <c r="AM13">
        <v>0</v>
      </c>
      <c r="AN13">
        <v>0</v>
      </c>
      <c r="AO13" t="str">
        <v>Charitable donations</v>
      </c>
      <c r="AP13">
        <v>5080</v>
      </c>
      <c r="AQ13" t="str">
        <v/>
      </c>
      <c r="AR13" t="str">
        <v/>
      </c>
    </row>
    <row r="14" spans="2:44" ht="14">
      <c r="B14" t="str">
        <v>Income statement|Gross profit/loss|Turnover\Income statement|Gross profit/loss|Turnover\Income statement|Gross profit/loss|Turnover\Income statement|Gross profit/loss|Turnover\Income statement|Gross profit/loss|Turnover\Income statement|Gross profit/loss|Turnover\Income statement|Gross profit/loss|Turnover\Income statement|Gross profit/loss|Turnover\</v>
      </c>
      <c r="C14" t="str">
        <v>Accounts analysis\Accounts analysis\Accounts analysis\Accounts analysis\Accounts analysis\Accounts analysis\Accounts analysis\Accounts analysis\</v>
      </c>
      <c r="D14" t="str">
        <v>Turnover</v>
      </c>
      <c r="E14">
        <v>-200000</v>
      </c>
      <c r="F14" t="e">
        <v>#VALUE!</v>
      </c>
      <c r="G14" t="e">
        <v>#VALUE!</v>
      </c>
      <c r="I14" s="62"/>
      <c r="J14" s="62"/>
      <c r="K14" s="62"/>
      <c r="L14" s="62"/>
      <c r="M14" s="62"/>
      <c r="N14" s="62"/>
      <c r="O14" s="62"/>
      <c r="P14" s="62"/>
      <c r="Q14">
        <v>0</v>
      </c>
      <c r="S14" t="s">
        <v>2227</v>
      </c>
      <c r="AM14">
        <v>0</v>
      </c>
      <c r="AN14">
        <v>0</v>
      </c>
      <c r="AO14" t="str">
        <v>Interest and foreign exchange movements</v>
      </c>
      <c r="AP14">
        <v>9207</v>
      </c>
      <c r="AQ14" t="str">
        <v/>
      </c>
      <c r="AR14" t="str">
        <v/>
      </c>
    </row>
    <row r="15" spans="2:44" ht="14">
      <c r="B15">
        <v>0</v>
      </c>
      <c r="C15">
        <v>0</v>
      </c>
      <c r="D15" t="str">
        <v>Rent receivable</v>
      </c>
      <c r="E15">
        <v>-1000000</v>
      </c>
      <c r="F15" t="str">
        <v/>
      </c>
      <c r="G15" t="str">
        <v/>
      </c>
      <c r="I15" s="62"/>
      <c r="J15" s="62"/>
      <c r="K15" s="62"/>
      <c r="L15" s="62"/>
      <c r="M15" s="62"/>
      <c r="N15" s="62"/>
      <c r="O15" s="62"/>
      <c r="P15" s="62"/>
      <c r="Q15">
        <v>0</v>
      </c>
      <c r="S15" t="s">
        <v>2404</v>
      </c>
      <c r="AM15">
        <v>0</v>
      </c>
      <c r="AN15">
        <v>0</v>
      </c>
      <c r="AO15" t="str">
        <v>Penalties and fines</v>
      </c>
      <c r="AP15">
        <v>3087</v>
      </c>
      <c r="AQ15" t="str">
        <v/>
      </c>
      <c r="AR15" t="str">
        <v/>
      </c>
    </row>
    <row r="16" spans="2:44" ht="14">
      <c r="B16">
        <v>0</v>
      </c>
      <c r="C16">
        <v>0</v>
      </c>
      <c r="D16" t="str">
        <v>Legal and professional fees</v>
      </c>
      <c r="E16">
        <v>52039</v>
      </c>
      <c r="F16" t="str">
        <v/>
      </c>
      <c r="G16" t="str">
        <v/>
      </c>
      <c r="I16" s="62"/>
      <c r="J16" s="62"/>
      <c r="K16" s="62"/>
      <c r="L16" s="62"/>
      <c r="M16" s="62"/>
      <c r="N16" s="62"/>
      <c r="O16" s="62"/>
      <c r="P16" s="62"/>
      <c r="Q16">
        <v>0</v>
      </c>
      <c r="S16" t="s">
        <v>2228</v>
      </c>
      <c r="AM16">
        <v>0</v>
      </c>
      <c r="AN16">
        <v>0</v>
      </c>
      <c r="AO16" t="str">
        <v>Other income</v>
      </c>
      <c r="AP16">
        <v>15570</v>
      </c>
      <c r="AQ16" t="str">
        <v/>
      </c>
      <c r="AR16" t="str">
        <v/>
      </c>
    </row>
    <row r="17" spans="2:44" ht="14">
      <c r="B17">
        <v>0</v>
      </c>
      <c r="C17">
        <v>0</v>
      </c>
      <c r="D17" t="str">
        <v>Entertaining and gifts</v>
      </c>
      <c r="E17">
        <v>5310</v>
      </c>
      <c r="F17" t="str">
        <v/>
      </c>
      <c r="G17" t="str">
        <v/>
      </c>
      <c r="I17" s="62"/>
      <c r="J17" s="62"/>
      <c r="K17" s="62"/>
      <c r="L17" s="62"/>
      <c r="M17" s="62"/>
      <c r="N17" s="62"/>
      <c r="O17" s="62"/>
      <c r="P17" s="62"/>
      <c r="Q17">
        <v>0</v>
      </c>
      <c r="AM17">
        <v>0</v>
      </c>
      <c r="AN17">
        <v>0</v>
      </c>
      <c r="AO17" t="str">
        <v>Irrecoverable VAT</v>
      </c>
      <c r="AP17">
        <v>1047</v>
      </c>
      <c r="AQ17" t="str">
        <v/>
      </c>
      <c r="AR17" t="str">
        <v/>
      </c>
    </row>
    <row r="18" spans="2:44" ht="14">
      <c r="B18">
        <v>0</v>
      </c>
      <c r="C18">
        <v>0</v>
      </c>
      <c r="D18" t="str">
        <v>Repairs, maintenance and computer costs</v>
      </c>
      <c r="E18">
        <v>8956</v>
      </c>
      <c r="F18" t="str">
        <v/>
      </c>
      <c r="G18" t="str">
        <v/>
      </c>
      <c r="I18" s="62"/>
      <c r="J18" s="62"/>
      <c r="K18" s="62"/>
      <c r="L18" s="62"/>
      <c r="M18" s="62"/>
      <c r="N18" s="62"/>
      <c r="O18" s="62"/>
      <c r="P18" s="62"/>
      <c r="Q18">
        <v>0</v>
      </c>
      <c r="AM18">
        <v>0</v>
      </c>
      <c r="AN18">
        <v>0</v>
      </c>
      <c r="AO18" t="str">
        <v>Amortisation of intangibles</v>
      </c>
      <c r="AP18">
        <v>1048</v>
      </c>
      <c r="AQ18" t="str">
        <v/>
      </c>
      <c r="AR18" t="str">
        <v/>
      </c>
    </row>
    <row r="19" spans="2:44" ht="14">
      <c r="B19">
        <v>0</v>
      </c>
      <c r="C19">
        <v>0</v>
      </c>
      <c r="D19" t="str">
        <v>Bad debts</v>
      </c>
      <c r="E19">
        <v>1001</v>
      </c>
      <c r="F19" t="str">
        <v/>
      </c>
      <c r="G19" t="str">
        <v/>
      </c>
      <c r="I19" s="62"/>
      <c r="J19" s="62"/>
      <c r="K19" s="62"/>
      <c r="L19" s="62"/>
      <c r="M19" s="62"/>
      <c r="N19" s="62"/>
      <c r="O19" s="62"/>
      <c r="P19" s="62"/>
      <c r="Q19">
        <v>0</v>
      </c>
      <c r="AM19">
        <v>0</v>
      </c>
      <c r="AN19">
        <v>0</v>
      </c>
      <c r="AO19" t="str">
        <v>(Profit) / loss on intangibles disposals</v>
      </c>
      <c r="AP19">
        <v>1049</v>
      </c>
      <c r="AQ19" t="str">
        <v/>
      </c>
      <c r="AR19" t="str">
        <v/>
      </c>
    </row>
    <row r="20" spans="2:44" ht="14">
      <c r="B20">
        <v>0</v>
      </c>
      <c r="C20">
        <v>0</v>
      </c>
      <c r="D20" t="str">
        <v>Bank charges</v>
      </c>
      <c r="E20">
        <v>2025</v>
      </c>
      <c r="F20" t="str">
        <v/>
      </c>
      <c r="G20" t="str">
        <v/>
      </c>
      <c r="I20" s="62"/>
      <c r="J20" s="62"/>
      <c r="K20" s="62"/>
      <c r="L20" s="62"/>
      <c r="M20" s="62"/>
      <c r="N20" s="62"/>
      <c r="O20" s="62"/>
      <c r="P20" s="62"/>
      <c r="Q20">
        <v>0</v>
      </c>
      <c r="AM20">
        <v>0</v>
      </c>
      <c r="AN20">
        <v>0</v>
      </c>
      <c r="AO20" t="str">
        <v>Amounts written off / impairment of investments</v>
      </c>
      <c r="AP20">
        <v>1050</v>
      </c>
      <c r="AQ20" t="str">
        <v/>
      </c>
      <c r="AR20" t="str">
        <v/>
      </c>
    </row>
    <row r="21" spans="2:44" ht="14">
      <c r="B21">
        <v>0</v>
      </c>
      <c r="C21">
        <v>0</v>
      </c>
      <c r="D21" t="str">
        <v>Charitable donations</v>
      </c>
      <c r="E21">
        <v>5080</v>
      </c>
      <c r="F21" t="str">
        <v/>
      </c>
      <c r="G21" t="str">
        <v/>
      </c>
      <c r="I21" s="62"/>
      <c r="J21" s="62"/>
      <c r="K21" s="62"/>
      <c r="L21" s="62"/>
      <c r="M21" s="62"/>
      <c r="N21" s="62"/>
      <c r="O21" s="62"/>
      <c r="P21" s="62"/>
      <c r="Q21">
        <v>0</v>
      </c>
      <c r="AM21">
        <v>0</v>
      </c>
      <c r="AN21">
        <v>0</v>
      </c>
      <c r="AO21" t="str">
        <v>Defined benefit pension costs</v>
      </c>
      <c r="AP21">
        <v>1051</v>
      </c>
      <c r="AQ21" t="str">
        <v/>
      </c>
      <c r="AR21" t="str">
        <v/>
      </c>
    </row>
    <row r="22" spans="2:44" ht="14">
      <c r="B22">
        <v>0</v>
      </c>
      <c r="C22">
        <v>0</v>
      </c>
      <c r="D22" t="str">
        <v>Interest and foreign exchange movements</v>
      </c>
      <c r="E22">
        <v>9207</v>
      </c>
      <c r="F22" t="str">
        <v/>
      </c>
      <c r="G22" t="str">
        <v/>
      </c>
      <c r="I22" s="62"/>
      <c r="J22" s="62"/>
      <c r="K22" s="62"/>
      <c r="L22" s="62"/>
      <c r="M22" s="62"/>
      <c r="N22" s="62"/>
      <c r="O22" s="62"/>
      <c r="P22" s="62"/>
      <c r="Q22">
        <v>0</v>
      </c>
      <c r="AM22">
        <v>0</v>
      </c>
      <c r="AN22">
        <v>0</v>
      </c>
      <c r="AO22" t="str">
        <v>Defined contribution pension costs</v>
      </c>
      <c r="AP22">
        <v>1052</v>
      </c>
      <c r="AQ22" t="str">
        <v/>
      </c>
      <c r="AR22" t="str">
        <v/>
      </c>
    </row>
    <row r="23" spans="2:44" ht="14">
      <c r="B23">
        <v>0</v>
      </c>
      <c r="C23">
        <v>0</v>
      </c>
      <c r="D23" t="str">
        <v>Penalties and fines</v>
      </c>
      <c r="E23">
        <v>3087</v>
      </c>
      <c r="F23" t="str">
        <v/>
      </c>
      <c r="G23" t="str">
        <v/>
      </c>
      <c r="I23" s="62"/>
      <c r="J23" s="62"/>
      <c r="K23" s="62"/>
      <c r="L23" s="62"/>
      <c r="M23" s="62"/>
      <c r="N23" s="62"/>
      <c r="O23" s="62"/>
      <c r="P23" s="62"/>
      <c r="Q23">
        <v>0</v>
      </c>
      <c r="AM23">
        <v>0</v>
      </c>
      <c r="AN23">
        <v>0</v>
      </c>
      <c r="AO23" t="str">
        <v>Depreciation</v>
      </c>
      <c r="AP23">
        <v>1053</v>
      </c>
      <c r="AQ23" t="str">
        <v/>
      </c>
      <c r="AR23" t="str">
        <v/>
      </c>
    </row>
    <row r="24" spans="2:44" ht="14">
      <c r="B24">
        <v>0</v>
      </c>
      <c r="C24">
        <v>0</v>
      </c>
      <c r="D24" t="str">
        <v>Other income</v>
      </c>
      <c r="E24">
        <v>15570</v>
      </c>
      <c r="F24" t="str">
        <v/>
      </c>
      <c r="G24" t="str">
        <v/>
      </c>
      <c r="I24" s="62"/>
      <c r="J24" s="62"/>
      <c r="K24" s="62"/>
      <c r="L24" s="62"/>
      <c r="M24" s="62"/>
      <c r="N24" s="62"/>
      <c r="O24" s="62"/>
      <c r="P24" s="62"/>
      <c r="Q24">
        <v>0</v>
      </c>
      <c r="AM24">
        <v>0</v>
      </c>
      <c r="AN24">
        <v>0</v>
      </c>
      <c r="AO24" t="str">
        <v>(Profit) or loss on disposal of fixed assets</v>
      </c>
      <c r="AP24">
        <v>1054</v>
      </c>
      <c r="AQ24" t="str">
        <v/>
      </c>
      <c r="AR24" t="str">
        <v/>
      </c>
    </row>
    <row r="25" spans="2:44" ht="14">
      <c r="B25">
        <v>0</v>
      </c>
      <c r="C25">
        <v>0</v>
      </c>
      <c r="D25" t="str">
        <v>Irrecoverable VAT</v>
      </c>
      <c r="E25">
        <v>1047</v>
      </c>
      <c r="F25" t="str">
        <v/>
      </c>
      <c r="G25" t="str">
        <v/>
      </c>
      <c r="I25" s="62"/>
      <c r="J25" s="62"/>
      <c r="K25" s="62"/>
      <c r="L25" s="62"/>
      <c r="M25" s="62"/>
      <c r="N25" s="62"/>
      <c r="O25" s="62"/>
      <c r="P25" s="62"/>
      <c r="Q25">
        <v>0</v>
      </c>
      <c r="AM25">
        <v>0</v>
      </c>
      <c r="AN25">
        <v>0</v>
      </c>
      <c r="AO25" t="str">
        <v>Share based payments</v>
      </c>
      <c r="AP25">
        <v>1055</v>
      </c>
      <c r="AQ25" t="str">
        <v/>
      </c>
      <c r="AR25" t="str">
        <v/>
      </c>
    </row>
    <row r="26" spans="2:44" ht="14">
      <c r="B26">
        <v>0</v>
      </c>
      <c r="C26">
        <v>0</v>
      </c>
      <c r="D26" t="str">
        <v>Amortisation of intangibles</v>
      </c>
      <c r="E26">
        <v>1048</v>
      </c>
      <c r="F26" t="str">
        <v/>
      </c>
      <c r="G26" t="str">
        <v/>
      </c>
      <c r="I26" s="62"/>
      <c r="J26" s="62"/>
      <c r="K26" s="62"/>
      <c r="L26" s="62"/>
      <c r="M26" s="62"/>
      <c r="N26" s="62"/>
      <c r="O26" s="62"/>
      <c r="P26" s="62"/>
      <c r="Q26">
        <v>0</v>
      </c>
      <c r="AM26">
        <v>0</v>
      </c>
      <c r="AN26">
        <v>0</v>
      </c>
      <c r="AO26" t="str">
        <v>Advertising, PR, marketing and sponsorship costs</v>
      </c>
      <c r="AP26">
        <v>1056</v>
      </c>
      <c r="AQ26" t="str">
        <v/>
      </c>
      <c r="AR26" t="str">
        <v/>
      </c>
    </row>
    <row r="27" spans="2:44" ht="14">
      <c r="B27">
        <v>0</v>
      </c>
      <c r="C27">
        <v>0</v>
      </c>
      <c r="D27" t="str">
        <v>(Profit) / loss on intangibles disposals</v>
      </c>
      <c r="E27">
        <v>1049</v>
      </c>
      <c r="F27" t="str">
        <v/>
      </c>
      <c r="G27" t="str">
        <v/>
      </c>
      <c r="I27" s="62"/>
      <c r="J27" s="62"/>
      <c r="K27" s="62"/>
      <c r="L27" s="62"/>
      <c r="M27" s="62"/>
      <c r="N27" s="62"/>
      <c r="O27" s="62"/>
      <c r="P27" s="62"/>
      <c r="Q27">
        <v>0</v>
      </c>
      <c r="AM27">
        <v>0</v>
      </c>
      <c r="AN27">
        <v>0</v>
      </c>
      <c r="AO27" t="str">
        <v>Car / vehicle expenses and lease costs</v>
      </c>
      <c r="AP27">
        <v>1057</v>
      </c>
      <c r="AQ27" t="str">
        <v/>
      </c>
      <c r="AR27" t="str">
        <v/>
      </c>
    </row>
    <row r="28" spans="2:44" ht="14">
      <c r="B28">
        <v>0</v>
      </c>
      <c r="C28">
        <v>0</v>
      </c>
      <c r="D28" t="str">
        <v>Amounts written off / impairment of investments</v>
      </c>
      <c r="E28">
        <v>1050</v>
      </c>
      <c r="F28" t="str">
        <v/>
      </c>
      <c r="G28" t="str">
        <v/>
      </c>
      <c r="I28" s="62"/>
      <c r="J28" s="62"/>
      <c r="K28" s="62"/>
      <c r="L28" s="62"/>
      <c r="M28" s="62"/>
      <c r="N28" s="62"/>
      <c r="O28" s="62"/>
      <c r="P28" s="62"/>
      <c r="Q28">
        <v>0</v>
      </c>
      <c r="AM28">
        <v>0</v>
      </c>
      <c r="AN28">
        <v>0</v>
      </c>
      <c r="AO28" t="str">
        <v>Equipment hire and leases</v>
      </c>
      <c r="AP28">
        <v>1058</v>
      </c>
      <c r="AQ28" t="str">
        <v/>
      </c>
      <c r="AR28" t="str">
        <v/>
      </c>
    </row>
    <row r="29" spans="2:44" ht="14">
      <c r="B29">
        <v>0</v>
      </c>
      <c r="C29">
        <v>0</v>
      </c>
      <c r="D29" t="str">
        <v>Defined benefit pension costs</v>
      </c>
      <c r="E29">
        <v>1051</v>
      </c>
      <c r="F29" t="str">
        <v/>
      </c>
      <c r="G29" t="str">
        <v/>
      </c>
      <c r="I29" s="62"/>
      <c r="J29" s="62"/>
      <c r="K29" s="62"/>
      <c r="L29" s="62"/>
      <c r="M29" s="62"/>
      <c r="N29" s="62"/>
      <c r="O29" s="62"/>
      <c r="P29" s="62"/>
      <c r="Q29">
        <v>0</v>
      </c>
      <c r="AM29">
        <v>0</v>
      </c>
      <c r="AN29">
        <v>0</v>
      </c>
      <c r="AO29" t="str">
        <v>Cleaning and waste disposal costs</v>
      </c>
      <c r="AP29">
        <v>1059</v>
      </c>
      <c r="AQ29" t="str">
        <v/>
      </c>
      <c r="AR29" t="str">
        <v/>
      </c>
    </row>
    <row r="30" spans="2:44" ht="14">
      <c r="B30">
        <v>0</v>
      </c>
      <c r="C30">
        <v>0</v>
      </c>
      <c r="D30" t="str">
        <v>Defined contribution pension costs</v>
      </c>
      <c r="E30">
        <v>1052</v>
      </c>
      <c r="F30" t="str">
        <v/>
      </c>
      <c r="G30" t="str">
        <v/>
      </c>
      <c r="I30" s="62"/>
      <c r="J30" s="62"/>
      <c r="K30" s="62"/>
      <c r="L30" s="62"/>
      <c r="M30" s="62"/>
      <c r="N30" s="62"/>
      <c r="O30" s="62"/>
      <c r="P30" s="62"/>
      <c r="Q30">
        <v>0</v>
      </c>
      <c r="AM30">
        <v>0</v>
      </c>
      <c r="AN30">
        <v>0</v>
      </c>
      <c r="AO30" t="str">
        <v>Environmental costs</v>
      </c>
      <c r="AP30">
        <v>1002</v>
      </c>
      <c r="AQ30" t="str">
        <v/>
      </c>
      <c r="AR30" t="str">
        <v/>
      </c>
    </row>
    <row r="31" spans="2:44" ht="14">
      <c r="B31">
        <v>0</v>
      </c>
      <c r="C31">
        <v>0</v>
      </c>
      <c r="D31" t="str">
        <v>Depreciation</v>
      </c>
      <c r="E31">
        <v>1053</v>
      </c>
      <c r="F31" t="str">
        <v/>
      </c>
      <c r="G31" t="str">
        <v/>
      </c>
      <c r="I31" s="62"/>
      <c r="J31" s="62"/>
      <c r="K31" s="62"/>
      <c r="L31" s="62"/>
      <c r="M31" s="62"/>
      <c r="N31" s="62"/>
      <c r="O31" s="62"/>
      <c r="P31" s="62"/>
      <c r="Q31">
        <v>0</v>
      </c>
      <c r="AM31">
        <v>0</v>
      </c>
      <c r="AN31">
        <v>0</v>
      </c>
      <c r="AO31" t="str">
        <v>Office expenses</v>
      </c>
      <c r="AP31">
        <v>1066</v>
      </c>
      <c r="AQ31" t="str">
        <v/>
      </c>
      <c r="AR31" t="str">
        <v/>
      </c>
    </row>
    <row r="32" spans="2:44" ht="14">
      <c r="B32">
        <v>0</v>
      </c>
      <c r="C32">
        <v>0</v>
      </c>
      <c r="D32" t="str">
        <v>(Profit) or loss on disposal of fixed assets</v>
      </c>
      <c r="E32">
        <v>1054</v>
      </c>
      <c r="F32" t="str">
        <v/>
      </c>
      <c r="G32" t="str">
        <v/>
      </c>
      <c r="I32" s="62"/>
      <c r="J32" s="62"/>
      <c r="K32" s="62"/>
      <c r="L32" s="62"/>
      <c r="M32" s="62"/>
      <c r="N32" s="62"/>
      <c r="O32" s="62"/>
      <c r="P32" s="62"/>
      <c r="Q32">
        <v>0</v>
      </c>
      <c r="AM32">
        <v>0</v>
      </c>
      <c r="AN32">
        <v>0</v>
      </c>
      <c r="AO32" t="str">
        <v>Printing, postage and stationery costs</v>
      </c>
      <c r="AP32">
        <v>1067</v>
      </c>
      <c r="AQ32" t="str">
        <v/>
      </c>
      <c r="AR32" t="str">
        <v/>
      </c>
    </row>
    <row r="33" spans="2:44" ht="14">
      <c r="B33">
        <v>0</v>
      </c>
      <c r="C33">
        <v>0</v>
      </c>
      <c r="D33" t="str">
        <v>Share based payments</v>
      </c>
      <c r="E33">
        <v>1055</v>
      </c>
      <c r="F33" t="str">
        <v/>
      </c>
      <c r="G33" t="str">
        <v/>
      </c>
      <c r="I33" s="62"/>
      <c r="J33" s="62"/>
      <c r="K33" s="62"/>
      <c r="L33" s="62"/>
      <c r="M33" s="62"/>
      <c r="N33" s="62"/>
      <c r="O33" s="62"/>
      <c r="P33" s="62"/>
      <c r="Q33">
        <v>0</v>
      </c>
      <c r="AM33">
        <v>0</v>
      </c>
      <c r="AN33">
        <v>0</v>
      </c>
      <c r="AO33" t="str">
        <v>Rent, rates, services costs, security, telecommunications and utilities</v>
      </c>
      <c r="AP33">
        <v>1068</v>
      </c>
      <c r="AQ33" t="str">
        <v/>
      </c>
      <c r="AR33" t="str">
        <v/>
      </c>
    </row>
    <row r="34" spans="2:44" ht="14">
      <c r="B34">
        <v>0</v>
      </c>
      <c r="C34">
        <v>0</v>
      </c>
      <c r="D34" t="str">
        <v>Advertising, PR, marketing and sponsorship costs</v>
      </c>
      <c r="E34">
        <v>1056</v>
      </c>
      <c r="F34" t="str">
        <v/>
      </c>
      <c r="G34" t="str">
        <v/>
      </c>
      <c r="I34" s="62"/>
      <c r="J34" s="62"/>
      <c r="K34" s="62"/>
      <c r="L34" s="62"/>
      <c r="M34" s="62"/>
      <c r="N34" s="62"/>
      <c r="O34" s="62"/>
      <c r="P34" s="62"/>
      <c r="Q34">
        <v>0</v>
      </c>
      <c r="AM34">
        <v>0</v>
      </c>
      <c r="AN34">
        <v>0</v>
      </c>
      <c r="AO34" t="str">
        <v>Royalties payable</v>
      </c>
      <c r="AP34">
        <v>1069</v>
      </c>
      <c r="AQ34" t="str">
        <v/>
      </c>
      <c r="AR34" t="str">
        <v/>
      </c>
    </row>
    <row r="35" spans="2:44" ht="14">
      <c r="B35">
        <v>0</v>
      </c>
      <c r="C35">
        <v>0</v>
      </c>
      <c r="D35" t="str">
        <v>Car / vehicle expenses and lease costs</v>
      </c>
      <c r="E35">
        <v>1057</v>
      </c>
      <c r="F35" t="str">
        <v/>
      </c>
      <c r="G35" t="str">
        <v/>
      </c>
      <c r="I35" s="62"/>
      <c r="J35" s="62"/>
      <c r="K35" s="62"/>
      <c r="L35" s="62"/>
      <c r="M35" s="62"/>
      <c r="N35" s="62"/>
      <c r="O35" s="62"/>
      <c r="P35" s="62"/>
      <c r="Q35">
        <v>0</v>
      </c>
      <c r="AM35">
        <v>0</v>
      </c>
      <c r="AN35">
        <v>0</v>
      </c>
      <c r="AO35" t="str">
        <v>Wages, salaries and other staff costs</v>
      </c>
      <c r="AP35">
        <v>1070</v>
      </c>
      <c r="AQ35" t="str">
        <v/>
      </c>
      <c r="AR35" t="str">
        <v/>
      </c>
    </row>
    <row r="36" spans="2:44" ht="14">
      <c r="B36">
        <v>0</v>
      </c>
      <c r="C36">
        <v>0</v>
      </c>
      <c r="D36" t="str">
        <v>Equipment hire and leases</v>
      </c>
      <c r="E36">
        <v>1058</v>
      </c>
      <c r="F36" t="str">
        <v/>
      </c>
      <c r="G36" t="str">
        <v/>
      </c>
      <c r="I36" s="62"/>
      <c r="J36" s="62"/>
      <c r="K36" s="62"/>
      <c r="L36" s="62"/>
      <c r="M36" s="62"/>
      <c r="N36" s="62"/>
      <c r="O36" s="62"/>
      <c r="P36" s="62"/>
      <c r="Q36">
        <v>0</v>
      </c>
      <c r="AM36">
        <v>0</v>
      </c>
      <c r="AN36">
        <v>0</v>
      </c>
      <c r="AO36" t="str">
        <v>Wages, salaries and other staff costs - unpaid remuneration</v>
      </c>
      <c r="AP36">
        <v>1071</v>
      </c>
      <c r="AQ36" t="str">
        <v/>
      </c>
      <c r="AR36" t="str">
        <v/>
      </c>
    </row>
    <row r="37" spans="2:44" ht="14">
      <c r="B37">
        <v>0</v>
      </c>
      <c r="C37">
        <v>0</v>
      </c>
      <c r="D37" t="str">
        <v>Cleaning and waste disposal costs</v>
      </c>
      <c r="E37">
        <v>1059</v>
      </c>
      <c r="F37" t="str">
        <v/>
      </c>
      <c r="G37" t="str">
        <v/>
      </c>
      <c r="I37" s="62"/>
      <c r="J37" s="62"/>
      <c r="K37" s="62"/>
      <c r="L37" s="62"/>
      <c r="M37" s="62"/>
      <c r="N37" s="62"/>
      <c r="O37" s="62"/>
      <c r="P37" s="62"/>
      <c r="Q37">
        <v>0</v>
      </c>
      <c r="AM37">
        <v>0</v>
      </c>
      <c r="AN37">
        <v>0</v>
      </c>
      <c r="AO37" t="str">
        <v>Subcontractor costs</v>
      </c>
      <c r="AP37">
        <v>1072</v>
      </c>
      <c r="AQ37" t="str">
        <v/>
      </c>
      <c r="AR37" t="str">
        <v/>
      </c>
    </row>
    <row r="38" spans="2:44" ht="14">
      <c r="B38">
        <v>0</v>
      </c>
      <c r="C38">
        <v>0</v>
      </c>
      <c r="D38" t="str">
        <v>Environmental costs</v>
      </c>
      <c r="E38">
        <v>1002</v>
      </c>
      <c r="F38" t="str">
        <v/>
      </c>
      <c r="G38" t="str">
        <v/>
      </c>
      <c r="I38" s="62"/>
      <c r="J38" s="62"/>
      <c r="K38" s="62"/>
      <c r="L38" s="62"/>
      <c r="M38" s="62"/>
      <c r="N38" s="62"/>
      <c r="O38" s="62"/>
      <c r="P38" s="62"/>
      <c r="Q38">
        <v>0</v>
      </c>
      <c r="AM38">
        <v>0</v>
      </c>
      <c r="AN38">
        <v>0</v>
      </c>
      <c r="AO38" t="str">
        <v>Subscriptions</v>
      </c>
      <c r="AP38">
        <v>1073</v>
      </c>
      <c r="AQ38" t="str">
        <v/>
      </c>
      <c r="AR38" t="str">
        <v/>
      </c>
    </row>
    <row r="39" spans="2:44" ht="14">
      <c r="B39">
        <v>0</v>
      </c>
      <c r="C39">
        <v>0</v>
      </c>
      <c r="D39" t="str">
        <v>Office expenses</v>
      </c>
      <c r="E39">
        <v>1066</v>
      </c>
      <c r="F39" t="str">
        <v/>
      </c>
      <c r="G39" t="str">
        <v/>
      </c>
      <c r="I39" s="62"/>
      <c r="J39" s="62"/>
      <c r="K39" s="62"/>
      <c r="L39" s="62"/>
      <c r="M39" s="62"/>
      <c r="N39" s="62"/>
      <c r="O39" s="62"/>
      <c r="P39" s="62"/>
      <c r="Q39">
        <v>0</v>
      </c>
      <c r="AM39">
        <v>0</v>
      </c>
      <c r="AN39">
        <v>0</v>
      </c>
      <c r="AO39" t="str">
        <v>Sundry</v>
      </c>
      <c r="AP39">
        <v>1074</v>
      </c>
      <c r="AQ39" t="str">
        <v/>
      </c>
      <c r="AR39" t="str">
        <v/>
      </c>
    </row>
    <row r="40" spans="2:44" ht="14">
      <c r="B40">
        <v>0</v>
      </c>
      <c r="C40">
        <v>0</v>
      </c>
      <c r="D40" t="str">
        <v>Printing, postage and stationery costs</v>
      </c>
      <c r="E40">
        <v>1067</v>
      </c>
      <c r="F40" t="str">
        <v/>
      </c>
      <c r="G40" t="str">
        <v/>
      </c>
      <c r="I40" s="62"/>
      <c r="J40" s="62"/>
      <c r="K40" s="62"/>
      <c r="L40" s="62"/>
      <c r="M40" s="62"/>
      <c r="N40" s="62"/>
      <c r="O40" s="62"/>
      <c r="P40" s="62"/>
      <c r="Q40">
        <v>0</v>
      </c>
      <c r="AM40">
        <v>0</v>
      </c>
      <c r="AN40">
        <v>0</v>
      </c>
      <c r="AO40" t="str">
        <v>Training and recruitment costs</v>
      </c>
      <c r="AP40">
        <v>1075</v>
      </c>
      <c r="AQ40" t="str">
        <v/>
      </c>
      <c r="AR40" t="str">
        <v/>
      </c>
    </row>
    <row r="41" spans="2:44" ht="14">
      <c r="B41">
        <v>0</v>
      </c>
      <c r="C41">
        <v>0</v>
      </c>
      <c r="D41" t="str">
        <v>Rent, rates, services costs, security, telecommunications and utilities</v>
      </c>
      <c r="E41">
        <v>1068</v>
      </c>
      <c r="F41" t="str">
        <v/>
      </c>
      <c r="G41" t="str">
        <v/>
      </c>
      <c r="I41" s="62"/>
      <c r="J41" s="62"/>
      <c r="K41" s="62"/>
      <c r="L41" s="62"/>
      <c r="M41" s="62"/>
      <c r="N41" s="62"/>
      <c r="O41" s="62"/>
      <c r="P41" s="62"/>
      <c r="Q41">
        <v>0</v>
      </c>
      <c r="AM41">
        <v>0</v>
      </c>
      <c r="AN41">
        <v>0</v>
      </c>
      <c r="AO41" t="str">
        <v>Travel and subsistence costs</v>
      </c>
      <c r="AP41">
        <v>1076</v>
      </c>
      <c r="AQ41" t="str">
        <v/>
      </c>
      <c r="AR41" t="str">
        <v/>
      </c>
    </row>
    <row r="42" spans="2:44" ht="14">
      <c r="B42">
        <v>0</v>
      </c>
      <c r="C42">
        <v>0</v>
      </c>
      <c r="D42" t="str">
        <v>Royalties payable</v>
      </c>
      <c r="E42">
        <v>1069</v>
      </c>
      <c r="F42" t="str">
        <v/>
      </c>
      <c r="G42" t="str">
        <v/>
      </c>
      <c r="I42" s="62"/>
      <c r="J42" s="62"/>
      <c r="K42" s="62"/>
      <c r="L42" s="62"/>
      <c r="M42" s="62"/>
      <c r="N42" s="62"/>
      <c r="O42" s="62"/>
      <c r="P42" s="62"/>
      <c r="Q42">
        <v>0</v>
      </c>
      <c r="AM42">
        <v>0</v>
      </c>
      <c r="AN42">
        <v>0</v>
      </c>
      <c r="AO42" t="str">
        <v>Discounts, credit notes and rebates</v>
      </c>
      <c r="AP42">
        <v>1077</v>
      </c>
      <c r="AQ42" t="str">
        <v/>
      </c>
      <c r="AR42" t="str">
        <v/>
      </c>
    </row>
    <row r="43" spans="2:44" ht="14">
      <c r="B43">
        <v>0</v>
      </c>
      <c r="C43">
        <v>0</v>
      </c>
      <c r="D43" t="str">
        <v>Wages, salaries and other staff costs</v>
      </c>
      <c r="E43">
        <v>1070</v>
      </c>
      <c r="F43" t="str">
        <v/>
      </c>
      <c r="G43" t="str">
        <v/>
      </c>
      <c r="I43" s="62"/>
      <c r="J43" s="62"/>
      <c r="K43" s="62"/>
      <c r="L43" s="62"/>
      <c r="M43" s="62"/>
      <c r="N43" s="62"/>
      <c r="O43" s="62"/>
      <c r="P43" s="62"/>
      <c r="Q43">
        <v>0</v>
      </c>
      <c r="AM43">
        <v>0</v>
      </c>
      <c r="AN43">
        <v>0</v>
      </c>
      <c r="AO43" t="str">
        <v>Research and development</v>
      </c>
      <c r="AP43">
        <v>1078</v>
      </c>
      <c r="AQ43" t="str">
        <v/>
      </c>
      <c r="AR43" t="str">
        <v/>
      </c>
    </row>
    <row r="44" spans="2:44" ht="14">
      <c r="B44">
        <v>0</v>
      </c>
      <c r="C44">
        <v>0</v>
      </c>
      <c r="D44" t="str">
        <v>Wages, salaries and other staff costs - unpaid remuneration</v>
      </c>
      <c r="E44">
        <v>1071</v>
      </c>
      <c r="F44" t="str">
        <v/>
      </c>
      <c r="G44" t="str">
        <v/>
      </c>
      <c r="I44" s="62"/>
      <c r="J44" s="62"/>
      <c r="K44" s="62"/>
      <c r="L44" s="62"/>
      <c r="M44" s="62"/>
      <c r="N44" s="62"/>
      <c r="O44" s="62"/>
      <c r="P44" s="62"/>
      <c r="Q44">
        <v>0</v>
      </c>
      <c r="AM44">
        <v>0</v>
      </c>
      <c r="AN44">
        <v>0</v>
      </c>
      <c r="AO44" t="str">
        <v>Revaluations of investments</v>
      </c>
      <c r="AP44">
        <v>1079</v>
      </c>
      <c r="AQ44" t="str">
        <v/>
      </c>
      <c r="AR44" t="str">
        <v/>
      </c>
    </row>
    <row r="45" spans="2:44" ht="14">
      <c r="B45">
        <v>0</v>
      </c>
      <c r="C45">
        <v>0</v>
      </c>
      <c r="D45" t="str">
        <v>Subcontractor costs</v>
      </c>
      <c r="E45">
        <v>1072</v>
      </c>
      <c r="F45" t="str">
        <v/>
      </c>
      <c r="G45" t="str">
        <v/>
      </c>
      <c r="I45" s="62"/>
      <c r="J45" s="62"/>
      <c r="K45" s="62"/>
      <c r="L45" s="62"/>
      <c r="M45" s="62"/>
      <c r="N45" s="62"/>
      <c r="O45" s="62"/>
      <c r="P45" s="62"/>
      <c r="Q45">
        <v>0</v>
      </c>
      <c r="AM45">
        <v>0</v>
      </c>
      <c r="AN45">
        <v>0</v>
      </c>
      <c r="AO45" t="str">
        <v>(Profit) / loss on investment disposals</v>
      </c>
      <c r="AP45">
        <v>1080</v>
      </c>
      <c r="AQ45" t="str">
        <v/>
      </c>
      <c r="AR45" t="str">
        <v/>
      </c>
    </row>
    <row r="46" spans="2:44" ht="14">
      <c r="B46">
        <v>0</v>
      </c>
      <c r="C46">
        <v>0</v>
      </c>
      <c r="D46" t="str">
        <v>Subscriptions</v>
      </c>
      <c r="E46">
        <v>1073</v>
      </c>
      <c r="F46" t="str">
        <v/>
      </c>
      <c r="G46" t="str">
        <v/>
      </c>
      <c r="I46" s="62"/>
      <c r="J46" s="62"/>
      <c r="K46" s="62"/>
      <c r="L46" s="62"/>
      <c r="M46" s="62"/>
      <c r="N46" s="62"/>
      <c r="O46" s="62"/>
      <c r="P46" s="62"/>
      <c r="Q46">
        <v>0</v>
      </c>
      <c r="AM46">
        <v>0</v>
      </c>
      <c r="AN46">
        <v>0</v>
      </c>
      <c r="AO46" t="str">
        <v>Revaluations of properties</v>
      </c>
      <c r="AP46">
        <v>1081</v>
      </c>
      <c r="AQ46" t="str">
        <v/>
      </c>
      <c r="AR46" t="str">
        <v/>
      </c>
    </row>
    <row r="47" spans="2:44" ht="14">
      <c r="B47">
        <v>0</v>
      </c>
      <c r="C47">
        <v>0</v>
      </c>
      <c r="D47" t="str">
        <v>Sundry</v>
      </c>
      <c r="E47">
        <v>1074</v>
      </c>
      <c r="F47" t="str">
        <v/>
      </c>
      <c r="G47" t="str">
        <v/>
      </c>
      <c r="I47" s="62"/>
      <c r="J47" s="62"/>
      <c r="K47" s="62"/>
      <c r="L47" s="62"/>
      <c r="M47" s="62"/>
      <c r="N47" s="62"/>
      <c r="O47" s="62"/>
      <c r="P47" s="62"/>
      <c r="Q47">
        <v>0</v>
      </c>
      <c r="AM47" t="str">
        <v>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v>
      </c>
      <c r="AN47" t="str">
        <v>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v>
      </c>
      <c r="AO47" t="str">
        <v>Legal and professional fees</v>
      </c>
      <c r="AP47">
        <v>811009</v>
      </c>
      <c r="AQ47" t="e">
        <v>#VALUE!</v>
      </c>
      <c r="AR47" t="e">
        <v>#VALUE!</v>
      </c>
    </row>
    <row r="48" spans="2:44" ht="14">
      <c r="B48">
        <v>0</v>
      </c>
      <c r="C48">
        <v>0</v>
      </c>
      <c r="D48" t="str">
        <v>Training and recruitment costs</v>
      </c>
      <c r="E48">
        <v>1075</v>
      </c>
      <c r="F48" t="str">
        <v/>
      </c>
      <c r="G48" t="str">
        <v/>
      </c>
      <c r="I48" s="62"/>
      <c r="J48" s="62"/>
      <c r="K48" s="62"/>
      <c r="L48" s="62"/>
      <c r="M48" s="62"/>
      <c r="N48" s="62"/>
      <c r="O48" s="62"/>
      <c r="P48" s="62"/>
      <c r="Q48">
        <v>0</v>
      </c>
      <c r="AM48">
        <v>0</v>
      </c>
      <c r="AN48">
        <v>0</v>
      </c>
      <c r="AO48" t="str">
        <v>Entertaining and gifts</v>
      </c>
      <c r="AP48">
        <v>5700</v>
      </c>
      <c r="AQ48" t="str">
        <v/>
      </c>
      <c r="AR48" t="str">
        <v/>
      </c>
    </row>
    <row r="49" spans="2:44" ht="14">
      <c r="B49">
        <v>0</v>
      </c>
      <c r="C49">
        <v>0</v>
      </c>
      <c r="D49" t="str">
        <v>Travel and subsistence costs</v>
      </c>
      <c r="E49">
        <v>1076</v>
      </c>
      <c r="F49" t="str">
        <v/>
      </c>
      <c r="G49" t="str">
        <v/>
      </c>
      <c r="I49" s="62"/>
      <c r="J49" s="62"/>
      <c r="K49" s="62"/>
      <c r="L49" s="62"/>
      <c r="M49" s="62"/>
      <c r="N49" s="62"/>
      <c r="O49" s="62"/>
      <c r="P49" s="62"/>
      <c r="Q49">
        <v>0</v>
      </c>
      <c r="AM49">
        <v>0</v>
      </c>
      <c r="AN49">
        <v>0</v>
      </c>
      <c r="AO49" t="str">
        <v>Repairs, maintenance and computer costs</v>
      </c>
      <c r="AP49">
        <v>24848</v>
      </c>
      <c r="AQ49" t="str">
        <v/>
      </c>
      <c r="AR49" t="str">
        <v/>
      </c>
    </row>
    <row r="50" spans="2:44" ht="14">
      <c r="B50">
        <v>0</v>
      </c>
      <c r="C50">
        <v>0</v>
      </c>
      <c r="D50" t="str">
        <v>Discounts, credit notes and rebates</v>
      </c>
      <c r="E50">
        <v>1077</v>
      </c>
      <c r="F50" t="str">
        <v/>
      </c>
      <c r="G50" t="str">
        <v/>
      </c>
      <c r="I50" s="62"/>
      <c r="J50" s="62"/>
      <c r="K50" s="62"/>
      <c r="L50" s="62"/>
      <c r="M50" s="62"/>
      <c r="N50" s="62"/>
      <c r="O50" s="62"/>
      <c r="P50" s="62"/>
      <c r="Q50">
        <v>0</v>
      </c>
      <c r="AM50">
        <v>0</v>
      </c>
      <c r="AN50">
        <v>0</v>
      </c>
      <c r="AO50" t="str">
        <v>Bad debts</v>
      </c>
      <c r="AP50">
        <v>8022</v>
      </c>
      <c r="AQ50" t="str">
        <v/>
      </c>
      <c r="AR50" t="str">
        <v/>
      </c>
    </row>
    <row r="51" spans="2:44" ht="14">
      <c r="B51">
        <v>0</v>
      </c>
      <c r="C51">
        <v>0</v>
      </c>
      <c r="D51" t="str">
        <v>Research and development</v>
      </c>
      <c r="E51">
        <v>1078</v>
      </c>
      <c r="F51" t="str">
        <v/>
      </c>
      <c r="G51" t="str">
        <v/>
      </c>
      <c r="I51" s="62"/>
      <c r="J51" s="62"/>
      <c r="K51" s="62"/>
      <c r="L51" s="62"/>
      <c r="M51" s="62"/>
      <c r="N51" s="62"/>
      <c r="O51" s="62"/>
      <c r="P51" s="62"/>
      <c r="Q51">
        <v>0</v>
      </c>
      <c r="AM51">
        <v>0</v>
      </c>
      <c r="AN51">
        <v>0</v>
      </c>
      <c r="AO51" t="str">
        <v>Bank charges</v>
      </c>
      <c r="AP51">
        <v>7918</v>
      </c>
      <c r="AQ51" t="str">
        <v/>
      </c>
      <c r="AR51" t="str">
        <v/>
      </c>
    </row>
    <row r="52" spans="2:44" ht="14">
      <c r="B52">
        <v>0</v>
      </c>
      <c r="C52">
        <v>0</v>
      </c>
      <c r="D52" t="str">
        <v>Revaluations of investments</v>
      </c>
      <c r="E52">
        <v>1079</v>
      </c>
      <c r="F52" t="str">
        <v/>
      </c>
      <c r="G52" t="str">
        <v/>
      </c>
      <c r="I52" s="62"/>
      <c r="J52" s="62"/>
      <c r="K52" s="62"/>
      <c r="L52" s="62"/>
      <c r="M52" s="62"/>
      <c r="N52" s="62"/>
      <c r="O52" s="62"/>
      <c r="P52" s="62"/>
      <c r="Q52">
        <v>0</v>
      </c>
      <c r="AM52">
        <v>0</v>
      </c>
      <c r="AN52">
        <v>0</v>
      </c>
      <c r="AO52" t="str">
        <v>Charitable donations</v>
      </c>
      <c r="AP52">
        <v>5790</v>
      </c>
      <c r="AQ52" t="str">
        <v/>
      </c>
      <c r="AR52" t="str">
        <v/>
      </c>
    </row>
    <row r="53" spans="2:44" ht="14">
      <c r="B53">
        <v>0</v>
      </c>
      <c r="C53">
        <v>0</v>
      </c>
      <c r="D53" t="str">
        <v>(Profit) / loss on investment disposals</v>
      </c>
      <c r="E53">
        <v>1080</v>
      </c>
      <c r="F53" t="str">
        <v/>
      </c>
      <c r="G53" t="str">
        <v/>
      </c>
      <c r="I53" s="62"/>
      <c r="J53" s="62"/>
      <c r="K53" s="62"/>
      <c r="L53" s="62"/>
      <c r="M53" s="62"/>
      <c r="N53" s="62"/>
      <c r="O53" s="62"/>
      <c r="P53" s="62"/>
      <c r="Q53">
        <v>0</v>
      </c>
      <c r="AM53">
        <v>0</v>
      </c>
      <c r="AN53">
        <v>0</v>
      </c>
      <c r="AO53" t="str">
        <v>Interest and foreign exchange movements</v>
      </c>
      <c r="AP53">
        <v>11673</v>
      </c>
      <c r="AQ53" t="str">
        <v/>
      </c>
      <c r="AR53" t="str">
        <v/>
      </c>
    </row>
    <row r="54" spans="2:44" ht="14">
      <c r="B54">
        <v>0</v>
      </c>
      <c r="C54">
        <v>0</v>
      </c>
      <c r="D54" t="str">
        <v>Revaluations of properties</v>
      </c>
      <c r="E54">
        <v>1081</v>
      </c>
      <c r="F54" t="str">
        <v/>
      </c>
      <c r="G54" t="str">
        <v/>
      </c>
      <c r="I54" s="62"/>
      <c r="J54" s="62"/>
      <c r="K54" s="62"/>
      <c r="L54" s="62"/>
      <c r="M54" s="62"/>
      <c r="N54" s="62"/>
      <c r="O54" s="62"/>
      <c r="P54" s="62"/>
      <c r="Q54">
        <v>0</v>
      </c>
      <c r="AM54">
        <v>0</v>
      </c>
      <c r="AN54">
        <v>0</v>
      </c>
      <c r="AO54" t="str">
        <v>Penalties and fines</v>
      </c>
      <c r="AP54">
        <v>4702</v>
      </c>
      <c r="AQ54" t="str">
        <v/>
      </c>
      <c r="AR54" t="str">
        <v/>
      </c>
    </row>
    <row r="55" spans="2:44" ht="14">
      <c r="B55" t="str">
        <v>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income\Income statement|Operating profit/loss|Administrative and other operating expenses / income\</v>
      </c>
      <c r="C55" t="str">
        <v>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analysis\Accounts analysis\</v>
      </c>
      <c r="D55" t="str">
        <v>Legal and professional fees</v>
      </c>
      <c r="E55">
        <v>811009</v>
      </c>
      <c r="F55" t="e">
        <v>#VALUE!</v>
      </c>
      <c r="G55" t="e">
        <v>#VALUE!</v>
      </c>
      <c r="I55" s="62"/>
      <c r="J55" s="62"/>
      <c r="K55" s="62"/>
      <c r="L55" s="62"/>
      <c r="M55" s="62"/>
      <c r="N55" s="62"/>
      <c r="O55" s="62"/>
      <c r="P55" s="62"/>
      <c r="Q55">
        <v>0</v>
      </c>
      <c r="AM55">
        <v>0</v>
      </c>
      <c r="AN55">
        <v>0</v>
      </c>
      <c r="AO55" t="str">
        <v>Other income</v>
      </c>
      <c r="AP55">
        <v>18890</v>
      </c>
      <c r="AQ55" t="str">
        <v/>
      </c>
      <c r="AR55" t="str">
        <v/>
      </c>
    </row>
    <row r="56" spans="2:44" ht="14">
      <c r="B56">
        <v>0</v>
      </c>
      <c r="C56">
        <v>0</v>
      </c>
      <c r="D56" t="str">
        <v>Entertaining and gifts</v>
      </c>
      <c r="E56">
        <v>5700</v>
      </c>
      <c r="F56" t="str">
        <v/>
      </c>
      <c r="G56" t="str">
        <v/>
      </c>
      <c r="I56" s="62"/>
      <c r="J56" s="62"/>
      <c r="K56" s="62"/>
      <c r="L56" s="62"/>
      <c r="M56" s="62"/>
      <c r="N56" s="62"/>
      <c r="O56" s="62"/>
      <c r="P56" s="62"/>
      <c r="Q56">
        <v>0</v>
      </c>
      <c r="AM56">
        <v>0</v>
      </c>
      <c r="AN56">
        <v>0</v>
      </c>
      <c r="AO56" t="str">
        <v>Other analysis / exceptional costs</v>
      </c>
      <c r="AP56">
        <v>1191</v>
      </c>
      <c r="AQ56" t="str">
        <v/>
      </c>
      <c r="AR56" t="str">
        <v/>
      </c>
    </row>
    <row r="57" spans="2:44" ht="14">
      <c r="B57">
        <v>0</v>
      </c>
      <c r="C57">
        <v>0</v>
      </c>
      <c r="D57" t="str">
        <v>Repairs, maintenance and computer costs</v>
      </c>
      <c r="E57">
        <v>24848</v>
      </c>
      <c r="F57" t="str">
        <v/>
      </c>
      <c r="G57" t="str">
        <v/>
      </c>
      <c r="I57" s="62"/>
      <c r="J57" s="62"/>
      <c r="K57" s="62"/>
      <c r="L57" s="62"/>
      <c r="M57" s="62"/>
      <c r="N57" s="62"/>
      <c r="O57" s="62"/>
      <c r="P57" s="62"/>
      <c r="Q57">
        <v>0</v>
      </c>
      <c r="AM57">
        <v>0</v>
      </c>
      <c r="AN57">
        <v>0</v>
      </c>
      <c r="AO57" t="str">
        <v>Irrecoverable VAT</v>
      </c>
      <c r="AP57">
        <v>1192</v>
      </c>
      <c r="AQ57" t="str">
        <v/>
      </c>
      <c r="AR57" t="str">
        <v/>
      </c>
    </row>
    <row r="58" spans="2:44" ht="14">
      <c r="B58">
        <v>0</v>
      </c>
      <c r="C58">
        <v>0</v>
      </c>
      <c r="D58" t="str">
        <v>Bad debts</v>
      </c>
      <c r="E58">
        <v>8022</v>
      </c>
      <c r="F58" t="str">
        <v/>
      </c>
      <c r="G58" t="str">
        <v/>
      </c>
      <c r="I58" s="62"/>
      <c r="J58" s="62"/>
      <c r="K58" s="62"/>
      <c r="L58" s="62"/>
      <c r="M58" s="62"/>
      <c r="N58" s="62"/>
      <c r="O58" s="62"/>
      <c r="P58" s="62"/>
      <c r="Q58">
        <v>0</v>
      </c>
      <c r="AM58">
        <v>0</v>
      </c>
      <c r="AN58">
        <v>0</v>
      </c>
      <c r="AO58" t="str">
        <v>Amortisation of intangibles</v>
      </c>
      <c r="AP58">
        <v>1193</v>
      </c>
      <c r="AQ58" t="str">
        <v/>
      </c>
      <c r="AR58" t="str">
        <v/>
      </c>
    </row>
    <row r="59" spans="2:44" ht="14">
      <c r="B59">
        <v>0</v>
      </c>
      <c r="C59">
        <v>0</v>
      </c>
      <c r="D59" t="str">
        <v>Bank charges</v>
      </c>
      <c r="E59">
        <v>7918</v>
      </c>
      <c r="F59" t="str">
        <v/>
      </c>
      <c r="G59" t="str">
        <v/>
      </c>
      <c r="I59" s="62"/>
      <c r="J59" s="62"/>
      <c r="K59" s="62"/>
      <c r="L59" s="62"/>
      <c r="M59" s="62"/>
      <c r="N59" s="62"/>
      <c r="O59" s="62"/>
      <c r="P59" s="62"/>
      <c r="Q59">
        <v>0</v>
      </c>
      <c r="AM59">
        <v>0</v>
      </c>
      <c r="AN59">
        <v>0</v>
      </c>
      <c r="AO59" t="str">
        <v>(Profit) / loss on intangibles disposals</v>
      </c>
      <c r="AP59">
        <v>1194</v>
      </c>
      <c r="AQ59" t="str">
        <v/>
      </c>
      <c r="AR59" t="str">
        <v/>
      </c>
    </row>
    <row r="60" spans="2:44" ht="14">
      <c r="B60">
        <v>0</v>
      </c>
      <c r="C60">
        <v>0</v>
      </c>
      <c r="D60" t="str">
        <v>Charitable donations</v>
      </c>
      <c r="E60">
        <v>5790</v>
      </c>
      <c r="F60" t="str">
        <v/>
      </c>
      <c r="G60" t="str">
        <v/>
      </c>
      <c r="I60" s="62"/>
      <c r="J60" s="62"/>
      <c r="K60" s="62"/>
      <c r="L60" s="62"/>
      <c r="M60" s="62"/>
      <c r="N60" s="62"/>
      <c r="O60" s="62"/>
      <c r="P60" s="62"/>
      <c r="Q60">
        <v>0</v>
      </c>
      <c r="AM60">
        <v>0</v>
      </c>
      <c r="AN60">
        <v>0</v>
      </c>
      <c r="AO60" t="str">
        <v>Amounts written off / impairment of investments</v>
      </c>
      <c r="AP60">
        <v>1195</v>
      </c>
      <c r="AQ60" t="str">
        <v/>
      </c>
      <c r="AR60" t="str">
        <v/>
      </c>
    </row>
    <row r="61" spans="2:44" ht="14">
      <c r="B61">
        <v>0</v>
      </c>
      <c r="C61">
        <v>0</v>
      </c>
      <c r="D61" t="str">
        <v>Interest and foreign exchange movements</v>
      </c>
      <c r="E61">
        <v>11673</v>
      </c>
      <c r="F61" t="str">
        <v/>
      </c>
      <c r="G61" t="str">
        <v/>
      </c>
      <c r="I61" s="62"/>
      <c r="J61" s="62"/>
      <c r="K61" s="62"/>
      <c r="L61" s="62"/>
      <c r="M61" s="62"/>
      <c r="N61" s="62"/>
      <c r="O61" s="62"/>
      <c r="P61" s="62"/>
      <c r="Q61">
        <v>0</v>
      </c>
      <c r="AM61">
        <v>0</v>
      </c>
      <c r="AN61">
        <v>0</v>
      </c>
      <c r="AO61" t="str">
        <v>Defined benefit pension costs</v>
      </c>
      <c r="AP61">
        <v>1196</v>
      </c>
      <c r="AQ61" t="str">
        <v/>
      </c>
      <c r="AR61" t="str">
        <v/>
      </c>
    </row>
    <row r="62" spans="2:44" ht="14">
      <c r="B62" t="str">
        <v/>
      </c>
      <c r="C62" t="str">
        <v/>
      </c>
      <c r="D62" t="str">
        <v/>
      </c>
      <c r="E62" t="str">
        <v/>
      </c>
      <c r="F62" t="str">
        <v/>
      </c>
      <c r="G62" t="str">
        <v/>
      </c>
      <c r="I62" s="62"/>
      <c r="J62" s="62"/>
      <c r="K62" s="62"/>
      <c r="L62" s="62"/>
      <c r="M62" s="62"/>
      <c r="N62" s="62"/>
      <c r="O62" s="62"/>
      <c r="P62" s="62"/>
      <c r="Q62">
        <v>0</v>
      </c>
      <c r="AM62">
        <v>0</v>
      </c>
      <c r="AN62">
        <v>0</v>
      </c>
      <c r="AO62" t="str">
        <v>Defined contribution pension costs</v>
      </c>
      <c r="AP62">
        <v>1197</v>
      </c>
      <c r="AQ62" t="str">
        <v/>
      </c>
      <c r="AR62" t="str">
        <v/>
      </c>
    </row>
    <row r="63" spans="2:44" ht="14">
      <c r="B63" t="str">
        <v/>
      </c>
      <c r="C63" t="str">
        <v/>
      </c>
      <c r="D63" t="str">
        <v/>
      </c>
      <c r="E63" t="str">
        <v/>
      </c>
      <c r="F63" t="str">
        <v/>
      </c>
      <c r="G63" t="str">
        <v/>
      </c>
      <c r="I63" s="62"/>
      <c r="J63" s="62"/>
      <c r="K63" s="62"/>
      <c r="L63" s="62"/>
      <c r="M63" s="62"/>
      <c r="N63" s="62"/>
      <c r="O63" s="62"/>
      <c r="P63" s="62"/>
      <c r="Q63">
        <v>0</v>
      </c>
      <c r="AM63">
        <v>0</v>
      </c>
      <c r="AN63">
        <v>0</v>
      </c>
      <c r="AO63" t="str">
        <v>Depreciation</v>
      </c>
      <c r="AP63">
        <v>1198</v>
      </c>
      <c r="AQ63" t="str">
        <v/>
      </c>
      <c r="AR63" t="str">
        <v/>
      </c>
    </row>
    <row r="64" spans="2:44" ht="14">
      <c r="B64" t="str">
        <v/>
      </c>
      <c r="C64" t="str">
        <v/>
      </c>
      <c r="D64" t="str">
        <v/>
      </c>
      <c r="E64" t="str">
        <v/>
      </c>
      <c r="F64" t="str">
        <v/>
      </c>
      <c r="G64" t="str">
        <v/>
      </c>
      <c r="I64" s="62"/>
      <c r="J64" s="62"/>
      <c r="K64" s="62"/>
      <c r="L64" s="62"/>
      <c r="M64" s="62"/>
      <c r="N64" s="62"/>
      <c r="O64" s="62"/>
      <c r="P64" s="62"/>
      <c r="Q64">
        <v>0</v>
      </c>
      <c r="AM64">
        <v>0</v>
      </c>
      <c r="AN64">
        <v>0</v>
      </c>
      <c r="AO64" t="str">
        <v>(Profit) or loss on disposal of fixed assets</v>
      </c>
      <c r="AP64">
        <v>1199</v>
      </c>
      <c r="AQ64" t="str">
        <v/>
      </c>
      <c r="AR64" t="str">
        <v/>
      </c>
    </row>
    <row r="65" spans="2:44" ht="14">
      <c r="B65">
        <v>0</v>
      </c>
      <c r="C65">
        <v>0</v>
      </c>
      <c r="D65" t="str">
        <v>Irrecoverable VAT</v>
      </c>
      <c r="E65">
        <v>1192</v>
      </c>
      <c r="F65" t="str">
        <v/>
      </c>
      <c r="G65" t="str">
        <v/>
      </c>
      <c r="I65" s="62"/>
      <c r="J65" s="62"/>
      <c r="K65" s="62"/>
      <c r="L65" s="62"/>
      <c r="M65" s="62"/>
      <c r="N65" s="62"/>
      <c r="O65" s="62"/>
      <c r="P65" s="62"/>
      <c r="Q65">
        <v>0</v>
      </c>
      <c r="AM65">
        <v>0</v>
      </c>
      <c r="AN65">
        <v>0</v>
      </c>
      <c r="AO65" t="str">
        <v>Share based payments</v>
      </c>
      <c r="AP65">
        <v>1200</v>
      </c>
      <c r="AQ65" t="str">
        <v/>
      </c>
      <c r="AR65" t="str">
        <v/>
      </c>
    </row>
    <row r="66" spans="2:44" ht="14">
      <c r="B66">
        <v>0</v>
      </c>
      <c r="C66">
        <v>0</v>
      </c>
      <c r="D66" t="str">
        <v>Amortisation of intangibles</v>
      </c>
      <c r="E66">
        <v>1193</v>
      </c>
      <c r="F66" t="str">
        <v/>
      </c>
      <c r="G66" t="str">
        <v/>
      </c>
      <c r="I66" s="62"/>
      <c r="J66" s="62"/>
      <c r="K66" s="62"/>
      <c r="L66" s="62"/>
      <c r="M66" s="62"/>
      <c r="N66" s="62"/>
      <c r="O66" s="62"/>
      <c r="P66" s="62"/>
      <c r="Q66">
        <v>0</v>
      </c>
      <c r="AM66">
        <v>0</v>
      </c>
      <c r="AN66">
        <v>0</v>
      </c>
      <c r="AO66" t="str">
        <v>Advertising, PR, marketing and sponsorship costs</v>
      </c>
      <c r="AP66">
        <v>1201</v>
      </c>
      <c r="AQ66" t="str">
        <v/>
      </c>
      <c r="AR66" t="str">
        <v/>
      </c>
    </row>
    <row r="67" spans="2:44" ht="14">
      <c r="B67">
        <v>0</v>
      </c>
      <c r="C67">
        <v>0</v>
      </c>
      <c r="D67" t="str">
        <v>(Profit) / loss on intangibles disposals</v>
      </c>
      <c r="E67">
        <v>1194</v>
      </c>
      <c r="F67" t="str">
        <v/>
      </c>
      <c r="G67" t="str">
        <v/>
      </c>
      <c r="I67" s="62"/>
      <c r="J67" s="62"/>
      <c r="K67" s="62"/>
      <c r="L67" s="62"/>
      <c r="M67" s="62"/>
      <c r="N67" s="62"/>
      <c r="O67" s="62"/>
      <c r="P67" s="62"/>
      <c r="Q67">
        <v>0</v>
      </c>
      <c r="AM67">
        <v>0</v>
      </c>
      <c r="AN67">
        <v>0</v>
      </c>
      <c r="AO67" t="str">
        <v>Car / vehicle expenses and lease costs</v>
      </c>
      <c r="AP67">
        <v>1202</v>
      </c>
      <c r="AQ67" t="str">
        <v/>
      </c>
      <c r="AR67" t="str">
        <v/>
      </c>
    </row>
    <row r="68" spans="2:44" ht="14">
      <c r="B68">
        <v>0</v>
      </c>
      <c r="C68">
        <v>0</v>
      </c>
      <c r="D68" t="str">
        <v>Amounts written off / impairment of investments</v>
      </c>
      <c r="E68">
        <v>1195</v>
      </c>
      <c r="F68" t="str">
        <v/>
      </c>
      <c r="G68" t="str">
        <v/>
      </c>
      <c r="I68" s="62"/>
      <c r="J68" s="62"/>
      <c r="K68" s="62"/>
      <c r="L68" s="62"/>
      <c r="M68" s="62"/>
      <c r="N68" s="62"/>
      <c r="O68" s="62"/>
      <c r="P68" s="62"/>
      <c r="Q68">
        <v>0</v>
      </c>
      <c r="AM68">
        <v>0</v>
      </c>
      <c r="AN68">
        <v>0</v>
      </c>
      <c r="AO68" t="str">
        <v>Equipment hire and leases</v>
      </c>
      <c r="AP68">
        <v>1203</v>
      </c>
      <c r="AQ68" t="str">
        <v/>
      </c>
      <c r="AR68" t="str">
        <v/>
      </c>
    </row>
    <row r="69" spans="2:44" ht="14">
      <c r="B69">
        <v>0</v>
      </c>
      <c r="C69">
        <v>0</v>
      </c>
      <c r="D69" t="str">
        <v>Defined benefit pension costs</v>
      </c>
      <c r="E69">
        <v>1196</v>
      </c>
      <c r="F69" t="str">
        <v/>
      </c>
      <c r="G69" t="str">
        <v/>
      </c>
      <c r="I69" s="62"/>
      <c r="J69" s="62"/>
      <c r="K69" s="62"/>
      <c r="L69" s="62"/>
      <c r="M69" s="62"/>
      <c r="N69" s="62"/>
      <c r="O69" s="62"/>
      <c r="P69" s="62"/>
      <c r="Q69">
        <v>0</v>
      </c>
      <c r="AM69">
        <v>0</v>
      </c>
      <c r="AN69">
        <v>0</v>
      </c>
      <c r="AO69" t="str">
        <v>Cleaning and waste disposal costs</v>
      </c>
      <c r="AP69">
        <v>1204</v>
      </c>
      <c r="AQ69" t="str">
        <v/>
      </c>
      <c r="AR69" t="str">
        <v/>
      </c>
    </row>
    <row r="70" spans="2:44" ht="14">
      <c r="B70">
        <v>0</v>
      </c>
      <c r="C70">
        <v>0</v>
      </c>
      <c r="D70" t="str">
        <v>Defined contribution pension costs</v>
      </c>
      <c r="E70">
        <v>1197</v>
      </c>
      <c r="F70" t="str">
        <v/>
      </c>
      <c r="G70" t="str">
        <v/>
      </c>
      <c r="I70" s="62"/>
      <c r="J70" s="62"/>
      <c r="K70" s="62"/>
      <c r="L70" s="62"/>
      <c r="M70" s="62"/>
      <c r="N70" s="62"/>
      <c r="O70" s="62"/>
      <c r="P70" s="62"/>
      <c r="Q70">
        <v>0</v>
      </c>
      <c r="AM70">
        <v>0</v>
      </c>
      <c r="AN70">
        <v>0</v>
      </c>
      <c r="AO70" t="str">
        <v>Environmental costs</v>
      </c>
      <c r="AP70">
        <v>1205</v>
      </c>
      <c r="AQ70" t="str">
        <v/>
      </c>
      <c r="AR70" t="str">
        <v/>
      </c>
    </row>
    <row r="71" spans="2:44" ht="14">
      <c r="B71">
        <v>0</v>
      </c>
      <c r="C71">
        <v>0</v>
      </c>
      <c r="D71" t="str">
        <v>Depreciation</v>
      </c>
      <c r="E71">
        <v>1198</v>
      </c>
      <c r="F71" t="str">
        <v/>
      </c>
      <c r="G71" t="str">
        <v/>
      </c>
      <c r="I71" s="62"/>
      <c r="J71" s="62"/>
      <c r="K71" s="62"/>
      <c r="L71" s="62"/>
      <c r="M71" s="62"/>
      <c r="N71" s="62"/>
      <c r="O71" s="62"/>
      <c r="P71" s="62"/>
      <c r="Q71">
        <v>0</v>
      </c>
      <c r="AM71">
        <v>0</v>
      </c>
      <c r="AN71">
        <v>0</v>
      </c>
      <c r="AO71" t="str">
        <v>Freight, haulage, warehousing and storage costs</v>
      </c>
      <c r="AP71">
        <v>1206</v>
      </c>
      <c r="AQ71" t="str">
        <v/>
      </c>
      <c r="AR71" t="str">
        <v/>
      </c>
    </row>
    <row r="72" spans="2:44" ht="14">
      <c r="B72">
        <v>0</v>
      </c>
      <c r="C72">
        <v>0</v>
      </c>
      <c r="D72" t="str">
        <v>(Profit) or loss on disposal of fixed assets</v>
      </c>
      <c r="E72">
        <v>1199</v>
      </c>
      <c r="F72" t="str">
        <v/>
      </c>
      <c r="G72" t="str">
        <v/>
      </c>
      <c r="I72" s="62"/>
      <c r="J72" s="62"/>
      <c r="K72" s="62"/>
      <c r="L72" s="62"/>
      <c r="M72" s="62"/>
      <c r="N72" s="62"/>
      <c r="O72" s="62"/>
      <c r="P72" s="62"/>
      <c r="Q72">
        <v>0</v>
      </c>
      <c r="AM72">
        <v>0</v>
      </c>
      <c r="AN72">
        <v>0</v>
      </c>
      <c r="AO72" t="str">
        <v>Health and safety costs</v>
      </c>
      <c r="AP72">
        <v>1207</v>
      </c>
      <c r="AQ72" t="str">
        <v/>
      </c>
      <c r="AR72" t="str">
        <v/>
      </c>
    </row>
    <row r="73" spans="2:44" ht="14">
      <c r="B73">
        <v>0</v>
      </c>
      <c r="C73">
        <v>0</v>
      </c>
      <c r="D73" t="str">
        <v>Share based payments</v>
      </c>
      <c r="E73">
        <v>1200</v>
      </c>
      <c r="F73" t="str">
        <v/>
      </c>
      <c r="G73" t="str">
        <v/>
      </c>
      <c r="I73" s="62"/>
      <c r="J73" s="62"/>
      <c r="K73" s="62"/>
      <c r="L73" s="62"/>
      <c r="M73" s="62"/>
      <c r="N73" s="62"/>
      <c r="O73" s="62"/>
      <c r="P73" s="62"/>
      <c r="Q73">
        <v>0</v>
      </c>
      <c r="AM73">
        <v>0</v>
      </c>
      <c r="AN73">
        <v>0</v>
      </c>
      <c r="AO73" t="str">
        <v>Insurance costs</v>
      </c>
      <c r="AP73">
        <v>1208</v>
      </c>
      <c r="AQ73" t="str">
        <v/>
      </c>
      <c r="AR73" t="str">
        <v/>
      </c>
    </row>
    <row r="74" spans="2:44" ht="14">
      <c r="B74">
        <v>0</v>
      </c>
      <c r="C74">
        <v>0</v>
      </c>
      <c r="D74" t="str">
        <v>Advertising, PR, marketing and sponsorship costs</v>
      </c>
      <c r="E74">
        <v>1201</v>
      </c>
      <c r="F74" t="str">
        <v/>
      </c>
      <c r="G74" t="str">
        <v/>
      </c>
      <c r="I74" s="62"/>
      <c r="J74" s="62"/>
      <c r="K74" s="62"/>
      <c r="L74" s="62"/>
      <c r="M74" s="62"/>
      <c r="N74" s="62"/>
      <c r="O74" s="62"/>
      <c r="P74" s="62"/>
      <c r="Q74">
        <v>0</v>
      </c>
      <c r="AM74">
        <v>0</v>
      </c>
      <c r="AN74">
        <v>0</v>
      </c>
      <c r="AO74" t="str">
        <v>Intercompany management fees</v>
      </c>
      <c r="AP74">
        <v>1209</v>
      </c>
      <c r="AQ74" t="str">
        <v/>
      </c>
      <c r="AR74" t="str">
        <v/>
      </c>
    </row>
    <row r="75" spans="2:44" ht="14">
      <c r="B75">
        <v>0</v>
      </c>
      <c r="C75">
        <v>0</v>
      </c>
      <c r="D75" t="str">
        <v>Car / vehicle expenses and lease costs</v>
      </c>
      <c r="E75">
        <v>1202</v>
      </c>
      <c r="F75" t="str">
        <v/>
      </c>
      <c r="G75" t="str">
        <v/>
      </c>
      <c r="I75" s="62"/>
      <c r="J75" s="62"/>
      <c r="K75" s="62"/>
      <c r="L75" s="62"/>
      <c r="M75" s="62"/>
      <c r="N75" s="62"/>
      <c r="O75" s="62"/>
      <c r="P75" s="62"/>
      <c r="Q75">
        <v>0</v>
      </c>
      <c r="AM75">
        <v>0</v>
      </c>
      <c r="AN75">
        <v>0</v>
      </c>
      <c r="AO75" t="str">
        <v>Intercompany recharges</v>
      </c>
      <c r="AP75">
        <v>1210</v>
      </c>
      <c r="AQ75" t="str">
        <v/>
      </c>
      <c r="AR75" t="str">
        <v/>
      </c>
    </row>
    <row r="76" spans="2:44" ht="14">
      <c r="B76">
        <v>0</v>
      </c>
      <c r="C76">
        <v>0</v>
      </c>
      <c r="D76" t="str">
        <v>Equipment hire and leases</v>
      </c>
      <c r="E76">
        <v>1203</v>
      </c>
      <c r="F76" t="str">
        <v/>
      </c>
      <c r="G76" t="str">
        <v/>
      </c>
      <c r="I76" s="62"/>
      <c r="J76" s="62"/>
      <c r="K76" s="62"/>
      <c r="L76" s="62"/>
      <c r="M76" s="62"/>
      <c r="N76" s="62"/>
      <c r="O76" s="62"/>
      <c r="P76" s="62"/>
      <c r="Q76">
        <v>0</v>
      </c>
      <c r="AM76">
        <v>0</v>
      </c>
      <c r="AN76">
        <v>0</v>
      </c>
      <c r="AO76" t="str">
        <v>Office expenses</v>
      </c>
      <c r="AP76">
        <v>1211</v>
      </c>
      <c r="AQ76" t="str">
        <v/>
      </c>
      <c r="AR76" t="str">
        <v/>
      </c>
    </row>
    <row r="77" spans="2:44" ht="14">
      <c r="B77">
        <v>0</v>
      </c>
      <c r="C77">
        <v>0</v>
      </c>
      <c r="D77" t="str">
        <v>Cleaning and waste disposal costs</v>
      </c>
      <c r="E77">
        <v>1204</v>
      </c>
      <c r="F77" t="str">
        <v/>
      </c>
      <c r="G77" t="str">
        <v/>
      </c>
      <c r="I77" s="62"/>
      <c r="J77" s="62"/>
      <c r="K77" s="62"/>
      <c r="L77" s="62"/>
      <c r="M77" s="62"/>
      <c r="N77" s="62"/>
      <c r="O77" s="62"/>
      <c r="P77" s="62"/>
      <c r="Q77">
        <v>0</v>
      </c>
      <c r="AM77">
        <v>0</v>
      </c>
      <c r="AN77">
        <v>0</v>
      </c>
      <c r="AO77" t="str">
        <v>Printing, postage and stationery costs</v>
      </c>
      <c r="AP77">
        <v>1212</v>
      </c>
      <c r="AQ77" t="str">
        <v/>
      </c>
      <c r="AR77" t="str">
        <v/>
      </c>
    </row>
    <row r="78" spans="2:44" ht="14">
      <c r="B78">
        <v>0</v>
      </c>
      <c r="C78">
        <v>0</v>
      </c>
      <c r="D78" t="str">
        <v>Environmental costs</v>
      </c>
      <c r="E78">
        <v>1205</v>
      </c>
      <c r="F78" t="str">
        <v/>
      </c>
      <c r="G78" t="str">
        <v/>
      </c>
      <c r="I78" s="62"/>
      <c r="J78" s="62"/>
      <c r="K78" s="62"/>
      <c r="L78" s="62"/>
      <c r="M78" s="62"/>
      <c r="N78" s="62"/>
      <c r="O78" s="62"/>
      <c r="P78" s="62"/>
      <c r="Q78">
        <v>0</v>
      </c>
      <c r="AM78">
        <v>0</v>
      </c>
      <c r="AN78">
        <v>0</v>
      </c>
      <c r="AO78" t="str">
        <v>Rent, rates, services costs, security, telecommunications and utilities</v>
      </c>
      <c r="AP78">
        <v>1213</v>
      </c>
      <c r="AQ78" t="str">
        <v/>
      </c>
      <c r="AR78" t="str">
        <v/>
      </c>
    </row>
    <row r="79" spans="2:44" ht="14">
      <c r="B79">
        <v>0</v>
      </c>
      <c r="C79">
        <v>0</v>
      </c>
      <c r="D79" t="str">
        <v>Freight, haulage, warehousing and storage costs</v>
      </c>
      <c r="E79">
        <v>1206</v>
      </c>
      <c r="F79" t="str">
        <v/>
      </c>
      <c r="G79" t="str">
        <v/>
      </c>
      <c r="I79" s="62"/>
      <c r="J79" s="62"/>
      <c r="K79" s="62"/>
      <c r="L79" s="62"/>
      <c r="M79" s="62"/>
      <c r="N79" s="62"/>
      <c r="O79" s="62"/>
      <c r="P79" s="62"/>
      <c r="Q79">
        <v>0</v>
      </c>
      <c r="AM79">
        <v>0</v>
      </c>
      <c r="AN79">
        <v>0</v>
      </c>
      <c r="AO79" t="str">
        <v>Royalties payable</v>
      </c>
      <c r="AP79">
        <v>1214</v>
      </c>
      <c r="AQ79" t="str">
        <v/>
      </c>
      <c r="AR79" t="str">
        <v/>
      </c>
    </row>
    <row r="80" spans="2:44" ht="14">
      <c r="B80">
        <v>0</v>
      </c>
      <c r="C80">
        <v>0</v>
      </c>
      <c r="D80" t="str">
        <v>Health and safety costs</v>
      </c>
      <c r="E80">
        <v>1207</v>
      </c>
      <c r="F80" t="str">
        <v/>
      </c>
      <c r="G80" t="str">
        <v/>
      </c>
      <c r="I80" s="62"/>
      <c r="J80" s="62"/>
      <c r="K80" s="62"/>
      <c r="L80" s="62"/>
      <c r="M80" s="62"/>
      <c r="N80" s="62"/>
      <c r="O80" s="62"/>
      <c r="P80" s="62"/>
      <c r="Q80">
        <v>0</v>
      </c>
      <c r="AM80">
        <v>0</v>
      </c>
      <c r="AN80">
        <v>0</v>
      </c>
      <c r="AO80" t="str">
        <v>Wages, salaries and other staff costs</v>
      </c>
      <c r="AP80">
        <v>1215</v>
      </c>
      <c r="AQ80" t="str">
        <v/>
      </c>
      <c r="AR80" t="str">
        <v/>
      </c>
    </row>
    <row r="81" spans="2:44" ht="14">
      <c r="B81">
        <v>0</v>
      </c>
      <c r="C81">
        <v>0</v>
      </c>
      <c r="D81" t="str">
        <v>Insurance costs</v>
      </c>
      <c r="E81">
        <v>1208</v>
      </c>
      <c r="F81" t="str">
        <v/>
      </c>
      <c r="G81" t="str">
        <v/>
      </c>
      <c r="I81" s="62"/>
      <c r="J81" s="62"/>
      <c r="K81" s="62"/>
      <c r="L81" s="62"/>
      <c r="M81" s="62"/>
      <c r="N81" s="62"/>
      <c r="O81" s="62"/>
      <c r="P81" s="62"/>
      <c r="Q81">
        <v>0</v>
      </c>
      <c r="AM81">
        <v>0</v>
      </c>
      <c r="AN81">
        <v>0</v>
      </c>
      <c r="AO81" t="str">
        <v>Wages, salaries and other staff costs - unpaid remuneration</v>
      </c>
      <c r="AP81">
        <v>1216</v>
      </c>
      <c r="AQ81" t="str">
        <v/>
      </c>
      <c r="AR81" t="str">
        <v/>
      </c>
    </row>
    <row r="82" spans="2:44" ht="14">
      <c r="B82">
        <v>0</v>
      </c>
      <c r="C82">
        <v>0</v>
      </c>
      <c r="D82" t="str">
        <v>Intercompany management fees</v>
      </c>
      <c r="E82">
        <v>1209</v>
      </c>
      <c r="F82" t="str">
        <v/>
      </c>
      <c r="G82" t="str">
        <v/>
      </c>
      <c r="I82" s="62"/>
      <c r="J82" s="62"/>
      <c r="K82" s="62"/>
      <c r="L82" s="62"/>
      <c r="M82" s="62"/>
      <c r="N82" s="62"/>
      <c r="O82" s="62"/>
      <c r="P82" s="62"/>
      <c r="Q82">
        <v>0</v>
      </c>
      <c r="AM82">
        <v>0</v>
      </c>
      <c r="AN82">
        <v>0</v>
      </c>
      <c r="AO82" t="str">
        <v>Subcontractor costs</v>
      </c>
      <c r="AP82">
        <v>1217</v>
      </c>
      <c r="AQ82" t="str">
        <v/>
      </c>
      <c r="AR82" t="str">
        <v/>
      </c>
    </row>
    <row r="83" spans="2:44" ht="14">
      <c r="B83">
        <v>0</v>
      </c>
      <c r="C83">
        <v>0</v>
      </c>
      <c r="D83" t="str">
        <v>Intercompany recharges</v>
      </c>
      <c r="E83">
        <v>1210</v>
      </c>
      <c r="F83" t="str">
        <v/>
      </c>
      <c r="G83" t="str">
        <v/>
      </c>
      <c r="I83" s="62"/>
      <c r="J83" s="62"/>
      <c r="K83" s="62"/>
      <c r="L83" s="62"/>
      <c r="M83" s="62"/>
      <c r="N83" s="62"/>
      <c r="O83" s="62"/>
      <c r="P83" s="62"/>
      <c r="Q83">
        <v>0</v>
      </c>
      <c r="AM83">
        <v>0</v>
      </c>
      <c r="AN83">
        <v>0</v>
      </c>
      <c r="AO83" t="str">
        <v>Subscriptions</v>
      </c>
      <c r="AP83">
        <v>1218</v>
      </c>
      <c r="AQ83" t="str">
        <v/>
      </c>
      <c r="AR83" t="str">
        <v/>
      </c>
    </row>
    <row r="84" spans="2:44" ht="14">
      <c r="B84">
        <v>0</v>
      </c>
      <c r="C84">
        <v>0</v>
      </c>
      <c r="D84" t="str">
        <v>Office expenses</v>
      </c>
      <c r="E84">
        <v>1211</v>
      </c>
      <c r="F84" t="str">
        <v/>
      </c>
      <c r="G84" t="str">
        <v/>
      </c>
      <c r="I84" s="62"/>
      <c r="J84" s="62"/>
      <c r="K84" s="62"/>
      <c r="L84" s="62"/>
      <c r="M84" s="62"/>
      <c r="N84" s="62"/>
      <c r="O84" s="62"/>
      <c r="P84" s="62"/>
      <c r="Q84">
        <v>0</v>
      </c>
      <c r="AM84">
        <v>0</v>
      </c>
      <c r="AN84">
        <v>0</v>
      </c>
      <c r="AO84" t="str">
        <v>Sundry</v>
      </c>
      <c r="AP84">
        <v>1219</v>
      </c>
      <c r="AQ84" t="str">
        <v/>
      </c>
      <c r="AR84" t="str">
        <v/>
      </c>
    </row>
    <row r="85" spans="2:44" ht="14">
      <c r="B85">
        <v>0</v>
      </c>
      <c r="C85">
        <v>0</v>
      </c>
      <c r="D85" t="str">
        <v>Printing, postage and stationery costs</v>
      </c>
      <c r="E85">
        <v>1212</v>
      </c>
      <c r="F85" t="str">
        <v/>
      </c>
      <c r="G85" t="str">
        <v/>
      </c>
      <c r="I85" s="62"/>
      <c r="J85" s="62"/>
      <c r="K85" s="62"/>
      <c r="L85" s="62"/>
      <c r="M85" s="62"/>
      <c r="N85" s="62"/>
      <c r="O85" s="62"/>
      <c r="P85" s="62"/>
      <c r="Q85">
        <v>0</v>
      </c>
      <c r="AM85">
        <v>0</v>
      </c>
      <c r="AN85">
        <v>0</v>
      </c>
      <c r="AO85" t="str">
        <v>Training and recruitment costs</v>
      </c>
      <c r="AP85">
        <v>1220</v>
      </c>
      <c r="AQ85" t="str">
        <v/>
      </c>
      <c r="AR85" t="str">
        <v/>
      </c>
    </row>
    <row r="86" spans="2:44" ht="14">
      <c r="B86">
        <v>0</v>
      </c>
      <c r="C86">
        <v>0</v>
      </c>
      <c r="D86" t="str">
        <v>Rent, rates, services costs, security, telecommunications and utilities</v>
      </c>
      <c r="E86">
        <v>1213</v>
      </c>
      <c r="F86" t="str">
        <v/>
      </c>
      <c r="G86" t="str">
        <v/>
      </c>
      <c r="I86" s="62"/>
      <c r="J86" s="62"/>
      <c r="K86" s="62"/>
      <c r="L86" s="62"/>
      <c r="M86" s="62"/>
      <c r="N86" s="62"/>
      <c r="O86" s="62"/>
      <c r="P86" s="62"/>
      <c r="Q86">
        <v>0</v>
      </c>
      <c r="AM86">
        <v>0</v>
      </c>
      <c r="AN86">
        <v>0</v>
      </c>
      <c r="AO86" t="str">
        <v>Travel and subsistence costs</v>
      </c>
      <c r="AP86">
        <v>1221</v>
      </c>
      <c r="AQ86" t="str">
        <v/>
      </c>
      <c r="AR86" t="str">
        <v/>
      </c>
    </row>
    <row r="87" spans="2:44" ht="14">
      <c r="B87">
        <v>0</v>
      </c>
      <c r="C87">
        <v>0</v>
      </c>
      <c r="D87" t="str">
        <v>Royalties payable</v>
      </c>
      <c r="E87">
        <v>1214</v>
      </c>
      <c r="F87" t="str">
        <v/>
      </c>
      <c r="G87" t="str">
        <v/>
      </c>
      <c r="I87" s="62"/>
      <c r="J87" s="62"/>
      <c r="K87" s="62"/>
      <c r="L87" s="62"/>
      <c r="M87" s="62"/>
      <c r="N87" s="62"/>
      <c r="O87" s="62"/>
      <c r="P87" s="62"/>
      <c r="Q87">
        <v>0</v>
      </c>
      <c r="AM87">
        <v>0</v>
      </c>
      <c r="AN87">
        <v>0</v>
      </c>
      <c r="AO87" t="str">
        <v>Discounts, credit notes and rebates</v>
      </c>
      <c r="AP87">
        <v>1222</v>
      </c>
      <c r="AQ87" t="str">
        <v/>
      </c>
      <c r="AR87" t="str">
        <v/>
      </c>
    </row>
    <row r="88" spans="2:44" ht="14">
      <c r="B88">
        <v>0</v>
      </c>
      <c r="C88">
        <v>0</v>
      </c>
      <c r="D88" t="str">
        <v>Wages, salaries and other staff costs</v>
      </c>
      <c r="E88">
        <v>1215</v>
      </c>
      <c r="F88" t="str">
        <v/>
      </c>
      <c r="G88" t="str">
        <v/>
      </c>
      <c r="I88" s="62"/>
      <c r="J88" s="62"/>
      <c r="K88" s="62"/>
      <c r="L88" s="62"/>
      <c r="M88" s="62"/>
      <c r="N88" s="62"/>
      <c r="O88" s="62"/>
      <c r="P88" s="62"/>
      <c r="Q88">
        <v>0</v>
      </c>
      <c r="AM88">
        <v>0</v>
      </c>
      <c r="AN88">
        <v>0</v>
      </c>
      <c r="AO88" t="str">
        <v>Research and development</v>
      </c>
      <c r="AP88">
        <v>1223</v>
      </c>
      <c r="AQ88" t="str">
        <v/>
      </c>
      <c r="AR88" t="str">
        <v/>
      </c>
    </row>
    <row r="89" spans="2:44" ht="14">
      <c r="B89">
        <v>0</v>
      </c>
      <c r="C89">
        <v>0</v>
      </c>
      <c r="D89" t="str">
        <v>Wages, salaries and other staff costs - unpaid remuneration</v>
      </c>
      <c r="E89">
        <v>1216</v>
      </c>
      <c r="F89" t="str">
        <v/>
      </c>
      <c r="G89" t="str">
        <v/>
      </c>
      <c r="I89" s="62"/>
      <c r="J89" s="62"/>
      <c r="K89" s="62"/>
      <c r="L89" s="62"/>
      <c r="M89" s="62"/>
      <c r="N89" s="62"/>
      <c r="O89" s="62"/>
      <c r="P89" s="62"/>
      <c r="Q89">
        <v>0</v>
      </c>
      <c r="AM89">
        <v>0</v>
      </c>
      <c r="AN89">
        <v>0</v>
      </c>
      <c r="AO89" t="str">
        <v>Revaluations of investments</v>
      </c>
      <c r="AP89">
        <v>1224</v>
      </c>
      <c r="AQ89" t="str">
        <v/>
      </c>
      <c r="AR89" t="str">
        <v/>
      </c>
    </row>
    <row r="90" spans="2:44" ht="14">
      <c r="B90">
        <v>0</v>
      </c>
      <c r="C90">
        <v>0</v>
      </c>
      <c r="D90" t="str">
        <v>Subcontractor costs</v>
      </c>
      <c r="E90">
        <v>1217</v>
      </c>
      <c r="F90" t="str">
        <v/>
      </c>
      <c r="G90" t="str">
        <v/>
      </c>
      <c r="I90" s="62"/>
      <c r="J90" s="62"/>
      <c r="K90" s="62"/>
      <c r="L90" s="62"/>
      <c r="M90" s="62"/>
      <c r="N90" s="62"/>
      <c r="O90" s="62"/>
      <c r="P90" s="62"/>
      <c r="Q90">
        <v>0</v>
      </c>
      <c r="AM90">
        <v>0</v>
      </c>
      <c r="AN90">
        <v>0</v>
      </c>
      <c r="AO90" t="str">
        <v>(Profit) / loss on investment disposals</v>
      </c>
      <c r="AP90">
        <v>1225</v>
      </c>
      <c r="AQ90" t="str">
        <v/>
      </c>
      <c r="AR90" t="str">
        <v/>
      </c>
    </row>
    <row r="91" spans="2:44" ht="14">
      <c r="B91">
        <v>0</v>
      </c>
      <c r="C91">
        <v>0</v>
      </c>
      <c r="D91" t="str">
        <v>Subscriptions</v>
      </c>
      <c r="E91">
        <v>1218</v>
      </c>
      <c r="F91" t="str">
        <v/>
      </c>
      <c r="G91" t="str">
        <v/>
      </c>
      <c r="I91" s="62"/>
      <c r="J91" s="62"/>
      <c r="K91" s="62"/>
      <c r="L91" s="62"/>
      <c r="M91" s="62"/>
      <c r="N91" s="62"/>
      <c r="O91" s="62"/>
      <c r="P91" s="62"/>
      <c r="Q91">
        <v>0</v>
      </c>
      <c r="AM91">
        <v>0</v>
      </c>
      <c r="AN91">
        <v>0</v>
      </c>
      <c r="AO91" t="str">
        <v>Revaluations of properties</v>
      </c>
      <c r="AP91">
        <v>1226</v>
      </c>
      <c r="AQ91" t="str">
        <v/>
      </c>
      <c r="AR91" t="str">
        <v/>
      </c>
    </row>
    <row r="92" spans="2:44" ht="14">
      <c r="B92">
        <v>0</v>
      </c>
      <c r="C92">
        <v>0</v>
      </c>
      <c r="D92" t="str">
        <v>Sundry</v>
      </c>
      <c r="E92">
        <v>1219</v>
      </c>
      <c r="F92" t="str">
        <v/>
      </c>
      <c r="G92" t="str">
        <v/>
      </c>
      <c r="I92" s="62"/>
      <c r="J92" s="62"/>
      <c r="K92" s="62"/>
      <c r="L92" s="62"/>
      <c r="M92" s="62"/>
      <c r="N92" s="62"/>
      <c r="O92" s="62"/>
      <c r="P92" s="62"/>
      <c r="Q92">
        <v>0</v>
      </c>
      <c r="AM92" t="str">
        <v>Income statement|Profit/loss before tax|Finance income and expenses\Income statement|Profit/loss before tax|Finance income and expenses\Income statement|Profit/loss before tax|Finance income and expenses\Income statement|Profit/loss before tax|Finance income and expenses\</v>
      </c>
      <c r="AN92" t="str">
        <v>Accounts analysis\Accounts analysis\Accounts analysis\Accounts analysis\</v>
      </c>
      <c r="AO92" t="str">
        <v>Interest and foreign exchange movements</v>
      </c>
      <c r="AP92">
        <v>1004</v>
      </c>
      <c r="AQ92" t="e">
        <v>#VALUE!</v>
      </c>
      <c r="AR92" t="e">
        <v>#VALUE!</v>
      </c>
    </row>
    <row r="93" spans="2:44" ht="14">
      <c r="B93">
        <v>0</v>
      </c>
      <c r="C93">
        <v>0</v>
      </c>
      <c r="D93" t="str">
        <v>Training and recruitment costs</v>
      </c>
      <c r="E93">
        <v>1220</v>
      </c>
      <c r="F93" t="str">
        <v/>
      </c>
      <c r="G93" t="str">
        <v/>
      </c>
      <c r="I93" s="62"/>
      <c r="J93" s="62"/>
      <c r="K93" s="62"/>
      <c r="L93" s="62"/>
      <c r="M93" s="62"/>
      <c r="N93" s="62"/>
      <c r="O93" s="62"/>
      <c r="P93" s="62"/>
      <c r="Q93">
        <v>0</v>
      </c>
      <c r="AM93" t="str">
        <v/>
      </c>
      <c r="AN93" t="str">
        <v/>
      </c>
      <c r="AO93" t="str">
        <v/>
      </c>
      <c r="AP93" t="str">
        <v/>
      </c>
      <c r="AQ93" t="str">
        <v/>
      </c>
      <c r="AR93" t="str">
        <v/>
      </c>
    </row>
    <row r="94" spans="2:17" ht="14">
      <c r="B94">
        <v>0</v>
      </c>
      <c r="C94">
        <v>0</v>
      </c>
      <c r="D94" t="str">
        <v>Travel and subsistence costs</v>
      </c>
      <c r="E94">
        <v>1221</v>
      </c>
      <c r="F94" t="str">
        <v/>
      </c>
      <c r="G94" t="str">
        <v/>
      </c>
      <c r="I94" s="62"/>
      <c r="J94" s="62"/>
      <c r="K94" s="62"/>
      <c r="L94" s="62"/>
      <c r="M94" s="62"/>
      <c r="N94" s="62"/>
      <c r="O94" s="62"/>
      <c r="P94" s="62"/>
      <c r="Q94">
        <v>0</v>
      </c>
    </row>
    <row r="95" spans="2:17" ht="14">
      <c r="B95">
        <v>0</v>
      </c>
      <c r="C95">
        <v>0</v>
      </c>
      <c r="D95" t="str">
        <v>Discounts, credit notes and rebates</v>
      </c>
      <c r="E95">
        <v>1222</v>
      </c>
      <c r="F95" t="str">
        <v/>
      </c>
      <c r="G95" t="str">
        <v/>
      </c>
      <c r="I95" s="62"/>
      <c r="J95" s="62"/>
      <c r="K95" s="62"/>
      <c r="L95" s="62"/>
      <c r="M95" s="62"/>
      <c r="N95" s="62"/>
      <c r="O95" s="62"/>
      <c r="P95" s="62"/>
      <c r="Q95">
        <v>0</v>
      </c>
    </row>
    <row r="96" spans="2:17" ht="14">
      <c r="B96">
        <v>0</v>
      </c>
      <c r="C96">
        <v>0</v>
      </c>
      <c r="D96" t="str">
        <v>Research and development</v>
      </c>
      <c r="E96">
        <v>1223</v>
      </c>
      <c r="F96" t="str">
        <v/>
      </c>
      <c r="G96" t="str">
        <v/>
      </c>
      <c r="I96" s="62"/>
      <c r="J96" s="62"/>
      <c r="K96" s="62"/>
      <c r="L96" s="62"/>
      <c r="M96" s="62"/>
      <c r="N96" s="62"/>
      <c r="O96" s="62"/>
      <c r="P96" s="62"/>
      <c r="Q96">
        <v>0</v>
      </c>
    </row>
    <row r="97" spans="2:17" ht="14">
      <c r="B97">
        <v>0</v>
      </c>
      <c r="C97">
        <v>0</v>
      </c>
      <c r="D97" t="str">
        <v>Revaluations of investments</v>
      </c>
      <c r="E97">
        <v>1224</v>
      </c>
      <c r="F97" t="str">
        <v/>
      </c>
      <c r="G97" t="str">
        <v/>
      </c>
      <c r="I97" s="62"/>
      <c r="J97" s="62"/>
      <c r="K97" s="62"/>
      <c r="L97" s="62"/>
      <c r="M97" s="62"/>
      <c r="N97" s="62"/>
      <c r="O97" s="62"/>
      <c r="P97" s="62"/>
      <c r="Q97">
        <v>0</v>
      </c>
    </row>
    <row r="98" spans="2:17" ht="14">
      <c r="B98">
        <v>0</v>
      </c>
      <c r="C98">
        <v>0</v>
      </c>
      <c r="D98" t="str">
        <v>(Profit) / loss on investment disposals</v>
      </c>
      <c r="E98">
        <v>1225</v>
      </c>
      <c r="F98" t="str">
        <v/>
      </c>
      <c r="G98" t="str">
        <v/>
      </c>
      <c r="I98" s="62"/>
      <c r="J98" s="62"/>
      <c r="K98" s="62"/>
      <c r="L98" s="62"/>
      <c r="M98" s="62"/>
      <c r="N98" s="62"/>
      <c r="O98" s="62"/>
      <c r="P98" s="62"/>
      <c r="Q98">
        <v>0</v>
      </c>
    </row>
    <row r="99" spans="2:17" ht="14">
      <c r="B99">
        <v>0</v>
      </c>
      <c r="C99">
        <v>0</v>
      </c>
      <c r="D99" t="str">
        <v>Revaluations of properties</v>
      </c>
      <c r="E99">
        <v>1226</v>
      </c>
      <c r="F99" t="str">
        <v/>
      </c>
      <c r="G99" t="str">
        <v/>
      </c>
      <c r="I99" s="62"/>
      <c r="J99" s="62"/>
      <c r="K99" s="62"/>
      <c r="L99" s="62"/>
      <c r="M99" s="62"/>
      <c r="N99" s="62"/>
      <c r="O99" s="62"/>
      <c r="P99" s="62"/>
      <c r="Q99">
        <v>0</v>
      </c>
    </row>
    <row r="100" spans="2:17" ht="14">
      <c r="B100" t="str">
        <v>Income statement|Profit/loss before tax|Finance income and expenses\Income statement|Profit/loss before tax|Finance income and expenses\Income statement|Profit/loss before tax|Finance income and expenses\Income statement|Profit/loss before tax|Finance income and expenses\</v>
      </c>
      <c r="C100" t="str">
        <v>Accounts analysis\Accounts analysis\Accounts analysis\Accounts analysis\</v>
      </c>
      <c r="D100" t="str">
        <v>Interest and foreign exchange movements</v>
      </c>
      <c r="E100">
        <v>1004</v>
      </c>
      <c r="F100" t="e">
        <v>#VALUE!</v>
      </c>
      <c r="G100" t="e">
        <v>#VALUE!</v>
      </c>
      <c r="I100" s="62"/>
      <c r="J100" s="62"/>
      <c r="K100" s="62"/>
      <c r="L100" s="62"/>
      <c r="M100" s="62"/>
      <c r="N100" s="62"/>
      <c r="O100" s="62"/>
      <c r="P100" s="62"/>
      <c r="Q100">
        <v>0</v>
      </c>
    </row>
    <row r="101" spans="2:17" ht="14">
      <c r="B101" t="str">
        <v/>
      </c>
      <c r="C101" t="str">
        <v/>
      </c>
      <c r="D101" t="str">
        <v/>
      </c>
      <c r="E101" t="str">
        <v/>
      </c>
      <c r="F101" t="str">
        <v/>
      </c>
      <c r="G101" t="str">
        <v/>
      </c>
      <c r="I101" s="62"/>
      <c r="J101" s="62"/>
      <c r="K101" s="62"/>
      <c r="L101" s="62"/>
      <c r="M101" s="62"/>
      <c r="N101" s="62"/>
      <c r="O101" s="62"/>
      <c r="P101" s="62"/>
      <c r="Q101">
        <v>0</v>
      </c>
    </row>
    <row r="102" spans="2:17" ht="14">
      <c r="B102" t="str">
        <v/>
      </c>
      <c r="C102" t="str">
        <v/>
      </c>
      <c r="D102" t="str">
        <v/>
      </c>
      <c r="E102" t="str">
        <v/>
      </c>
      <c r="F102" t="str">
        <v/>
      </c>
      <c r="G102" t="str">
        <v/>
      </c>
      <c r="I102" s="62"/>
      <c r="J102" s="62"/>
      <c r="K102" s="62"/>
      <c r="L102" s="62"/>
      <c r="M102" s="62"/>
      <c r="N102" s="62"/>
      <c r="O102" s="62"/>
      <c r="P102" s="62"/>
      <c r="Q102">
        <v>0</v>
      </c>
    </row>
    <row r="103" spans="2:17" ht="14">
      <c r="B103" t="str">
        <v/>
      </c>
      <c r="C103" t="str">
        <v/>
      </c>
      <c r="D103" t="str">
        <v/>
      </c>
      <c r="E103" t="str">
        <v/>
      </c>
      <c r="F103" t="str">
        <v/>
      </c>
      <c r="G103" t="str">
        <v/>
      </c>
      <c r="I103" s="62"/>
      <c r="J103" s="62"/>
      <c r="K103" s="62"/>
      <c r="L103" s="62"/>
      <c r="M103" s="62"/>
      <c r="N103" s="62"/>
      <c r="O103" s="62"/>
      <c r="P103" s="62"/>
      <c r="Q103">
        <v>0</v>
      </c>
    </row>
    <row r="104" spans="2:17" ht="14">
      <c r="B104" t="str">
        <v/>
      </c>
      <c r="C104" t="str">
        <v/>
      </c>
      <c r="D104" t="str">
        <v/>
      </c>
      <c r="E104" t="str">
        <v/>
      </c>
      <c r="F104" t="str">
        <v/>
      </c>
      <c r="G104" t="str">
        <v/>
      </c>
      <c r="I104" s="62"/>
      <c r="J104" s="62"/>
      <c r="K104" s="62"/>
      <c r="L104" s="62"/>
      <c r="M104" s="62"/>
      <c r="N104" s="62"/>
      <c r="O104" s="62"/>
      <c r="P104" s="62"/>
      <c r="Q104">
        <v>0</v>
      </c>
    </row>
    <row r="105" spans="2:17" ht="14">
      <c r="I105" s="62"/>
      <c r="J105" s="62"/>
      <c r="K105" s="62"/>
      <c r="L105" s="62"/>
      <c r="M105" s="62"/>
      <c r="N105" s="62"/>
      <c r="O105" s="62"/>
      <c r="P105" s="62"/>
      <c r="Q105">
        <v>0</v>
      </c>
    </row>
    <row r="106" spans="2:17" ht="14">
      <c r="I106" s="62"/>
      <c r="J106" s="62"/>
      <c r="K106" s="62"/>
      <c r="L106" s="62"/>
      <c r="M106" s="62"/>
      <c r="N106" s="62"/>
      <c r="O106" s="62"/>
      <c r="P106" s="62"/>
      <c r="Q106">
        <v>0</v>
      </c>
    </row>
    <row r="107" spans="2:17" ht="14">
      <c r="I107" s="62"/>
      <c r="J107" s="62"/>
      <c r="K107" s="62"/>
      <c r="L107" s="62"/>
      <c r="M107" s="62"/>
      <c r="N107" s="62"/>
      <c r="O107" s="62"/>
      <c r="P107" s="62"/>
      <c r="Q107">
        <v>0</v>
      </c>
    </row>
    <row r="108" spans="2:17" ht="14">
      <c r="I108" s="62"/>
      <c r="J108" s="62"/>
      <c r="K108" s="62"/>
      <c r="L108" s="62"/>
      <c r="M108" s="62"/>
      <c r="N108" s="62"/>
      <c r="O108" s="62"/>
      <c r="P108" s="62"/>
      <c r="Q108">
        <v>0</v>
      </c>
    </row>
    <row r="109" spans="2:17" ht="14">
      <c r="I109" s="62"/>
      <c r="J109" s="62"/>
      <c r="K109" s="62"/>
      <c r="L109" s="62"/>
      <c r="M109" s="62"/>
      <c r="N109" s="62"/>
      <c r="O109" s="62"/>
      <c r="P109" s="62"/>
      <c r="Q109">
        <v>0</v>
      </c>
    </row>
    <row r="110" spans="2:17" ht="14">
      <c r="I110" s="62"/>
      <c r="J110" s="62"/>
      <c r="K110" s="62"/>
      <c r="L110" s="62"/>
      <c r="M110" s="62"/>
      <c r="N110" s="62"/>
      <c r="O110" s="62"/>
      <c r="P110" s="62"/>
      <c r="Q110">
        <v>0</v>
      </c>
    </row>
    <row r="111" spans="2:17" ht="14">
      <c r="I111" s="62"/>
      <c r="J111" s="62"/>
      <c r="K111" s="62"/>
      <c r="L111" s="62"/>
      <c r="M111" s="62"/>
      <c r="N111" s="62"/>
      <c r="O111" s="62"/>
      <c r="P111" s="62"/>
      <c r="Q111">
        <v>0</v>
      </c>
    </row>
    <row r="112" spans="2:17" ht="14">
      <c r="I112" s="62"/>
      <c r="J112" s="62"/>
      <c r="K112" s="62"/>
      <c r="L112" s="62"/>
      <c r="M112" s="62"/>
      <c r="N112" s="62"/>
      <c r="O112" s="62"/>
      <c r="P112" s="62"/>
      <c r="Q112">
        <v>0</v>
      </c>
    </row>
    <row r="113" spans="2:17" ht="14">
      <c r="I113" s="62"/>
      <c r="J113" s="62"/>
      <c r="K113" s="62"/>
      <c r="L113" s="62"/>
      <c r="M113" s="62"/>
      <c r="N113" s="62"/>
      <c r="O113" s="62"/>
      <c r="P113" s="62"/>
      <c r="Q113">
        <v>0</v>
      </c>
    </row>
    <row r="114" spans="2:17" ht="14">
      <c r="I114" s="62"/>
      <c r="J114" s="62"/>
      <c r="K114" s="62"/>
      <c r="L114" s="62"/>
      <c r="M114" s="62"/>
      <c r="N114" s="62"/>
      <c r="O114" s="62"/>
      <c r="P114" s="62"/>
      <c r="Q114">
        <v>0</v>
      </c>
    </row>
    <row r="115" spans="2:17" ht="14">
      <c r="I115" s="62"/>
      <c r="J115" s="62"/>
      <c r="K115" s="62"/>
      <c r="L115" s="62"/>
      <c r="M115" s="62"/>
      <c r="N115" s="62"/>
      <c r="O115" s="62"/>
      <c r="P115" s="62"/>
      <c r="Q115">
        <v>0</v>
      </c>
    </row>
    <row r="116" spans="2:17" ht="14">
      <c r="I116" s="62"/>
      <c r="J116" s="62"/>
      <c r="K116" s="62"/>
      <c r="L116" s="62"/>
      <c r="M116" s="62"/>
      <c r="N116" s="62"/>
      <c r="O116" s="62"/>
      <c r="P116" s="62"/>
      <c r="Q116">
        <v>0</v>
      </c>
    </row>
    <row r="117" spans="2:17" ht="14">
      <c r="I117" s="62"/>
      <c r="J117" s="62"/>
      <c r="K117" s="62"/>
      <c r="L117" s="62"/>
      <c r="M117" s="62"/>
      <c r="N117" s="62"/>
      <c r="O117" s="62"/>
      <c r="P117" s="62"/>
      <c r="Q117">
        <v>0</v>
      </c>
    </row>
    <row r="118" spans="2:17" ht="14">
      <c r="I118" s="62"/>
      <c r="J118" s="62"/>
      <c r="K118" s="62"/>
      <c r="L118" s="62"/>
      <c r="M118" s="62"/>
      <c r="N118" s="62"/>
      <c r="O118" s="62"/>
      <c r="P118" s="62"/>
      <c r="Q118">
        <v>0</v>
      </c>
    </row>
    <row r="119" spans="2:17" ht="14">
      <c r="I119" s="62"/>
      <c r="J119" s="62"/>
      <c r="K119" s="62"/>
      <c r="L119" s="62"/>
      <c r="M119" s="62"/>
      <c r="N119" s="62"/>
      <c r="O119" s="62"/>
      <c r="P119" s="62"/>
      <c r="Q119">
        <v>0</v>
      </c>
    </row>
    <row r="120" spans="2:17" ht="14">
      <c r="I120" s="62"/>
      <c r="J120" s="62"/>
      <c r="K120" s="62"/>
      <c r="L120" s="62"/>
      <c r="M120" s="62"/>
      <c r="N120" s="62"/>
      <c r="O120" s="62"/>
      <c r="P120" s="62"/>
      <c r="Q120">
        <v>0</v>
      </c>
    </row>
    <row r="121" spans="2:17" ht="14">
      <c r="I121" s="62"/>
      <c r="J121" s="62"/>
      <c r="K121" s="62"/>
      <c r="L121" s="62"/>
      <c r="M121" s="62"/>
      <c r="N121" s="62"/>
      <c r="O121" s="62"/>
      <c r="P121" s="62"/>
      <c r="Q121">
        <v>0</v>
      </c>
    </row>
    <row r="122" spans="2:17" ht="14">
      <c r="I122" s="62"/>
      <c r="J122" s="62"/>
      <c r="K122" s="62"/>
      <c r="L122" s="62"/>
      <c r="M122" s="62"/>
      <c r="N122" s="62"/>
      <c r="O122" s="62"/>
      <c r="P122" s="62"/>
      <c r="Q122">
        <v>0</v>
      </c>
    </row>
    <row r="123" spans="2:17" ht="14">
      <c r="I123" s="62"/>
      <c r="J123" s="62"/>
      <c r="K123" s="62"/>
      <c r="L123" s="62"/>
      <c r="M123" s="62"/>
      <c r="N123" s="62"/>
      <c r="O123" s="62"/>
      <c r="P123" s="62"/>
      <c r="Q123">
        <v>0</v>
      </c>
    </row>
    <row r="124" spans="2:17" ht="14">
      <c r="I124" s="62"/>
      <c r="J124" s="62"/>
      <c r="K124" s="62"/>
      <c r="L124" s="62"/>
      <c r="M124" s="62"/>
      <c r="N124" s="62"/>
      <c r="O124" s="62"/>
      <c r="P124" s="62"/>
      <c r="Q124">
        <v>0</v>
      </c>
    </row>
    <row r="125" spans="2:17" ht="14">
      <c r="I125" s="62"/>
      <c r="J125" s="62"/>
      <c r="K125" s="62"/>
      <c r="L125" s="62"/>
      <c r="M125" s="62"/>
      <c r="N125" s="62"/>
      <c r="O125" s="62"/>
      <c r="P125" s="62"/>
      <c r="Q125">
        <v>0</v>
      </c>
    </row>
    <row r="126" spans="2:17" ht="14">
      <c r="I126" s="62"/>
      <c r="J126" s="62"/>
      <c r="K126" s="62"/>
      <c r="L126" s="62"/>
      <c r="M126" s="62"/>
      <c r="N126" s="62"/>
      <c r="O126" s="62"/>
      <c r="P126" s="62"/>
      <c r="Q126">
        <v>0</v>
      </c>
    </row>
    <row r="127" spans="2:17" ht="14">
      <c r="I127" s="62"/>
      <c r="J127" s="62"/>
      <c r="K127" s="62"/>
      <c r="L127" s="62"/>
      <c r="M127" s="62"/>
      <c r="N127" s="62"/>
      <c r="O127" s="62"/>
      <c r="P127" s="62"/>
      <c r="Q127">
        <v>0</v>
      </c>
    </row>
    <row r="128" spans="2:17" ht="14">
      <c r="I128" s="62"/>
      <c r="J128" s="62"/>
      <c r="K128" s="62"/>
      <c r="L128" s="62"/>
      <c r="M128" s="62"/>
      <c r="N128" s="62"/>
      <c r="O128" s="62"/>
      <c r="P128" s="62"/>
      <c r="Q128">
        <v>0</v>
      </c>
    </row>
    <row r="129" spans="2:17" ht="14">
      <c r="I129" s="62"/>
      <c r="J129" s="62"/>
      <c r="K129" s="62"/>
      <c r="L129" s="62"/>
      <c r="M129" s="62"/>
      <c r="N129" s="62"/>
      <c r="O129" s="62"/>
      <c r="P129" s="62"/>
      <c r="Q129">
        <v>0</v>
      </c>
    </row>
    <row r="130" spans="2:17" ht="14">
      <c r="I130" s="62"/>
      <c r="J130" s="62"/>
      <c r="K130" s="62"/>
      <c r="L130" s="62"/>
      <c r="M130" s="62"/>
      <c r="N130" s="62"/>
      <c r="O130" s="62"/>
      <c r="P130" s="62"/>
      <c r="Q130">
        <v>0</v>
      </c>
    </row>
    <row r="131" spans="2:17" ht="14">
      <c r="I131" s="62"/>
      <c r="J131" s="62"/>
      <c r="K131" s="62"/>
      <c r="L131" s="62"/>
      <c r="M131" s="62"/>
      <c r="N131" s="62"/>
      <c r="O131" s="62"/>
      <c r="P131" s="62"/>
      <c r="Q131">
        <v>0</v>
      </c>
    </row>
    <row r="132" spans="2:17" ht="14">
      <c r="I132" s="62"/>
      <c r="J132" s="62"/>
      <c r="K132" s="62"/>
      <c r="L132" s="62"/>
      <c r="M132" s="62"/>
      <c r="N132" s="62"/>
      <c r="O132" s="62"/>
      <c r="P132" s="62"/>
      <c r="Q132">
        <v>0</v>
      </c>
    </row>
    <row r="133" spans="2:17" ht="14">
      <c r="I133" s="62"/>
      <c r="J133" s="62"/>
      <c r="K133" s="62"/>
      <c r="L133" s="62"/>
      <c r="M133" s="62"/>
      <c r="N133" s="62"/>
      <c r="O133" s="62"/>
      <c r="P133" s="62"/>
      <c r="Q133">
        <v>0</v>
      </c>
    </row>
    <row r="134" spans="2:17" ht="14">
      <c r="I134" s="62"/>
      <c r="J134" s="62"/>
      <c r="K134" s="62"/>
      <c r="L134" s="62"/>
      <c r="M134" s="62"/>
      <c r="N134" s="62"/>
      <c r="O134" s="62"/>
      <c r="P134" s="62"/>
      <c r="Q134">
        <v>0</v>
      </c>
    </row>
    <row r="135" spans="2:17" ht="14">
      <c r="I135" s="62"/>
      <c r="J135" s="62"/>
      <c r="K135" s="62"/>
      <c r="L135" s="62"/>
      <c r="M135" s="62"/>
      <c r="N135" s="62"/>
      <c r="O135" s="62"/>
      <c r="P135" s="62"/>
      <c r="Q135">
        <v>0</v>
      </c>
    </row>
    <row r="136" spans="2:17" ht="14">
      <c r="I136" s="62"/>
      <c r="J136" s="62"/>
      <c r="K136" s="62"/>
      <c r="L136" s="62"/>
      <c r="M136" s="62"/>
      <c r="N136" s="62"/>
      <c r="O136" s="62"/>
      <c r="P136" s="62"/>
      <c r="Q136">
        <v>0</v>
      </c>
    </row>
    <row r="137" spans="2:17" ht="14">
      <c r="I137" s="62"/>
      <c r="J137" s="62"/>
      <c r="K137" s="62"/>
      <c r="L137" s="62"/>
      <c r="M137" s="62"/>
      <c r="N137" s="62"/>
      <c r="O137" s="62"/>
      <c r="P137" s="62"/>
      <c r="Q137">
        <v>0</v>
      </c>
    </row>
    <row r="138" spans="2:17" ht="14">
      <c r="I138" s="62"/>
      <c r="J138" s="62"/>
      <c r="K138" s="62"/>
      <c r="L138" s="62"/>
      <c r="M138" s="62"/>
      <c r="N138" s="62"/>
      <c r="O138" s="62"/>
      <c r="P138" s="62"/>
      <c r="Q138">
        <v>0</v>
      </c>
    </row>
    <row r="139" spans="2:17" ht="14">
      <c r="I139" s="62"/>
      <c r="J139" s="62"/>
      <c r="K139" s="62"/>
      <c r="L139" s="62"/>
      <c r="M139" s="62"/>
      <c r="N139" s="62"/>
      <c r="O139" s="62"/>
      <c r="P139" s="62"/>
      <c r="Q139">
        <v>0</v>
      </c>
    </row>
    <row r="140" spans="2:17" ht="14">
      <c r="I140" s="62"/>
      <c r="J140" s="62"/>
      <c r="K140" s="62"/>
      <c r="L140" s="62"/>
      <c r="M140" s="62"/>
      <c r="N140" s="62"/>
      <c r="O140" s="62"/>
      <c r="P140" s="62"/>
      <c r="Q140">
        <v>0</v>
      </c>
    </row>
    <row r="141" spans="2:17" ht="14">
      <c r="I141" s="62"/>
      <c r="J141" s="62"/>
      <c r="K141" s="62"/>
      <c r="L141" s="62"/>
      <c r="M141" s="62"/>
      <c r="N141" s="62"/>
      <c r="O141" s="62"/>
      <c r="P141" s="62"/>
      <c r="Q141">
        <v>0</v>
      </c>
    </row>
    <row r="142" spans="2:17" ht="14">
      <c r="I142" s="62"/>
      <c r="J142" s="62"/>
      <c r="K142" s="62"/>
      <c r="L142" s="62"/>
      <c r="M142" s="62"/>
      <c r="N142" s="62"/>
      <c r="O142" s="62"/>
      <c r="P142" s="62"/>
      <c r="Q142">
        <v>0</v>
      </c>
    </row>
    <row r="143" spans="2:17" ht="14">
      <c r="I143" s="62"/>
      <c r="J143" s="62"/>
      <c r="K143" s="62"/>
      <c r="L143" s="62"/>
      <c r="M143" s="62"/>
      <c r="N143" s="62"/>
      <c r="O143" s="62"/>
      <c r="P143" s="62"/>
      <c r="Q143">
        <v>0</v>
      </c>
    </row>
    <row r="144" spans="2:17" ht="14">
      <c r="I144" s="62"/>
      <c r="J144" s="62"/>
      <c r="K144" s="62"/>
      <c r="L144" s="62"/>
      <c r="M144" s="62"/>
      <c r="N144" s="62"/>
      <c r="O144" s="62"/>
      <c r="P144" s="62"/>
      <c r="Q144">
        <v>0</v>
      </c>
    </row>
    <row r="145" spans="2:17" ht="14">
      <c r="I145" s="62"/>
      <c r="J145" s="62"/>
      <c r="K145" s="62"/>
      <c r="L145" s="62"/>
      <c r="M145" s="62"/>
      <c r="N145" s="62"/>
      <c r="O145" s="62"/>
      <c r="P145" s="62"/>
      <c r="Q145">
        <v>0</v>
      </c>
    </row>
    <row r="146" spans="2:17" ht="14">
      <c r="I146" s="62"/>
      <c r="J146" s="62"/>
      <c r="K146" s="62"/>
      <c r="L146" s="62"/>
      <c r="M146" s="62"/>
      <c r="N146" s="62"/>
      <c r="O146" s="62"/>
      <c r="P146" s="62"/>
      <c r="Q146">
        <v>0</v>
      </c>
    </row>
    <row r="147" spans="2:17" ht="14">
      <c r="I147" s="62"/>
      <c r="J147" s="62"/>
      <c r="K147" s="62"/>
      <c r="L147" s="62"/>
      <c r="M147" s="62"/>
      <c r="N147" s="62"/>
      <c r="O147" s="62"/>
      <c r="P147" s="62"/>
      <c r="Q147">
        <v>0</v>
      </c>
    </row>
    <row r="148" spans="2:17" ht="14">
      <c r="I148" s="62"/>
      <c r="J148" s="62"/>
      <c r="K148" s="62"/>
      <c r="L148" s="62"/>
      <c r="M148" s="62"/>
      <c r="N148" s="62"/>
      <c r="O148" s="62"/>
      <c r="P148" s="62"/>
      <c r="Q148">
        <v>0</v>
      </c>
    </row>
    <row r="149" spans="2:17" ht="14">
      <c r="I149" s="62"/>
      <c r="J149" s="62"/>
      <c r="K149" s="62"/>
      <c r="L149" s="62"/>
      <c r="M149" s="62"/>
      <c r="N149" s="62"/>
      <c r="O149" s="62"/>
      <c r="P149" s="62"/>
      <c r="Q149">
        <v>0</v>
      </c>
    </row>
    <row r="150" spans="2:17" ht="14">
      <c r="I150" s="62"/>
      <c r="J150" s="62"/>
      <c r="K150" s="62"/>
      <c r="L150" s="62"/>
      <c r="M150" s="62"/>
      <c r="N150" s="62"/>
      <c r="O150" s="62"/>
      <c r="P150" s="62"/>
      <c r="Q150">
        <v>0</v>
      </c>
    </row>
    <row r="151" spans="2:17" ht="14">
      <c r="I151" s="62"/>
      <c r="J151" s="62"/>
      <c r="K151" s="62"/>
      <c r="L151" s="62"/>
      <c r="M151" s="62"/>
      <c r="N151" s="62"/>
      <c r="O151" s="62"/>
      <c r="P151" s="62"/>
      <c r="Q151">
        <v>0</v>
      </c>
    </row>
    <row r="152" spans="2:17" ht="14">
      <c r="I152" s="62"/>
      <c r="J152" s="62"/>
      <c r="K152" s="62"/>
      <c r="L152" s="62"/>
      <c r="M152" s="62"/>
      <c r="N152" s="62"/>
      <c r="O152" s="62"/>
      <c r="P152" s="62"/>
      <c r="Q152">
        <v>0</v>
      </c>
    </row>
    <row r="153" spans="2:17" ht="14">
      <c r="I153" s="62"/>
      <c r="J153" s="62"/>
      <c r="K153" s="62"/>
      <c r="L153" s="62"/>
      <c r="M153" s="62"/>
      <c r="N153" s="62"/>
      <c r="O153" s="62"/>
      <c r="P153" s="62"/>
      <c r="Q153">
        <v>0</v>
      </c>
    </row>
    <row r="154" spans="2:17" ht="14">
      <c r="I154" s="62"/>
      <c r="J154" s="62"/>
      <c r="K154" s="62"/>
      <c r="L154" s="62"/>
      <c r="M154" s="62"/>
      <c r="N154" s="62"/>
      <c r="O154" s="62"/>
      <c r="P154" s="62"/>
      <c r="Q154">
        <v>0</v>
      </c>
    </row>
    <row r="155" spans="2:17" ht="14">
      <c r="I155" s="62"/>
      <c r="J155" s="62"/>
      <c r="K155" s="62"/>
      <c r="L155" s="62"/>
      <c r="M155" s="62"/>
      <c r="N155" s="62"/>
      <c r="O155" s="62"/>
      <c r="P155" s="62"/>
      <c r="Q155">
        <v>0</v>
      </c>
    </row>
    <row r="156" spans="2:17" ht="14">
      <c r="I156" s="62"/>
      <c r="J156" s="62"/>
      <c r="K156" s="62"/>
      <c r="L156" s="62"/>
      <c r="M156" s="62"/>
      <c r="N156" s="62"/>
      <c r="O156" s="62"/>
      <c r="P156" s="62"/>
      <c r="Q156">
        <v>0</v>
      </c>
    </row>
    <row r="157" spans="2:17" ht="14">
      <c r="I157" s="62"/>
      <c r="J157" s="62"/>
      <c r="K157" s="62"/>
      <c r="L157" s="62"/>
      <c r="M157" s="62"/>
      <c r="N157" s="62"/>
      <c r="O157" s="62"/>
      <c r="P157" s="62"/>
      <c r="Q157">
        <v>0</v>
      </c>
    </row>
    <row r="158" spans="2:17" ht="14">
      <c r="I158" s="62"/>
      <c r="J158" s="62"/>
      <c r="K158" s="62"/>
      <c r="L158" s="62"/>
      <c r="M158" s="62"/>
      <c r="N158" s="62"/>
      <c r="O158" s="62"/>
      <c r="P158" s="62"/>
      <c r="Q158">
        <v>0</v>
      </c>
    </row>
    <row r="159" spans="2:17" ht="14">
      <c r="I159" s="62"/>
      <c r="J159" s="62"/>
      <c r="K159" s="62"/>
      <c r="L159" s="62"/>
      <c r="M159" s="62"/>
      <c r="N159" s="62"/>
      <c r="O159" s="62"/>
      <c r="P159" s="62"/>
      <c r="Q159">
        <v>0</v>
      </c>
    </row>
    <row r="160" spans="2:17" ht="14">
      <c r="I160" s="62"/>
      <c r="J160" s="62"/>
      <c r="K160" s="62"/>
      <c r="L160" s="62"/>
      <c r="M160" s="62"/>
      <c r="N160" s="62"/>
      <c r="O160" s="62"/>
      <c r="P160" s="62"/>
      <c r="Q160">
        <v>0</v>
      </c>
    </row>
    <row r="161" spans="2:17" ht="14">
      <c r="I161" s="62"/>
      <c r="J161" s="62"/>
      <c r="K161" s="62"/>
      <c r="L161" s="62"/>
      <c r="M161" s="62"/>
      <c r="N161" s="62"/>
      <c r="O161" s="62"/>
      <c r="P161" s="62"/>
      <c r="Q161">
        <v>0</v>
      </c>
    </row>
    <row r="162" spans="2:17" ht="14">
      <c r="I162" s="62"/>
      <c r="J162" s="62"/>
      <c r="K162" s="62"/>
      <c r="L162" s="62"/>
      <c r="M162" s="62"/>
      <c r="N162" s="62"/>
      <c r="O162" s="62"/>
      <c r="P162" s="62"/>
      <c r="Q162">
        <v>0</v>
      </c>
    </row>
    <row r="163" spans="2:17" ht="14">
      <c r="I163" s="62"/>
      <c r="J163" s="62"/>
      <c r="K163" s="62"/>
      <c r="L163" s="62"/>
      <c r="M163" s="62"/>
      <c r="N163" s="62"/>
      <c r="O163" s="62"/>
      <c r="P163" s="62"/>
      <c r="Q163">
        <v>0</v>
      </c>
    </row>
    <row r="164" spans="2:17" ht="14">
      <c r="I164" s="62"/>
      <c r="J164" s="62"/>
      <c r="K164" s="62"/>
      <c r="L164" s="62"/>
      <c r="M164" s="62"/>
      <c r="N164" s="62"/>
      <c r="O164" s="62"/>
      <c r="P164" s="62"/>
      <c r="Q164">
        <v>0</v>
      </c>
    </row>
    <row r="165" spans="2:17" ht="14">
      <c r="I165" s="62"/>
      <c r="J165" s="62"/>
      <c r="K165" s="62"/>
      <c r="L165" s="62"/>
      <c r="M165" s="62"/>
      <c r="N165" s="62"/>
      <c r="O165" s="62"/>
      <c r="P165" s="62"/>
      <c r="Q165">
        <v>0</v>
      </c>
    </row>
    <row r="166" spans="2:17" ht="14">
      <c r="I166" s="62"/>
      <c r="J166" s="62"/>
      <c r="K166" s="62"/>
      <c r="L166" s="62"/>
      <c r="M166" s="62"/>
      <c r="N166" s="62"/>
      <c r="O166" s="62"/>
      <c r="P166" s="62"/>
      <c r="Q166">
        <v>0</v>
      </c>
    </row>
    <row r="167" spans="2:17" ht="14">
      <c r="I167" s="62"/>
      <c r="J167" s="62"/>
      <c r="K167" s="62"/>
      <c r="L167" s="62"/>
      <c r="M167" s="62"/>
      <c r="N167" s="62"/>
      <c r="O167" s="62"/>
      <c r="P167" s="62"/>
      <c r="Q167">
        <v>0</v>
      </c>
    </row>
    <row r="168" spans="2:17" ht="14">
      <c r="I168" s="62"/>
      <c r="J168" s="62"/>
      <c r="K168" s="62"/>
      <c r="L168" s="62"/>
      <c r="M168" s="62"/>
      <c r="N168" s="62"/>
      <c r="O168" s="62"/>
      <c r="P168" s="62"/>
      <c r="Q168">
        <v>0</v>
      </c>
    </row>
    <row r="169" spans="2:17" ht="14">
      <c r="I169" s="62"/>
      <c r="J169" s="62"/>
      <c r="K169" s="62"/>
      <c r="L169" s="62"/>
      <c r="M169" s="62"/>
      <c r="N169" s="62"/>
      <c r="O169" s="62"/>
      <c r="P169" s="62"/>
      <c r="Q169">
        <v>0</v>
      </c>
    </row>
    <row r="170" spans="2:17" ht="14">
      <c r="I170" s="62"/>
      <c r="J170" s="62"/>
      <c r="K170" s="62"/>
      <c r="L170" s="62"/>
      <c r="M170" s="62"/>
      <c r="N170" s="62"/>
      <c r="O170" s="62"/>
      <c r="P170" s="62"/>
      <c r="Q170">
        <v>0</v>
      </c>
    </row>
    <row r="171" spans="2:17" ht="14">
      <c r="I171" s="62"/>
      <c r="J171" s="62"/>
      <c r="K171" s="62"/>
      <c r="L171" s="62"/>
      <c r="M171" s="62"/>
      <c r="N171" s="62"/>
      <c r="O171" s="62"/>
      <c r="P171" s="62"/>
      <c r="Q171">
        <v>0</v>
      </c>
    </row>
    <row r="172" spans="2:17" ht="14">
      <c r="I172" s="62"/>
      <c r="J172" s="62"/>
      <c r="K172" s="62"/>
      <c r="L172" s="62"/>
      <c r="M172" s="62"/>
      <c r="N172" s="62"/>
      <c r="O172" s="62"/>
      <c r="P172" s="62"/>
      <c r="Q172">
        <v>0</v>
      </c>
    </row>
    <row r="173" spans="2:17" ht="14">
      <c r="I173" s="62"/>
      <c r="J173" s="62"/>
      <c r="K173" s="62"/>
      <c r="L173" s="62"/>
      <c r="M173" s="62"/>
      <c r="N173" s="62"/>
      <c r="O173" s="62"/>
      <c r="P173" s="62"/>
      <c r="Q173">
        <v>0</v>
      </c>
    </row>
    <row r="174" spans="2:17" ht="14">
      <c r="I174" s="62"/>
      <c r="J174" s="62"/>
      <c r="K174" s="62"/>
      <c r="L174" s="62"/>
      <c r="M174" s="62"/>
      <c r="N174" s="62"/>
      <c r="O174" s="62"/>
      <c r="P174" s="62"/>
      <c r="Q174">
        <v>0</v>
      </c>
    </row>
    <row r="175" spans="2:17" ht="14">
      <c r="I175" s="62"/>
      <c r="J175" s="62"/>
      <c r="K175" s="62"/>
      <c r="L175" s="62"/>
      <c r="M175" s="62"/>
      <c r="N175" s="62"/>
      <c r="O175" s="62"/>
      <c r="P175" s="62"/>
      <c r="Q175">
        <v>0</v>
      </c>
    </row>
    <row r="176" spans="2:17" ht="14">
      <c r="I176" s="62"/>
      <c r="J176" s="62"/>
      <c r="K176" s="62"/>
      <c r="L176" s="62"/>
      <c r="M176" s="62"/>
      <c r="N176" s="62"/>
      <c r="O176" s="62"/>
      <c r="P176" s="62"/>
      <c r="Q176">
        <v>0</v>
      </c>
    </row>
    <row r="177" spans="2:17" ht="14">
      <c r="I177" s="62"/>
      <c r="J177" s="62"/>
      <c r="K177" s="62"/>
      <c r="L177" s="62"/>
      <c r="M177" s="62"/>
      <c r="N177" s="62"/>
      <c r="O177" s="62"/>
      <c r="P177" s="62"/>
      <c r="Q177">
        <v>0</v>
      </c>
    </row>
    <row r="178" spans="2:17" ht="14">
      <c r="I178" s="62"/>
      <c r="J178" s="62"/>
      <c r="K178" s="62"/>
      <c r="L178" s="62"/>
      <c r="M178" s="62"/>
      <c r="N178" s="62"/>
      <c r="O178" s="62"/>
      <c r="P178" s="62"/>
      <c r="Q178">
        <v>0</v>
      </c>
    </row>
    <row r="179" spans="2:17" ht="14">
      <c r="I179" s="62"/>
      <c r="J179" s="62"/>
      <c r="K179" s="62"/>
      <c r="L179" s="62"/>
      <c r="M179" s="62"/>
      <c r="N179" s="62"/>
      <c r="O179" s="62"/>
      <c r="P179" s="62"/>
      <c r="Q179">
        <v>0</v>
      </c>
    </row>
    <row r="180" spans="2:17" ht="14">
      <c r="I180" s="62"/>
      <c r="J180" s="62"/>
      <c r="K180" s="62"/>
      <c r="L180" s="62"/>
      <c r="M180" s="62"/>
      <c r="N180" s="62"/>
      <c r="O180" s="62"/>
      <c r="P180" s="62"/>
      <c r="Q180">
        <v>0</v>
      </c>
    </row>
    <row r="181" spans="2:17" ht="14">
      <c r="I181" s="62"/>
      <c r="J181" s="62"/>
      <c r="K181" s="62"/>
      <c r="L181" s="62"/>
      <c r="M181" s="62"/>
      <c r="N181" s="62"/>
      <c r="O181" s="62"/>
      <c r="P181" s="62"/>
      <c r="Q181">
        <v>0</v>
      </c>
    </row>
    <row r="182" spans="2:17" ht="14">
      <c r="I182" s="62"/>
      <c r="J182" s="62"/>
      <c r="K182" s="62"/>
      <c r="L182" s="62"/>
      <c r="M182" s="62"/>
      <c r="N182" s="62"/>
      <c r="O182" s="62"/>
      <c r="P182" s="62"/>
      <c r="Q182">
        <v>0</v>
      </c>
    </row>
    <row r="183" spans="2:17" ht="14">
      <c r="I183" s="62"/>
      <c r="J183" s="62"/>
      <c r="K183" s="62"/>
      <c r="L183" s="62"/>
      <c r="M183" s="62"/>
      <c r="N183" s="62"/>
      <c r="O183" s="62"/>
      <c r="P183" s="62"/>
      <c r="Q183">
        <v>0</v>
      </c>
    </row>
    <row r="184" spans="2:17" ht="14">
      <c r="I184" s="62"/>
      <c r="J184" s="62"/>
      <c r="K184" s="62"/>
      <c r="L184" s="62"/>
      <c r="M184" s="62"/>
      <c r="N184" s="62"/>
      <c r="O184" s="62"/>
      <c r="P184" s="62"/>
      <c r="Q184">
        <v>0</v>
      </c>
    </row>
    <row r="185" spans="2:17" ht="14">
      <c r="I185" s="62"/>
      <c r="J185" s="62"/>
      <c r="K185" s="62"/>
      <c r="L185" s="62"/>
      <c r="M185" s="62"/>
      <c r="N185" s="62"/>
      <c r="O185" s="62"/>
      <c r="P185" s="62"/>
      <c r="Q185">
        <v>0</v>
      </c>
    </row>
    <row r="186" spans="2:17" ht="14">
      <c r="I186" s="62"/>
      <c r="J186" s="62"/>
      <c r="K186" s="62"/>
      <c r="L186" s="62"/>
      <c r="M186" s="62"/>
      <c r="N186" s="62"/>
      <c r="O186" s="62"/>
      <c r="P186" s="62"/>
      <c r="Q186">
        <v>0</v>
      </c>
    </row>
    <row r="187" spans="2:17" ht="14">
      <c r="I187" s="62"/>
      <c r="J187" s="62"/>
      <c r="K187" s="62"/>
      <c r="L187" s="62"/>
      <c r="M187" s="62"/>
      <c r="N187" s="62"/>
      <c r="O187" s="62"/>
      <c r="P187" s="62"/>
      <c r="Q187">
        <v>0</v>
      </c>
    </row>
    <row r="188" spans="2:17" ht="14">
      <c r="I188" s="62"/>
      <c r="J188" s="62"/>
      <c r="K188" s="62"/>
      <c r="L188" s="62"/>
      <c r="M188" s="62"/>
      <c r="N188" s="62"/>
      <c r="O188" s="62"/>
      <c r="P188" s="62"/>
      <c r="Q188">
        <v>0</v>
      </c>
    </row>
    <row r="189" spans="2:17" ht="14">
      <c r="I189" s="62"/>
      <c r="J189" s="62"/>
      <c r="K189" s="62"/>
      <c r="L189" s="62"/>
      <c r="M189" s="62"/>
      <c r="N189" s="62"/>
      <c r="O189" s="62"/>
      <c r="P189" s="62"/>
      <c r="Q189">
        <v>0</v>
      </c>
    </row>
    <row r="190" spans="2:17" ht="14">
      <c r="I190" s="62"/>
      <c r="J190" s="62"/>
      <c r="K190" s="62"/>
      <c r="L190" s="62"/>
      <c r="M190" s="62"/>
      <c r="N190" s="62"/>
      <c r="O190" s="62"/>
      <c r="P190" s="62"/>
      <c r="Q190">
        <v>0</v>
      </c>
    </row>
    <row r="191" spans="2:17" ht="14">
      <c r="I191" s="62"/>
      <c r="J191" s="62"/>
      <c r="K191" s="62"/>
      <c r="L191" s="62"/>
      <c r="M191" s="62"/>
      <c r="N191" s="62"/>
      <c r="O191" s="62"/>
      <c r="P191" s="62"/>
      <c r="Q191">
        <v>0</v>
      </c>
    </row>
    <row r="192" spans="2:17" ht="14">
      <c r="I192" s="62"/>
      <c r="J192" s="62"/>
      <c r="K192" s="62"/>
      <c r="L192" s="62"/>
      <c r="M192" s="62"/>
      <c r="N192" s="62"/>
      <c r="O192" s="62"/>
      <c r="P192" s="62"/>
      <c r="Q192">
        <v>0</v>
      </c>
    </row>
    <row r="193" spans="2:17" ht="14">
      <c r="I193" s="62"/>
      <c r="J193" s="62"/>
      <c r="K193" s="62"/>
      <c r="L193" s="62"/>
      <c r="M193" s="62"/>
      <c r="N193" s="62"/>
      <c r="O193" s="62"/>
      <c r="P193" s="62"/>
      <c r="Q193">
        <v>0</v>
      </c>
    </row>
    <row r="194" spans="2:17" ht="14">
      <c r="I194" s="62"/>
      <c r="J194" s="62"/>
      <c r="K194" s="62"/>
      <c r="L194" s="62"/>
      <c r="M194" s="62"/>
      <c r="N194" s="62"/>
      <c r="O194" s="62"/>
      <c r="P194" s="62"/>
      <c r="Q194">
        <v>0</v>
      </c>
    </row>
    <row r="195" spans="2:17" ht="14">
      <c r="I195" s="62"/>
      <c r="J195" s="62"/>
      <c r="K195" s="62"/>
      <c r="L195" s="62"/>
      <c r="M195" s="62"/>
      <c r="N195" s="62"/>
      <c r="O195" s="62"/>
      <c r="P195" s="62"/>
      <c r="Q195">
        <v>0</v>
      </c>
    </row>
    <row r="196" spans="2:17" ht="14">
      <c r="I196" s="62"/>
      <c r="J196" s="62"/>
      <c r="K196" s="62"/>
      <c r="L196" s="62"/>
      <c r="M196" s="62"/>
      <c r="N196" s="62"/>
      <c r="O196" s="62"/>
      <c r="P196" s="62"/>
      <c r="Q196">
        <v>0</v>
      </c>
    </row>
    <row r="197" spans="2:17" ht="14">
      <c r="I197" s="62"/>
      <c r="J197" s="62"/>
      <c r="K197" s="62"/>
      <c r="L197" s="62"/>
      <c r="M197" s="62"/>
      <c r="N197" s="62"/>
      <c r="O197" s="62"/>
      <c r="P197" s="62"/>
      <c r="Q197">
        <v>0</v>
      </c>
    </row>
    <row r="198" spans="2:17" ht="14">
      <c r="I198" s="62"/>
      <c r="J198" s="62"/>
      <c r="K198" s="62"/>
      <c r="L198" s="62"/>
      <c r="M198" s="62"/>
      <c r="N198" s="62"/>
      <c r="O198" s="62"/>
      <c r="P198" s="62"/>
      <c r="Q198">
        <v>0</v>
      </c>
    </row>
    <row r="199" spans="2:17" ht="14">
      <c r="I199" s="62"/>
      <c r="J199" s="62"/>
      <c r="K199" s="62"/>
      <c r="L199" s="62"/>
      <c r="M199" s="62"/>
      <c r="N199" s="62"/>
      <c r="O199" s="62"/>
      <c r="P199" s="62"/>
      <c r="Q199">
        <v>0</v>
      </c>
    </row>
    <row r="200" spans="2:17" ht="14">
      <c r="I200" s="62"/>
      <c r="J200" s="62"/>
      <c r="K200" s="62"/>
      <c r="L200" s="62"/>
      <c r="M200" s="62"/>
      <c r="N200" s="62"/>
      <c r="O200" s="62"/>
      <c r="P200" s="62"/>
      <c r="Q200">
        <v>0</v>
      </c>
    </row>
    <row r="201" spans="2:17" ht="14">
      <c r="I201" s="62"/>
      <c r="J201" s="62"/>
      <c r="K201" s="62"/>
      <c r="L201" s="62"/>
      <c r="M201" s="62"/>
      <c r="N201" s="62"/>
      <c r="O201" s="62"/>
      <c r="P201" s="62"/>
      <c r="Q201">
        <v>0</v>
      </c>
    </row>
    <row r="202" spans="2:17" ht="14">
      <c r="I202" s="62"/>
      <c r="J202" s="62"/>
      <c r="K202" s="62"/>
      <c r="L202" s="62"/>
      <c r="M202" s="62"/>
      <c r="N202" s="62"/>
      <c r="O202" s="62"/>
      <c r="P202" s="62"/>
      <c r="Q202">
        <v>0</v>
      </c>
    </row>
    <row r="203" spans="2:17" ht="14">
      <c r="I203" s="62"/>
      <c r="J203" s="62"/>
      <c r="K203" s="62"/>
      <c r="L203" s="62"/>
      <c r="M203" s="62"/>
      <c r="N203" s="62"/>
      <c r="O203" s="62"/>
      <c r="P203" s="62"/>
      <c r="Q203">
        <v>0</v>
      </c>
    </row>
    <row r="204" spans="2:17" ht="14">
      <c r="I204" s="62"/>
      <c r="J204" s="62"/>
      <c r="K204" s="62"/>
      <c r="L204" s="62"/>
      <c r="M204" s="62"/>
      <c r="N204" s="62"/>
      <c r="O204" s="62"/>
      <c r="P204" s="62"/>
      <c r="Q204">
        <v>0</v>
      </c>
    </row>
    <row r="205" spans="2:17" ht="14">
      <c r="I205" s="62"/>
      <c r="J205" s="62"/>
      <c r="K205" s="62"/>
      <c r="L205" s="62"/>
      <c r="M205" s="62"/>
      <c r="N205" s="62"/>
      <c r="O205" s="62"/>
      <c r="P205" s="62"/>
      <c r="Q205">
        <v>0</v>
      </c>
    </row>
    <row r="206" spans="2:17" ht="14">
      <c r="I206" s="62"/>
      <c r="J206" s="62"/>
      <c r="K206" s="62"/>
      <c r="L206" s="62"/>
      <c r="M206" s="62"/>
      <c r="N206" s="62"/>
      <c r="O206" s="62"/>
      <c r="P206" s="62"/>
      <c r="Q206">
        <v>0</v>
      </c>
    </row>
    <row r="207" spans="2:17" ht="14">
      <c r="I207" s="62"/>
      <c r="J207" s="62"/>
      <c r="K207" s="62"/>
      <c r="L207" s="62"/>
      <c r="M207" s="62"/>
      <c r="N207" s="62"/>
      <c r="O207" s="62"/>
      <c r="P207" s="62"/>
      <c r="Q207">
        <v>0</v>
      </c>
    </row>
    <row r="208" spans="2:17" ht="14">
      <c r="I208" s="62"/>
      <c r="J208" s="62"/>
      <c r="K208" s="62"/>
      <c r="L208" s="62"/>
      <c r="M208" s="62"/>
      <c r="N208" s="62"/>
      <c r="O208" s="62"/>
      <c r="P208" s="62"/>
      <c r="Q208">
        <v>0</v>
      </c>
    </row>
    <row r="209" spans="2:17" ht="14">
      <c r="I209" s="62"/>
      <c r="J209" s="62"/>
      <c r="K209" s="62"/>
      <c r="L209" s="62"/>
      <c r="M209" s="62"/>
      <c r="N209" s="62"/>
      <c r="O209" s="62"/>
      <c r="P209" s="62"/>
      <c r="Q209">
        <v>0</v>
      </c>
    </row>
    <row r="210" spans="2:17" ht="14">
      <c r="I210" s="62"/>
      <c r="J210" s="62"/>
      <c r="K210" s="62"/>
      <c r="L210" s="62"/>
      <c r="M210" s="62"/>
      <c r="N210" s="62"/>
      <c r="O210" s="62"/>
      <c r="P210" s="62"/>
      <c r="Q210">
        <v>0</v>
      </c>
    </row>
    <row r="211" spans="2:17" ht="14">
      <c r="I211" s="62"/>
      <c r="J211" s="62"/>
      <c r="K211" s="62"/>
      <c r="L211" s="62"/>
      <c r="M211" s="62"/>
      <c r="N211" s="62"/>
      <c r="O211" s="62"/>
      <c r="P211" s="62"/>
      <c r="Q211">
        <v>0</v>
      </c>
    </row>
    <row r="212" spans="2:17" ht="14">
      <c r="I212" s="62"/>
      <c r="J212" s="62"/>
      <c r="K212" s="62"/>
      <c r="L212" s="62"/>
      <c r="M212" s="62"/>
      <c r="N212" s="62"/>
      <c r="O212" s="62"/>
      <c r="P212" s="62"/>
      <c r="Q212">
        <v>0</v>
      </c>
    </row>
    <row r="213" spans="2:17" ht="14">
      <c r="I213" s="62"/>
      <c r="J213" s="62"/>
      <c r="K213" s="62"/>
      <c r="L213" s="62"/>
      <c r="M213" s="62"/>
      <c r="N213" s="62"/>
      <c r="O213" s="62"/>
      <c r="P213" s="62"/>
      <c r="Q213">
        <v>0</v>
      </c>
    </row>
    <row r="214" spans="2:17" ht="14">
      <c r="I214" s="62"/>
      <c r="J214" s="62"/>
      <c r="K214" s="62"/>
      <c r="L214" s="62"/>
      <c r="M214" s="62"/>
      <c r="N214" s="62"/>
      <c r="O214" s="62"/>
      <c r="P214" s="62"/>
      <c r="Q214">
        <v>0</v>
      </c>
    </row>
    <row r="215" spans="2:17" ht="14">
      <c r="I215" s="62"/>
      <c r="J215" s="62"/>
      <c r="K215" s="62"/>
      <c r="L215" s="62"/>
      <c r="M215" s="62"/>
      <c r="N215" s="62"/>
      <c r="O215" s="62"/>
      <c r="P215" s="62"/>
      <c r="Q215">
        <v>0</v>
      </c>
    </row>
    <row r="216" spans="2:17" ht="14">
      <c r="I216" s="62"/>
      <c r="J216" s="62"/>
      <c r="K216" s="62"/>
      <c r="L216" s="62"/>
      <c r="M216" s="62"/>
      <c r="N216" s="62"/>
      <c r="O216" s="62"/>
      <c r="P216" s="62"/>
      <c r="Q216">
        <v>0</v>
      </c>
    </row>
    <row r="217" spans="2:17" ht="14">
      <c r="I217" s="62"/>
      <c r="J217" s="62"/>
      <c r="K217" s="62"/>
      <c r="L217" s="62"/>
      <c r="M217" s="62"/>
      <c r="N217" s="62"/>
      <c r="O217" s="62"/>
      <c r="P217" s="62"/>
      <c r="Q217">
        <v>0</v>
      </c>
    </row>
    <row r="218" spans="2:17" ht="14">
      <c r="I218" s="62"/>
      <c r="J218" s="62"/>
      <c r="K218" s="62"/>
      <c r="L218" s="62"/>
      <c r="M218" s="62"/>
      <c r="N218" s="62"/>
      <c r="O218" s="62"/>
      <c r="P218" s="62"/>
      <c r="Q218">
        <v>0</v>
      </c>
    </row>
    <row r="219" spans="2:17" ht="14">
      <c r="I219" s="62"/>
      <c r="J219" s="62"/>
      <c r="K219" s="62"/>
      <c r="L219" s="62"/>
      <c r="M219" s="62"/>
      <c r="N219" s="62"/>
      <c r="O219" s="62"/>
      <c r="P219" s="62"/>
      <c r="Q219">
        <v>0</v>
      </c>
    </row>
    <row r="220" spans="2:17" ht="14">
      <c r="I220" s="62"/>
      <c r="J220" s="62"/>
      <c r="K220" s="62"/>
      <c r="L220" s="62"/>
      <c r="M220" s="62"/>
      <c r="N220" s="62"/>
      <c r="O220" s="62"/>
      <c r="P220" s="62"/>
      <c r="Q220">
        <v>0</v>
      </c>
    </row>
    <row r="221" spans="2:17" ht="14">
      <c r="I221" s="62"/>
      <c r="J221" s="62"/>
      <c r="K221" s="62"/>
      <c r="L221" s="62"/>
      <c r="M221" s="62"/>
      <c r="N221" s="62"/>
      <c r="O221" s="62"/>
      <c r="P221" s="62"/>
      <c r="Q221">
        <v>0</v>
      </c>
    </row>
    <row r="222" spans="2:17" ht="14">
      <c r="I222" s="62"/>
      <c r="J222" s="62"/>
      <c r="K222" s="62"/>
      <c r="L222" s="62"/>
      <c r="M222" s="62"/>
      <c r="N222" s="62"/>
      <c r="O222" s="62"/>
      <c r="P222" s="62"/>
      <c r="Q222">
        <v>0</v>
      </c>
    </row>
    <row r="223" spans="2:17" ht="14">
      <c r="I223" s="62"/>
      <c r="J223" s="62"/>
      <c r="K223" s="62"/>
      <c r="L223" s="62"/>
      <c r="M223" s="62"/>
      <c r="N223" s="62"/>
      <c r="O223" s="62"/>
      <c r="P223" s="62"/>
      <c r="Q223">
        <v>0</v>
      </c>
    </row>
    <row r="224" spans="2:17" ht="14">
      <c r="I224" s="62"/>
      <c r="J224" s="62"/>
      <c r="K224" s="62"/>
      <c r="L224" s="62"/>
      <c r="M224" s="62"/>
      <c r="N224" s="62"/>
      <c r="O224" s="62"/>
      <c r="P224" s="62"/>
      <c r="Q224">
        <v>0</v>
      </c>
    </row>
    <row r="225" spans="2:17" ht="14">
      <c r="I225" s="62"/>
      <c r="J225" s="62"/>
      <c r="K225" s="62"/>
      <c r="L225" s="62"/>
      <c r="M225" s="62"/>
      <c r="N225" s="62"/>
      <c r="O225" s="62"/>
      <c r="P225" s="62"/>
      <c r="Q225">
        <v>0</v>
      </c>
    </row>
    <row r="226" spans="2:17" ht="14">
      <c r="I226" s="62"/>
      <c r="J226" s="62"/>
      <c r="K226" s="62"/>
      <c r="L226" s="62"/>
      <c r="M226" s="62"/>
      <c r="N226" s="62"/>
      <c r="O226" s="62"/>
      <c r="P226" s="62"/>
      <c r="Q226">
        <v>0</v>
      </c>
    </row>
    <row r="227" spans="2:17" ht="14">
      <c r="I227" s="62"/>
      <c r="J227" s="62"/>
      <c r="K227" s="62"/>
      <c r="L227" s="62"/>
      <c r="M227" s="62"/>
      <c r="N227" s="62"/>
      <c r="O227" s="62"/>
      <c r="P227" s="62"/>
      <c r="Q227">
        <v>0</v>
      </c>
    </row>
    <row r="228" spans="2:17" ht="14">
      <c r="I228" s="62"/>
      <c r="J228" s="62"/>
      <c r="K228" s="62"/>
      <c r="L228" s="62"/>
      <c r="M228" s="62"/>
      <c r="N228" s="62"/>
      <c r="O228" s="62"/>
      <c r="P228" s="62"/>
      <c r="Q228">
        <v>0</v>
      </c>
    </row>
    <row r="229" spans="2:17" ht="14">
      <c r="I229" s="62"/>
      <c r="J229" s="62"/>
      <c r="K229" s="62"/>
      <c r="L229" s="62"/>
      <c r="M229" s="62"/>
      <c r="N229" s="62"/>
      <c r="O229" s="62"/>
      <c r="P229" s="62"/>
      <c r="Q229">
        <v>0</v>
      </c>
    </row>
    <row r="230" spans="2:17" ht="14">
      <c r="I230" s="62"/>
      <c r="J230" s="62"/>
      <c r="K230" s="62"/>
      <c r="L230" s="62"/>
      <c r="M230" s="62"/>
      <c r="N230" s="62"/>
      <c r="O230" s="62"/>
      <c r="P230" s="62"/>
      <c r="Q230">
        <v>0</v>
      </c>
    </row>
    <row r="231" spans="2:17" ht="14">
      <c r="I231" s="62"/>
      <c r="J231" s="62"/>
      <c r="K231" s="62"/>
      <c r="L231" s="62"/>
      <c r="M231" s="62"/>
      <c r="N231" s="62"/>
      <c r="O231" s="62"/>
      <c r="P231" s="62"/>
      <c r="Q231">
        <v>0</v>
      </c>
    </row>
    <row r="232" spans="2:17" ht="14">
      <c r="I232" s="62"/>
      <c r="J232" s="62"/>
      <c r="K232" s="62"/>
      <c r="L232" s="62"/>
      <c r="M232" s="62"/>
      <c r="N232" s="62"/>
      <c r="O232" s="62"/>
      <c r="P232" s="62"/>
      <c r="Q232">
        <v>0</v>
      </c>
    </row>
    <row r="233" spans="2:17" ht="14">
      <c r="I233" s="62"/>
      <c r="J233" s="62"/>
      <c r="K233" s="62"/>
      <c r="L233" s="62"/>
      <c r="M233" s="62"/>
      <c r="N233" s="62"/>
      <c r="O233" s="62"/>
      <c r="P233" s="62"/>
      <c r="Q233">
        <v>0</v>
      </c>
    </row>
    <row r="234" spans="2:17" ht="14">
      <c r="I234" s="62"/>
      <c r="J234" s="62"/>
      <c r="K234" s="62"/>
      <c r="L234" s="62"/>
      <c r="M234" s="62"/>
      <c r="N234" s="62"/>
      <c r="O234" s="62"/>
      <c r="P234" s="62"/>
      <c r="Q234">
        <v>0</v>
      </c>
    </row>
    <row r="235" spans="2:17" ht="14">
      <c r="I235" s="62"/>
      <c r="J235" s="62"/>
      <c r="K235" s="62"/>
      <c r="L235" s="62"/>
      <c r="M235" s="62"/>
      <c r="N235" s="62"/>
      <c r="O235" s="62"/>
      <c r="P235" s="62"/>
      <c r="Q235">
        <v>0</v>
      </c>
    </row>
    <row r="236" spans="2:17" ht="14">
      <c r="I236" s="62"/>
      <c r="J236" s="62"/>
      <c r="K236" s="62"/>
      <c r="L236" s="62"/>
      <c r="M236" s="62"/>
      <c r="N236" s="62"/>
      <c r="O236" s="62"/>
      <c r="P236" s="62"/>
      <c r="Q236">
        <v>0</v>
      </c>
    </row>
    <row r="237" spans="2:17" ht="14">
      <c r="I237" s="62"/>
      <c r="J237" s="62"/>
      <c r="K237" s="62"/>
      <c r="L237" s="62"/>
      <c r="M237" s="62"/>
      <c r="N237" s="62"/>
      <c r="O237" s="62"/>
      <c r="P237" s="62"/>
      <c r="Q237">
        <v>0</v>
      </c>
    </row>
    <row r="238" spans="2:17" ht="14">
      <c r="I238" s="62"/>
      <c r="J238" s="62"/>
      <c r="K238" s="62"/>
      <c r="L238" s="62"/>
      <c r="M238" s="62"/>
      <c r="N238" s="62"/>
      <c r="O238" s="62"/>
      <c r="P238" s="62"/>
      <c r="Q238">
        <v>0</v>
      </c>
    </row>
    <row r="239" spans="2:17" ht="14">
      <c r="I239" s="62"/>
      <c r="J239" s="62"/>
      <c r="K239" s="62"/>
      <c r="L239" s="62"/>
      <c r="M239" s="62"/>
      <c r="N239" s="62"/>
      <c r="O239" s="62"/>
      <c r="P239" s="62"/>
      <c r="Q239">
        <v>0</v>
      </c>
    </row>
    <row r="240" spans="2:17" ht="14">
      <c r="I240" s="62"/>
      <c r="J240" s="62"/>
      <c r="K240" s="62"/>
      <c r="L240" s="62"/>
      <c r="M240" s="62"/>
      <c r="N240" s="62"/>
      <c r="O240" s="62"/>
      <c r="P240" s="62"/>
      <c r="Q240">
        <v>0</v>
      </c>
    </row>
    <row r="241" spans="2:17" ht="14">
      <c r="I241" s="62"/>
      <c r="J241" s="62"/>
      <c r="K241" s="62"/>
      <c r="L241" s="62"/>
      <c r="M241" s="62"/>
      <c r="N241" s="62"/>
      <c r="O241" s="62"/>
      <c r="P241" s="62"/>
      <c r="Q241">
        <v>0</v>
      </c>
    </row>
    <row r="242" spans="2:17" ht="14">
      <c r="I242" s="62"/>
      <c r="J242" s="62"/>
      <c r="K242" s="62"/>
      <c r="L242" s="62"/>
      <c r="M242" s="62"/>
      <c r="N242" s="62"/>
      <c r="O242" s="62"/>
      <c r="P242" s="62"/>
      <c r="Q242">
        <v>0</v>
      </c>
    </row>
    <row r="243" spans="2:17" ht="14">
      <c r="I243" s="62"/>
      <c r="J243" s="62"/>
      <c r="K243" s="62"/>
      <c r="L243" s="62"/>
      <c r="M243" s="62"/>
      <c r="N243" s="62"/>
      <c r="O243" s="62"/>
      <c r="P243" s="62"/>
      <c r="Q243">
        <v>0</v>
      </c>
    </row>
    <row r="244" spans="2:17" ht="14">
      <c r="I244" s="62"/>
      <c r="J244" s="62"/>
      <c r="K244" s="62"/>
      <c r="L244" s="62"/>
      <c r="M244" s="62"/>
      <c r="N244" s="62"/>
      <c r="O244" s="62"/>
      <c r="P244" s="62"/>
      <c r="Q244">
        <v>0</v>
      </c>
    </row>
    <row r="245" spans="2:17" ht="14">
      <c r="I245" s="62"/>
      <c r="J245" s="62"/>
      <c r="K245" s="62"/>
      <c r="L245" s="62"/>
      <c r="M245" s="62"/>
      <c r="N245" s="62"/>
      <c r="O245" s="62"/>
      <c r="P245" s="62"/>
      <c r="Q245">
        <v>0</v>
      </c>
    </row>
    <row r="246" spans="2:17" ht="14">
      <c r="I246" s="62"/>
      <c r="J246" s="62"/>
      <c r="K246" s="62"/>
      <c r="L246" s="62"/>
      <c r="M246" s="62"/>
      <c r="N246" s="62"/>
      <c r="O246" s="62"/>
      <c r="P246" s="62"/>
      <c r="Q246">
        <v>0</v>
      </c>
    </row>
    <row r="247" spans="2:17" ht="14">
      <c r="I247" s="62"/>
      <c r="J247" s="62"/>
      <c r="K247" s="62"/>
      <c r="L247" s="62"/>
      <c r="M247" s="62"/>
      <c r="N247" s="62"/>
      <c r="O247" s="62"/>
      <c r="P247" s="62"/>
      <c r="Q247">
        <v>0</v>
      </c>
    </row>
    <row r="248" spans="2:17" ht="14">
      <c r="I248" s="62"/>
      <c r="J248" s="62"/>
      <c r="K248" s="62"/>
      <c r="L248" s="62"/>
      <c r="M248" s="62"/>
      <c r="N248" s="62"/>
      <c r="O248" s="62"/>
      <c r="P248" s="62"/>
      <c r="Q248">
        <v>0</v>
      </c>
    </row>
    <row r="249" spans="2:17" ht="14">
      <c r="I249" s="62"/>
      <c r="J249" s="62"/>
      <c r="K249" s="62"/>
      <c r="L249" s="62"/>
      <c r="M249" s="62"/>
      <c r="N249" s="62"/>
      <c r="O249" s="62"/>
      <c r="P249" s="62"/>
      <c r="Q249">
        <v>0</v>
      </c>
    </row>
    <row r="250" spans="2:17" ht="14">
      <c r="I250" s="62"/>
      <c r="J250" s="62"/>
      <c r="K250" s="62"/>
      <c r="L250" s="62"/>
      <c r="M250" s="62"/>
      <c r="N250" s="62"/>
      <c r="O250" s="62"/>
      <c r="P250" s="62"/>
      <c r="Q250">
        <v>0</v>
      </c>
    </row>
    <row r="251" spans="2:17" ht="14">
      <c r="I251" s="62"/>
      <c r="J251" s="62"/>
      <c r="K251" s="62"/>
      <c r="L251" s="62"/>
      <c r="M251" s="62"/>
      <c r="N251" s="62"/>
      <c r="O251" s="62"/>
      <c r="P251" s="62"/>
      <c r="Q251">
        <v>0</v>
      </c>
    </row>
    <row r="252" spans="2:17" ht="14">
      <c r="I252" s="62"/>
      <c r="J252" s="62"/>
      <c r="K252" s="62"/>
      <c r="L252" s="62"/>
      <c r="M252" s="62"/>
      <c r="N252" s="62"/>
      <c r="O252" s="62"/>
      <c r="P252" s="62"/>
      <c r="Q252">
        <v>0</v>
      </c>
    </row>
    <row r="253" spans="2:17" ht="14">
      <c r="I253" s="62"/>
      <c r="J253" s="62"/>
      <c r="K253" s="62"/>
      <c r="L253" s="62"/>
      <c r="M253" s="62"/>
      <c r="N253" s="62"/>
      <c r="O253" s="62"/>
      <c r="P253" s="62"/>
      <c r="Q253">
        <v>0</v>
      </c>
    </row>
    <row r="254" spans="2:17" ht="14">
      <c r="I254" s="62"/>
      <c r="J254" s="62"/>
      <c r="K254" s="62"/>
      <c r="L254" s="62"/>
      <c r="M254" s="62"/>
      <c r="N254" s="62"/>
      <c r="O254" s="62"/>
      <c r="P254" s="62"/>
      <c r="Q254">
        <v>0</v>
      </c>
    </row>
    <row r="255" spans="2:17" ht="14">
      <c r="I255" s="62"/>
      <c r="J255" s="62"/>
      <c r="K255" s="62"/>
      <c r="L255" s="62"/>
      <c r="M255" s="62"/>
      <c r="N255" s="62"/>
      <c r="O255" s="62"/>
      <c r="P255" s="62"/>
      <c r="Q255">
        <v>0</v>
      </c>
    </row>
    <row r="256" spans="2:17" ht="14">
      <c r="I256" s="62"/>
      <c r="J256" s="62"/>
      <c r="K256" s="62"/>
      <c r="L256" s="62"/>
      <c r="M256" s="62"/>
      <c r="N256" s="62"/>
      <c r="O256" s="62"/>
      <c r="P256" s="62"/>
      <c r="Q256">
        <v>0</v>
      </c>
    </row>
    <row r="257" spans="2:17" ht="14">
      <c r="I257" s="62"/>
      <c r="J257" s="62"/>
      <c r="K257" s="62"/>
      <c r="L257" s="62"/>
      <c r="M257" s="62"/>
      <c r="N257" s="62"/>
      <c r="O257" s="62"/>
      <c r="P257" s="62"/>
      <c r="Q257">
        <v>0</v>
      </c>
    </row>
    <row r="258" spans="2:17" ht="14">
      <c r="I258" s="62"/>
      <c r="J258" s="62"/>
      <c r="K258" s="62"/>
      <c r="L258" s="62"/>
      <c r="M258" s="62"/>
      <c r="N258" s="62"/>
      <c r="O258" s="62"/>
      <c r="P258" s="62"/>
      <c r="Q258">
        <v>0</v>
      </c>
    </row>
    <row r="259" spans="2:17" ht="14">
      <c r="I259" s="62"/>
      <c r="J259" s="62"/>
      <c r="K259" s="62"/>
      <c r="L259" s="62"/>
      <c r="M259" s="62"/>
      <c r="N259" s="62"/>
      <c r="O259" s="62"/>
      <c r="P259" s="62"/>
      <c r="Q259">
        <v>0</v>
      </c>
    </row>
    <row r="260" spans="2:17" ht="14">
      <c r="I260" s="62"/>
      <c r="J260" s="62"/>
      <c r="K260" s="62"/>
      <c r="L260" s="62"/>
      <c r="M260" s="62"/>
      <c r="N260" s="62"/>
      <c r="O260" s="62"/>
      <c r="P260" s="62"/>
      <c r="Q260">
        <v>0</v>
      </c>
    </row>
    <row r="261" spans="2:17" ht="14">
      <c r="I261" s="62"/>
      <c r="J261" s="62"/>
      <c r="K261" s="62"/>
      <c r="L261" s="62"/>
      <c r="M261" s="62"/>
      <c r="N261" s="62"/>
      <c r="O261" s="62"/>
      <c r="P261" s="62"/>
      <c r="Q261">
        <v>0</v>
      </c>
    </row>
    <row r="262" spans="2:17" ht="14">
      <c r="I262" s="62"/>
      <c r="J262" s="62"/>
      <c r="K262" s="62"/>
      <c r="L262" s="62"/>
      <c r="M262" s="62"/>
      <c r="N262" s="62"/>
      <c r="O262" s="62"/>
      <c r="P262" s="62"/>
      <c r="Q262">
        <v>0</v>
      </c>
    </row>
    <row r="263" spans="2:17" ht="14">
      <c r="I263" s="62"/>
      <c r="J263" s="62"/>
      <c r="K263" s="62"/>
      <c r="L263" s="62"/>
      <c r="M263" s="62"/>
      <c r="N263" s="62"/>
      <c r="O263" s="62"/>
      <c r="P263" s="62"/>
      <c r="Q263">
        <v>0</v>
      </c>
    </row>
    <row r="264" spans="2:17" ht="14">
      <c r="I264" s="62"/>
      <c r="J264" s="62"/>
      <c r="K264" s="62"/>
      <c r="L264" s="62"/>
      <c r="M264" s="62"/>
      <c r="N264" s="62"/>
      <c r="O264" s="62"/>
      <c r="P264" s="62"/>
      <c r="Q264">
        <v>0</v>
      </c>
    </row>
    <row r="265" spans="2:17" ht="14">
      <c r="I265" s="62"/>
      <c r="J265" s="62"/>
      <c r="K265" s="62"/>
      <c r="L265" s="62"/>
      <c r="M265" s="62"/>
      <c r="N265" s="62"/>
      <c r="O265" s="62"/>
      <c r="P265" s="62"/>
      <c r="Q265">
        <v>0</v>
      </c>
    </row>
    <row r="266" spans="2:17" ht="14">
      <c r="I266" s="62"/>
      <c r="J266" s="62"/>
      <c r="K266" s="62"/>
      <c r="L266" s="62"/>
      <c r="M266" s="62"/>
      <c r="N266" s="62"/>
      <c r="O266" s="62"/>
      <c r="P266" s="62"/>
      <c r="Q266">
        <v>0</v>
      </c>
    </row>
    <row r="267" spans="2:17" ht="14">
      <c r="I267" s="62"/>
      <c r="J267" s="62"/>
      <c r="K267" s="62"/>
      <c r="L267" s="62"/>
      <c r="M267" s="62"/>
      <c r="N267" s="62"/>
      <c r="O267" s="62"/>
      <c r="P267" s="62"/>
      <c r="Q267">
        <v>0</v>
      </c>
    </row>
    <row r="268" spans="2:17" ht="14">
      <c r="I268" s="62"/>
      <c r="J268" s="62"/>
      <c r="K268" s="62"/>
      <c r="L268" s="62"/>
      <c r="M268" s="62"/>
      <c r="N268" s="62"/>
      <c r="O268" s="62"/>
      <c r="P268" s="62"/>
      <c r="Q268">
        <v>0</v>
      </c>
    </row>
    <row r="269" spans="2:17" ht="14">
      <c r="I269" s="62"/>
      <c r="J269" s="62"/>
      <c r="K269" s="62"/>
      <c r="L269" s="62"/>
      <c r="M269" s="62"/>
      <c r="N269" s="62"/>
      <c r="O269" s="62"/>
      <c r="P269" s="62"/>
      <c r="Q269">
        <v>0</v>
      </c>
    </row>
    <row r="270" spans="2:17" ht="14">
      <c r="I270" s="62"/>
      <c r="J270" s="62"/>
      <c r="K270" s="62"/>
      <c r="L270" s="62"/>
      <c r="M270" s="62"/>
      <c r="N270" s="62"/>
      <c r="O270" s="62"/>
      <c r="P270" s="62"/>
      <c r="Q270">
        <v>0</v>
      </c>
    </row>
    <row r="271" spans="2:17" ht="14">
      <c r="I271" s="62"/>
      <c r="J271" s="62"/>
      <c r="K271" s="62"/>
      <c r="L271" s="62"/>
      <c r="M271" s="62"/>
      <c r="N271" s="62"/>
      <c r="O271" s="62"/>
      <c r="P271" s="62"/>
      <c r="Q271">
        <v>0</v>
      </c>
    </row>
    <row r="272" spans="2:17" ht="14">
      <c r="I272" s="62"/>
      <c r="J272" s="62"/>
      <c r="K272" s="62"/>
      <c r="L272" s="62"/>
      <c r="M272" s="62"/>
      <c r="N272" s="62"/>
      <c r="O272" s="62"/>
      <c r="P272" s="62"/>
      <c r="Q272">
        <v>0</v>
      </c>
    </row>
    <row r="273" spans="2:17" ht="14">
      <c r="I273" s="62"/>
      <c r="J273" s="62"/>
      <c r="K273" s="62"/>
      <c r="L273" s="62"/>
      <c r="M273" s="62"/>
      <c r="N273" s="62"/>
      <c r="O273" s="62"/>
      <c r="P273" s="62"/>
      <c r="Q273">
        <v>0</v>
      </c>
    </row>
    <row r="274" spans="2:17" ht="14">
      <c r="I274" s="62"/>
      <c r="J274" s="62"/>
      <c r="K274" s="62"/>
      <c r="L274" s="62"/>
      <c r="M274" s="62"/>
      <c r="N274" s="62"/>
      <c r="O274" s="62"/>
      <c r="P274" s="62"/>
      <c r="Q274">
        <v>0</v>
      </c>
    </row>
    <row r="275" spans="2:17" ht="14">
      <c r="I275" s="62"/>
      <c r="J275" s="62"/>
      <c r="K275" s="62"/>
      <c r="L275" s="62"/>
      <c r="M275" s="62"/>
      <c r="N275" s="62"/>
      <c r="O275" s="62"/>
      <c r="P275" s="62"/>
      <c r="Q275">
        <v>0</v>
      </c>
    </row>
    <row r="276" spans="2:17" ht="14">
      <c r="I276" s="62"/>
      <c r="J276" s="62"/>
      <c r="K276" s="62"/>
      <c r="L276" s="62"/>
      <c r="M276" s="62"/>
      <c r="N276" s="62"/>
      <c r="O276" s="62"/>
      <c r="P276" s="62"/>
      <c r="Q276">
        <v>0</v>
      </c>
    </row>
    <row r="277" spans="2:17" ht="14">
      <c r="I277" s="62"/>
      <c r="J277" s="62"/>
      <c r="K277" s="62"/>
      <c r="L277" s="62"/>
      <c r="M277" s="62"/>
      <c r="N277" s="62"/>
      <c r="O277" s="62"/>
      <c r="P277" s="62"/>
      <c r="Q277">
        <v>0</v>
      </c>
    </row>
    <row r="278" spans="2:17" ht="14">
      <c r="I278" s="62"/>
      <c r="J278" s="62"/>
      <c r="K278" s="62"/>
      <c r="L278" s="62"/>
      <c r="M278" s="62"/>
      <c r="N278" s="62"/>
      <c r="O278" s="62"/>
      <c r="P278" s="62"/>
      <c r="Q278">
        <v>0</v>
      </c>
    </row>
    <row r="279" spans="2:17" ht="14">
      <c r="I279" s="62"/>
      <c r="J279" s="62"/>
      <c r="K279" s="62"/>
      <c r="L279" s="62"/>
      <c r="M279" s="62"/>
      <c r="N279" s="62"/>
      <c r="O279" s="62"/>
      <c r="P279" s="62"/>
      <c r="Q279">
        <v>0</v>
      </c>
    </row>
    <row r="280" spans="2:17" ht="14">
      <c r="I280" s="62"/>
      <c r="J280" s="62"/>
      <c r="K280" s="62"/>
      <c r="L280" s="62"/>
      <c r="M280" s="62"/>
      <c r="N280" s="62"/>
      <c r="O280" s="62"/>
      <c r="P280" s="62"/>
      <c r="Q280">
        <v>0</v>
      </c>
    </row>
    <row r="281" spans="2:17" ht="14">
      <c r="I281" s="62"/>
      <c r="J281" s="62"/>
      <c r="K281" s="62"/>
      <c r="L281" s="62"/>
      <c r="M281" s="62"/>
      <c r="N281" s="62"/>
      <c r="O281" s="62"/>
      <c r="P281" s="62"/>
      <c r="Q281">
        <v>0</v>
      </c>
    </row>
    <row r="282" spans="2:17" ht="14">
      <c r="I282" s="62"/>
      <c r="J282" s="62"/>
      <c r="K282" s="62"/>
      <c r="L282" s="62"/>
      <c r="M282" s="62"/>
      <c r="N282" s="62"/>
      <c r="O282" s="62"/>
      <c r="P282" s="62"/>
      <c r="Q282">
        <v>0</v>
      </c>
    </row>
    <row r="283" spans="2:17" ht="14">
      <c r="I283" s="62"/>
      <c r="J283" s="62"/>
      <c r="K283" s="62"/>
      <c r="L283" s="62"/>
      <c r="M283" s="62"/>
      <c r="N283" s="62"/>
      <c r="O283" s="62"/>
      <c r="P283" s="62"/>
      <c r="Q283">
        <v>0</v>
      </c>
    </row>
    <row r="284" spans="2:17" ht="14">
      <c r="I284" s="62"/>
      <c r="J284" s="62"/>
      <c r="K284" s="62"/>
      <c r="L284" s="62"/>
      <c r="M284" s="62"/>
      <c r="N284" s="62"/>
      <c r="O284" s="62"/>
      <c r="P284" s="62"/>
      <c r="Q284">
        <v>0</v>
      </c>
    </row>
    <row r="285" spans="2:17" ht="14">
      <c r="I285" s="62"/>
      <c r="J285" s="62"/>
      <c r="K285" s="62"/>
      <c r="L285" s="62"/>
      <c r="M285" s="62"/>
      <c r="N285" s="62"/>
      <c r="O285" s="62"/>
      <c r="P285" s="62"/>
      <c r="Q285">
        <v>0</v>
      </c>
    </row>
    <row r="286" spans="2:17" ht="14">
      <c r="I286" s="62"/>
      <c r="J286" s="62"/>
      <c r="K286" s="62"/>
      <c r="L286" s="62"/>
      <c r="M286" s="62"/>
      <c r="N286" s="62"/>
      <c r="O286" s="62"/>
      <c r="P286" s="62"/>
      <c r="Q286">
        <v>0</v>
      </c>
    </row>
    <row r="287" spans="2:17" ht="14">
      <c r="I287" s="62"/>
      <c r="J287" s="62"/>
      <c r="K287" s="62"/>
      <c r="L287" s="62"/>
      <c r="M287" s="62"/>
      <c r="N287" s="62"/>
      <c r="O287" s="62"/>
      <c r="P287" s="62"/>
      <c r="Q287">
        <v>0</v>
      </c>
    </row>
    <row r="288" spans="2:17" ht="14">
      <c r="I288" s="62"/>
      <c r="J288" s="62"/>
      <c r="K288" s="62"/>
      <c r="L288" s="62"/>
      <c r="M288" s="62"/>
      <c r="N288" s="62"/>
      <c r="O288" s="62"/>
      <c r="P288" s="62"/>
      <c r="Q288">
        <v>0</v>
      </c>
    </row>
    <row r="289" spans="2:17" ht="14">
      <c r="I289" s="62"/>
      <c r="J289" s="62"/>
      <c r="K289" s="62"/>
      <c r="L289" s="62"/>
      <c r="M289" s="62"/>
      <c r="N289" s="62"/>
      <c r="O289" s="62"/>
      <c r="P289" s="62"/>
      <c r="Q289">
        <v>0</v>
      </c>
    </row>
    <row r="290" spans="2:17" ht="14">
      <c r="I290" s="62"/>
      <c r="J290" s="62"/>
      <c r="K290" s="62"/>
      <c r="L290" s="62"/>
      <c r="M290" s="62"/>
      <c r="N290" s="62"/>
      <c r="O290" s="62"/>
      <c r="P290" s="62"/>
      <c r="Q290">
        <v>0</v>
      </c>
    </row>
    <row r="291" spans="2:17" ht="14">
      <c r="I291" s="62"/>
      <c r="J291" s="62"/>
      <c r="K291" s="62"/>
      <c r="L291" s="62"/>
      <c r="M291" s="62"/>
      <c r="N291" s="62"/>
      <c r="O291" s="62"/>
      <c r="P291" s="62"/>
      <c r="Q291">
        <v>0</v>
      </c>
    </row>
    <row r="292" spans="2:17" ht="14">
      <c r="I292" s="62"/>
      <c r="J292" s="62"/>
      <c r="K292" s="62"/>
      <c r="L292" s="62"/>
      <c r="M292" s="62"/>
      <c r="N292" s="62"/>
      <c r="O292" s="62"/>
      <c r="P292" s="62"/>
      <c r="Q292">
        <v>0</v>
      </c>
    </row>
    <row r="293" spans="2:17" ht="14">
      <c r="I293" s="62"/>
      <c r="J293" s="62"/>
      <c r="K293" s="62"/>
      <c r="L293" s="62"/>
      <c r="M293" s="62"/>
      <c r="N293" s="62"/>
      <c r="O293" s="62"/>
      <c r="P293" s="62"/>
      <c r="Q293">
        <v>0</v>
      </c>
    </row>
    <row r="294" spans="2:17" ht="14">
      <c r="I294" s="62"/>
      <c r="J294" s="62"/>
      <c r="K294" s="62"/>
      <c r="L294" s="62"/>
      <c r="M294" s="62"/>
      <c r="N294" s="62"/>
      <c r="O294" s="62"/>
      <c r="P294" s="62"/>
      <c r="Q294">
        <v>0</v>
      </c>
    </row>
    <row r="295" spans="2:17" ht="14">
      <c r="I295" s="62"/>
      <c r="J295" s="62"/>
      <c r="K295" s="62"/>
      <c r="L295" s="62"/>
      <c r="M295" s="62"/>
      <c r="N295" s="62"/>
      <c r="O295" s="62"/>
      <c r="P295" s="62"/>
      <c r="Q295">
        <v>0</v>
      </c>
    </row>
    <row r="296" spans="2:17" ht="14">
      <c r="I296" s="62"/>
      <c r="J296" s="62"/>
      <c r="K296" s="62"/>
      <c r="L296" s="62"/>
      <c r="M296" s="62"/>
      <c r="N296" s="62"/>
      <c r="O296" s="62"/>
      <c r="P296" s="62"/>
      <c r="Q296">
        <v>0</v>
      </c>
    </row>
    <row r="297" spans="2:17" ht="14">
      <c r="I297" s="62"/>
      <c r="J297" s="62"/>
      <c r="K297" s="62"/>
      <c r="L297" s="62"/>
      <c r="M297" s="62"/>
      <c r="N297" s="62"/>
      <c r="O297" s="62"/>
      <c r="P297" s="62"/>
      <c r="Q297">
        <v>0</v>
      </c>
    </row>
    <row r="298" spans="2:17" ht="14">
      <c r="I298" s="62"/>
      <c r="J298" s="62"/>
      <c r="K298" s="62"/>
      <c r="L298" s="62"/>
      <c r="M298" s="62"/>
      <c r="N298" s="62"/>
      <c r="O298" s="62"/>
      <c r="P298" s="62"/>
      <c r="Q298">
        <v>0</v>
      </c>
    </row>
    <row r="299" spans="2:17" ht="14">
      <c r="I299" s="62"/>
      <c r="J299" s="62"/>
      <c r="K299" s="62"/>
      <c r="L299" s="62"/>
      <c r="M299" s="62"/>
      <c r="N299" s="62"/>
      <c r="O299" s="62"/>
      <c r="P299" s="62"/>
      <c r="Q299">
        <v>0</v>
      </c>
    </row>
    <row r="300" spans="2:17" ht="14">
      <c r="I300" s="62"/>
      <c r="J300" s="62"/>
      <c r="K300" s="62"/>
      <c r="L300" s="62"/>
      <c r="M300" s="62"/>
      <c r="N300" s="62"/>
      <c r="O300" s="62"/>
      <c r="P300" s="62"/>
      <c r="Q300">
        <v>0</v>
      </c>
    </row>
    <row r="301" spans="2:17" ht="14">
      <c r="I301" s="62"/>
      <c r="J301" s="62"/>
      <c r="K301" s="62"/>
      <c r="L301" s="62"/>
      <c r="M301" s="62"/>
      <c r="N301" s="62"/>
      <c r="O301" s="62"/>
      <c r="P301" s="62"/>
      <c r="Q301">
        <v>0</v>
      </c>
    </row>
    <row r="302" spans="2:17" ht="14">
      <c r="I302" s="62"/>
      <c r="J302" s="62"/>
      <c r="K302" s="62"/>
      <c r="L302" s="62"/>
      <c r="M302" s="62"/>
      <c r="N302" s="62"/>
      <c r="O302" s="62"/>
      <c r="P302" s="62"/>
      <c r="Q302">
        <v>0</v>
      </c>
    </row>
    <row r="303" spans="2:17" ht="14">
      <c r="I303" s="62"/>
      <c r="J303" s="62"/>
      <c r="K303" s="62"/>
      <c r="L303" s="62"/>
      <c r="M303" s="62"/>
      <c r="N303" s="62"/>
      <c r="O303" s="62"/>
      <c r="P303" s="62"/>
      <c r="Q303">
        <v>0</v>
      </c>
    </row>
    <row r="304" spans="2:17" ht="14">
      <c r="I304" s="62"/>
      <c r="J304" s="62"/>
      <c r="K304" s="62"/>
      <c r="L304" s="62"/>
      <c r="M304" s="62"/>
      <c r="N304" s="62"/>
      <c r="O304" s="62"/>
      <c r="P304" s="62"/>
      <c r="Q304">
        <v>0</v>
      </c>
    </row>
    <row r="305" spans="2:17" ht="14">
      <c r="I305" s="62"/>
      <c r="J305" s="62"/>
      <c r="K305" s="62"/>
      <c r="L305" s="62"/>
      <c r="M305" s="62"/>
      <c r="N305" s="62"/>
      <c r="O305" s="62"/>
      <c r="P305" s="62"/>
      <c r="Q305">
        <v>0</v>
      </c>
    </row>
    <row r="306" spans="2:17" ht="14">
      <c r="I306" s="62"/>
      <c r="J306" s="62"/>
      <c r="K306" s="62"/>
      <c r="L306" s="62"/>
      <c r="M306" s="62"/>
      <c r="N306" s="62"/>
      <c r="O306" s="62"/>
      <c r="P306" s="62"/>
      <c r="Q306">
        <v>0</v>
      </c>
    </row>
    <row r="307" spans="2:17" ht="14">
      <c r="I307" s="62"/>
      <c r="J307" s="62"/>
      <c r="K307" s="62"/>
      <c r="L307" s="62"/>
      <c r="M307" s="62"/>
      <c r="N307" s="62"/>
      <c r="O307" s="62"/>
      <c r="P307" s="62"/>
      <c r="Q307">
        <v>0</v>
      </c>
    </row>
    <row r="308" spans="2:17" ht="14">
      <c r="I308" s="62"/>
      <c r="J308" s="62"/>
      <c r="K308" s="62"/>
      <c r="L308" s="62"/>
      <c r="M308" s="62"/>
      <c r="N308" s="62"/>
      <c r="O308" s="62"/>
      <c r="P308" s="62"/>
      <c r="Q308">
        <v>0</v>
      </c>
    </row>
    <row r="309" spans="2:17" ht="14">
      <c r="I309" s="62"/>
      <c r="J309" s="62"/>
      <c r="K309" s="62"/>
      <c r="L309" s="62"/>
      <c r="M309" s="62"/>
      <c r="N309" s="62"/>
      <c r="O309" s="62"/>
      <c r="P309" s="62"/>
      <c r="Q309">
        <v>0</v>
      </c>
    </row>
    <row r="310" spans="2:17" ht="14">
      <c r="I310" s="62"/>
      <c r="J310" s="62"/>
      <c r="K310" s="62"/>
      <c r="L310" s="62"/>
      <c r="M310" s="62"/>
      <c r="N310" s="62"/>
      <c r="O310" s="62"/>
      <c r="P310" s="62"/>
      <c r="Q310">
        <v>0</v>
      </c>
    </row>
    <row r="311" spans="2:17" ht="14">
      <c r="I311" s="62"/>
      <c r="J311" s="62"/>
      <c r="K311" s="62"/>
      <c r="L311" s="62"/>
      <c r="M311" s="62"/>
      <c r="N311" s="62"/>
      <c r="O311" s="62"/>
      <c r="P311" s="62"/>
      <c r="Q311">
        <v>0</v>
      </c>
    </row>
    <row r="312" spans="2:17" ht="14">
      <c r="I312" s="62"/>
      <c r="J312" s="62"/>
      <c r="K312" s="62"/>
      <c r="L312" s="62"/>
      <c r="M312" s="62"/>
      <c r="N312" s="62"/>
      <c r="O312" s="62"/>
      <c r="P312" s="62"/>
      <c r="Q312">
        <v>0</v>
      </c>
    </row>
    <row r="313" spans="2:17" ht="14">
      <c r="I313" s="62"/>
      <c r="J313" s="62"/>
      <c r="K313" s="62"/>
      <c r="L313" s="62"/>
      <c r="M313" s="62"/>
      <c r="N313" s="62"/>
      <c r="O313" s="62"/>
      <c r="P313" s="62"/>
      <c r="Q313">
        <v>0</v>
      </c>
    </row>
    <row r="314" spans="2:17" ht="14">
      <c r="I314" s="62"/>
      <c r="J314" s="62"/>
      <c r="K314" s="62"/>
      <c r="L314" s="62"/>
      <c r="M314" s="62"/>
      <c r="N314" s="62"/>
      <c r="O314" s="62"/>
      <c r="P314" s="62"/>
      <c r="Q314">
        <v>0</v>
      </c>
    </row>
    <row r="315" spans="2:17" ht="14">
      <c r="I315" s="62"/>
      <c r="J315" s="62"/>
      <c r="K315" s="62"/>
      <c r="L315" s="62"/>
      <c r="M315" s="62"/>
      <c r="N315" s="62"/>
      <c r="O315" s="62"/>
      <c r="P315" s="62"/>
      <c r="Q315">
        <v>0</v>
      </c>
    </row>
    <row r="316" spans="2:17" ht="14">
      <c r="I316" s="62"/>
      <c r="J316" s="62"/>
      <c r="K316" s="62"/>
      <c r="L316" s="62"/>
      <c r="M316" s="62"/>
      <c r="N316" s="62"/>
      <c r="O316" s="62"/>
      <c r="P316" s="62"/>
      <c r="Q316">
        <v>0</v>
      </c>
    </row>
    <row r="317" spans="2:17" ht="14">
      <c r="I317" s="62"/>
      <c r="J317" s="62"/>
      <c r="K317" s="62"/>
      <c r="L317" s="62"/>
      <c r="M317" s="62"/>
      <c r="N317" s="62"/>
      <c r="O317" s="62"/>
      <c r="P317" s="62"/>
      <c r="Q317">
        <v>0</v>
      </c>
    </row>
    <row r="318" spans="2:17" ht="14">
      <c r="I318" s="62"/>
      <c r="J318" s="62"/>
      <c r="K318" s="62"/>
      <c r="L318" s="62"/>
      <c r="M318" s="62"/>
      <c r="N318" s="62"/>
      <c r="O318" s="62"/>
      <c r="P318" s="62"/>
      <c r="Q318">
        <v>0</v>
      </c>
    </row>
    <row r="319" spans="2:17" ht="14">
      <c r="I319" s="62"/>
      <c r="J319" s="62"/>
      <c r="K319" s="62"/>
      <c r="L319" s="62"/>
      <c r="M319" s="62"/>
      <c r="N319" s="62"/>
      <c r="O319" s="62"/>
      <c r="P319" s="62"/>
      <c r="Q319">
        <v>0</v>
      </c>
    </row>
    <row r="320" spans="2:17" ht="14">
      <c r="I320" s="62"/>
      <c r="J320" s="62"/>
      <c r="K320" s="62"/>
      <c r="L320" s="62"/>
      <c r="M320" s="62"/>
      <c r="N320" s="62"/>
      <c r="O320" s="62"/>
      <c r="P320" s="62"/>
      <c r="Q320">
        <v>0</v>
      </c>
    </row>
    <row r="321" spans="2:17" ht="14">
      <c r="I321" s="62"/>
      <c r="J321" s="62"/>
      <c r="K321" s="62"/>
      <c r="L321" s="62"/>
      <c r="M321" s="62"/>
      <c r="N321" s="62"/>
      <c r="O321" s="62"/>
      <c r="P321" s="62"/>
      <c r="Q321">
        <v>0</v>
      </c>
    </row>
    <row r="322" spans="2:17" ht="14">
      <c r="I322" s="62"/>
      <c r="J322" s="62"/>
      <c r="K322" s="62"/>
      <c r="L322" s="62"/>
      <c r="M322" s="62"/>
      <c r="N322" s="62"/>
      <c r="O322" s="62"/>
      <c r="P322" s="62"/>
      <c r="Q322">
        <v>0</v>
      </c>
    </row>
    <row r="323" spans="2:17" ht="14">
      <c r="I323" s="62"/>
      <c r="J323" s="62"/>
      <c r="K323" s="62"/>
      <c r="L323" s="62"/>
      <c r="M323" s="62"/>
      <c r="N323" s="62"/>
      <c r="O323" s="62"/>
      <c r="P323" s="62"/>
      <c r="Q323">
        <v>0</v>
      </c>
    </row>
    <row r="324" spans="2:17" ht="14">
      <c r="I324" s="62"/>
      <c r="J324" s="62"/>
      <c r="K324" s="62"/>
      <c r="L324" s="62"/>
      <c r="M324" s="62"/>
      <c r="N324" s="62"/>
      <c r="O324" s="62"/>
      <c r="P324" s="62"/>
      <c r="Q324">
        <v>0</v>
      </c>
    </row>
    <row r="325" spans="2:17" ht="14">
      <c r="I325" s="62"/>
      <c r="J325" s="62"/>
      <c r="K325" s="62"/>
      <c r="L325" s="62"/>
      <c r="M325" s="62"/>
      <c r="N325" s="62"/>
      <c r="O325" s="62"/>
      <c r="P325" s="62"/>
      <c r="Q325">
        <v>0</v>
      </c>
    </row>
    <row r="326" spans="2:17" ht="14">
      <c r="I326" s="62"/>
      <c r="J326" s="62"/>
      <c r="K326" s="62"/>
      <c r="L326" s="62"/>
      <c r="M326" s="62"/>
      <c r="N326" s="62"/>
      <c r="O326" s="62"/>
      <c r="P326" s="62"/>
      <c r="Q326">
        <v>0</v>
      </c>
    </row>
    <row r="327" spans="2:17" ht="14">
      <c r="I327" s="62"/>
      <c r="J327" s="62"/>
      <c r="K327" s="62"/>
      <c r="L327" s="62"/>
      <c r="M327" s="62"/>
      <c r="N327" s="62"/>
      <c r="O327" s="62"/>
      <c r="P327" s="62"/>
      <c r="Q327">
        <v>0</v>
      </c>
    </row>
    <row r="328" spans="2:17" ht="14">
      <c r="I328" s="62"/>
      <c r="J328" s="62"/>
      <c r="K328" s="62"/>
      <c r="L328" s="62"/>
      <c r="M328" s="62"/>
      <c r="N328" s="62"/>
      <c r="O328" s="62"/>
      <c r="P328" s="62"/>
      <c r="Q328">
        <v>0</v>
      </c>
    </row>
    <row r="329" spans="2:17" ht="14">
      <c r="I329" s="62"/>
      <c r="J329" s="62"/>
      <c r="K329" s="62"/>
      <c r="L329" s="62"/>
      <c r="M329" s="62"/>
      <c r="N329" s="62"/>
      <c r="O329" s="62"/>
      <c r="P329" s="62"/>
      <c r="Q329">
        <v>0</v>
      </c>
    </row>
    <row r="330" spans="2:17" ht="14">
      <c r="I330" s="62"/>
      <c r="J330" s="62"/>
      <c r="K330" s="62"/>
      <c r="L330" s="62"/>
      <c r="M330" s="62"/>
      <c r="N330" s="62"/>
      <c r="O330" s="62"/>
      <c r="P330" s="62"/>
      <c r="Q330">
        <v>0</v>
      </c>
    </row>
    <row r="331" spans="2:17" ht="14">
      <c r="I331" s="62"/>
      <c r="J331" s="62"/>
      <c r="K331" s="62"/>
      <c r="L331" s="62"/>
      <c r="M331" s="62"/>
      <c r="N331" s="62"/>
      <c r="O331" s="62"/>
      <c r="P331" s="62"/>
      <c r="Q331">
        <v>0</v>
      </c>
    </row>
    <row r="332" spans="2:17" ht="14">
      <c r="I332" s="62"/>
      <c r="J332" s="62"/>
      <c r="K332" s="62"/>
      <c r="L332" s="62"/>
      <c r="M332" s="62"/>
      <c r="N332" s="62"/>
      <c r="O332" s="62"/>
      <c r="P332" s="62"/>
      <c r="Q332">
        <v>0</v>
      </c>
    </row>
    <row r="333" spans="2:17" ht="14">
      <c r="I333" s="62"/>
      <c r="J333" s="62"/>
      <c r="K333" s="62"/>
      <c r="L333" s="62"/>
      <c r="M333" s="62"/>
      <c r="N333" s="62"/>
      <c r="O333" s="62"/>
      <c r="P333" s="62"/>
      <c r="Q333">
        <v>0</v>
      </c>
    </row>
    <row r="334" spans="2:17" ht="14">
      <c r="I334" s="62"/>
      <c r="J334" s="62"/>
      <c r="K334" s="62"/>
      <c r="L334" s="62"/>
      <c r="M334" s="62"/>
      <c r="N334" s="62"/>
      <c r="O334" s="62"/>
      <c r="P334" s="62"/>
      <c r="Q334">
        <v>0</v>
      </c>
    </row>
    <row r="335" spans="2:17" ht="14">
      <c r="I335" s="62"/>
      <c r="J335" s="62"/>
      <c r="K335" s="62"/>
      <c r="L335" s="62"/>
      <c r="M335" s="62"/>
      <c r="N335" s="62"/>
      <c r="O335" s="62"/>
      <c r="P335" s="62"/>
      <c r="Q335">
        <v>0</v>
      </c>
    </row>
    <row r="336" spans="2:17" ht="14">
      <c r="I336" s="62"/>
      <c r="J336" s="62"/>
      <c r="K336" s="62"/>
      <c r="L336" s="62"/>
      <c r="M336" s="62"/>
      <c r="N336" s="62"/>
      <c r="O336" s="62"/>
      <c r="P336" s="62"/>
      <c r="Q336">
        <v>0</v>
      </c>
    </row>
    <row r="337" spans="2:17" ht="14">
      <c r="I337" s="62"/>
      <c r="J337" s="62"/>
      <c r="K337" s="62"/>
      <c r="L337" s="62"/>
      <c r="M337" s="62"/>
      <c r="N337" s="62"/>
      <c r="O337" s="62"/>
      <c r="P337" s="62"/>
      <c r="Q337">
        <v>0</v>
      </c>
    </row>
    <row r="338" spans="2:17" ht="14">
      <c r="I338" s="62"/>
      <c r="J338" s="62"/>
      <c r="K338" s="62"/>
      <c r="L338" s="62"/>
      <c r="M338" s="62"/>
      <c r="N338" s="62"/>
      <c r="O338" s="62"/>
      <c r="P338" s="62"/>
      <c r="Q338">
        <v>0</v>
      </c>
    </row>
    <row r="339" spans="2:17" ht="14">
      <c r="I339" s="62"/>
      <c r="J339" s="62"/>
      <c r="K339" s="62"/>
      <c r="L339" s="62"/>
      <c r="M339" s="62"/>
      <c r="N339" s="62"/>
      <c r="O339" s="62"/>
      <c r="P339" s="62"/>
      <c r="Q339">
        <v>0</v>
      </c>
    </row>
    <row r="340" spans="2:17" ht="14">
      <c r="I340" s="62"/>
      <c r="J340" s="62"/>
      <c r="K340" s="62"/>
      <c r="L340" s="62"/>
      <c r="M340" s="62"/>
      <c r="N340" s="62"/>
      <c r="O340" s="62"/>
      <c r="P340" s="62"/>
      <c r="Q340">
        <v>0</v>
      </c>
    </row>
    <row r="341" spans="2:17" ht="14">
      <c r="I341" s="62"/>
      <c r="J341" s="62"/>
      <c r="K341" s="62"/>
      <c r="L341" s="62"/>
      <c r="M341" s="62"/>
      <c r="N341" s="62"/>
      <c r="O341" s="62"/>
      <c r="P341" s="62"/>
      <c r="Q341">
        <v>0</v>
      </c>
    </row>
    <row r="342" spans="2:17" ht="14">
      <c r="I342" s="62"/>
      <c r="J342" s="62"/>
      <c r="K342" s="62"/>
      <c r="L342" s="62"/>
      <c r="M342" s="62"/>
      <c r="N342" s="62"/>
      <c r="O342" s="62"/>
      <c r="P342" s="62"/>
      <c r="Q342">
        <v>0</v>
      </c>
    </row>
    <row r="343" spans="2:17" ht="14">
      <c r="I343" s="62"/>
      <c r="J343" s="62"/>
      <c r="K343" s="62"/>
      <c r="L343" s="62"/>
      <c r="M343" s="62"/>
      <c r="N343" s="62"/>
      <c r="O343" s="62"/>
      <c r="P343" s="62"/>
      <c r="Q343">
        <v>0</v>
      </c>
    </row>
    <row r="344" spans="2:17" ht="14">
      <c r="I344" s="62"/>
      <c r="J344" s="62"/>
      <c r="K344" s="62"/>
      <c r="L344" s="62"/>
      <c r="M344" s="62"/>
      <c r="N344" s="62"/>
      <c r="O344" s="62"/>
      <c r="P344" s="62"/>
      <c r="Q344">
        <v>0</v>
      </c>
    </row>
    <row r="345" spans="2:17" ht="14">
      <c r="I345" s="62"/>
      <c r="J345" s="62"/>
      <c r="K345" s="62"/>
      <c r="L345" s="62"/>
      <c r="M345" s="62"/>
      <c r="N345" s="62"/>
      <c r="O345" s="62"/>
      <c r="P345" s="62"/>
      <c r="Q345">
        <v>0</v>
      </c>
    </row>
    <row r="346" spans="2:17" ht="14">
      <c r="I346" s="62"/>
      <c r="J346" s="62"/>
      <c r="K346" s="62"/>
      <c r="L346" s="62"/>
      <c r="M346" s="62"/>
      <c r="N346" s="62"/>
      <c r="O346" s="62"/>
      <c r="P346" s="62"/>
      <c r="Q346">
        <v>0</v>
      </c>
    </row>
    <row r="347" spans="2:17" ht="14">
      <c r="I347" s="62"/>
      <c r="J347" s="62"/>
      <c r="K347" s="62"/>
      <c r="L347" s="62"/>
      <c r="M347" s="62"/>
      <c r="N347" s="62"/>
      <c r="O347" s="62"/>
      <c r="P347" s="62"/>
      <c r="Q347">
        <v>0</v>
      </c>
    </row>
    <row r="348" spans="2:17" ht="14">
      <c r="I348" s="62"/>
      <c r="J348" s="62"/>
      <c r="K348" s="62"/>
      <c r="L348" s="62"/>
      <c r="M348" s="62"/>
      <c r="N348" s="62"/>
      <c r="O348" s="62"/>
      <c r="P348" s="62"/>
      <c r="Q348">
        <v>0</v>
      </c>
    </row>
    <row r="349" spans="2:17" ht="14">
      <c r="I349" s="62"/>
      <c r="J349" s="62"/>
      <c r="K349" s="62"/>
      <c r="L349" s="62"/>
      <c r="M349" s="62"/>
      <c r="N349" s="62"/>
      <c r="O349" s="62"/>
      <c r="P349" s="62"/>
      <c r="Q349">
        <v>0</v>
      </c>
    </row>
    <row r="350" spans="2:17" ht="14">
      <c r="I350" s="62"/>
      <c r="J350" s="62"/>
      <c r="K350" s="62"/>
      <c r="L350" s="62"/>
      <c r="M350" s="62"/>
      <c r="N350" s="62"/>
      <c r="O350" s="62"/>
      <c r="P350" s="62"/>
      <c r="Q350">
        <v>0</v>
      </c>
    </row>
    <row r="351" spans="2:17" ht="14">
      <c r="I351" s="62"/>
      <c r="J351" s="62"/>
      <c r="K351" s="62"/>
      <c r="L351" s="62"/>
      <c r="M351" s="62"/>
      <c r="N351" s="62"/>
      <c r="O351" s="62"/>
      <c r="P351" s="62"/>
      <c r="Q351">
        <v>0</v>
      </c>
    </row>
    <row r="352" spans="2:17" ht="14">
      <c r="I352" s="62"/>
      <c r="J352" s="62"/>
      <c r="K352" s="62"/>
      <c r="L352" s="62"/>
      <c r="M352" s="62"/>
      <c r="N352" s="62"/>
      <c r="O352" s="62"/>
      <c r="P352" s="62"/>
      <c r="Q352">
        <v>0</v>
      </c>
    </row>
    <row r="353" spans="2:17" ht="14">
      <c r="I353" s="62"/>
      <c r="J353" s="62"/>
      <c r="K353" s="62"/>
      <c r="L353" s="62"/>
      <c r="M353" s="62"/>
      <c r="N353" s="62"/>
      <c r="O353" s="62"/>
      <c r="P353" s="62"/>
      <c r="Q353">
        <v>0</v>
      </c>
    </row>
    <row r="354" spans="2:17" ht="14">
      <c r="I354" s="62"/>
      <c r="J354" s="62"/>
      <c r="K354" s="62"/>
      <c r="L354" s="62"/>
      <c r="M354" s="62"/>
      <c r="N354" s="62"/>
      <c r="O354" s="62"/>
      <c r="P354" s="62"/>
      <c r="Q354">
        <v>0</v>
      </c>
    </row>
    <row r="355" spans="2:17" ht="14">
      <c r="I355" s="62"/>
      <c r="J355" s="62"/>
      <c r="K355" s="62"/>
      <c r="L355" s="62"/>
      <c r="M355" s="62"/>
      <c r="N355" s="62"/>
      <c r="O355" s="62"/>
      <c r="P355" s="62"/>
      <c r="Q355">
        <v>0</v>
      </c>
    </row>
    <row r="356" spans="2:17" ht="14">
      <c r="I356" s="62"/>
      <c r="J356" s="62"/>
      <c r="K356" s="62"/>
      <c r="L356" s="62"/>
      <c r="M356" s="62"/>
      <c r="N356" s="62"/>
      <c r="O356" s="62"/>
      <c r="P356" s="62"/>
      <c r="Q356">
        <v>0</v>
      </c>
    </row>
    <row r="357" spans="2:17" ht="14">
      <c r="I357" s="62"/>
      <c r="J357" s="62"/>
      <c r="K357" s="62"/>
      <c r="L357" s="62"/>
      <c r="M357" s="62"/>
      <c r="N357" s="62"/>
      <c r="O357" s="62"/>
      <c r="P357" s="62"/>
      <c r="Q357">
        <v>0</v>
      </c>
    </row>
    <row r="358" spans="2:17" ht="14">
      <c r="I358" s="62"/>
      <c r="J358" s="62"/>
      <c r="K358" s="62"/>
      <c r="L358" s="62"/>
      <c r="M358" s="62"/>
      <c r="N358" s="62"/>
      <c r="O358" s="62"/>
      <c r="P358" s="62"/>
      <c r="Q358">
        <v>0</v>
      </c>
    </row>
    <row r="359" spans="2:17" ht="14">
      <c r="I359" s="62"/>
      <c r="J359" s="62"/>
      <c r="K359" s="62"/>
      <c r="L359" s="62"/>
      <c r="M359" s="62"/>
      <c r="N359" s="62"/>
      <c r="O359" s="62"/>
      <c r="P359" s="62"/>
      <c r="Q359">
        <v>0</v>
      </c>
    </row>
    <row r="360" spans="2:17" ht="14">
      <c r="I360" s="62"/>
      <c r="J360" s="62"/>
      <c r="K360" s="62"/>
      <c r="L360" s="62"/>
      <c r="M360" s="62"/>
      <c r="N360" s="62"/>
      <c r="O360" s="62"/>
      <c r="P360" s="62"/>
      <c r="Q360">
        <v>0</v>
      </c>
    </row>
    <row r="361" spans="2:17" ht="14">
      <c r="I361" s="62"/>
      <c r="J361" s="62"/>
      <c r="K361" s="62"/>
      <c r="L361" s="62"/>
      <c r="M361" s="62"/>
      <c r="N361" s="62"/>
      <c r="O361" s="62"/>
      <c r="P361" s="62"/>
      <c r="Q361">
        <v>0</v>
      </c>
    </row>
    <row r="362" spans="2:17" ht="14">
      <c r="I362" s="62"/>
      <c r="J362" s="62"/>
      <c r="K362" s="62"/>
      <c r="L362" s="62"/>
      <c r="M362" s="62"/>
      <c r="N362" s="62"/>
      <c r="O362" s="62"/>
      <c r="P362" s="62"/>
      <c r="Q362">
        <v>0</v>
      </c>
    </row>
    <row r="363" spans="2:17" ht="14">
      <c r="I363" s="62"/>
      <c r="J363" s="62"/>
      <c r="K363" s="62"/>
      <c r="L363" s="62"/>
      <c r="M363" s="62"/>
      <c r="N363" s="62"/>
      <c r="O363" s="62"/>
      <c r="P363" s="62"/>
      <c r="Q363">
        <v>0</v>
      </c>
    </row>
    <row r="364" spans="2:17" ht="14">
      <c r="I364" s="62"/>
      <c r="J364" s="62"/>
      <c r="K364" s="62"/>
      <c r="L364" s="62"/>
      <c r="M364" s="62"/>
      <c r="N364" s="62"/>
      <c r="O364" s="62"/>
      <c r="P364" s="62"/>
      <c r="Q364">
        <v>0</v>
      </c>
    </row>
    <row r="365" spans="2:17" ht="14">
      <c r="I365" s="62"/>
      <c r="J365" s="62"/>
      <c r="K365" s="62"/>
      <c r="L365" s="62"/>
      <c r="M365" s="62"/>
      <c r="N365" s="62"/>
      <c r="O365" s="62"/>
      <c r="P365" s="62"/>
      <c r="Q365">
        <v>0</v>
      </c>
    </row>
    <row r="366" spans="2:17" ht="14">
      <c r="I366" s="62"/>
      <c r="J366" s="62"/>
      <c r="K366" s="62"/>
      <c r="L366" s="62"/>
      <c r="M366" s="62"/>
      <c r="N366" s="62"/>
      <c r="O366" s="62"/>
      <c r="P366" s="62"/>
      <c r="Q366">
        <v>0</v>
      </c>
    </row>
    <row r="367" spans="2:17" ht="14">
      <c r="I367" s="62"/>
      <c r="J367" s="62"/>
      <c r="K367" s="62"/>
      <c r="L367" s="62"/>
      <c r="M367" s="62"/>
      <c r="N367" s="62"/>
      <c r="O367" s="62"/>
      <c r="P367" s="62"/>
      <c r="Q367">
        <v>0</v>
      </c>
    </row>
    <row r="368" spans="2:17" ht="14">
      <c r="I368" s="62"/>
      <c r="J368" s="62"/>
      <c r="K368" s="62"/>
      <c r="L368" s="62"/>
      <c r="M368" s="62"/>
      <c r="N368" s="62"/>
      <c r="O368" s="62"/>
      <c r="P368" s="62"/>
      <c r="Q368">
        <v>0</v>
      </c>
    </row>
    <row r="369" spans="2:17" ht="14">
      <c r="I369" s="62"/>
      <c r="J369" s="62"/>
      <c r="K369" s="62"/>
      <c r="L369" s="62"/>
      <c r="M369" s="62"/>
      <c r="N369" s="62"/>
      <c r="O369" s="62"/>
      <c r="P369" s="62"/>
      <c r="Q369">
        <v>0</v>
      </c>
    </row>
    <row r="370" spans="2:17" ht="14">
      <c r="I370" s="62"/>
      <c r="J370" s="62"/>
      <c r="K370" s="62"/>
      <c r="L370" s="62"/>
      <c r="M370" s="62"/>
      <c r="N370" s="62"/>
      <c r="O370" s="62"/>
      <c r="P370" s="62"/>
      <c r="Q370">
        <v>0</v>
      </c>
    </row>
    <row r="371" spans="2:17" ht="14">
      <c r="I371" s="62"/>
      <c r="J371" s="62"/>
      <c r="K371" s="62"/>
      <c r="L371" s="62"/>
      <c r="M371" s="62"/>
      <c r="N371" s="62"/>
      <c r="O371" s="62"/>
      <c r="P371" s="62"/>
      <c r="Q371">
        <v>0</v>
      </c>
    </row>
    <row r="372" spans="2:17" ht="14">
      <c r="I372" s="62"/>
      <c r="J372" s="62"/>
      <c r="K372" s="62"/>
      <c r="L372" s="62"/>
      <c r="M372" s="62"/>
      <c r="N372" s="62"/>
      <c r="O372" s="62"/>
      <c r="P372" s="62"/>
      <c r="Q372">
        <v>0</v>
      </c>
    </row>
    <row r="373" spans="2:17" ht="14">
      <c r="I373" s="62"/>
      <c r="J373" s="62"/>
      <c r="K373" s="62"/>
      <c r="L373" s="62"/>
      <c r="M373" s="62"/>
      <c r="N373" s="62"/>
      <c r="O373" s="62"/>
      <c r="P373" s="62"/>
      <c r="Q373">
        <v>0</v>
      </c>
    </row>
    <row r="374" spans="2:17" ht="14">
      <c r="I374" s="62"/>
      <c r="J374" s="62"/>
      <c r="K374" s="62"/>
      <c r="L374" s="62"/>
      <c r="M374" s="62"/>
      <c r="N374" s="62"/>
      <c r="O374" s="62"/>
      <c r="P374" s="62"/>
      <c r="Q374">
        <v>0</v>
      </c>
    </row>
    <row r="375" spans="2:17" ht="14">
      <c r="I375" s="62"/>
      <c r="J375" s="62"/>
      <c r="K375" s="62"/>
      <c r="L375" s="62"/>
      <c r="M375" s="62"/>
      <c r="N375" s="62"/>
      <c r="O375" s="62"/>
      <c r="P375" s="62"/>
      <c r="Q375">
        <v>0</v>
      </c>
    </row>
    <row r="376" spans="2:17" ht="14">
      <c r="I376" s="62"/>
      <c r="J376" s="62"/>
      <c r="K376" s="62"/>
      <c r="L376" s="62"/>
      <c r="M376" s="62"/>
      <c r="N376" s="62"/>
      <c r="O376" s="62"/>
      <c r="P376" s="62"/>
      <c r="Q376">
        <v>0</v>
      </c>
    </row>
    <row r="377" spans="2:17" ht="14">
      <c r="I377" s="62"/>
      <c r="J377" s="62"/>
      <c r="K377" s="62"/>
      <c r="L377" s="62"/>
      <c r="M377" s="62"/>
      <c r="N377" s="62"/>
      <c r="O377" s="62"/>
      <c r="P377" s="62"/>
      <c r="Q377">
        <v>0</v>
      </c>
    </row>
    <row r="378" spans="2:17" ht="14">
      <c r="I378" s="62"/>
      <c r="J378" s="62"/>
      <c r="K378" s="62"/>
      <c r="L378" s="62"/>
      <c r="M378" s="62"/>
      <c r="N378" s="62"/>
      <c r="O378" s="62"/>
      <c r="P378" s="62"/>
      <c r="Q378">
        <v>0</v>
      </c>
    </row>
    <row r="379" spans="2:17" ht="14">
      <c r="I379" s="62"/>
      <c r="J379" s="62"/>
      <c r="K379" s="62"/>
      <c r="L379" s="62"/>
      <c r="M379" s="62"/>
      <c r="N379" s="62"/>
      <c r="O379" s="62"/>
      <c r="P379" s="62"/>
      <c r="Q379">
        <v>0</v>
      </c>
    </row>
    <row r="380" spans="2:17" ht="14">
      <c r="I380" s="62"/>
      <c r="J380" s="62"/>
      <c r="K380" s="62"/>
      <c r="L380" s="62"/>
      <c r="M380" s="62"/>
      <c r="N380" s="62"/>
      <c r="O380" s="62"/>
      <c r="P380" s="62"/>
      <c r="Q380">
        <v>0</v>
      </c>
    </row>
    <row r="381" spans="2:17" ht="14">
      <c r="I381" s="62"/>
      <c r="J381" s="62"/>
      <c r="K381" s="62"/>
      <c r="L381" s="62"/>
      <c r="M381" s="62"/>
      <c r="N381" s="62"/>
      <c r="O381" s="62"/>
      <c r="P381" s="62"/>
      <c r="Q381">
        <v>0</v>
      </c>
    </row>
    <row r="382" spans="2:17" ht="14">
      <c r="I382" s="62"/>
      <c r="J382" s="62"/>
      <c r="K382" s="62"/>
      <c r="L382" s="62"/>
      <c r="M382" s="62"/>
      <c r="N382" s="62"/>
      <c r="O382" s="62"/>
      <c r="P382" s="62"/>
      <c r="Q382">
        <v>0</v>
      </c>
    </row>
    <row r="383" spans="2:17" ht="14">
      <c r="I383" s="62"/>
      <c r="J383" s="62"/>
      <c r="K383" s="62"/>
      <c r="L383" s="62"/>
      <c r="M383" s="62"/>
      <c r="N383" s="62"/>
      <c r="O383" s="62"/>
      <c r="P383" s="62"/>
      <c r="Q383">
        <v>0</v>
      </c>
    </row>
    <row r="384" spans="2:17" ht="14">
      <c r="I384" s="62"/>
      <c r="J384" s="62"/>
      <c r="K384" s="62"/>
      <c r="L384" s="62"/>
      <c r="M384" s="62"/>
      <c r="N384" s="62"/>
      <c r="O384" s="62"/>
      <c r="P384" s="62"/>
      <c r="Q384">
        <v>0</v>
      </c>
    </row>
    <row r="385" spans="2:17" ht="14">
      <c r="I385" s="62"/>
      <c r="J385" s="62"/>
      <c r="K385" s="62"/>
      <c r="L385" s="62"/>
      <c r="M385" s="62"/>
      <c r="N385" s="62"/>
      <c r="O385" s="62"/>
      <c r="P385" s="62"/>
      <c r="Q385">
        <v>0</v>
      </c>
    </row>
    <row r="386" spans="2:17" ht="14">
      <c r="I386" s="62"/>
      <c r="J386" s="62"/>
      <c r="K386" s="62"/>
      <c r="L386" s="62"/>
      <c r="M386" s="62"/>
      <c r="N386" s="62"/>
      <c r="O386" s="62"/>
      <c r="P386" s="62"/>
      <c r="Q386">
        <v>0</v>
      </c>
    </row>
    <row r="387" spans="2:17" ht="14">
      <c r="I387" s="62"/>
      <c r="J387" s="62"/>
      <c r="K387" s="62"/>
      <c r="L387" s="62"/>
      <c r="M387" s="62"/>
      <c r="N387" s="62"/>
      <c r="O387" s="62"/>
      <c r="P387" s="62"/>
      <c r="Q387">
        <v>0</v>
      </c>
    </row>
    <row r="388" spans="2:17" ht="14">
      <c r="I388" s="62"/>
      <c r="J388" s="62"/>
      <c r="K388" s="62"/>
      <c r="L388" s="62"/>
      <c r="M388" s="62"/>
      <c r="N388" s="62"/>
      <c r="O388" s="62"/>
      <c r="P388" s="62"/>
      <c r="Q388">
        <v>0</v>
      </c>
    </row>
    <row r="389" spans="2:17" ht="14">
      <c r="I389" s="62"/>
      <c r="J389" s="62"/>
      <c r="K389" s="62"/>
      <c r="L389" s="62"/>
      <c r="M389" s="62"/>
      <c r="N389" s="62"/>
      <c r="O389" s="62"/>
      <c r="P389" s="62"/>
      <c r="Q389">
        <v>0</v>
      </c>
    </row>
    <row r="390" spans="2:17" ht="14">
      <c r="I390" s="62"/>
      <c r="J390" s="62"/>
      <c r="K390" s="62"/>
      <c r="L390" s="62"/>
      <c r="M390" s="62"/>
      <c r="N390" s="62"/>
      <c r="O390" s="62"/>
      <c r="P390" s="62"/>
      <c r="Q390">
        <v>0</v>
      </c>
    </row>
    <row r="391" spans="2:17" ht="14">
      <c r="I391" s="62"/>
      <c r="J391" s="62"/>
      <c r="K391" s="62"/>
      <c r="L391" s="62"/>
      <c r="M391" s="62"/>
      <c r="N391" s="62"/>
      <c r="O391" s="62"/>
      <c r="P391" s="62"/>
      <c r="Q391">
        <v>0</v>
      </c>
    </row>
    <row r="392" spans="2:17" ht="14">
      <c r="I392" s="62"/>
      <c r="J392" s="62"/>
      <c r="K392" s="62"/>
      <c r="L392" s="62"/>
      <c r="M392" s="62"/>
      <c r="N392" s="62"/>
      <c r="O392" s="62"/>
      <c r="P392" s="62"/>
      <c r="Q392">
        <v>0</v>
      </c>
    </row>
    <row r="393" spans="2:17" ht="14">
      <c r="I393" s="62"/>
      <c r="J393" s="62"/>
      <c r="K393" s="62"/>
      <c r="L393" s="62"/>
      <c r="M393" s="62"/>
      <c r="N393" s="62"/>
      <c r="O393" s="62"/>
      <c r="P393" s="62"/>
      <c r="Q393">
        <v>0</v>
      </c>
    </row>
    <row r="394" spans="2:17" ht="14">
      <c r="I394" s="62"/>
      <c r="J394" s="62"/>
      <c r="K394" s="62"/>
      <c r="L394" s="62"/>
      <c r="M394" s="62"/>
      <c r="N394" s="62"/>
      <c r="O394" s="62"/>
      <c r="P394" s="62"/>
      <c r="Q394">
        <v>0</v>
      </c>
    </row>
    <row r="395" spans="2:17" ht="14">
      <c r="I395" s="62"/>
      <c r="J395" s="62"/>
      <c r="K395" s="62"/>
      <c r="L395" s="62"/>
      <c r="M395" s="62"/>
      <c r="N395" s="62"/>
      <c r="O395" s="62"/>
      <c r="P395" s="62"/>
      <c r="Q395">
        <v>0</v>
      </c>
    </row>
    <row r="396" spans="2:17" ht="14">
      <c r="I396" s="62"/>
      <c r="J396" s="62"/>
      <c r="K396" s="62"/>
      <c r="L396" s="62"/>
      <c r="M396" s="62"/>
      <c r="N396" s="62"/>
      <c r="O396" s="62"/>
      <c r="P396" s="62"/>
      <c r="Q396">
        <v>0</v>
      </c>
    </row>
    <row r="397" spans="2:17" ht="14">
      <c r="I397" s="62"/>
      <c r="J397" s="62"/>
      <c r="K397" s="62"/>
      <c r="L397" s="62"/>
      <c r="M397" s="62"/>
      <c r="N397" s="62"/>
      <c r="O397" s="62"/>
      <c r="P397" s="62"/>
      <c r="Q397">
        <v>0</v>
      </c>
    </row>
    <row r="398" spans="2:17" ht="14">
      <c r="I398" s="62"/>
      <c r="J398" s="62"/>
      <c r="K398" s="62"/>
      <c r="L398" s="62"/>
      <c r="M398" s="62"/>
      <c r="N398" s="62"/>
      <c r="O398" s="62"/>
      <c r="P398" s="62"/>
      <c r="Q398">
        <v>0</v>
      </c>
    </row>
    <row r="399" spans="2:17" ht="14">
      <c r="I399" s="62"/>
      <c r="J399" s="62"/>
      <c r="K399" s="62"/>
      <c r="L399" s="62"/>
      <c r="M399" s="62"/>
      <c r="N399" s="62"/>
      <c r="O399" s="62"/>
      <c r="P399" s="62"/>
      <c r="Q399">
        <v>0</v>
      </c>
    </row>
    <row r="400" spans="2:17" ht="14">
      <c r="I400" s="62"/>
      <c r="J400" s="62"/>
      <c r="K400" s="62"/>
      <c r="L400" s="62"/>
      <c r="M400" s="62"/>
      <c r="N400" s="62"/>
      <c r="O400" s="62"/>
      <c r="P400" s="62"/>
      <c r="Q400">
        <v>0</v>
      </c>
    </row>
    <row r="401" spans="2:17" ht="14">
      <c r="I401" s="62"/>
      <c r="J401" s="62"/>
      <c r="K401" s="62"/>
      <c r="L401" s="62"/>
      <c r="M401" s="62"/>
      <c r="N401" s="62"/>
      <c r="O401" s="62"/>
      <c r="P401" s="62"/>
      <c r="Q401">
        <v>0</v>
      </c>
    </row>
    <row r="402" spans="2:17" ht="14">
      <c r="I402" s="62"/>
      <c r="J402" s="62"/>
      <c r="K402" s="62"/>
      <c r="L402" s="62"/>
      <c r="M402" s="62"/>
      <c r="N402" s="62"/>
      <c r="O402" s="62"/>
      <c r="P402" s="62"/>
      <c r="Q402">
        <v>0</v>
      </c>
    </row>
    <row r="403" spans="2:17" ht="14">
      <c r="I403" s="62"/>
      <c r="J403" s="62"/>
      <c r="K403" s="62"/>
      <c r="L403" s="62"/>
      <c r="M403" s="62"/>
      <c r="N403" s="62"/>
      <c r="O403" s="62"/>
      <c r="P403" s="62"/>
      <c r="Q403">
        <v>0</v>
      </c>
    </row>
    <row r="404" spans="2:17" ht="14">
      <c r="I404" s="62"/>
      <c r="J404" s="62"/>
      <c r="K404" s="62"/>
      <c r="L404" s="62"/>
      <c r="M404" s="62"/>
      <c r="N404" s="62"/>
      <c r="O404" s="62"/>
      <c r="P404" s="62"/>
      <c r="Q404">
        <v>0</v>
      </c>
    </row>
    <row r="405" spans="2:17" ht="14">
      <c r="I405" s="62"/>
      <c r="J405" s="62"/>
      <c r="K405" s="62"/>
      <c r="L405" s="62"/>
      <c r="M405" s="62"/>
      <c r="N405" s="62"/>
      <c r="O405" s="62"/>
      <c r="P405" s="62"/>
      <c r="Q405">
        <v>0</v>
      </c>
    </row>
    <row r="406" spans="2:17" ht="14">
      <c r="I406" s="62"/>
      <c r="J406" s="62"/>
      <c r="K406" s="62"/>
      <c r="L406" s="62"/>
      <c r="M406" s="62"/>
      <c r="N406" s="62"/>
      <c r="O406" s="62"/>
      <c r="P406" s="62"/>
      <c r="Q406">
        <v>0</v>
      </c>
    </row>
    <row r="407" spans="2:17" ht="14">
      <c r="I407" s="62"/>
      <c r="J407" s="62"/>
      <c r="K407" s="62"/>
      <c r="L407" s="62"/>
      <c r="M407" s="62"/>
      <c r="N407" s="62"/>
      <c r="O407" s="62"/>
      <c r="P407" s="62"/>
      <c r="Q407">
        <v>0</v>
      </c>
    </row>
    <row r="408" spans="2:17" ht="14">
      <c r="I408" s="62"/>
      <c r="J408" s="62"/>
      <c r="K408" s="62"/>
      <c r="L408" s="62"/>
      <c r="M408" s="62"/>
      <c r="N408" s="62"/>
      <c r="O408" s="62"/>
      <c r="P408" s="62"/>
      <c r="Q408">
        <v>0</v>
      </c>
    </row>
    <row r="409" spans="2:17" ht="14">
      <c r="I409" s="62"/>
      <c r="J409" s="62"/>
      <c r="K409" s="62"/>
      <c r="L409" s="62"/>
      <c r="M409" s="62"/>
      <c r="N409" s="62"/>
      <c r="O409" s="62"/>
      <c r="P409" s="62"/>
      <c r="Q409">
        <v>0</v>
      </c>
    </row>
    <row r="410" spans="2:17" ht="14">
      <c r="I410" s="62"/>
      <c r="J410" s="62"/>
      <c r="K410" s="62"/>
      <c r="L410" s="62"/>
      <c r="M410" s="62"/>
      <c r="N410" s="62"/>
      <c r="O410" s="62"/>
      <c r="P410" s="62"/>
      <c r="Q410">
        <v>0</v>
      </c>
    </row>
    <row r="411" spans="2:17" ht="14">
      <c r="I411" s="62"/>
      <c r="J411" s="62"/>
      <c r="K411" s="62"/>
      <c r="L411" s="62"/>
      <c r="M411" s="62"/>
      <c r="N411" s="62"/>
      <c r="O411" s="62"/>
      <c r="P411" s="62"/>
      <c r="Q411">
        <v>0</v>
      </c>
    </row>
    <row r="412" spans="2:17" ht="14">
      <c r="I412" s="62"/>
      <c r="J412" s="62"/>
      <c r="K412" s="62"/>
      <c r="L412" s="62"/>
      <c r="M412" s="62"/>
      <c r="N412" s="62"/>
      <c r="O412" s="62"/>
      <c r="P412" s="62"/>
      <c r="Q412">
        <v>0</v>
      </c>
    </row>
    <row r="413" spans="2:17" ht="14">
      <c r="I413" s="62"/>
      <c r="J413" s="62"/>
      <c r="K413" s="62"/>
      <c r="L413" s="62"/>
      <c r="M413" s="62"/>
      <c r="N413" s="62"/>
      <c r="O413" s="62"/>
      <c r="P413" s="62"/>
      <c r="Q413">
        <v>0</v>
      </c>
    </row>
    <row r="414" spans="2:17" ht="14">
      <c r="I414" s="62"/>
      <c r="J414" s="62"/>
      <c r="K414" s="62"/>
      <c r="L414" s="62"/>
      <c r="M414" s="62"/>
      <c r="N414" s="62"/>
      <c r="O414" s="62"/>
      <c r="P414" s="62"/>
      <c r="Q414">
        <v>0</v>
      </c>
    </row>
    <row r="415" spans="2:17" ht="14">
      <c r="I415" s="62"/>
      <c r="J415" s="62"/>
      <c r="K415" s="62"/>
      <c r="L415" s="62"/>
      <c r="M415" s="62"/>
      <c r="N415" s="62"/>
      <c r="O415" s="62"/>
      <c r="P415" s="62"/>
      <c r="Q415">
        <v>0</v>
      </c>
    </row>
    <row r="416" spans="2:17" ht="14">
      <c r="I416" s="62"/>
      <c r="J416" s="62"/>
      <c r="K416" s="62"/>
      <c r="L416" s="62"/>
      <c r="M416" s="62"/>
      <c r="N416" s="62"/>
      <c r="O416" s="62"/>
      <c r="P416" s="62"/>
      <c r="Q416">
        <v>0</v>
      </c>
    </row>
    <row r="417" spans="2:17" ht="14">
      <c r="I417" s="62"/>
      <c r="J417" s="62"/>
      <c r="K417" s="62"/>
      <c r="L417" s="62"/>
      <c r="M417" s="62"/>
      <c r="N417" s="62"/>
      <c r="O417" s="62"/>
      <c r="P417" s="62"/>
      <c r="Q417">
        <v>0</v>
      </c>
    </row>
    <row r="418" spans="2:17" ht="14">
      <c r="I418" s="62"/>
      <c r="J418" s="62"/>
      <c r="K418" s="62"/>
      <c r="L418" s="62"/>
      <c r="M418" s="62"/>
      <c r="N418" s="62"/>
      <c r="O418" s="62"/>
      <c r="P418" s="62"/>
      <c r="Q418">
        <v>0</v>
      </c>
    </row>
    <row r="419" spans="2:17" ht="14">
      <c r="I419" s="62"/>
      <c r="J419" s="62"/>
      <c r="K419" s="62"/>
      <c r="L419" s="62"/>
      <c r="M419" s="62"/>
      <c r="N419" s="62"/>
      <c r="O419" s="62"/>
      <c r="P419" s="62"/>
      <c r="Q419">
        <v>0</v>
      </c>
    </row>
    <row r="420" spans="2:17" ht="14">
      <c r="I420" s="62"/>
      <c r="J420" s="62"/>
      <c r="K420" s="62"/>
      <c r="L420" s="62"/>
      <c r="M420" s="62"/>
      <c r="N420" s="62"/>
      <c r="O420" s="62"/>
      <c r="P420" s="62"/>
      <c r="Q420">
        <v>0</v>
      </c>
    </row>
    <row r="421" spans="2:17" ht="14">
      <c r="I421" s="62"/>
      <c r="J421" s="62"/>
      <c r="K421" s="62"/>
      <c r="L421" s="62"/>
      <c r="M421" s="62"/>
      <c r="N421" s="62"/>
      <c r="O421" s="62"/>
      <c r="P421" s="62"/>
      <c r="Q421">
        <v>0</v>
      </c>
    </row>
    <row r="422" spans="2:17" ht="14">
      <c r="I422" s="62"/>
      <c r="J422" s="62"/>
      <c r="K422" s="62"/>
      <c r="L422" s="62"/>
      <c r="M422" s="62"/>
      <c r="N422" s="62"/>
      <c r="O422" s="62"/>
      <c r="P422" s="62"/>
      <c r="Q422">
        <v>0</v>
      </c>
    </row>
    <row r="423" spans="2:17" ht="14">
      <c r="I423" s="62"/>
      <c r="J423" s="62"/>
      <c r="K423" s="62"/>
      <c r="L423" s="62"/>
      <c r="M423" s="62"/>
      <c r="N423" s="62"/>
      <c r="O423" s="62"/>
      <c r="P423" s="62"/>
      <c r="Q423">
        <v>0</v>
      </c>
    </row>
    <row r="424" spans="2:17" ht="14">
      <c r="I424" s="62"/>
      <c r="J424" s="62"/>
      <c r="K424" s="62"/>
      <c r="L424" s="62"/>
      <c r="M424" s="62"/>
      <c r="N424" s="62"/>
      <c r="O424" s="62"/>
      <c r="P424" s="62"/>
      <c r="Q424">
        <v>0</v>
      </c>
    </row>
    <row r="425" spans="2:17" ht="14">
      <c r="I425" s="62"/>
      <c r="J425" s="62"/>
      <c r="K425" s="62"/>
      <c r="L425" s="62"/>
      <c r="M425" s="62"/>
      <c r="N425" s="62"/>
      <c r="O425" s="62"/>
      <c r="P425" s="62"/>
      <c r="Q425">
        <v>0</v>
      </c>
    </row>
    <row r="426" spans="2:17" ht="14">
      <c r="I426" s="62"/>
      <c r="J426" s="62"/>
      <c r="K426" s="62"/>
      <c r="L426" s="62"/>
      <c r="M426" s="62"/>
      <c r="N426" s="62"/>
      <c r="O426" s="62"/>
      <c r="P426" s="62"/>
      <c r="Q426">
        <v>0</v>
      </c>
    </row>
    <row r="427" spans="2:17" ht="14">
      <c r="I427" s="62"/>
      <c r="J427" s="62"/>
      <c r="K427" s="62"/>
      <c r="L427" s="62"/>
      <c r="M427" s="62"/>
      <c r="N427" s="62"/>
      <c r="O427" s="62"/>
      <c r="P427" s="62"/>
      <c r="Q427">
        <v>0</v>
      </c>
    </row>
    <row r="428" spans="2:17" ht="14">
      <c r="I428" s="62"/>
      <c r="J428" s="62"/>
      <c r="K428" s="62"/>
      <c r="L428" s="62"/>
      <c r="M428" s="62"/>
      <c r="N428" s="62"/>
      <c r="O428" s="62"/>
      <c r="P428" s="62"/>
      <c r="Q428">
        <v>0</v>
      </c>
    </row>
    <row r="429" spans="2:17" ht="14">
      <c r="I429" s="62"/>
      <c r="J429" s="62"/>
      <c r="K429" s="62"/>
      <c r="L429" s="62"/>
      <c r="M429" s="62"/>
      <c r="N429" s="62"/>
      <c r="O429" s="62"/>
      <c r="P429" s="62"/>
      <c r="Q429">
        <v>0</v>
      </c>
    </row>
    <row r="430" spans="2:17" ht="14">
      <c r="I430" s="62"/>
      <c r="J430" s="62"/>
      <c r="K430" s="62"/>
      <c r="L430" s="62"/>
      <c r="M430" s="62"/>
      <c r="N430" s="62"/>
      <c r="O430" s="62"/>
      <c r="P430" s="62"/>
      <c r="Q430">
        <v>0</v>
      </c>
    </row>
    <row r="431" spans="2:17" ht="14">
      <c r="I431" s="62"/>
      <c r="J431" s="62"/>
      <c r="K431" s="62"/>
      <c r="L431" s="62"/>
      <c r="M431" s="62"/>
      <c r="N431" s="62"/>
      <c r="O431" s="62"/>
      <c r="P431" s="62"/>
      <c r="Q431">
        <v>0</v>
      </c>
    </row>
    <row r="432" spans="2:17" ht="14">
      <c r="I432" s="62"/>
      <c r="J432" s="62"/>
      <c r="K432" s="62"/>
      <c r="L432" s="62"/>
      <c r="M432" s="62"/>
      <c r="N432" s="62"/>
      <c r="O432" s="62"/>
      <c r="P432" s="62"/>
      <c r="Q432">
        <v>0</v>
      </c>
    </row>
    <row r="433" spans="2:17" ht="14">
      <c r="I433" s="62"/>
      <c r="J433" s="62"/>
      <c r="K433" s="62"/>
      <c r="L433" s="62"/>
      <c r="M433" s="62"/>
      <c r="N433" s="62"/>
      <c r="O433" s="62"/>
      <c r="P433" s="62"/>
      <c r="Q433">
        <v>0</v>
      </c>
    </row>
    <row r="434" spans="2:17" ht="14">
      <c r="I434" s="62"/>
      <c r="J434" s="62"/>
      <c r="K434" s="62"/>
      <c r="L434" s="62"/>
      <c r="M434" s="62"/>
      <c r="N434" s="62"/>
      <c r="O434" s="62"/>
      <c r="P434" s="62"/>
      <c r="Q434">
        <v>0</v>
      </c>
    </row>
    <row r="435" spans="2:17" ht="14">
      <c r="I435" s="62"/>
      <c r="J435" s="62"/>
      <c r="K435" s="62"/>
      <c r="L435" s="62"/>
      <c r="M435" s="62"/>
      <c r="N435" s="62"/>
      <c r="O435" s="62"/>
      <c r="P435" s="62"/>
      <c r="Q435">
        <v>0</v>
      </c>
    </row>
    <row r="436" spans="2:17" ht="14">
      <c r="I436" s="62"/>
      <c r="J436" s="62"/>
      <c r="K436" s="62"/>
      <c r="L436" s="62"/>
      <c r="M436" s="62"/>
      <c r="N436" s="62"/>
      <c r="O436" s="62"/>
      <c r="P436" s="62"/>
      <c r="Q436">
        <v>0</v>
      </c>
    </row>
    <row r="437" spans="2:17" ht="14">
      <c r="I437" s="62"/>
      <c r="J437" s="62"/>
      <c r="K437" s="62"/>
      <c r="L437" s="62"/>
      <c r="M437" s="62"/>
      <c r="N437" s="62"/>
      <c r="O437" s="62"/>
      <c r="P437" s="62"/>
      <c r="Q437">
        <v>0</v>
      </c>
    </row>
    <row r="438" spans="2:17" ht="14">
      <c r="I438" s="62"/>
      <c r="J438" s="62"/>
      <c r="K438" s="62"/>
      <c r="L438" s="62"/>
      <c r="M438" s="62"/>
      <c r="N438" s="62"/>
      <c r="O438" s="62"/>
      <c r="P438" s="62"/>
      <c r="Q438">
        <v>0</v>
      </c>
    </row>
    <row r="439" spans="2:17" ht="14">
      <c r="I439" s="62"/>
      <c r="J439" s="62"/>
      <c r="K439" s="62"/>
      <c r="L439" s="62"/>
      <c r="M439" s="62"/>
      <c r="N439" s="62"/>
      <c r="O439" s="62"/>
      <c r="P439" s="62"/>
      <c r="Q439">
        <v>0</v>
      </c>
    </row>
    <row r="440" spans="2:17" ht="14">
      <c r="I440" s="62"/>
      <c r="J440" s="62"/>
      <c r="K440" s="62"/>
      <c r="L440" s="62"/>
      <c r="M440" s="62"/>
      <c r="N440" s="62"/>
      <c r="O440" s="62"/>
      <c r="P440" s="62"/>
      <c r="Q440">
        <v>0</v>
      </c>
    </row>
    <row r="441" spans="2:17" ht="14">
      <c r="I441" s="62"/>
      <c r="J441" s="62"/>
      <c r="K441" s="62"/>
      <c r="L441" s="62"/>
      <c r="M441" s="62"/>
      <c r="N441" s="62"/>
      <c r="O441" s="62"/>
      <c r="P441" s="62"/>
      <c r="Q441">
        <v>0</v>
      </c>
    </row>
    <row r="442" spans="2:17" ht="14">
      <c r="I442" s="62"/>
      <c r="J442" s="62"/>
      <c r="K442" s="62"/>
      <c r="L442" s="62"/>
      <c r="M442" s="62"/>
      <c r="N442" s="62"/>
      <c r="O442" s="62"/>
      <c r="P442" s="62"/>
      <c r="Q442">
        <v>0</v>
      </c>
    </row>
    <row r="443" spans="2:17" ht="14">
      <c r="I443" s="62"/>
      <c r="J443" s="62"/>
      <c r="K443" s="62"/>
      <c r="L443" s="62"/>
      <c r="M443" s="62"/>
      <c r="N443" s="62"/>
      <c r="O443" s="62"/>
      <c r="P443" s="62"/>
      <c r="Q443">
        <v>0</v>
      </c>
    </row>
    <row r="444" spans="2:17" ht="14">
      <c r="I444" s="62"/>
      <c r="J444" s="62"/>
      <c r="K444" s="62"/>
      <c r="L444" s="62"/>
      <c r="M444" s="62"/>
      <c r="N444" s="62"/>
      <c r="O444" s="62"/>
      <c r="P444" s="62"/>
      <c r="Q444">
        <v>0</v>
      </c>
    </row>
    <row r="445" spans="2:17" ht="14">
      <c r="I445" s="62"/>
      <c r="J445" s="62"/>
      <c r="K445" s="62"/>
      <c r="L445" s="62"/>
      <c r="M445" s="62"/>
      <c r="N445" s="62"/>
      <c r="O445" s="62"/>
      <c r="P445" s="62"/>
      <c r="Q445">
        <v>0</v>
      </c>
    </row>
    <row r="446" spans="2:17" ht="14">
      <c r="I446" s="62"/>
      <c r="J446" s="62"/>
      <c r="K446" s="62"/>
      <c r="L446" s="62"/>
      <c r="M446" s="62"/>
      <c r="N446" s="62"/>
      <c r="O446" s="62"/>
      <c r="P446" s="62"/>
      <c r="Q446">
        <v>0</v>
      </c>
    </row>
    <row r="447" spans="2:17" ht="14">
      <c r="I447" s="62"/>
      <c r="J447" s="62"/>
      <c r="K447" s="62"/>
      <c r="L447" s="62"/>
      <c r="M447" s="62"/>
      <c r="N447" s="62"/>
      <c r="O447" s="62"/>
      <c r="P447" s="62"/>
      <c r="Q447">
        <v>0</v>
      </c>
    </row>
    <row r="448" spans="2:17" ht="14">
      <c r="I448" s="62"/>
      <c r="J448" s="62"/>
      <c r="K448" s="62"/>
      <c r="L448" s="62"/>
      <c r="M448" s="62"/>
      <c r="N448" s="62"/>
      <c r="O448" s="62"/>
      <c r="P448" s="62"/>
      <c r="Q448">
        <v>0</v>
      </c>
    </row>
    <row r="449" spans="2:17" ht="14">
      <c r="I449" s="62"/>
      <c r="J449" s="62"/>
      <c r="K449" s="62"/>
      <c r="L449" s="62"/>
      <c r="M449" s="62"/>
      <c r="N449" s="62"/>
      <c r="O449" s="62"/>
      <c r="P449" s="62"/>
      <c r="Q449">
        <v>0</v>
      </c>
    </row>
    <row r="450" spans="2:17" ht="14">
      <c r="I450" s="62"/>
      <c r="J450" s="62"/>
      <c r="K450" s="62"/>
      <c r="L450" s="62"/>
      <c r="M450" s="62"/>
      <c r="N450" s="62"/>
      <c r="O450" s="62"/>
      <c r="P450" s="62"/>
      <c r="Q450">
        <v>0</v>
      </c>
    </row>
    <row r="451" spans="2:17" ht="14">
      <c r="I451" s="62"/>
      <c r="J451" s="62"/>
      <c r="K451" s="62"/>
      <c r="L451" s="62"/>
      <c r="M451" s="62"/>
      <c r="N451" s="62"/>
      <c r="O451" s="62"/>
      <c r="P451" s="62"/>
      <c r="Q451">
        <v>0</v>
      </c>
    </row>
    <row r="452" spans="2:17" ht="14">
      <c r="I452" s="62"/>
      <c r="J452" s="62"/>
      <c r="K452" s="62"/>
      <c r="L452" s="62"/>
      <c r="M452" s="62"/>
      <c r="N452" s="62"/>
      <c r="O452" s="62"/>
      <c r="P452" s="62"/>
      <c r="Q452">
        <v>0</v>
      </c>
    </row>
    <row r="453" spans="2:17" ht="14">
      <c r="I453" s="62"/>
      <c r="J453" s="62"/>
      <c r="K453" s="62"/>
      <c r="L453" s="62"/>
      <c r="M453" s="62"/>
      <c r="N453" s="62"/>
      <c r="O453" s="62"/>
      <c r="P453" s="62"/>
      <c r="Q453">
        <v>0</v>
      </c>
    </row>
    <row r="454" spans="2:17" ht="14">
      <c r="I454" s="62"/>
      <c r="J454" s="62"/>
      <c r="K454" s="62"/>
      <c r="L454" s="62"/>
      <c r="M454" s="62"/>
      <c r="N454" s="62"/>
      <c r="O454" s="62"/>
      <c r="P454" s="62"/>
      <c r="Q454">
        <v>0</v>
      </c>
    </row>
    <row r="455" spans="2:17" ht="14">
      <c r="I455" s="62"/>
      <c r="J455" s="62"/>
      <c r="K455" s="62"/>
      <c r="L455" s="62"/>
      <c r="M455" s="62"/>
      <c r="N455" s="62"/>
      <c r="O455" s="62"/>
      <c r="P455" s="62"/>
      <c r="Q455">
        <v>0</v>
      </c>
    </row>
    <row r="456" spans="2:17" ht="14">
      <c r="I456" s="62"/>
      <c r="J456" s="62"/>
      <c r="K456" s="62"/>
      <c r="L456" s="62"/>
      <c r="M456" s="62"/>
      <c r="N456" s="62"/>
      <c r="O456" s="62"/>
      <c r="P456" s="62"/>
      <c r="Q456">
        <v>0</v>
      </c>
    </row>
    <row r="457" spans="2:17" ht="14">
      <c r="I457" s="62"/>
      <c r="J457" s="62"/>
      <c r="K457" s="62"/>
      <c r="L457" s="62"/>
      <c r="M457" s="62"/>
      <c r="N457" s="62"/>
      <c r="O457" s="62"/>
      <c r="P457" s="62"/>
      <c r="Q457">
        <v>0</v>
      </c>
    </row>
    <row r="458" spans="2:17" ht="14">
      <c r="I458" s="62"/>
      <c r="J458" s="62"/>
      <c r="K458" s="62"/>
      <c r="L458" s="62"/>
      <c r="M458" s="62"/>
      <c r="N458" s="62"/>
      <c r="O458" s="62"/>
      <c r="P458" s="62"/>
      <c r="Q458">
        <v>0</v>
      </c>
    </row>
    <row r="459" spans="2:17" ht="14">
      <c r="I459" s="62"/>
      <c r="J459" s="62"/>
      <c r="K459" s="62"/>
      <c r="L459" s="62"/>
      <c r="M459" s="62"/>
      <c r="N459" s="62"/>
      <c r="O459" s="62"/>
      <c r="P459" s="62"/>
      <c r="Q459">
        <v>0</v>
      </c>
    </row>
    <row r="460" spans="2:17" ht="14">
      <c r="I460" s="62"/>
      <c r="J460" s="62"/>
      <c r="K460" s="62"/>
      <c r="L460" s="62"/>
      <c r="M460" s="62"/>
      <c r="N460" s="62"/>
      <c r="O460" s="62"/>
      <c r="P460" s="62"/>
      <c r="Q460">
        <v>0</v>
      </c>
    </row>
    <row r="461" spans="2:17" ht="14">
      <c r="I461" s="62"/>
      <c r="J461" s="62"/>
      <c r="K461" s="62"/>
      <c r="L461" s="62"/>
      <c r="M461" s="62"/>
      <c r="N461" s="62"/>
      <c r="O461" s="62"/>
      <c r="P461" s="62"/>
      <c r="Q461">
        <v>0</v>
      </c>
    </row>
    <row r="462" spans="2:17" ht="14">
      <c r="I462" s="62"/>
      <c r="J462" s="62"/>
      <c r="K462" s="62"/>
      <c r="L462" s="62"/>
      <c r="M462" s="62"/>
      <c r="N462" s="62"/>
      <c r="O462" s="62"/>
      <c r="P462" s="62"/>
      <c r="Q462">
        <v>0</v>
      </c>
    </row>
    <row r="463" spans="2:17" ht="14">
      <c r="I463" s="62"/>
      <c r="J463" s="62"/>
      <c r="K463" s="62"/>
      <c r="L463" s="62"/>
      <c r="M463" s="62"/>
      <c r="N463" s="62"/>
      <c r="O463" s="62"/>
      <c r="P463" s="62"/>
      <c r="Q463">
        <v>0</v>
      </c>
    </row>
    <row r="464" spans="2:17" ht="14">
      <c r="I464" s="62"/>
      <c r="J464" s="62"/>
      <c r="K464" s="62"/>
      <c r="L464" s="62"/>
      <c r="M464" s="62"/>
      <c r="N464" s="62"/>
      <c r="O464" s="62"/>
      <c r="P464" s="62"/>
      <c r="Q464">
        <v>0</v>
      </c>
    </row>
    <row r="465" spans="2:17" ht="14">
      <c r="I465" s="62"/>
      <c r="J465" s="62"/>
      <c r="K465" s="62"/>
      <c r="L465" s="62"/>
      <c r="M465" s="62"/>
      <c r="N465" s="62"/>
      <c r="O465" s="62"/>
      <c r="P465" s="62"/>
      <c r="Q465">
        <v>0</v>
      </c>
    </row>
    <row r="466" spans="2:17" ht="14">
      <c r="I466" s="62"/>
      <c r="J466" s="62"/>
      <c r="K466" s="62"/>
      <c r="L466" s="62"/>
      <c r="M466" s="62"/>
      <c r="N466" s="62"/>
      <c r="O466" s="62"/>
      <c r="P466" s="62"/>
      <c r="Q466">
        <v>0</v>
      </c>
    </row>
    <row r="467" spans="2:17" ht="14">
      <c r="I467" s="62"/>
      <c r="J467" s="62"/>
      <c r="K467" s="62"/>
      <c r="L467" s="62"/>
      <c r="M467" s="62"/>
      <c r="N467" s="62"/>
      <c r="O467" s="62"/>
      <c r="P467" s="62"/>
      <c r="Q467">
        <v>0</v>
      </c>
    </row>
    <row r="468" spans="2:17" ht="14">
      <c r="I468" s="62"/>
      <c r="J468" s="62"/>
      <c r="K468" s="62"/>
      <c r="L468" s="62"/>
      <c r="M468" s="62"/>
      <c r="N468" s="62"/>
      <c r="O468" s="62"/>
      <c r="P468" s="62"/>
      <c r="Q468">
        <v>0</v>
      </c>
    </row>
    <row r="469" spans="2:17" ht="14">
      <c r="I469" s="62"/>
      <c r="J469" s="62"/>
      <c r="K469" s="62"/>
      <c r="L469" s="62"/>
      <c r="M469" s="62"/>
      <c r="N469" s="62"/>
      <c r="O469" s="62"/>
      <c r="P469" s="62"/>
      <c r="Q469">
        <v>0</v>
      </c>
    </row>
    <row r="470" spans="2:17" ht="14">
      <c r="I470" s="62"/>
      <c r="J470" s="62"/>
      <c r="K470" s="62"/>
      <c r="L470" s="62"/>
      <c r="M470" s="62"/>
      <c r="N470" s="62"/>
      <c r="O470" s="62"/>
      <c r="P470" s="62"/>
      <c r="Q470">
        <v>0</v>
      </c>
    </row>
    <row r="471" spans="2:17" ht="14">
      <c r="I471" s="62"/>
      <c r="J471" s="62"/>
      <c r="K471" s="62"/>
      <c r="L471" s="62"/>
      <c r="M471" s="62"/>
      <c r="N471" s="62"/>
      <c r="O471" s="62"/>
      <c r="P471" s="62"/>
      <c r="Q471">
        <v>0</v>
      </c>
    </row>
    <row r="472" spans="2:17" ht="14">
      <c r="I472" s="62"/>
      <c r="J472" s="62"/>
      <c r="K472" s="62"/>
      <c r="L472" s="62"/>
      <c r="M472" s="62"/>
      <c r="N472" s="62"/>
      <c r="O472" s="62"/>
      <c r="P472" s="62"/>
      <c r="Q472">
        <v>0</v>
      </c>
    </row>
    <row r="473" spans="2:17" ht="14">
      <c r="I473" s="62"/>
      <c r="J473" s="62"/>
      <c r="K473" s="62"/>
      <c r="L473" s="62"/>
      <c r="M473" s="62"/>
      <c r="N473" s="62"/>
      <c r="O473" s="62"/>
      <c r="P473" s="62"/>
      <c r="Q473">
        <v>0</v>
      </c>
    </row>
    <row r="474" spans="2:17" ht="14">
      <c r="I474" s="62"/>
      <c r="J474" s="62"/>
      <c r="K474" s="62"/>
      <c r="L474" s="62"/>
      <c r="M474" s="62"/>
      <c r="N474" s="62"/>
      <c r="O474" s="62"/>
      <c r="P474" s="62"/>
      <c r="Q474">
        <v>0</v>
      </c>
    </row>
    <row r="475" spans="2:17" ht="14">
      <c r="I475" s="62"/>
      <c r="J475" s="62"/>
      <c r="K475" s="62"/>
      <c r="L475" s="62"/>
      <c r="M475" s="62"/>
      <c r="N475" s="62"/>
      <c r="O475" s="62"/>
      <c r="P475" s="62"/>
      <c r="Q475">
        <v>0</v>
      </c>
    </row>
    <row r="476" spans="2:17" ht="14">
      <c r="I476" s="62"/>
      <c r="J476" s="62"/>
      <c r="K476" s="62"/>
      <c r="L476" s="62"/>
      <c r="M476" s="62"/>
      <c r="N476" s="62"/>
      <c r="O476" s="62"/>
      <c r="P476" s="62"/>
      <c r="Q476">
        <v>0</v>
      </c>
    </row>
    <row r="477" spans="2:17" ht="14">
      <c r="I477" s="62"/>
      <c r="J477" s="62"/>
      <c r="K477" s="62"/>
      <c r="L477" s="62"/>
      <c r="M477" s="62"/>
      <c r="N477" s="62"/>
      <c r="O477" s="62"/>
      <c r="P477" s="62"/>
      <c r="Q477">
        <v>0</v>
      </c>
    </row>
    <row r="478" spans="2:17" ht="14">
      <c r="I478" s="62"/>
      <c r="J478" s="62"/>
      <c r="K478" s="62"/>
      <c r="L478" s="62"/>
      <c r="M478" s="62"/>
      <c r="N478" s="62"/>
      <c r="O478" s="62"/>
      <c r="P478" s="62"/>
      <c r="Q478">
        <v>0</v>
      </c>
    </row>
    <row r="479" spans="2:17" ht="14">
      <c r="I479" s="62"/>
      <c r="J479" s="62"/>
      <c r="K479" s="62"/>
      <c r="L479" s="62"/>
      <c r="M479" s="62"/>
      <c r="N479" s="62"/>
      <c r="O479" s="62"/>
      <c r="P479" s="62"/>
      <c r="Q479">
        <v>0</v>
      </c>
    </row>
    <row r="480" spans="2:17" ht="14">
      <c r="I480" s="62"/>
      <c r="J480" s="62"/>
      <c r="K480" s="62"/>
      <c r="L480" s="62"/>
      <c r="M480" s="62"/>
      <c r="N480" s="62"/>
      <c r="O480" s="62"/>
      <c r="P480" s="62"/>
      <c r="Q480">
        <v>0</v>
      </c>
    </row>
    <row r="481" spans="2:17" ht="14">
      <c r="I481" s="62"/>
      <c r="J481" s="62"/>
      <c r="K481" s="62"/>
      <c r="L481" s="62"/>
      <c r="M481" s="62"/>
      <c r="N481" s="62"/>
      <c r="O481" s="62"/>
      <c r="P481" s="62"/>
      <c r="Q481">
        <v>0</v>
      </c>
    </row>
    <row r="482" spans="2:17" ht="14">
      <c r="I482" s="62"/>
      <c r="J482" s="62"/>
      <c r="K482" s="62"/>
      <c r="L482" s="62"/>
      <c r="M482" s="62"/>
      <c r="N482" s="62"/>
      <c r="O482" s="62"/>
      <c r="P482" s="62"/>
      <c r="Q482">
        <v>0</v>
      </c>
    </row>
    <row r="483" spans="2:17" ht="14">
      <c r="I483" s="62"/>
      <c r="J483" s="62"/>
      <c r="K483" s="62"/>
      <c r="L483" s="62"/>
      <c r="M483" s="62"/>
      <c r="N483" s="62"/>
      <c r="O483" s="62"/>
      <c r="P483" s="62"/>
      <c r="Q483">
        <v>0</v>
      </c>
    </row>
    <row r="484" spans="2:17" ht="14">
      <c r="I484" s="62"/>
      <c r="J484" s="62"/>
      <c r="K484" s="62"/>
      <c r="L484" s="62"/>
      <c r="M484" s="62"/>
      <c r="N484" s="62"/>
      <c r="O484" s="62"/>
      <c r="P484" s="62"/>
      <c r="Q484">
        <v>0</v>
      </c>
    </row>
    <row r="485" spans="2:17" ht="14">
      <c r="I485" s="62"/>
      <c r="J485" s="62"/>
      <c r="K485" s="62"/>
      <c r="L485" s="62"/>
      <c r="M485" s="62"/>
      <c r="N485" s="62"/>
      <c r="O485" s="62"/>
      <c r="P485" s="62"/>
      <c r="Q485">
        <v>0</v>
      </c>
    </row>
    <row r="486" spans="2:17" ht="14">
      <c r="I486" s="62"/>
      <c r="J486" s="62"/>
      <c r="K486" s="62"/>
      <c r="L486" s="62"/>
      <c r="M486" s="62"/>
      <c r="N486" s="62"/>
      <c r="O486" s="62"/>
      <c r="P486" s="62"/>
      <c r="Q486">
        <v>0</v>
      </c>
    </row>
    <row r="487" spans="2:17" ht="14">
      <c r="I487" s="62"/>
      <c r="J487" s="62"/>
      <c r="K487" s="62"/>
      <c r="L487" s="62"/>
      <c r="M487" s="62"/>
      <c r="N487" s="62"/>
      <c r="O487" s="62"/>
      <c r="P487" s="62"/>
      <c r="Q487">
        <v>0</v>
      </c>
    </row>
    <row r="488" spans="2:17" ht="14">
      <c r="I488" s="62"/>
      <c r="J488" s="62"/>
      <c r="K488" s="62"/>
      <c r="L488" s="62"/>
      <c r="M488" s="62"/>
      <c r="N488" s="62"/>
      <c r="O488" s="62"/>
      <c r="P488" s="62"/>
      <c r="Q488">
        <v>0</v>
      </c>
    </row>
    <row r="489" spans="2:17" ht="14">
      <c r="I489" s="62"/>
      <c r="J489" s="62"/>
      <c r="K489" s="62"/>
      <c r="L489" s="62"/>
      <c r="M489" s="62"/>
      <c r="N489" s="62"/>
      <c r="O489" s="62"/>
      <c r="P489" s="62"/>
      <c r="Q489">
        <v>0</v>
      </c>
    </row>
    <row r="490" spans="2:17" ht="14">
      <c r="I490" s="62"/>
      <c r="J490" s="62"/>
      <c r="K490" s="62"/>
      <c r="L490" s="62"/>
      <c r="M490" s="62"/>
      <c r="N490" s="62"/>
      <c r="O490" s="62"/>
      <c r="P490" s="62"/>
      <c r="Q490">
        <v>0</v>
      </c>
    </row>
    <row r="491" spans="2:17" ht="14">
      <c r="I491" s="62"/>
      <c r="J491" s="62"/>
      <c r="K491" s="62"/>
      <c r="L491" s="62"/>
      <c r="M491" s="62"/>
      <c r="N491" s="62"/>
      <c r="O491" s="62"/>
      <c r="P491" s="62"/>
      <c r="Q491">
        <v>0</v>
      </c>
    </row>
    <row r="492" spans="2:17" ht="14">
      <c r="I492" s="62"/>
      <c r="J492" s="62"/>
      <c r="K492" s="62"/>
      <c r="L492" s="62"/>
      <c r="M492" s="62"/>
      <c r="N492" s="62"/>
      <c r="O492" s="62"/>
      <c r="P492" s="62"/>
      <c r="Q492">
        <v>0</v>
      </c>
    </row>
    <row r="493" spans="2:17" ht="14">
      <c r="I493" s="62"/>
      <c r="J493" s="62"/>
      <c r="K493" s="62"/>
      <c r="L493" s="62"/>
      <c r="M493" s="62"/>
      <c r="N493" s="62"/>
      <c r="O493" s="62"/>
      <c r="P493" s="62"/>
      <c r="Q493">
        <v>0</v>
      </c>
    </row>
    <row r="494" spans="2:17" ht="14">
      <c r="I494" s="62"/>
      <c r="J494" s="62"/>
      <c r="K494" s="62"/>
      <c r="L494" s="62"/>
      <c r="M494" s="62"/>
      <c r="N494" s="62"/>
      <c r="O494" s="62"/>
      <c r="P494" s="62"/>
      <c r="Q494">
        <v>0</v>
      </c>
    </row>
    <row r="495" spans="2:17" ht="14">
      <c r="I495" s="62"/>
      <c r="J495" s="62"/>
      <c r="K495" s="62"/>
      <c r="L495" s="62"/>
      <c r="M495" s="62"/>
      <c r="N495" s="62"/>
      <c r="O495" s="62"/>
      <c r="P495" s="62"/>
      <c r="Q495">
        <v>0</v>
      </c>
    </row>
    <row r="496" spans="2:17" ht="14">
      <c r="I496" s="62"/>
      <c r="J496" s="62"/>
      <c r="K496" s="62"/>
      <c r="L496" s="62"/>
      <c r="M496" s="62"/>
      <c r="N496" s="62"/>
      <c r="O496" s="62"/>
      <c r="P496" s="62"/>
      <c r="Q496">
        <v>0</v>
      </c>
    </row>
    <row r="497" spans="2:17" ht="14">
      <c r="I497" s="62"/>
      <c r="J497" s="62"/>
      <c r="K497" s="62"/>
      <c r="L497" s="62"/>
      <c r="M497" s="62"/>
      <c r="N497" s="62"/>
      <c r="O497" s="62"/>
      <c r="P497" s="62"/>
      <c r="Q497">
        <v>0</v>
      </c>
    </row>
    <row r="498" spans="2:17" ht="14">
      <c r="I498" s="62"/>
      <c r="J498" s="62"/>
      <c r="K498" s="62"/>
      <c r="L498" s="62"/>
      <c r="M498" s="62"/>
      <c r="N498" s="62"/>
      <c r="O498" s="62"/>
      <c r="P498" s="62"/>
      <c r="Q498">
        <v>0</v>
      </c>
    </row>
    <row r="499" spans="2:17" ht="14">
      <c r="I499" s="62"/>
      <c r="J499" s="62"/>
      <c r="K499" s="62"/>
      <c r="L499" s="62"/>
      <c r="M499" s="62"/>
      <c r="N499" s="62"/>
      <c r="O499" s="62"/>
      <c r="P499" s="62"/>
      <c r="Q499">
        <v>0</v>
      </c>
    </row>
    <row r="500" spans="2:17" ht="14">
      <c r="I500" s="62"/>
      <c r="J500" s="62"/>
      <c r="K500" s="62"/>
      <c r="L500" s="62"/>
      <c r="M500" s="62"/>
      <c r="N500" s="62"/>
      <c r="O500" s="62"/>
      <c r="P500" s="62"/>
      <c r="Q500">
        <v>0</v>
      </c>
    </row>
    <row r="501" spans="2:17" ht="14">
      <c r="I501" s="62"/>
      <c r="J501" s="62"/>
      <c r="K501" s="62"/>
      <c r="L501" s="62"/>
      <c r="M501" s="62"/>
      <c r="N501" s="62"/>
      <c r="O501" s="62"/>
      <c r="P501" s="62"/>
      <c r="Q501">
        <v>0</v>
      </c>
    </row>
    <row r="502" spans="2:17" ht="14">
      <c r="I502" s="62"/>
      <c r="J502" s="62"/>
      <c r="K502" s="62"/>
      <c r="L502" s="62"/>
      <c r="M502" s="62"/>
      <c r="N502" s="62"/>
      <c r="O502" s="62"/>
      <c r="P502" s="62"/>
      <c r="Q502">
        <v>0</v>
      </c>
    </row>
    <row r="503" spans="2:17" ht="14">
      <c r="I503" s="62"/>
      <c r="J503" s="62"/>
      <c r="K503" s="62"/>
      <c r="L503" s="62"/>
      <c r="M503" s="62"/>
      <c r="N503" s="62"/>
      <c r="O503" s="62"/>
      <c r="P503" s="62"/>
      <c r="Q503">
        <v>0</v>
      </c>
    </row>
    <row r="504" spans="2:17" ht="14">
      <c r="I504" s="62"/>
      <c r="J504" s="62"/>
      <c r="K504" s="62"/>
      <c r="L504" s="62"/>
      <c r="M504" s="62"/>
      <c r="N504" s="62"/>
      <c r="O504" s="62"/>
      <c r="P504" s="62"/>
      <c r="Q504">
        <v>0</v>
      </c>
    </row>
    <row r="505" spans="2:17" ht="14">
      <c r="I505" s="62"/>
      <c r="J505" s="62"/>
      <c r="K505" s="62"/>
      <c r="L505" s="62"/>
      <c r="M505" s="62"/>
      <c r="N505" s="62"/>
      <c r="O505" s="62"/>
      <c r="P505" s="62"/>
      <c r="Q505">
        <v>0</v>
      </c>
    </row>
    <row r="506" spans="2:17" ht="14">
      <c r="I506" s="62"/>
      <c r="J506" s="62"/>
      <c r="K506" s="62"/>
      <c r="L506" s="62"/>
      <c r="M506" s="62"/>
      <c r="N506" s="62"/>
      <c r="O506" s="62"/>
      <c r="P506" s="62"/>
      <c r="Q506">
        <v>0</v>
      </c>
    </row>
    <row r="507" spans="2:17" ht="14">
      <c r="I507" s="62"/>
      <c r="J507" s="62"/>
      <c r="K507" s="62"/>
      <c r="L507" s="62"/>
      <c r="M507" s="62"/>
      <c r="N507" s="62"/>
      <c r="O507" s="62"/>
      <c r="P507" s="62"/>
      <c r="Q507">
        <v>0</v>
      </c>
    </row>
    <row r="508" spans="1:2" ht="14">
      <c r="A508" t="s">
        <v>125</v>
      </c>
      <c r="B508" t="str">
        <f>A508</f>
        <v>END</v>
      </c>
    </row>
  </sheetData>
  <sheetProtection sort="0" autoFilter="0" pivotTables="0"/>
  <hyperlinks>
    <hyperlink ref="A4" location="Index!A1" display="Index"/>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D3233F3-B57B-40DC-BF60-EA1A29C16AB6}">
  <dimension ref="A1:O56"/>
  <sheetViews>
    <sheetView workbookViewId="0" topLeftCell="A1">
      <pane xSplit="2" ySplit="4" topLeftCell="C5" activePane="bottomRight" state="frozen"/>
      <selection pane="topLeft" activeCell="A1" sqref="A1"/>
      <selection pane="bottomLeft" activeCell="A5" sqref="A5"/>
      <selection pane="topRight" activeCell="C1" sqref="C1"/>
      <selection pane="bottomRight" activeCell="A7" sqref="A7"/>
    </sheetView>
  </sheetViews>
  <sheetFormatPr defaultRowHeight="14"/>
  <cols>
    <col min="1" max="1" width="7.125" customWidth="1"/>
    <col min="2" max="2" width="42.625" customWidth="1"/>
    <col min="3" max="5" width="15.125" customWidth="1"/>
    <col min="6" max="13" width="11.125" customWidth="1"/>
    <col min="15" max="15" width="10.625" customWidth="1"/>
  </cols>
  <sheetData>
    <row r="1" spans="1:1" ht="22.5">
      <c r="A1" s="9" t="str">
        <f>+Lists!$J$4</f>
        <v>Cheetah Ltd - Period end: 31/12/2024</v>
      </c>
    </row>
    <row r="2" spans="1:1" ht="14">
      <c r="A2" s="2" t="s">
        <v>1064</v>
      </c>
    </row>
    <row r="3" spans="2:2" ht="15.5">
      <c r="B3" s="7" t="s">
        <v>2179</v>
      </c>
    </row>
    <row r="4" spans="1:15" ht="28.5" thickBot="1">
      <c r="A4" s="13" t="s">
        <v>118</v>
      </c>
      <c r="B4" s="10" t="s">
        <v>1483</v>
      </c>
      <c r="C4" s="10" t="s">
        <v>2297</v>
      </c>
      <c r="D4" s="10" t="s">
        <v>2231</v>
      </c>
      <c r="E4" s="10" t="s">
        <v>2298</v>
      </c>
      <c r="F4" s="10" t="s">
        <v>2299</v>
      </c>
      <c r="G4" s="10" t="s">
        <v>2300</v>
      </c>
      <c r="H4" s="10" t="s">
        <v>2301</v>
      </c>
      <c r="I4" s="10" t="s">
        <v>2302</v>
      </c>
      <c r="J4" s="10" t="s">
        <v>2303</v>
      </c>
      <c r="K4" s="10" t="s">
        <v>2304</v>
      </c>
      <c r="L4" s="10" t="s">
        <v>2305</v>
      </c>
      <c r="M4" s="10" t="s">
        <v>1484</v>
      </c>
      <c r="O4" s="10" t="s">
        <v>7</v>
      </c>
    </row>
    <row r="5" spans="2:15" ht="14">
      <c r="B5" t="str" cm="1">
        <f t="array" ref="B5:M8">_xlfn._xlws.FILTER(_xlfn.HSTACK('Unpaid remuneration adjustments'!$B$6:$D$11,'Unpaid remuneration adjustments'!$F$6:$K$11,'Unpaid remuneration adjustments'!$N$6:$P$11),LEN('Unpaid remuneration adjustments'!$B$6:$B$11),"")</f>
        <v>Able</v>
      </c>
      <c r="C5">
        <v>1000</v>
      </c>
      <c r="D5">
        <v>0</v>
      </c>
      <c r="E5">
        <v>0</v>
      </c>
      <c r="F5">
        <v>0</v>
      </c>
      <c r="G5">
        <v>0</v>
      </c>
      <c r="H5">
        <v>-100</v>
      </c>
      <c r="I5">
        <v>0</v>
      </c>
      <c r="J5">
        <v>0</v>
      </c>
      <c r="K5">
        <v>0</v>
      </c>
      <c r="L5">
        <v>0</v>
      </c>
      <c r="M5" t="str">
        <v>Business 2</v>
      </c>
      <c r="O5" t="s">
        <v>2189</v>
      </c>
    </row>
    <row r="6" spans="2:13" ht="14">
      <c r="B6" t="str">
        <v>Baker</v>
      </c>
      <c r="C6">
        <v>1100</v>
      </c>
      <c r="D6">
        <v>0</v>
      </c>
      <c r="E6">
        <v>0</v>
      </c>
      <c r="F6">
        <v>0</v>
      </c>
      <c r="G6">
        <v>0</v>
      </c>
      <c r="H6">
        <v>0</v>
      </c>
      <c r="I6">
        <v>0</v>
      </c>
      <c r="J6">
        <v>0</v>
      </c>
      <c r="K6">
        <v>0</v>
      </c>
      <c r="L6">
        <v>0</v>
      </c>
      <c r="M6" t="str">
        <v>Business 1</v>
      </c>
    </row>
    <row r="7" spans="2:13" ht="14">
      <c r="B7" t="str">
        <v>Charlie</v>
      </c>
      <c r="C7">
        <v>1200</v>
      </c>
      <c r="D7">
        <v>0</v>
      </c>
      <c r="E7">
        <v>0</v>
      </c>
      <c r="F7">
        <v>0</v>
      </c>
      <c r="G7">
        <v>0</v>
      </c>
      <c r="H7">
        <v>-10</v>
      </c>
      <c r="I7">
        <v>0</v>
      </c>
      <c r="J7">
        <v>0</v>
      </c>
      <c r="K7">
        <v>0</v>
      </c>
      <c r="L7">
        <v>0</v>
      </c>
      <c r="M7" t="str">
        <v>Business 1</v>
      </c>
    </row>
    <row r="8" spans="2:13" ht="14">
      <c r="B8" t="str">
        <v>Dodger</v>
      </c>
      <c r="C8">
        <v>1300</v>
      </c>
      <c r="D8">
        <v>0</v>
      </c>
      <c r="E8">
        <v>0</v>
      </c>
      <c r="F8">
        <v>0</v>
      </c>
      <c r="G8">
        <v>0</v>
      </c>
      <c r="H8">
        <v>0</v>
      </c>
      <c r="I8">
        <v>0</v>
      </c>
      <c r="J8">
        <v>0</v>
      </c>
      <c r="K8">
        <v>0</v>
      </c>
      <c r="L8">
        <v>0</v>
      </c>
      <c r="M8" t="str">
        <v>Investment</v>
      </c>
    </row>
    <row r="9" spans="2:13" ht="14"/>
    <row r="10" spans="2:13" ht="14"/>
    <row r="11" spans="2:13" ht="14"/>
    <row r="12" spans="2:13" ht="14"/>
    <row r="13" spans="2:13" ht="14"/>
    <row r="14" spans="2:13" ht="14"/>
    <row r="15" spans="2:13" ht="14"/>
    <row r="16" spans="2:13" ht="14"/>
    <row r="17" spans="2:13" ht="14"/>
    <row r="18" spans="2:13" ht="14"/>
    <row r="19" spans="2:13" ht="14"/>
    <row r="20" spans="2:13" ht="14"/>
    <row r="21" spans="2:13" ht="14"/>
    <row r="22" spans="2:13" ht="14"/>
    <row r="23" spans="2:13" ht="14"/>
    <row r="24" spans="2:13" ht="14"/>
    <row r="25" spans="2:13" ht="14"/>
    <row r="26" spans="2:13" ht="14"/>
    <row r="27" spans="2:13" ht="14"/>
    <row r="28" spans="2:13" ht="14"/>
    <row r="29" spans="2:13" ht="14"/>
    <row r="30" spans="2:13" ht="14"/>
    <row r="31" spans="2:13" ht="14"/>
    <row r="32" spans="2:13" ht="14"/>
    <row r="33" spans="2:13" ht="14"/>
    <row r="34" spans="2:13" ht="14"/>
    <row r="35" spans="2:13" ht="14"/>
    <row r="36" spans="2:13" ht="14"/>
    <row r="37" spans="2:13" ht="14"/>
    <row r="38" spans="2:13" ht="14"/>
    <row r="39" spans="2:13" ht="14"/>
    <row r="40" spans="2:13" ht="14"/>
    <row r="41" spans="2:13" ht="14"/>
    <row r="42" spans="2:13" ht="14"/>
    <row r="43" spans="2:13" ht="14"/>
    <row r="44" spans="2:13" ht="14"/>
    <row r="45" spans="2:13" ht="14"/>
    <row r="46" spans="2:13" ht="14"/>
    <row r="47" spans="2:13" ht="14"/>
    <row r="48" spans="2:13" ht="14"/>
    <row r="49" spans="2:13" ht="14"/>
    <row r="50" spans="2:13" ht="14"/>
    <row r="51" spans="2:13" ht="14"/>
    <row r="52" spans="2:13" ht="14"/>
    <row r="53" spans="2:13" ht="14"/>
    <row r="54" spans="2:13" ht="14"/>
    <row r="55" spans="2:13" ht="14"/>
    <row r="56" spans="2:2" ht="14">
      <c r="B56" t="s">
        <v>125</v>
      </c>
    </row>
  </sheetData>
  <sheetProtection sort="0" autoFilter="0" pivotTables="0"/>
  <hyperlinks>
    <hyperlink ref="A4" location="Index!A1" display="Index"/>
  </hyperlinks>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CA746FE2C45C94DA912BB7782999477" ma:contentTypeVersion="9" ma:contentTypeDescription="Create a new document." ma:contentTypeScope="" ma:versionID="e2abd8ade98900abded369c738a8e61c">
  <xsd:schema xmlns:xsd="http://www.w3.org/2001/XMLSchema" xmlns:xs="http://www.w3.org/2001/XMLSchema" xmlns:p="http://schemas.microsoft.com/office/2006/metadata/properties" xmlns:ns3="68d3d5ed-841f-42b0-870a-e632100d06a3" xmlns:ns4="2c067370-7c71-4a34-be66-190dcfdc94be" targetNamespace="http://schemas.microsoft.com/office/2006/metadata/properties" ma:root="true" ma:fieldsID="d0e21548662cc365f1773460e6448a0e" ns3:_="" ns4:_="">
    <xsd:import namespace="68d3d5ed-841f-42b0-870a-e632100d06a3"/>
    <xsd:import namespace="2c067370-7c71-4a34-be66-190dcfdc94be"/>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3d5ed-841f-42b0-870a-e632100d06a3"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067370-7c71-4a34-be66-190dcfdc94be"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8d3d5ed-841f-42b0-870a-e632100d06a3" xsi:nil="true"/>
  </documentManagement>
</p:properties>
</file>

<file path=customXml/itemProps1.xml><?xml version="1.0" encoding="utf-8"?>
<ds:datastoreItem xmlns:ds="http://schemas.openxmlformats.org/officeDocument/2006/customXml" ds:itemID="{5D812BB4-34EE-450E-87DD-9D04EC4EF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d3d5ed-841f-42b0-870a-e632100d06a3"/>
    <ds:schemaRef ds:uri="2c067370-7c71-4a34-be66-190dcfdc94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B12C97-2E92-469F-82F7-FF4E86DFA6F4}">
  <ds:schemaRefs>
    <ds:schemaRef ds:uri="http://schemas.microsoft.com/sharepoint/v3/contenttype/forms"/>
  </ds:schemaRefs>
</ds:datastoreItem>
</file>

<file path=customXml/itemProps3.xml><?xml version="1.0" encoding="utf-8"?>
<ds:datastoreItem xmlns:ds="http://schemas.openxmlformats.org/officeDocument/2006/customXml" ds:itemID="{BE386302-87A5-4268-9F8D-94D4D394D975}">
  <ds:schemaRefs>
    <ds:schemaRef ds:uri="http://www.w3.org/XML/1998/namespace"/>
    <ds:schemaRef ds:uri="http://purl.org/dc/terms/"/>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2c067370-7c71-4a34-be66-190dcfdc94be"/>
    <ds:schemaRef ds:uri="68d3d5ed-841f-42b0-870a-e632100d06a3"/>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88</vt:i4>
      </vt:variant>
    </vt:vector>
  </HeadingPairs>
  <TitlesOfParts>
    <vt:vector size="88" baseType="lpstr">
      <vt:lpstr>Index</vt:lpstr>
      <vt:lpstr>Help</vt:lpstr>
      <vt:lpstr>Queries</vt:lpstr>
      <vt:lpstr>PwC Setup</vt:lpstr>
      <vt:lpstr>TB and map</vt:lpstr>
      <vt:lpstr>Map adjustments</vt:lpstr>
      <vt:lpstr>TB adjustments</vt:lpstr>
      <vt:lpstr>Mapped TB</vt:lpstr>
      <vt:lpstr>Income statement</vt:lpstr>
      <vt:lpstr>Turnover</vt:lpstr>
      <vt:lpstr>Cost of sales</vt:lpstr>
      <vt:lpstr>Administrative expenses etc</vt:lpstr>
      <vt:lpstr>Finance income and expenses</vt:lpstr>
      <vt:lpstr>Other income and expenses</vt:lpstr>
      <vt:lpstr>Income statement disclosures</vt:lpstr>
      <vt:lpstr>Legal and professional fees</vt:lpstr>
      <vt:lpstr>L&amp;P current copied</vt:lpstr>
      <vt:lpstr>Entertaining and gifts</vt:lpstr>
      <vt:lpstr>Repairs, maintenance etc</vt:lpstr>
      <vt:lpstr>Bad debts</vt:lpstr>
      <vt:lpstr>Bank charges</vt:lpstr>
      <vt:lpstr>Charitable donations</vt:lpstr>
      <vt:lpstr>Interest and foreign exchange</vt:lpstr>
      <vt:lpstr>Penalties and fines</vt:lpstr>
      <vt:lpstr>Other income</vt:lpstr>
      <vt:lpstr>Other analysis exceptional cost</vt:lpstr>
      <vt:lpstr>Irrecoverable VAT</vt:lpstr>
      <vt:lpstr>Sundry</vt:lpstr>
      <vt:lpstr>Other comprehensive income</vt:lpstr>
      <vt:lpstr>Income statement questionnaire</vt:lpstr>
      <vt:lpstr>Tangible asset note</vt:lpstr>
      <vt:lpstr>Tangible asset additions</vt:lpstr>
      <vt:lpstr>Tangible asset disposals</vt:lpstr>
      <vt:lpstr>Intangible asset note</vt:lpstr>
      <vt:lpstr>Intangible asset additions</vt:lpstr>
      <vt:lpstr>Intangible asset disposals</vt:lpstr>
      <vt:lpstr>Intangible asset allowances</vt:lpstr>
      <vt:lpstr>Investment property revaluation</vt:lpstr>
      <vt:lpstr>Finance lease debtor</vt:lpstr>
      <vt:lpstr>Finance lease additions</vt:lpstr>
      <vt:lpstr>Finance lease disposals</vt:lpstr>
      <vt:lpstr>Capitalised revenue expenditure</vt:lpstr>
      <vt:lpstr>Provisions</vt:lpstr>
      <vt:lpstr>Defined contribution pensions</vt:lpstr>
      <vt:lpstr>Defined benefit pensions</vt:lpstr>
      <vt:lpstr>Unpaid remuneration adjustments</vt:lpstr>
      <vt:lpstr>Charitable donations UK &amp; EU</vt:lpstr>
      <vt:lpstr>Loan relationships</vt:lpstr>
      <vt:lpstr>Loan relationships manual</vt:lpstr>
      <vt:lpstr>Car lease rental restriction</vt:lpstr>
      <vt:lpstr>Total debtors</vt:lpstr>
      <vt:lpstr>Other debtors</vt:lpstr>
      <vt:lpstr>Prepayments and accrued income</vt:lpstr>
      <vt:lpstr>Total creditors</vt:lpstr>
      <vt:lpstr>Other creditors</vt:lpstr>
      <vt:lpstr>Accruals and deferred income</vt:lpstr>
      <vt:lpstr>Employee share schemes</vt:lpstr>
      <vt:lpstr>Corporation tax paid and repaid</vt:lpstr>
      <vt:lpstr>Royalties paid overseas</vt:lpstr>
      <vt:lpstr>Intercompany indebtedness</vt:lpstr>
      <vt:lpstr>Balance sheet questionnaire</vt:lpstr>
      <vt:lpstr>Leasing questionnaire</vt:lpstr>
      <vt:lpstr>Capitalised leased assets</vt:lpstr>
      <vt:lpstr>R&amp;D questionnaire</vt:lpstr>
      <vt:lpstr>RDEC</vt:lpstr>
      <vt:lpstr>ERIS</vt:lpstr>
      <vt:lpstr>Patent box questionnaire</vt:lpstr>
      <vt:lpstr>Patent box income streams</vt:lpstr>
      <vt:lpstr>Admin</vt:lpstr>
      <vt:lpstr>Maintenance guidance</vt:lpstr>
      <vt:lpstr>Lists</vt:lpstr>
      <vt:lpstr>TB Map options</vt:lpstr>
      <vt:lpstr>Capitalised rev exp interface</vt:lpstr>
      <vt:lpstr>Capital leased assets interface</vt:lpstr>
      <vt:lpstr>Car lease restriction interface</vt:lpstr>
      <vt:lpstr>Charitable donations interface</vt:lpstr>
      <vt:lpstr>Combined analysis interface</vt:lpstr>
      <vt:lpstr>Defined contribution interface</vt:lpstr>
      <vt:lpstr>IFA additions interface</vt:lpstr>
      <vt:lpstr>IFA allowances interface</vt:lpstr>
      <vt:lpstr>IFA disposals interface</vt:lpstr>
      <vt:lpstr>Loan relationship interface</vt:lpstr>
      <vt:lpstr>Provisions interface</vt:lpstr>
      <vt:lpstr>TFA note interface</vt:lpstr>
      <vt:lpstr>TFA additions interface</vt:lpstr>
      <vt:lpstr>TFA disposals interface</vt:lpstr>
      <vt:lpstr>Trial balance interface</vt:lpstr>
      <vt:lpstr>Unpaid remun interface</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George Savage (UK)</dc:creator>
  <cp:keywords/>
  <dc:description/>
  <cp:lastModifiedBy>George Savage (UK)</cp:lastModifiedBy>
  <dcterms:created xsi:type="dcterms:W3CDTF">2024-09-26T08:44:40Z</dcterms:created>
  <dcterms:modified xsi:type="dcterms:W3CDTF">2024-12-04T09:30:36Z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FToolbar">
    <vt:lpwstr>Save, Load, Clear, AddRows, FitText, Print, LocalOptions</vt:lpwstr>
  </property>
  <property fmtid="{D5CDD505-2E9C-101B-9397-08002B2CF9AE}" pid="3" name="FFOther">
    <vt:lpwstr>TrapSave</vt:lpwstr>
  </property>
  <property fmtid="{D5CDD505-2E9C-101B-9397-08002B2CF9AE}" pid="4" name="ContentTypeId">
    <vt:lpwstr>0x010100DCA746FE2C45C94DA912BB7782999477</vt:lpwstr>
  </property>
  <property fmtid="{D5CDD505-2E9C-101B-9397-08002B2CF9AE}" pid="5" name="year">
    <vt:lpwstr>2024</vt:lpwstr>
  </property>
  <property fmtid="{D5CDD505-2E9C-101B-9397-08002B2CF9AE}" pid="6" name="codes">
    <vt:lpwstr/>
  </property>
  <property fmtid="{D5CDD505-2E9C-101B-9397-08002B2CF9AE}" pid="7" name="period">
    <vt:lpwstr>Annual</vt:lpwstr>
  </property>
  <property fmtid="{D5CDD505-2E9C-101B-9397-08002B2CF9AE}" pid="8" name="status">
    <vt:lpwstr>Not Started</vt:lpwstr>
  </property>
  <property fmtid="{D5CDD505-2E9C-101B-9397-08002B2CF9AE}" pid="9" name="taxType">
    <vt:lpwstr>Corporate Tax</vt:lpwstr>
  </property>
  <property fmtid="{D5CDD505-2E9C-101B-9397-08002B2CF9AE}" pid="10" name="clientId">
    <vt:lpwstr>24</vt:lpwstr>
  </property>
  <property fmtid="{D5CDD505-2E9C-101B-9397-08002B2CF9AE}" pid="11" name="entityId">
    <vt:lpwstr>Cheetah Ltd</vt:lpwstr>
  </property>
  <property fmtid="{D5CDD505-2E9C-101B-9397-08002B2CF9AE}" pid="12" name="scenario">
    <vt:lpwstr/>
  </property>
  <property fmtid="{D5CDD505-2E9C-101B-9397-08002B2CF9AE}" pid="13" name="clientName">
    <vt:lpwstr>Mammals</vt:lpwstr>
  </property>
  <property fmtid="{D5CDD505-2E9C-101B-9397-08002B2CF9AE}" pid="14" name="entityName">
    <vt:lpwstr>Cheetah Ltd</vt:lpwstr>
  </property>
  <property fmtid="{D5CDD505-2E9C-101B-9397-08002B2CF9AE}" pid="15" name="templateid">
    <vt:lpwstr>f5e0de15-168d-48bf-99bd-bd3fa3d97a16</vt:lpwstr>
  </property>
  <property fmtid="{D5CDD505-2E9C-101B-9397-08002B2CF9AE}" pid="16" name="clientNumber">
    <vt:lpwstr>MAM001</vt:lpwstr>
  </property>
  <property fmtid="{D5CDD505-2E9C-101B-9397-08002B2CF9AE}" pid="17" name="jurisdiction">
    <vt:lpwstr/>
  </property>
  <property fmtid="{D5CDD505-2E9C-101B-9397-08002B2CF9AE}" pid="18" name="requestState">
    <vt:lpwstr>Active</vt:lpwstr>
  </property>
  <property fmtid="{D5CDD505-2E9C-101B-9397-08002B2CF9AE}" pid="19" name="templateName">
    <vt:lpwstr>Main Company template - 2024</vt:lpwstr>
  </property>
  <property fmtid="{D5CDD505-2E9C-101B-9397-08002B2CF9AE}" pid="20" name="entityShortName">
    <vt:lpwstr>Cheetah Ltd</vt:lpwstr>
  </property>
  <property fmtid="{D5CDD505-2E9C-101B-9397-08002B2CF9AE}" pid="21" name="DC_ReadOnly">
    <vt:bool>false</vt:bool>
  </property>
  <property fmtid="{D5CDD505-2E9C-101B-9397-08002B2CF9AE}" pid="22" name="DC_Product">
    <vt:lpwstr>DataFlow</vt:lpwstr>
  </property>
  <property fmtid="{D5CDD505-2E9C-101B-9397-08002B2CF9AE}" pid="23" name="DC_CID">
    <vt:lpwstr>GKR</vt:lpwstr>
  </property>
  <property fmtid="{D5CDD505-2E9C-101B-9397-08002B2CF9AE}" pid="24" name="DC_TemplateId">
    <vt:lpwstr>3a16a32f-45ba-3c4a-e0bc-728f27505878</vt:lpwstr>
  </property>
  <property fmtid="{D5CDD505-2E9C-101B-9397-08002B2CF9AE}" pid="25" name="DC_RequestId">
    <vt:lpwstr>f121a192-be09-42c2-a720-056925442084</vt:lpwstr>
  </property>
  <property fmtid="{D5CDD505-2E9C-101B-9397-08002B2CF9AE}" pid="26" name="DC_Authorization">
    <vt:lpwstr>EMEA1-xF4H4yGBgFg6BzmcKRL7eLNkcskKBDSudo1huyQF0eyFruweSpymotFhjwW0E5DU</vt:lpwstr>
  </property>
  <property fmtid="{D5CDD505-2E9C-101B-9397-08002B2CF9AE}" pid="27" name="DC_User">
    <vt:lpwstr>GKR.charlie.durrant</vt:lpwstr>
  </property>
  <property fmtid="{D5CDD505-2E9C-101B-9397-08002B2CF9AE}" pid="28" name="DC_AspSession">
    <vt:lpwstr>259fbf8c32ae411083b08626cb815bb6</vt:lpwstr>
  </property>
  <property fmtid="{D5CDD505-2E9C-101B-9397-08002B2CF9AE}" pid="29" name="DC_CorrelationId">
    <vt:lpwstr>563708a3356242caa349d95a551dc380</vt:lpwstr>
  </property>
  <property fmtid="{D5CDD505-2E9C-101B-9397-08002B2CF9AE}" pid="30" name="DC_BaseUrl">
    <vt:lpwstr>https://emea1.onesourcetax.com/emea1/ods-service</vt:lpwstr>
  </property>
</Properties>
</file>